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mc:AlternateContent xmlns:mc="http://schemas.openxmlformats.org/markup-compatibility/2006">
    <mc:Choice Requires="x15">
      <x15ac:absPath xmlns:x15ac="http://schemas.microsoft.com/office/spreadsheetml/2010/11/ac" url="E:\Work\[2023.1.31~]경남지원단\원자력발전 원전\250610 경남 원전전력에너지 북유럽 진출사업\공고문 및 신청서\"/>
    </mc:Choice>
  </mc:AlternateContent>
  <bookViews>
    <workbookView xWindow="-57720" yWindow="-120" windowWidth="29040" windowHeight="15840" tabRatio="871"/>
  </bookViews>
  <sheets>
    <sheet name="1. (한국어)신청서" sheetId="7" r:id="rId1"/>
    <sheet name="2. (영어)신청서" sheetId="4" r:id="rId2"/>
    <sheet name="(참고)사업수행분야" sheetId="2" r:id="rId3"/>
    <sheet name="(참고)제품 분류" sheetId="24" r:id="rId4"/>
    <sheet name="(참고)기타" sheetId="13" state="hidden" r:id="rId5"/>
  </sheets>
  <definedNames>
    <definedName name="_xlnm._FilterDatabase" localSheetId="4" hidden="1">'(참고)기타'!$C$20:$D$237</definedName>
    <definedName name="_xlnm._FilterDatabase" localSheetId="2" hidden="1">'(참고)사업수행분야'!$C$4:$F$16</definedName>
    <definedName name="_xlnm._FilterDatabase" localSheetId="3" hidden="1">'(참고)제품 분류'!$V$4970:$Y$9895</definedName>
    <definedName name="_xlnm.Print_Area" localSheetId="4">'(참고)기타'!$B$2:$E$238</definedName>
    <definedName name="_xlnm.Print_Area" localSheetId="2">'(참고)사업수행분야'!$B$2:$G$17</definedName>
    <definedName name="_xlnm.Print_Area" localSheetId="3">'(참고)제품 분류'!$B$2:$AD$9896</definedName>
    <definedName name="_xlnm.Print_Area" localSheetId="0">'1. (한국어)신청서'!$B$2:$AO$149</definedName>
    <definedName name="_xlnm.Print_Area" localSheetId="1">'2. (영어)신청서'!$B$2:$AO$149</definedName>
    <definedName name="품목1_0">OFFSET('(참고)제품 분류'!$H$39,,,COUNTA('(참고)제품 분류'!$H$39:$H$4963))</definedName>
    <definedName name="품목1_1">OFFSET('(참고)제품 분류'!$J$39,MATCH('1. (한국어)신청서'!$G$87,'(참고)제품 분류'!$J$39:$J$4963,0)-1,1,COUNTIF('(참고)제품 분류'!$J$39:$J$4963,'1. (한국어)신청서'!$G$87),1)</definedName>
    <definedName name="품목1_2">OFFSET('(참고)제품 분류'!$M$39,MATCH(1,--(('(참고)제품 분류'!$M$39:$M$4963='1. (한국어)신청서'!$G$87)*('(참고)제품 분류'!$N$39:$N$4963='1. (한국어)신청서'!$C$94)),0)-1,2,COUNTIFS('(참고)제품 분류'!$M$39:$M$4963,'1. (한국어)신청서'!$G$87,'(참고)제품 분류'!$N$39:$N$4963,'1. (한국어)신청서'!$C$94),1)</definedName>
    <definedName name="품목1_4">OFFSET('(참고)제품 분류'!$Q$39,MATCH(1,--(('(참고)제품 분류'!$Q$39:$Q$4963='1. (한국어)신청서'!$G$87)*('(참고)제품 분류'!$R$39:$R$4963='1. (한국어)신청서'!$C$94)*('(참고)제품 분류'!$S$39:$S$4963='1. (한국어)신청서'!$I$94)),0)-1,3,COUNTIFS('(참고)제품 분류'!$Q$39:$Q$4963,'1. (한국어)신청서'!$G$87,'(참고)제품 분류'!$R$39:$R$4963,'1. (한국어)신청서'!$C$94,'(참고)제품 분류'!$S$39:$S$4963,'1. (한국어)신청서'!$I$94),1)</definedName>
    <definedName name="품목2_0">OFFSET('(참고)제품 분류'!$H$39,,,COUNTA('(참고)제품 분류'!$H$39:$H$4963))</definedName>
    <definedName name="품목2_1">OFFSET('(참고)제품 분류'!$J$39,MATCH('1. (한국어)신청서'!$G$100,'(참고)제품 분류'!$J$39:$J$4963,0)-1,1,COUNTIF('(참고)제품 분류'!$J$39:$J$4963,'1. (한국어)신청서'!$G$100),1)</definedName>
    <definedName name="품목2_2">OFFSET('(참고)제품 분류'!$M$39,MATCH(1,--(('(참고)제품 분류'!$M$39:$M$4963='1. (한국어)신청서'!$G$100)*('(참고)제품 분류'!$N$39:$N$4963='1. (한국어)신청서'!$C$107)),0)-1,2,COUNTIFS('(참고)제품 분류'!$M$39:$M$4963,'1. (한국어)신청서'!$G$100,'(참고)제품 분류'!$N$39:$N$4963,'1. (한국어)신청서'!$C$107),1)</definedName>
    <definedName name="품목2_3">OFFSET('(참고)제품 분류'!$Q$39,MATCH(1,--(('(참고)제품 분류'!$Q$39:$Q$4963='1. (한국어)신청서'!$G$100)*('(참고)제품 분류'!$R$39:$R$4963='1. (한국어)신청서'!$C$107)*('(참고)제품 분류'!$S$39:$S$4963='1. (한국어)신청서'!$I$107)),0)-1,3,COUNTIFS('(참고)제품 분류'!$Q$39:$Q$4963,'1. (한국어)신청서'!$G$100,'(참고)제품 분류'!$R$39:$R$4963,'1. (한국어)신청서'!$C$107,'(참고)제품 분류'!$S$39:$S$4963,'1. (한국어)신청서'!$I$107),1)</definedName>
    <definedName name="품목3_0">OFFSET('(참고)제품 분류'!$H$39,,,COUNTA('(참고)제품 분류'!$H$39:$H$4963))</definedName>
    <definedName name="품목3_1">OFFSET('(참고)제품 분류'!$J$39,MATCH('1. (한국어)신청서'!$G$113,'(참고)제품 분류'!$J$39:$J$4963,0)-1,1,COUNTIF('(참고)제품 분류'!$J$39:$J$4963,'1. (한국어)신청서'!$G$113),1)</definedName>
    <definedName name="품목3_2">OFFSET('(참고)제품 분류'!$M$39,MATCH(1,--(('(참고)제품 분류'!$M$39:$M$4963='1. (한국어)신청서'!$G$113)*('(참고)제품 분류'!$N$39:$N$4963='1. (한국어)신청서'!$C$120)),0)-1,2,COUNTIFS('(참고)제품 분류'!$M$39:$M$4963,'1. (한국어)신청서'!$G$113,'(참고)제품 분류'!$N$39:$N$4963,'1. (한국어)신청서'!$C$120),1)</definedName>
    <definedName name="품목3_3">OFFSET('(참고)제품 분류'!$Q$39,MATCH(1,--(('(참고)제품 분류'!$Q$39:$Q$4963='1. (한국어)신청서'!$G$113)*('(참고)제품 분류'!$R$39:$R$4963='1. (한국어)신청서'!$C$120)*('(참고)제품 분류'!$S$39:$S$4963='1. (한국어)신청서'!$I$120)),0)-1,3,COUNTIFS('(참고)제품 분류'!$Q$39:$Q$4963,'1. (한국어)신청서'!$G$113,'(참고)제품 분류'!$R$39:$R$4963,'1. (한국어)신청서'!$C$120,'(참고)제품 분류'!$S$39:$S$4963,'1. (한국어)신청서'!$I$120),1)</definedName>
    <definedName name="품목4_0">OFFSET('(참고)제품 분류'!$H$39,,,COUNTA('(참고)제품 분류'!$H$39:$H$4963))</definedName>
    <definedName name="품목4_1">OFFSET('(참고)제품 분류'!$J$39,MATCH('1. (한국어)신청서'!$G$127,'(참고)제품 분류'!$J$39:$J$4963,0)-1,1,COUNTIF('(참고)제품 분류'!$J$39:$J$4963,'1. (한국어)신청서'!$G$127),1)</definedName>
    <definedName name="품목4_2">OFFSET('(참고)제품 분류'!$M$39,MATCH(1,--(('(참고)제품 분류'!$M$39:$M$4963='1. (한국어)신청서'!$G$127)*('(참고)제품 분류'!$N$39:$N$4963='1. (한국어)신청서'!$C$134)),0)-1,2,COUNTIFS('(참고)제품 분류'!$M$39:$M$4963,'1. (한국어)신청서'!$G$127,'(참고)제품 분류'!$N$39:$N$4963,'1. (한국어)신청서'!$C$134),1)</definedName>
    <definedName name="품목4_3">OFFSET('(참고)제품 분류'!$Q$39,MATCH(1,--(('(참고)제품 분류'!$Q$39:$Q$4963='1. (한국어)신청서'!$G$127)*('(참고)제품 분류'!$R$39:$R$4963='1. (한국어)신청서'!$C$134)*('(참고)제품 분류'!$S$39:$S$4963='1. (한국어)신청서'!$I$134)),0)-1,3,COUNTIFS('(참고)제품 분류'!$Q$39:$Q$4963,'1. (한국어)신청서'!$G$127,'(참고)제품 분류'!$R$39:$R$4963,'1. (한국어)신청서'!$C$134,'(참고)제품 분류'!$S$39:$S$4963,'1. (한국어)신청서'!$I$134),1)</definedName>
    <definedName name="품목5_0">OFFSET('(참고)제품 분류'!$H$39,,,COUNTA('(참고)제품 분류'!$H$39:$H$4963))</definedName>
    <definedName name="품목5_1">OFFSET('(참고)제품 분류'!$J$39,MATCH('1. (한국어)신청서'!$G$140,'(참고)제품 분류'!$J$39:$J$4963,0)-1,1,COUNTIF('(참고)제품 분류'!$J$39:$J$4963,'1. (한국어)신청서'!$G$140),1)</definedName>
    <definedName name="품목5_2">OFFSET('(참고)제품 분류'!$M$39,MATCH(1,--(('(참고)제품 분류'!$M$39:$M$4963='1. (한국어)신청서'!$G$140)*('(참고)제품 분류'!$N$39:$N$4963='1. (한국어)신청서'!$C$147)),0)-1,2,COUNTIFS('(참고)제품 분류'!$M$39:$M$4963,'1. (한국어)신청서'!$G$140,'(참고)제품 분류'!$N$39:$N$4963,'1. (한국어)신청서'!$C$147),1)</definedName>
    <definedName name="품목5_3">OFFSET('(참고)제품 분류'!$Q$39,MATCH(1,--(('(참고)제품 분류'!$Q$39:$Q$4963='1. (한국어)신청서'!$G$140)*('(참고)제품 분류'!$R$39:$R$4963='1. (한국어)신청서'!$C$147)*('(참고)제품 분류'!$S$39:$S$4963='1. (한국어)신청서'!$I$147)),0)-1,3,COUNTIFS('(참고)제품 분류'!$Q$39:$Q$4963,'1. (한국어)신청서'!$G$140,'(참고)제품 분류'!$R$39:$R$4963,'1. (한국어)신청서'!$C$147,'(참고)제품 분류'!$S$39:$S$4963,'1. (한국어)신청서'!$I$147),1)</definedName>
  </definedNames>
  <calcPr calcId="152511"/>
  <pivotCaches>
    <pivotCache cacheId="8" r:id="rId6"/>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8" i="4" l="1"/>
  <c r="H77" i="4"/>
  <c r="H76" i="4"/>
  <c r="H75" i="4"/>
  <c r="H74" i="4"/>
  <c r="AI42" i="4"/>
  <c r="AC42" i="4"/>
  <c r="AF63" i="4"/>
  <c r="AF62" i="4"/>
  <c r="AF61" i="4"/>
  <c r="AF60" i="4"/>
  <c r="AF59" i="4"/>
  <c r="C70" i="4" l="1"/>
  <c r="J70" i="4" s="1"/>
  <c r="C67" i="4"/>
  <c r="J67" i="4" s="1"/>
  <c r="C68" i="4"/>
  <c r="J68" i="4" s="1"/>
  <c r="C69" i="4"/>
  <c r="J69" i="4" s="1"/>
  <c r="J70" i="7"/>
  <c r="J69" i="7"/>
  <c r="J68" i="7"/>
  <c r="J67" i="7"/>
  <c r="O147" i="4" l="1"/>
  <c r="I147" i="4"/>
  <c r="C147" i="4"/>
  <c r="O134" i="4"/>
  <c r="I134" i="4"/>
  <c r="C134" i="4"/>
  <c r="O120" i="4"/>
  <c r="I120" i="4"/>
  <c r="C120" i="4"/>
  <c r="O107" i="4"/>
  <c r="I107" i="4"/>
  <c r="C107" i="4"/>
  <c r="O94" i="4"/>
  <c r="I94" i="4"/>
  <c r="C94" i="4"/>
  <c r="G140" i="4"/>
  <c r="G127" i="4"/>
  <c r="G113" i="4"/>
  <c r="G100" i="4"/>
  <c r="AJ145" i="4"/>
  <c r="AJ144" i="4"/>
  <c r="AJ143" i="4"/>
  <c r="AJ142" i="4"/>
  <c r="AJ141" i="4"/>
  <c r="AJ140" i="4"/>
  <c r="AJ139" i="4"/>
  <c r="AJ132" i="4"/>
  <c r="AJ131" i="4"/>
  <c r="AJ130" i="4"/>
  <c r="AJ129" i="4"/>
  <c r="AJ128" i="4"/>
  <c r="AJ127" i="4"/>
  <c r="AJ126" i="4"/>
  <c r="AJ118" i="4"/>
  <c r="AJ117" i="4"/>
  <c r="AJ116" i="4"/>
  <c r="AJ115" i="4"/>
  <c r="AJ114" i="4"/>
  <c r="AJ113" i="4"/>
  <c r="AJ112" i="4"/>
  <c r="AJ105" i="4"/>
  <c r="AJ104" i="4"/>
  <c r="AJ103" i="4"/>
  <c r="AJ102" i="4"/>
  <c r="AJ101" i="4"/>
  <c r="AJ100" i="4"/>
  <c r="AJ99" i="4"/>
  <c r="AJ92" i="4"/>
  <c r="AJ91" i="4"/>
  <c r="AJ90" i="4"/>
  <c r="AJ89" i="4"/>
  <c r="AJ88" i="4"/>
  <c r="AJ87" i="4"/>
  <c r="AJ86" i="4"/>
  <c r="G87" i="4"/>
  <c r="C75" i="4"/>
  <c r="AJ78" i="4"/>
  <c r="AJ77" i="4"/>
  <c r="AJ76" i="4"/>
  <c r="AJ75" i="4"/>
  <c r="AJ74" i="4"/>
  <c r="L55" i="4"/>
  <c r="L54" i="4"/>
  <c r="L53" i="4"/>
  <c r="L52" i="4"/>
  <c r="L51" i="4"/>
  <c r="L63" i="4"/>
  <c r="L62" i="4"/>
  <c r="L61" i="4"/>
  <c r="L60" i="4"/>
  <c r="L59" i="4"/>
  <c r="L47" i="4"/>
  <c r="L46" i="4"/>
  <c r="L45" i="4"/>
  <c r="L44" i="4"/>
  <c r="L43" i="4"/>
  <c r="E5" i="2" l="1"/>
  <c r="E11" i="2"/>
  <c r="E12" i="2"/>
  <c r="E10" i="2"/>
  <c r="E7" i="2"/>
  <c r="E9" i="2"/>
  <c r="E16" i="2"/>
  <c r="E15" i="2"/>
  <c r="E13" i="2"/>
  <c r="E6" i="2"/>
  <c r="E8" i="2"/>
  <c r="E14" i="2"/>
  <c r="C31" i="24"/>
  <c r="C30" i="24"/>
  <c r="C29" i="24"/>
  <c r="C27" i="24"/>
  <c r="C26" i="24"/>
  <c r="C25" i="24"/>
  <c r="C23" i="24"/>
  <c r="C22" i="24"/>
  <c r="C21" i="24"/>
  <c r="C19" i="24"/>
  <c r="C18" i="24"/>
  <c r="C28" i="24"/>
  <c r="C24" i="24"/>
  <c r="C20" i="24"/>
  <c r="C17" i="24"/>
  <c r="C16" i="24"/>
  <c r="C15" i="24"/>
  <c r="C14" i="24"/>
  <c r="C13" i="24"/>
  <c r="C12" i="24"/>
  <c r="C139" i="4" l="1"/>
  <c r="C126" i="4"/>
  <c r="C112" i="4"/>
  <c r="C99" i="4"/>
  <c r="C86" i="4"/>
  <c r="M139" i="4"/>
  <c r="M126" i="4"/>
  <c r="M112" i="4"/>
  <c r="M99" i="4"/>
  <c r="M86" i="4"/>
  <c r="C78" i="4"/>
  <c r="C77" i="4"/>
  <c r="C76" i="4"/>
  <c r="C74" i="4"/>
  <c r="AF55" i="4"/>
  <c r="AF54" i="4"/>
  <c r="AF53" i="4"/>
  <c r="AF52" i="4"/>
  <c r="AF51" i="4"/>
  <c r="V55" i="4"/>
  <c r="V54" i="4"/>
  <c r="V53" i="4"/>
  <c r="V52" i="4"/>
  <c r="V51" i="4"/>
  <c r="AI44" i="4"/>
  <c r="AI43" i="4"/>
  <c r="AC44" i="4"/>
  <c r="AC43" i="4"/>
  <c r="N15" i="4"/>
  <c r="AF13" i="7"/>
  <c r="AF13" i="4" s="1"/>
  <c r="N13" i="4"/>
  <c r="N12" i="4"/>
  <c r="AD38" i="4"/>
  <c r="AD37" i="4"/>
  <c r="AD36" i="4"/>
  <c r="AD35" i="4"/>
  <c r="AD34" i="4"/>
  <c r="V38" i="4"/>
  <c r="V37" i="4"/>
  <c r="V36" i="4"/>
  <c r="V35" i="4"/>
  <c r="V34" i="4"/>
  <c r="AD33" i="4"/>
  <c r="V33" i="4"/>
  <c r="K37" i="4"/>
  <c r="K36" i="4"/>
  <c r="K35" i="4"/>
  <c r="K34" i="4"/>
  <c r="K33" i="4"/>
  <c r="AD29" i="4"/>
  <c r="AD28" i="4"/>
  <c r="AD27" i="4"/>
  <c r="K29" i="4"/>
  <c r="K28" i="4"/>
  <c r="K27" i="4"/>
  <c r="AI45" i="7"/>
  <c r="AI47" i="7" s="1"/>
  <c r="AC45" i="7"/>
  <c r="AC47" i="7" s="1"/>
  <c r="AC46" i="7" l="1"/>
  <c r="AI46" i="7"/>
  <c r="AI45" i="4"/>
  <c r="AI47" i="4" s="1"/>
  <c r="AC45" i="4"/>
  <c r="AC47" i="4" s="1"/>
  <c r="AC46" i="4" l="1"/>
  <c r="AI46" i="4"/>
  <c r="K38" i="7" l="1"/>
  <c r="K38" i="4" l="1"/>
</calcChain>
</file>

<file path=xl/sharedStrings.xml><?xml version="1.0" encoding="utf-8"?>
<sst xmlns="http://schemas.openxmlformats.org/spreadsheetml/2006/main" count="102206" uniqueCount="9535">
  <si>
    <t>회사 정보</t>
    <phoneticPr fontId="2" type="noConversion"/>
  </si>
  <si>
    <t>회사 소개</t>
    <phoneticPr fontId="2" type="noConversion"/>
  </si>
  <si>
    <t>(소개 내용)</t>
    <phoneticPr fontId="2" type="noConversion"/>
  </si>
  <si>
    <t>회사명</t>
    <phoneticPr fontId="2" type="noConversion"/>
  </si>
  <si>
    <t>사업자등록번호</t>
    <phoneticPr fontId="2" type="noConversion"/>
  </si>
  <si>
    <t>연락 정보</t>
    <phoneticPr fontId="2" type="noConversion"/>
  </si>
  <si>
    <t xml:space="preserve">설립일 </t>
    <phoneticPr fontId="2" type="noConversion"/>
  </si>
  <si>
    <t>업력</t>
    <phoneticPr fontId="2" type="noConversion"/>
  </si>
  <si>
    <t>담당자 1</t>
    <phoneticPr fontId="2" type="noConversion"/>
  </si>
  <si>
    <t>담당자 2</t>
    <phoneticPr fontId="2" type="noConversion"/>
  </si>
  <si>
    <t>직책</t>
    <phoneticPr fontId="2" type="noConversion"/>
  </si>
  <si>
    <t>직책</t>
    <phoneticPr fontId="2" type="noConversion"/>
  </si>
  <si>
    <t>연락처(사무실)</t>
    <phoneticPr fontId="2" type="noConversion"/>
  </si>
  <si>
    <t>연락처(휴대전화)</t>
    <phoneticPr fontId="2" type="noConversion"/>
  </si>
  <si>
    <t>사업분야</t>
    <phoneticPr fontId="2" type="noConversion"/>
  </si>
  <si>
    <t>상세 구분</t>
    <phoneticPr fontId="2" type="noConversion"/>
  </si>
  <si>
    <t>Field</t>
    <phoneticPr fontId="2" type="noConversion"/>
  </si>
  <si>
    <t>Details</t>
    <phoneticPr fontId="2" type="noConversion"/>
  </si>
  <si>
    <t>E-mail</t>
  </si>
  <si>
    <t>E-mail</t>
    <phoneticPr fontId="2" type="noConversion"/>
  </si>
  <si>
    <t>대표</t>
    <phoneticPr fontId="2" type="noConversion"/>
  </si>
  <si>
    <t>주요 취득 인증</t>
    <phoneticPr fontId="2" type="noConversion"/>
  </si>
  <si>
    <t>인증명</t>
    <phoneticPr fontId="2" type="noConversion"/>
  </si>
  <si>
    <t>기간</t>
    <phoneticPr fontId="2" type="noConversion"/>
  </si>
  <si>
    <t>인력 정보</t>
    <phoneticPr fontId="2" type="noConversion"/>
  </si>
  <si>
    <t>구분</t>
    <phoneticPr fontId="2" type="noConversion"/>
  </si>
  <si>
    <t>인원(명)</t>
    <phoneticPr fontId="2" type="noConversion"/>
  </si>
  <si>
    <t>연구개발</t>
    <phoneticPr fontId="2" type="noConversion"/>
  </si>
  <si>
    <t>수출</t>
    <phoneticPr fontId="2" type="noConversion"/>
  </si>
  <si>
    <t>기타 사무직</t>
    <phoneticPr fontId="2" type="noConversion"/>
  </si>
  <si>
    <t>생산라인</t>
    <phoneticPr fontId="2" type="noConversion"/>
  </si>
  <si>
    <t>기타</t>
  </si>
  <si>
    <t>기타</t>
    <phoneticPr fontId="2" type="noConversion"/>
  </si>
  <si>
    <t>연간 매출</t>
    <phoneticPr fontId="2" type="noConversion"/>
  </si>
  <si>
    <t>연간 수출</t>
    <phoneticPr fontId="2" type="noConversion"/>
  </si>
  <si>
    <t>매출 성과(USD 백만)</t>
    <phoneticPr fontId="2" type="noConversion"/>
  </si>
  <si>
    <t>수출 비중</t>
    <phoneticPr fontId="2" type="noConversion"/>
  </si>
  <si>
    <t>주요 수출 지역</t>
    <phoneticPr fontId="2" type="noConversion"/>
  </si>
  <si>
    <t>비중(%)</t>
    <phoneticPr fontId="2" type="noConversion"/>
  </si>
  <si>
    <t>총 원</t>
    <phoneticPr fontId="2" type="noConversion"/>
  </si>
  <si>
    <t>사업 분야 (복수 선택)</t>
    <phoneticPr fontId="2" type="noConversion"/>
  </si>
  <si>
    <t>분야</t>
    <phoneticPr fontId="2" type="noConversion"/>
  </si>
  <si>
    <t>Algeria</t>
  </si>
  <si>
    <t>Angola</t>
  </si>
  <si>
    <t>Argentina</t>
  </si>
  <si>
    <t>Australia</t>
  </si>
  <si>
    <t>Austria</t>
  </si>
  <si>
    <t>Azerbaijan</t>
  </si>
  <si>
    <t>Bahrain</t>
  </si>
  <si>
    <t>Belgium</t>
  </si>
  <si>
    <t>Brazil</t>
  </si>
  <si>
    <t>Canada</t>
  </si>
  <si>
    <t>Chile</t>
  </si>
  <si>
    <t>China</t>
  </si>
  <si>
    <t>Colombia</t>
  </si>
  <si>
    <t>Denmark</t>
  </si>
  <si>
    <t>Egypt</t>
  </si>
  <si>
    <t>Finland</t>
  </si>
  <si>
    <t>France</t>
  </si>
  <si>
    <t>Germany</t>
  </si>
  <si>
    <t>Greece</t>
  </si>
  <si>
    <t>Hungary</t>
  </si>
  <si>
    <t>India</t>
  </si>
  <si>
    <t>Indonesia</t>
  </si>
  <si>
    <t>Iraq</t>
  </si>
  <si>
    <t>Israel</t>
  </si>
  <si>
    <t>Italy</t>
  </si>
  <si>
    <t>Japan</t>
  </si>
  <si>
    <t>Kuwait</t>
  </si>
  <si>
    <t>Malaysia</t>
  </si>
  <si>
    <t>Mexico</t>
  </si>
  <si>
    <t>Morocco</t>
  </si>
  <si>
    <t>Nigeria</t>
  </si>
  <si>
    <t>Norway</t>
  </si>
  <si>
    <t>Oman</t>
  </si>
  <si>
    <t>Pakistan</t>
  </si>
  <si>
    <t>Peru</t>
  </si>
  <si>
    <t>Poland</t>
  </si>
  <si>
    <t>Portugal</t>
  </si>
  <si>
    <t>Qatar</t>
  </si>
  <si>
    <t>Romania</t>
  </si>
  <si>
    <t>Russia</t>
  </si>
  <si>
    <t>Saudi Arabia</t>
  </si>
  <si>
    <t>Singapore</t>
  </si>
  <si>
    <t>South Africa</t>
  </si>
  <si>
    <t>Spain</t>
  </si>
  <si>
    <t>Sweden</t>
  </si>
  <si>
    <t>Switzerland</t>
  </si>
  <si>
    <t>Taiwan</t>
  </si>
  <si>
    <t>Thailand</t>
  </si>
  <si>
    <t>Turkey</t>
  </si>
  <si>
    <t>United Arab Emirates</t>
  </si>
  <si>
    <t>United Kingdom</t>
  </si>
  <si>
    <t>Venezuela</t>
  </si>
  <si>
    <t>Vietnam</t>
  </si>
  <si>
    <t>국가명</t>
    <phoneticPr fontId="2" type="noConversion"/>
  </si>
  <si>
    <t>납품처</t>
    <phoneticPr fontId="2" type="noConversion"/>
  </si>
  <si>
    <t>납품품목</t>
    <phoneticPr fontId="2" type="noConversion"/>
  </si>
  <si>
    <t>비고</t>
    <phoneticPr fontId="2" type="noConversion"/>
  </si>
  <si>
    <t>년도(최신순)</t>
    <phoneticPr fontId="2" type="noConversion"/>
  </si>
  <si>
    <t>정비</t>
  </si>
  <si>
    <t>국가명(영문)</t>
    <phoneticPr fontId="2" type="noConversion"/>
  </si>
  <si>
    <t>품목 정보</t>
    <phoneticPr fontId="2" type="noConversion"/>
  </si>
  <si>
    <t>①</t>
    <phoneticPr fontId="2" type="noConversion"/>
  </si>
  <si>
    <t>HS Code
(6단위)</t>
    <phoneticPr fontId="2" type="noConversion"/>
  </si>
  <si>
    <t>재원(스팩)</t>
    <phoneticPr fontId="2" type="noConversion"/>
  </si>
  <si>
    <t>특장점</t>
    <phoneticPr fontId="2" type="noConversion"/>
  </si>
  <si>
    <t>제품 설명</t>
    <phoneticPr fontId="2" type="noConversion"/>
  </si>
  <si>
    <t>수출가능유형</t>
    <phoneticPr fontId="2" type="noConversion"/>
  </si>
  <si>
    <t>(회사전경/로고 등 이미지)</t>
    <phoneticPr fontId="2" type="noConversion"/>
  </si>
  <si>
    <t>제품 이미지</t>
    <phoneticPr fontId="2" type="noConversion"/>
  </si>
  <si>
    <t>OEM</t>
  </si>
  <si>
    <t>OEM</t>
    <phoneticPr fontId="2" type="noConversion"/>
  </si>
  <si>
    <t>ODM</t>
  </si>
  <si>
    <t>ODM</t>
    <phoneticPr fontId="2" type="noConversion"/>
  </si>
  <si>
    <t>라이센싱</t>
    <phoneticPr fontId="2" type="noConversion"/>
  </si>
  <si>
    <t>완제품</t>
    <phoneticPr fontId="2" type="noConversion"/>
  </si>
  <si>
    <t>②</t>
    <phoneticPr fontId="2" type="noConversion"/>
  </si>
  <si>
    <t>Company Info.</t>
    <phoneticPr fontId="2" type="noConversion"/>
  </si>
  <si>
    <t>Company Introduction</t>
    <phoneticPr fontId="2" type="noConversion"/>
  </si>
  <si>
    <t>Company Name</t>
    <phoneticPr fontId="2" type="noConversion"/>
  </si>
  <si>
    <t>Business Registraion No.</t>
    <phoneticPr fontId="2" type="noConversion"/>
  </si>
  <si>
    <t>CEO</t>
    <phoneticPr fontId="2" type="noConversion"/>
  </si>
  <si>
    <t>Date of Establishment</t>
    <phoneticPr fontId="2" type="noConversion"/>
  </si>
  <si>
    <t>Business Period</t>
    <phoneticPr fontId="2" type="noConversion"/>
  </si>
  <si>
    <t>POC1</t>
  </si>
  <si>
    <t>POC1</t>
    <phoneticPr fontId="2" type="noConversion"/>
  </si>
  <si>
    <t>Phone</t>
  </si>
  <si>
    <t>Phone</t>
    <phoneticPr fontId="2" type="noConversion"/>
  </si>
  <si>
    <t>Mobile</t>
  </si>
  <si>
    <t>Mobile</t>
    <phoneticPr fontId="2" type="noConversion"/>
  </si>
  <si>
    <t>Title</t>
  </si>
  <si>
    <t>Title</t>
    <phoneticPr fontId="2" type="noConversion"/>
  </si>
  <si>
    <t>Exprot</t>
    <phoneticPr fontId="2" type="noConversion"/>
  </si>
  <si>
    <t>R&amp;D</t>
    <phoneticPr fontId="2" type="noConversion"/>
  </si>
  <si>
    <t>Rest Officers</t>
    <phoneticPr fontId="2" type="noConversion"/>
  </si>
  <si>
    <t>Manufacture</t>
    <phoneticPr fontId="2" type="noConversion"/>
  </si>
  <si>
    <t>Etc</t>
    <phoneticPr fontId="2" type="noConversion"/>
  </si>
  <si>
    <t>Certicicate</t>
    <phoneticPr fontId="2" type="noConversion"/>
  </si>
  <si>
    <t>Contact Point</t>
    <phoneticPr fontId="2" type="noConversion"/>
  </si>
  <si>
    <t>Manpower</t>
    <phoneticPr fontId="2" type="noConversion"/>
  </si>
  <si>
    <t>Percentage(%)</t>
    <phoneticPr fontId="2" type="noConversion"/>
  </si>
  <si>
    <t>Country</t>
    <phoneticPr fontId="2" type="noConversion"/>
  </si>
  <si>
    <t>Sales &amp; Exprot Info(USD Mil)</t>
    <phoneticPr fontId="2" type="noConversion"/>
  </si>
  <si>
    <t>Category</t>
    <phoneticPr fontId="2" type="noConversion"/>
  </si>
  <si>
    <t>Annual Sales</t>
    <phoneticPr fontId="2" type="noConversion"/>
  </si>
  <si>
    <t>Annual Export</t>
    <phoneticPr fontId="2" type="noConversion"/>
  </si>
  <si>
    <t>Rate of Export</t>
    <phoneticPr fontId="2" type="noConversion"/>
  </si>
  <si>
    <t>Business Category</t>
    <phoneticPr fontId="2" type="noConversion"/>
  </si>
  <si>
    <t>Field</t>
    <phoneticPr fontId="2" type="noConversion"/>
  </si>
  <si>
    <t>Detaled explanation</t>
    <phoneticPr fontId="2" type="noConversion"/>
  </si>
  <si>
    <t>Year(recent)</t>
    <phoneticPr fontId="2" type="noConversion"/>
  </si>
  <si>
    <t>Country</t>
    <phoneticPr fontId="2" type="noConversion"/>
  </si>
  <si>
    <t>Vendor(Buyer)</t>
    <phoneticPr fontId="2" type="noConversion"/>
  </si>
  <si>
    <t>Item</t>
    <phoneticPr fontId="2" type="noConversion"/>
  </si>
  <si>
    <t>Note</t>
    <phoneticPr fontId="2" type="noConversion"/>
  </si>
  <si>
    <t>Business Reference</t>
    <phoneticPr fontId="2" type="noConversion"/>
  </si>
  <si>
    <t>Item Info</t>
    <phoneticPr fontId="2" type="noConversion"/>
  </si>
  <si>
    <t>Product Name</t>
    <phoneticPr fontId="2" type="noConversion"/>
  </si>
  <si>
    <t>Explanation</t>
    <phoneticPr fontId="2" type="noConversion"/>
  </si>
  <si>
    <t>Specification</t>
    <phoneticPr fontId="2" type="noConversion"/>
  </si>
  <si>
    <t>Descriptive Features</t>
    <phoneticPr fontId="2" type="noConversion"/>
  </si>
  <si>
    <t>기술제휴</t>
    <phoneticPr fontId="2" type="noConversion"/>
  </si>
  <si>
    <t>MRO</t>
    <phoneticPr fontId="2" type="noConversion"/>
  </si>
  <si>
    <t>Name</t>
    <phoneticPr fontId="2" type="noConversion"/>
  </si>
  <si>
    <t>Period</t>
    <phoneticPr fontId="2" type="noConversion"/>
  </si>
  <si>
    <t>Type</t>
    <phoneticPr fontId="2" type="noConversion"/>
  </si>
  <si>
    <t>Headcount</t>
    <phoneticPr fontId="2" type="noConversion"/>
  </si>
  <si>
    <t>Total</t>
    <phoneticPr fontId="2" type="noConversion"/>
  </si>
  <si>
    <t>사업분야</t>
    <phoneticPr fontId="2" type="noConversion"/>
  </si>
  <si>
    <t>사업 분야 (복수선택)</t>
    <phoneticPr fontId="2" type="noConversion"/>
  </si>
  <si>
    <t>순위</t>
    <phoneticPr fontId="2" type="noConversion"/>
  </si>
  <si>
    <t>Future Export Target Market</t>
    <phoneticPr fontId="2" type="noConversion"/>
  </si>
  <si>
    <t>Major Export Market</t>
    <phoneticPr fontId="2" type="noConversion"/>
  </si>
  <si>
    <t>Rank</t>
    <phoneticPr fontId="2" type="noConversion"/>
  </si>
  <si>
    <t>(수기 작성란)</t>
    <phoneticPr fontId="2" type="noConversion"/>
  </si>
  <si>
    <t>(수기 작성란)</t>
    <phoneticPr fontId="2" type="noConversion"/>
  </si>
  <si>
    <t>(수기 작성란)</t>
    <phoneticPr fontId="2" type="noConversion"/>
  </si>
  <si>
    <t>③</t>
    <phoneticPr fontId="2" type="noConversion"/>
  </si>
  <si>
    <t>④</t>
    <phoneticPr fontId="2" type="noConversion"/>
  </si>
  <si>
    <t>홈페이지</t>
    <phoneticPr fontId="2" type="noConversion"/>
  </si>
  <si>
    <t>Webpage</t>
    <phoneticPr fontId="2" type="noConversion"/>
  </si>
  <si>
    <t>⑤</t>
    <phoneticPr fontId="2" type="noConversion"/>
  </si>
  <si>
    <t>⑤</t>
    <phoneticPr fontId="2" type="noConversion"/>
  </si>
  <si>
    <t>(회사전경/로고 등 이미지)</t>
    <phoneticPr fontId="2" type="noConversion"/>
  </si>
  <si>
    <t>(소개 내용)</t>
    <phoneticPr fontId="2" type="noConversion"/>
  </si>
  <si>
    <t xml:space="preserve">ㅇ 
ㅇ 
ㅇ 
ㅇ 
ㅇ </t>
    <phoneticPr fontId="2" type="noConversion"/>
  </si>
  <si>
    <t>Complete goods</t>
  </si>
  <si>
    <t>licensing</t>
  </si>
  <si>
    <t>Technical Tie-up</t>
  </si>
  <si>
    <t>개조</t>
    <phoneticPr fontId="2" type="noConversion"/>
  </si>
  <si>
    <t>Remodeling</t>
    <phoneticPr fontId="2" type="noConversion"/>
  </si>
  <si>
    <t>가나</t>
  </si>
  <si>
    <t>Ghana</t>
  </si>
  <si>
    <t>가봉</t>
  </si>
  <si>
    <t>Gabon</t>
  </si>
  <si>
    <t>가이아나</t>
  </si>
  <si>
    <t>Guyana</t>
  </si>
  <si>
    <t>감비아</t>
  </si>
  <si>
    <t>Gambia</t>
  </si>
  <si>
    <t>괌</t>
  </si>
  <si>
    <t>Guam</t>
  </si>
  <si>
    <t>과들루프</t>
  </si>
  <si>
    <t>Guadeloupe</t>
  </si>
  <si>
    <t>과테말라</t>
  </si>
  <si>
    <t>Guatemala</t>
  </si>
  <si>
    <t>그레나다</t>
  </si>
  <si>
    <t>Grenada</t>
  </si>
  <si>
    <t>그리스</t>
  </si>
  <si>
    <t>그린란드</t>
  </si>
  <si>
    <t>Greenland</t>
  </si>
  <si>
    <t>기니</t>
  </si>
  <si>
    <t>Guinea</t>
  </si>
  <si>
    <t>기니비사우</t>
  </si>
  <si>
    <t>Guinea-Bissau</t>
  </si>
  <si>
    <t>나미비아</t>
  </si>
  <si>
    <t>Namibia</t>
  </si>
  <si>
    <t>나우루</t>
  </si>
  <si>
    <t>Nauru</t>
  </si>
  <si>
    <t>나이지리아</t>
  </si>
  <si>
    <t>남수단</t>
  </si>
  <si>
    <t>South Sudan</t>
  </si>
  <si>
    <t>남아프리카 공화국</t>
  </si>
  <si>
    <t>네덜란드</t>
  </si>
  <si>
    <t>the Netherlands</t>
  </si>
  <si>
    <t>네팔</t>
  </si>
  <si>
    <t>Nepal</t>
  </si>
  <si>
    <t>노르웨이</t>
  </si>
  <si>
    <t>누벨칼레도니</t>
  </si>
  <si>
    <t>New Caledonia</t>
  </si>
  <si>
    <t>뉴질랜드</t>
  </si>
  <si>
    <t>New Zealand</t>
  </si>
  <si>
    <t>니우에</t>
  </si>
  <si>
    <t>Niue</t>
  </si>
  <si>
    <t>니제르</t>
  </si>
  <si>
    <t>Niger</t>
  </si>
  <si>
    <t>니카라과</t>
  </si>
  <si>
    <t>Nicaragua</t>
  </si>
  <si>
    <t>대한민국</t>
  </si>
  <si>
    <t>Republic of Korea</t>
  </si>
  <si>
    <t>덴마크</t>
  </si>
  <si>
    <t>도미니카 공화국</t>
  </si>
  <si>
    <t>Dominican R.</t>
  </si>
  <si>
    <t>도미니카 연방</t>
  </si>
  <si>
    <t>Dominica</t>
  </si>
  <si>
    <t>독일</t>
  </si>
  <si>
    <t>동티모르</t>
  </si>
  <si>
    <t>East Timor</t>
  </si>
  <si>
    <t>라오스</t>
  </si>
  <si>
    <t>Laos</t>
  </si>
  <si>
    <t>라이베리아</t>
  </si>
  <si>
    <t>Liberia</t>
  </si>
  <si>
    <t>라트비아</t>
  </si>
  <si>
    <t>Latvia</t>
  </si>
  <si>
    <t>러시아</t>
  </si>
  <si>
    <t>레바논</t>
  </si>
  <si>
    <t>Lebanon</t>
  </si>
  <si>
    <t>레소토</t>
  </si>
  <si>
    <t>Lesotho</t>
  </si>
  <si>
    <t>루마니아</t>
  </si>
  <si>
    <t>룩셈부르크</t>
  </si>
  <si>
    <t>Luxembourg</t>
  </si>
  <si>
    <t>르완다</t>
  </si>
  <si>
    <t>Rwanda</t>
  </si>
  <si>
    <t>리비아</t>
  </si>
  <si>
    <t>Libya</t>
  </si>
  <si>
    <t>리투아니아</t>
  </si>
  <si>
    <t>Lithuania</t>
  </si>
  <si>
    <t>리히텐슈타인</t>
  </si>
  <si>
    <t>Liechtenstein</t>
  </si>
  <si>
    <t>마다가스카르</t>
  </si>
  <si>
    <t>Madagascar</t>
  </si>
  <si>
    <t>마르티니크</t>
  </si>
  <si>
    <t>Martinique</t>
  </si>
  <si>
    <t>마셜 제도</t>
  </si>
  <si>
    <t>Marshall Islands</t>
  </si>
  <si>
    <t>마요트</t>
  </si>
  <si>
    <t>Mayotte</t>
  </si>
  <si>
    <t>마카오</t>
  </si>
  <si>
    <t>Macao</t>
  </si>
  <si>
    <t>말라위</t>
  </si>
  <si>
    <t>Malawi</t>
  </si>
  <si>
    <t>말레이시아</t>
  </si>
  <si>
    <t>말리</t>
  </si>
  <si>
    <t>Mali</t>
  </si>
  <si>
    <t>멕시코</t>
  </si>
  <si>
    <t>모나코</t>
  </si>
  <si>
    <t>Monaco</t>
  </si>
  <si>
    <t>모로코</t>
  </si>
  <si>
    <t>모리셔스</t>
  </si>
  <si>
    <t>Mauritius</t>
  </si>
  <si>
    <t>모리타니</t>
  </si>
  <si>
    <t>Mauritania</t>
  </si>
  <si>
    <t>모잠비크</t>
  </si>
  <si>
    <t>Mozambique</t>
  </si>
  <si>
    <t>몬테네그로</t>
  </si>
  <si>
    <t>Montenegro</t>
  </si>
  <si>
    <t>몬트세랫</t>
  </si>
  <si>
    <t>Montserrat</t>
  </si>
  <si>
    <t>몰도바</t>
  </si>
  <si>
    <t>Maldova</t>
  </si>
  <si>
    <t>몰디브</t>
  </si>
  <si>
    <t>Maldives</t>
  </si>
  <si>
    <t>몰타</t>
  </si>
  <si>
    <t>Malta</t>
  </si>
  <si>
    <t>몽골</t>
  </si>
  <si>
    <t>Mongolia</t>
  </si>
  <si>
    <t>미국</t>
  </si>
  <si>
    <t>United States of America</t>
  </si>
  <si>
    <t>미얀마(버마</t>
  </si>
  <si>
    <t>Myanmar</t>
  </si>
  <si>
    <t>미크로네시아 연방</t>
  </si>
  <si>
    <t>Micronesia</t>
  </si>
  <si>
    <t>바누아투</t>
  </si>
  <si>
    <t>Vanuatu</t>
  </si>
  <si>
    <t>바레인</t>
  </si>
  <si>
    <t>바베이도스</t>
  </si>
  <si>
    <t>Barbados</t>
  </si>
  <si>
    <t>바티칸 시국</t>
  </si>
  <si>
    <t>Vatican</t>
  </si>
  <si>
    <t>바하마</t>
  </si>
  <si>
    <t>Bahamas</t>
  </si>
  <si>
    <t>방글라데시</t>
  </si>
  <si>
    <t>Bangladesh</t>
  </si>
  <si>
    <t>버뮤다</t>
  </si>
  <si>
    <t>Bermuda</t>
  </si>
  <si>
    <t>베냉</t>
  </si>
  <si>
    <t>Benin</t>
  </si>
  <si>
    <t>베네수엘라</t>
  </si>
  <si>
    <t>베트남</t>
  </si>
  <si>
    <t>벨기에</t>
  </si>
  <si>
    <t>벨라루스</t>
  </si>
  <si>
    <t>Belarus</t>
  </si>
  <si>
    <t>벨리즈</t>
  </si>
  <si>
    <t>Belize</t>
  </si>
  <si>
    <t>보스니아 헤르체고비나</t>
  </si>
  <si>
    <t>Bosnia and Herzegovina</t>
  </si>
  <si>
    <t>보츠와나</t>
  </si>
  <si>
    <t>Botswana</t>
  </si>
  <si>
    <t>볼리비아</t>
  </si>
  <si>
    <t>Bolivia</t>
  </si>
  <si>
    <t>부룬디</t>
  </si>
  <si>
    <t>Burundi</t>
  </si>
  <si>
    <t>부르키나파소</t>
  </si>
  <si>
    <t>Burkina Faso</t>
  </si>
  <si>
    <t>부탄</t>
  </si>
  <si>
    <t>Bhutan</t>
  </si>
  <si>
    <t>북마케도니아</t>
  </si>
  <si>
    <t>Macedonia</t>
  </si>
  <si>
    <t>불가리아</t>
  </si>
  <si>
    <t>Bulgaria</t>
  </si>
  <si>
    <t>브라질</t>
  </si>
  <si>
    <t>브루나이</t>
  </si>
  <si>
    <t>Brunei</t>
  </si>
  <si>
    <t>사모아</t>
  </si>
  <si>
    <t>Samoa</t>
  </si>
  <si>
    <t>사우디아라비아</t>
  </si>
  <si>
    <t>산마리노</t>
  </si>
  <si>
    <t>San Marino</t>
  </si>
  <si>
    <t>생피에르 미클롱</t>
  </si>
  <si>
    <t>Saint Pierre and Miquelon</t>
  </si>
  <si>
    <t>서사하라</t>
  </si>
  <si>
    <t>Western Sahara</t>
  </si>
  <si>
    <t>세네갈</t>
  </si>
  <si>
    <t>Senegal</t>
  </si>
  <si>
    <t>세르비아</t>
  </si>
  <si>
    <t>Serbia</t>
  </si>
  <si>
    <t>세이셸</t>
  </si>
  <si>
    <t>Seychelles</t>
  </si>
  <si>
    <t>세인트루시아</t>
  </si>
  <si>
    <t>Saint Lucia</t>
  </si>
  <si>
    <t>세인트헬레나</t>
  </si>
  <si>
    <t>Saint Helena</t>
  </si>
  <si>
    <t>소말리아</t>
  </si>
  <si>
    <t>Somalia</t>
  </si>
  <si>
    <t>솔로몬 제도</t>
  </si>
  <si>
    <t>Solomon Islands</t>
  </si>
  <si>
    <t>수단</t>
  </si>
  <si>
    <t>Sudan</t>
  </si>
  <si>
    <t>수리남</t>
  </si>
  <si>
    <t>Suriname</t>
  </si>
  <si>
    <t>스리랑카</t>
  </si>
  <si>
    <t>Sri Lanka</t>
  </si>
  <si>
    <t>스웨덴</t>
  </si>
  <si>
    <t>스위스</t>
  </si>
  <si>
    <t>스페인</t>
  </si>
  <si>
    <t>슬로바키아</t>
  </si>
  <si>
    <t>Slovakia</t>
  </si>
  <si>
    <t>슬로베니아</t>
  </si>
  <si>
    <t>Slovenia</t>
  </si>
  <si>
    <t>시리아</t>
  </si>
  <si>
    <t>Syria</t>
  </si>
  <si>
    <t>시에라리온</t>
  </si>
  <si>
    <t>Sierra Leone</t>
  </si>
  <si>
    <t>신트마르턴</t>
  </si>
  <si>
    <t>Sint Maarten</t>
  </si>
  <si>
    <t>싱가포르</t>
  </si>
  <si>
    <t>아랍에미리트</t>
  </si>
  <si>
    <t>아루바</t>
  </si>
  <si>
    <t>Aruba</t>
  </si>
  <si>
    <t>아르메니아</t>
  </si>
  <si>
    <t>Armenia</t>
  </si>
  <si>
    <t>아르헨티나</t>
  </si>
  <si>
    <t>아메리칸사모아</t>
  </si>
  <si>
    <t>American Samoa</t>
  </si>
  <si>
    <t>아이슬란드</t>
  </si>
  <si>
    <t>Iceland</t>
  </si>
  <si>
    <t>아이티</t>
  </si>
  <si>
    <t>Haiti</t>
  </si>
  <si>
    <t>아일랜드</t>
  </si>
  <si>
    <t>Ireland</t>
  </si>
  <si>
    <t>아제르바이잔</t>
  </si>
  <si>
    <t>아프가니스탄</t>
  </si>
  <si>
    <t>Afghanistan</t>
  </si>
  <si>
    <t>안도라</t>
  </si>
  <si>
    <t>Andorra</t>
  </si>
  <si>
    <t>알바니아</t>
  </si>
  <si>
    <t>Albania</t>
  </si>
  <si>
    <t>알제리</t>
  </si>
  <si>
    <t>앙골라</t>
  </si>
  <si>
    <t>앤티가 바부다</t>
  </si>
  <si>
    <t>Antigua and Barbuda</t>
  </si>
  <si>
    <t>앵귈라</t>
  </si>
  <si>
    <t>Anguilla</t>
  </si>
  <si>
    <t>에리트레아</t>
  </si>
  <si>
    <t>Eritrea</t>
  </si>
  <si>
    <t>에스와티니</t>
  </si>
  <si>
    <t>Eswatini</t>
  </si>
  <si>
    <t>에스토니아</t>
  </si>
  <si>
    <t>Estonia</t>
  </si>
  <si>
    <t>에콰도르</t>
  </si>
  <si>
    <t>Ecuador</t>
  </si>
  <si>
    <t>에티오피아</t>
  </si>
  <si>
    <t>Ethiopia</t>
  </si>
  <si>
    <t>엘살바도르</t>
  </si>
  <si>
    <t>El Salvador</t>
  </si>
  <si>
    <t>영국</t>
  </si>
  <si>
    <t>예멘</t>
  </si>
  <si>
    <t>Yemen</t>
  </si>
  <si>
    <t>오만</t>
  </si>
  <si>
    <t>오스트레일리아</t>
  </si>
  <si>
    <t>오스트리아</t>
  </si>
  <si>
    <t>온두라스</t>
  </si>
  <si>
    <t>Honduras</t>
  </si>
  <si>
    <t>요르단</t>
  </si>
  <si>
    <t>Jordan</t>
  </si>
  <si>
    <t>우간다</t>
  </si>
  <si>
    <t>Uganda</t>
  </si>
  <si>
    <t>우루과이</t>
  </si>
  <si>
    <t>Uruguay</t>
  </si>
  <si>
    <t>우즈베키스탄</t>
  </si>
  <si>
    <t>Uzbekistan</t>
  </si>
  <si>
    <t>우크라이나</t>
  </si>
  <si>
    <t>Ukraine</t>
  </si>
  <si>
    <t>이라크</t>
  </si>
  <si>
    <t>이란</t>
  </si>
  <si>
    <t>Iran</t>
  </si>
  <si>
    <t>이스라엘</t>
  </si>
  <si>
    <t>이집트</t>
  </si>
  <si>
    <t>이탈리아</t>
  </si>
  <si>
    <t>인도</t>
  </si>
  <si>
    <t>인도네시아</t>
  </si>
  <si>
    <t>일본</t>
  </si>
  <si>
    <t>자메이카</t>
  </si>
  <si>
    <t>Jamaica</t>
  </si>
  <si>
    <t>잠비아</t>
  </si>
  <si>
    <t>Zambia</t>
  </si>
  <si>
    <t>적도 기니</t>
  </si>
  <si>
    <t>Equatorial Guinea</t>
  </si>
  <si>
    <t>북한</t>
  </si>
  <si>
    <t>DPR of Korea</t>
  </si>
  <si>
    <t>조지아</t>
  </si>
  <si>
    <t>Georgia</t>
  </si>
  <si>
    <t>중앙아프리카 공화국</t>
  </si>
  <si>
    <t>Central Africa</t>
  </si>
  <si>
    <t>대만</t>
  </si>
  <si>
    <t>중화인민공화국</t>
  </si>
  <si>
    <t>지부티</t>
  </si>
  <si>
    <t>Djibouti</t>
  </si>
  <si>
    <t>지브롤터</t>
  </si>
  <si>
    <t>Gibraltar</t>
  </si>
  <si>
    <t>짐바브웨</t>
  </si>
  <si>
    <t>Zimbabwe</t>
  </si>
  <si>
    <t>차드</t>
  </si>
  <si>
    <t>Chad</t>
  </si>
  <si>
    <t>체코</t>
  </si>
  <si>
    <t>Czech</t>
  </si>
  <si>
    <t>칠레</t>
  </si>
  <si>
    <t>카메룬</t>
  </si>
  <si>
    <t>Cameroon</t>
  </si>
  <si>
    <t>카보베르데</t>
  </si>
  <si>
    <t>Cape Verde</t>
  </si>
  <si>
    <t>카자흐스탄</t>
  </si>
  <si>
    <t>Kazakstan</t>
  </si>
  <si>
    <t>카타르</t>
  </si>
  <si>
    <t>캄보디아</t>
  </si>
  <si>
    <t>Cambodia</t>
  </si>
  <si>
    <t>캐나다</t>
  </si>
  <si>
    <t>케냐</t>
  </si>
  <si>
    <t>Kenya</t>
  </si>
  <si>
    <t>케이맨 제도</t>
  </si>
  <si>
    <t>Cayman Islands</t>
  </si>
  <si>
    <t>코모로</t>
  </si>
  <si>
    <t>the Comoros</t>
  </si>
  <si>
    <t>코스타리카</t>
  </si>
  <si>
    <t>Costa Rica</t>
  </si>
  <si>
    <t>코트디부아르</t>
  </si>
  <si>
    <t>Ivory Coast</t>
  </si>
  <si>
    <t>콜롬비아</t>
  </si>
  <si>
    <t>콩고 공화국</t>
  </si>
  <si>
    <t>Congo</t>
  </si>
  <si>
    <t>콩고 민주 공화국</t>
  </si>
  <si>
    <t>DR Congo</t>
  </si>
  <si>
    <t>쿠바</t>
  </si>
  <si>
    <t>Cuba</t>
  </si>
  <si>
    <t>쿠웨이트</t>
  </si>
  <si>
    <t>쿡 제도</t>
  </si>
  <si>
    <t>Cook Islands</t>
  </si>
  <si>
    <t>크로아티아</t>
  </si>
  <si>
    <t>Croatia</t>
  </si>
  <si>
    <t>키르기스스탄</t>
  </si>
  <si>
    <t>Kyrgizstan</t>
  </si>
  <si>
    <t>키리바시</t>
  </si>
  <si>
    <t>Kiribati</t>
  </si>
  <si>
    <t>키프로스</t>
  </si>
  <si>
    <t>Cyprus</t>
  </si>
  <si>
    <t>타지키스탄</t>
  </si>
  <si>
    <t>Tajikistan</t>
  </si>
  <si>
    <t>탄자니아</t>
  </si>
  <si>
    <t>Tanzania</t>
  </si>
  <si>
    <t>태국</t>
  </si>
  <si>
    <t>터키</t>
  </si>
  <si>
    <t>토고</t>
  </si>
  <si>
    <t>Togo</t>
  </si>
  <si>
    <t>토켈라우</t>
  </si>
  <si>
    <t>Tokelau</t>
  </si>
  <si>
    <t>통가</t>
  </si>
  <si>
    <t>Tonga</t>
  </si>
  <si>
    <t>투르크메니스탄</t>
  </si>
  <si>
    <t>Turkmenistan</t>
  </si>
  <si>
    <t>투발루</t>
  </si>
  <si>
    <t>Tuvalu</t>
  </si>
  <si>
    <t>튀니지</t>
  </si>
  <si>
    <t>Tunisia</t>
  </si>
  <si>
    <t>트리니다드 토바고</t>
  </si>
  <si>
    <t>Trinidad and Tobago</t>
  </si>
  <si>
    <t>파나마</t>
  </si>
  <si>
    <t>Panama</t>
  </si>
  <si>
    <t>파라과이</t>
  </si>
  <si>
    <t>Paraguay</t>
  </si>
  <si>
    <t>파키스탄</t>
  </si>
  <si>
    <t>파푸아뉴기니</t>
  </si>
  <si>
    <t>Papua New Guinea</t>
  </si>
  <si>
    <t>팔라우</t>
  </si>
  <si>
    <t>Palau</t>
  </si>
  <si>
    <t>팔레스타인</t>
  </si>
  <si>
    <t>State of Palestine</t>
  </si>
  <si>
    <t>페루</t>
  </si>
  <si>
    <t>포르투갈</t>
  </si>
  <si>
    <t>포클랜드 제도</t>
  </si>
  <si>
    <t>Falkland Islands</t>
  </si>
  <si>
    <t>폴란드</t>
  </si>
  <si>
    <t>푸에르토리코</t>
  </si>
  <si>
    <t>Puerto Rico</t>
  </si>
  <si>
    <t>프랑스</t>
  </si>
  <si>
    <t>피지</t>
  </si>
  <si>
    <t>Fiji</t>
  </si>
  <si>
    <t>핀란드</t>
  </si>
  <si>
    <t>필리핀</t>
  </si>
  <si>
    <t>the Philippines</t>
  </si>
  <si>
    <t>헝가리</t>
  </si>
  <si>
    <t>홍콩</t>
  </si>
  <si>
    <t>Hong Kong</t>
  </si>
  <si>
    <t>파트너링 유형</t>
    <phoneticPr fontId="2" type="noConversion"/>
  </si>
  <si>
    <t>파트너링
가능 유형</t>
    <phoneticPr fontId="2" type="noConversion"/>
  </si>
  <si>
    <t>Partnership
Type</t>
    <phoneticPr fontId="2" type="noConversion"/>
  </si>
  <si>
    <t>국가명(국문)</t>
    <phoneticPr fontId="2" type="noConversion"/>
  </si>
  <si>
    <t>자동차부품</t>
  </si>
  <si>
    <t>특장차</t>
  </si>
  <si>
    <t>붐 리프트 트럭</t>
  </si>
  <si>
    <t>낮은 컨트롤</t>
  </si>
  <si>
    <t>드라이브 휠 및 드라이브 액슬</t>
  </si>
  <si>
    <t>붐 라이저</t>
  </si>
  <si>
    <t>붐 마스터</t>
  </si>
  <si>
    <t>상위 컨트롤</t>
  </si>
  <si>
    <t>스티어링 휠 및 스티어링 액슬</t>
  </si>
  <si>
    <t>터렛 턴테이블</t>
  </si>
  <si>
    <t>플랫폼</t>
  </si>
  <si>
    <t>오일 탱크 트럭</t>
  </si>
  <si>
    <t>내부 밸브</t>
  </si>
  <si>
    <t>매니폴드 시스템</t>
  </si>
  <si>
    <t>먼지 캡 및 액세서리</t>
  </si>
  <si>
    <t>석유 맨홀 어셈블리</t>
  </si>
  <si>
    <t>시퀀셜 증기 밸브</t>
  </si>
  <si>
    <t>언로드 커플러</t>
  </si>
  <si>
    <t>에어 인터록 밸브</t>
  </si>
  <si>
    <t>제어반</t>
  </si>
  <si>
    <t>증기 회수 어댑터</t>
  </si>
  <si>
    <t>하이브리드 버터 플라이 밸브</t>
  </si>
  <si>
    <t>냉장 트럭</t>
  </si>
  <si>
    <t>사이트 글래스</t>
  </si>
  <si>
    <t>제어판</t>
  </si>
  <si>
    <t>증발기</t>
  </si>
  <si>
    <t>캐슬 솔레노이드 밸브</t>
  </si>
  <si>
    <t>필터 드라이어</t>
  </si>
  <si>
    <t>확장 밸브</t>
  </si>
  <si>
    <t>골프 카트</t>
  </si>
  <si>
    <t>골프 클럽 랙</t>
  </si>
  <si>
    <t>스티어링 휠</t>
  </si>
  <si>
    <t>윈드실드</t>
  </si>
  <si>
    <t>전 지형 타이어</t>
  </si>
  <si>
    <t>합금 림</t>
  </si>
  <si>
    <t>핸들</t>
  </si>
  <si>
    <t>지게차</t>
  </si>
  <si>
    <t>가속 페달</t>
  </si>
  <si>
    <t>드라이브 휠</t>
  </si>
  <si>
    <t>라이트</t>
  </si>
  <si>
    <t>로드 백리스트</t>
  </si>
  <si>
    <t>리프트 레버</t>
  </si>
  <si>
    <t>마스트</t>
  </si>
  <si>
    <t>머플러</t>
  </si>
  <si>
    <t>바디</t>
  </si>
  <si>
    <t>방향 전환 레버</t>
  </si>
  <si>
    <t>브레이크</t>
  </si>
  <si>
    <t>사이드 시프트 레버</t>
  </si>
  <si>
    <t>섀시</t>
  </si>
  <si>
    <t>수소 탱크</t>
  </si>
  <si>
    <t>시트 어셈블리</t>
  </si>
  <si>
    <t>연료 전지 파워팩</t>
  </si>
  <si>
    <t>연료 탱크</t>
  </si>
  <si>
    <t>오버헤드 가드</t>
  </si>
  <si>
    <t>유압 리프트 실린더</t>
  </si>
  <si>
    <t>주차 브레이크</t>
  </si>
  <si>
    <t>카운터 밸런스</t>
  </si>
  <si>
    <t>캐리지</t>
  </si>
  <si>
    <t>클러치 페달</t>
  </si>
  <si>
    <t>틸트 레버</t>
  </si>
  <si>
    <t>포크</t>
  </si>
  <si>
    <t>프로펠러 샤프트</t>
  </si>
  <si>
    <t>항공기 급유 트럭</t>
  </si>
  <si>
    <t>게이지</t>
  </si>
  <si>
    <t>노즐</t>
  </si>
  <si>
    <t>데드맨 핸들</t>
  </si>
  <si>
    <t>디스플레이</t>
  </si>
  <si>
    <t>레귤레이트</t>
  </si>
  <si>
    <t>레지스터</t>
  </si>
  <si>
    <t>미터</t>
  </si>
  <si>
    <t>밸브</t>
  </si>
  <si>
    <t>소스 섀시</t>
  </si>
  <si>
    <t>스위블</t>
  </si>
  <si>
    <t>인터록</t>
  </si>
  <si>
    <t>커넥트 탱크</t>
  </si>
  <si>
    <t>펌프</t>
  </si>
  <si>
    <t>필터</t>
  </si>
  <si>
    <t>호스</t>
  </si>
  <si>
    <t>농업 트랙터</t>
  </si>
  <si>
    <t>공기 청정기</t>
  </si>
  <si>
    <t>동력 인출 장치</t>
  </si>
  <si>
    <t>뒷바퀴</t>
  </si>
  <si>
    <t>디퍼랜셜 유닛</t>
  </si>
  <si>
    <t>버킷 시트 어셈블리</t>
  </si>
  <si>
    <t>서스펜션 브래킷</t>
  </si>
  <si>
    <t>스타터 모터</t>
  </si>
  <si>
    <t>스텝 래더</t>
  </si>
  <si>
    <t>앞바퀴</t>
  </si>
  <si>
    <t>엔진 블록</t>
  </si>
  <si>
    <t>유압 제어 및 히치 시스템</t>
  </si>
  <si>
    <t>전면 그릴</t>
  </si>
  <si>
    <t>변속기 기어</t>
  </si>
  <si>
    <t>조향 메커니즘</t>
  </si>
  <si>
    <t>최종 드라이브</t>
  </si>
  <si>
    <t>캠 샤프트</t>
  </si>
  <si>
    <t>캡</t>
  </si>
  <si>
    <t>커넥팅 로드</t>
  </si>
  <si>
    <t>크랭크 샤프트</t>
  </si>
  <si>
    <t>클러치</t>
  </si>
  <si>
    <t>트랙터 풀리</t>
  </si>
  <si>
    <t>후드</t>
  </si>
  <si>
    <t>물대포</t>
  </si>
  <si>
    <t>모터</t>
  </si>
  <si>
    <t>버터 플라이 밸브 어셈블리</t>
  </si>
  <si>
    <t>스위블 하우징</t>
  </si>
  <si>
    <t>아울렛 엘보</t>
  </si>
  <si>
    <t>어댑터 플랜지</t>
  </si>
  <si>
    <t>입구 어셈블리</t>
  </si>
  <si>
    <t>표준 스트레이트 보어 노즐</t>
  </si>
  <si>
    <t>하수도 청소</t>
  </si>
  <si>
    <t>덕 타입 호스</t>
  </si>
  <si>
    <t>캐널 호스 릴</t>
  </si>
  <si>
    <t>덤프 트럭</t>
  </si>
  <si>
    <t>덤프 박스</t>
  </si>
  <si>
    <t>덤프 프레임</t>
  </si>
  <si>
    <t>운전석</t>
  </si>
  <si>
    <t>유압 피스톤</t>
  </si>
  <si>
    <t>타이어</t>
  </si>
  <si>
    <t>구급차</t>
  </si>
  <si>
    <t>바디 도어 하드웨어</t>
  </si>
  <si>
    <t>비상 사이렌</t>
  </si>
  <si>
    <t>비상 조명</t>
  </si>
  <si>
    <t>일반 조명</t>
  </si>
  <si>
    <t>전기 부품</t>
  </si>
  <si>
    <t>캐비닛 하드웨어</t>
  </si>
  <si>
    <t>환자 수송 액세서리</t>
  </si>
  <si>
    <t>사다리 트럭</t>
  </si>
  <si>
    <t>사다리</t>
  </si>
  <si>
    <t>사이렌</t>
  </si>
  <si>
    <t>스토리지</t>
  </si>
  <si>
    <t>엘리베이팅 실린더</t>
  </si>
  <si>
    <t>콘</t>
  </si>
  <si>
    <t>펌프 팬</t>
  </si>
  <si>
    <t>플래싱 라이트</t>
  </si>
  <si>
    <t>트럭 데크</t>
  </si>
  <si>
    <t>윙바디 트럭</t>
  </si>
  <si>
    <t>렉커</t>
  </si>
  <si>
    <t>특장차 기타 부품</t>
  </si>
  <si>
    <t>소방차</t>
  </si>
  <si>
    <t>군용차</t>
  </si>
  <si>
    <t>내연기관 차량 모듈</t>
  </si>
  <si>
    <t>기후 / 배기 시스템 모듈</t>
  </si>
  <si>
    <t>HVAC 모듈</t>
  </si>
  <si>
    <t>냉각 모듈</t>
  </si>
  <si>
    <t>파워 트레인 모듈</t>
  </si>
  <si>
    <t>본체 및 섀시 모듈</t>
  </si>
  <si>
    <t>전기장 모듈</t>
  </si>
  <si>
    <t>전기 자동차 공조 시스템</t>
  </si>
  <si>
    <t>전기 압축기 및 히터</t>
  </si>
  <si>
    <t>내연기관 승용차 엔진</t>
  </si>
  <si>
    <t>엔진</t>
  </si>
  <si>
    <t>냉각 시스템</t>
  </si>
  <si>
    <t>가솔린 엔진</t>
  </si>
  <si>
    <t>배기 부품</t>
  </si>
  <si>
    <t>연료 및 오일 시스템</t>
  </si>
  <si>
    <t>오일 펌프</t>
  </si>
  <si>
    <t>디젤 엔진</t>
  </si>
  <si>
    <t>애프터 마켓</t>
  </si>
  <si>
    <t>인테리어 부품</t>
  </si>
  <si>
    <t>기능성 부품</t>
  </si>
  <si>
    <t>배터리</t>
  </si>
  <si>
    <t>브레이크 부품</t>
  </si>
  <si>
    <t>센서</t>
  </si>
  <si>
    <t>스위치</t>
  </si>
  <si>
    <t>기타 부품</t>
  </si>
  <si>
    <t>De-Fogger</t>
  </si>
  <si>
    <t>익스테리어 부품</t>
  </si>
  <si>
    <t>바디 키트</t>
  </si>
  <si>
    <t>소재</t>
  </si>
  <si>
    <t>화학 및 기타</t>
  </si>
  <si>
    <t>MoS2</t>
  </si>
  <si>
    <t>경량재</t>
  </si>
  <si>
    <t>내연기관 차량 전기/전자 시스템</t>
  </si>
  <si>
    <t>전기 전자 부품</t>
  </si>
  <si>
    <t>램프</t>
  </si>
  <si>
    <t>인포테인먼트 시스템</t>
  </si>
  <si>
    <t>USB / AUX</t>
  </si>
  <si>
    <t>DVR</t>
  </si>
  <si>
    <t>능동 안전 시스템(액티브 세이프티)</t>
  </si>
  <si>
    <t>공조 시스템</t>
  </si>
  <si>
    <t>전기 자동차 전기 전자 시스템</t>
  </si>
  <si>
    <t>ECU 및 센서</t>
  </si>
  <si>
    <t>EPB ECU</t>
  </si>
  <si>
    <t>전기 자동차 에너지 스토리지</t>
  </si>
  <si>
    <t>BMS 및 팩</t>
  </si>
  <si>
    <t>충전 및 인프라</t>
  </si>
  <si>
    <t>연료전지 전기차</t>
  </si>
  <si>
    <t>연료 전지 시스템</t>
  </si>
  <si>
    <t>연료 전지 스택</t>
  </si>
  <si>
    <t>전기 및 전자 장치</t>
  </si>
  <si>
    <t>전기 모터</t>
  </si>
  <si>
    <t>연료 전지 BOP (Balance of Plant)</t>
  </si>
  <si>
    <t>수소 저장 장치</t>
  </si>
  <si>
    <t>인프라</t>
  </si>
  <si>
    <t>내연기관 승용차 조향 시스템</t>
  </si>
  <si>
    <t>R-EPS</t>
  </si>
  <si>
    <t>ECU</t>
  </si>
  <si>
    <t>C-EPS = MDPS</t>
  </si>
  <si>
    <t>EHPS</t>
  </si>
  <si>
    <t>스티어링 부품</t>
  </si>
  <si>
    <t>내연기관 승용차 브레이크 시스템</t>
  </si>
  <si>
    <t>EVP 모듈</t>
  </si>
  <si>
    <t>드럼 브레이크</t>
  </si>
  <si>
    <t>디스크 브레이크 (= 캘리퍼 브레이크)</t>
  </si>
  <si>
    <t>하이브리드 차량 (PHEV 포함)</t>
  </si>
  <si>
    <t>액추에이터 부품</t>
  </si>
  <si>
    <t>파워 트레인</t>
  </si>
  <si>
    <t>모터 제어 모듈</t>
  </si>
  <si>
    <t>내연기관 상용차 차체</t>
  </si>
  <si>
    <t>익스테리어</t>
  </si>
  <si>
    <t>인테리어</t>
  </si>
  <si>
    <t>내연기관 승용차 서스펜션 시스템</t>
  </si>
  <si>
    <t>후방 차축</t>
  </si>
  <si>
    <t>서스펜션 부품</t>
  </si>
  <si>
    <t>앞 차축</t>
  </si>
  <si>
    <t>오토바이 섀시 부품</t>
  </si>
  <si>
    <t>CVT</t>
  </si>
  <si>
    <t>변속기</t>
  </si>
  <si>
    <t>전기 시스템</t>
  </si>
  <si>
    <t>브레이크 시스템</t>
  </si>
  <si>
    <t>디스크 브레이크</t>
  </si>
  <si>
    <t>조향 및 서스펜션 시스템</t>
  </si>
  <si>
    <t>휠 및 타이어</t>
  </si>
  <si>
    <t>내연기관 승용차 파워 트레인</t>
  </si>
  <si>
    <t>DCT</t>
  </si>
  <si>
    <t>모든 휠 드라이브 부품</t>
  </si>
  <si>
    <t>토크 변환기</t>
  </si>
  <si>
    <t>디퍼랜셜 기어 어셈블리</t>
  </si>
  <si>
    <t>자동 변속기</t>
  </si>
  <si>
    <t>수동 변속기</t>
  </si>
  <si>
    <t>프로펠러 샤프트 어셈블리</t>
  </si>
  <si>
    <t>내연기관 상용차 브레이크 시스템</t>
  </si>
  <si>
    <t>에어 브레이크</t>
  </si>
  <si>
    <t>자율 주행 시스템</t>
  </si>
  <si>
    <t>저지먼트</t>
  </si>
  <si>
    <t>LBS 및 매핑</t>
  </si>
  <si>
    <t>액추에이터 제어</t>
  </si>
  <si>
    <t>주변 인식</t>
  </si>
  <si>
    <t>내연기관 상용차 공조 시스템</t>
  </si>
  <si>
    <t>냉각 부품</t>
  </si>
  <si>
    <t>내연기관 승용차 차체</t>
  </si>
  <si>
    <t>바디 쉘</t>
  </si>
  <si>
    <t>바디 부품</t>
  </si>
  <si>
    <t>트렁크</t>
  </si>
  <si>
    <t>문</t>
  </si>
  <si>
    <t>유리</t>
  </si>
  <si>
    <t>좌석</t>
  </si>
  <si>
    <t>자율 주행 플랫폼</t>
  </si>
  <si>
    <t>응용 S / W</t>
  </si>
  <si>
    <t>Genivi Alliance</t>
  </si>
  <si>
    <t>자율 주행 HCI</t>
  </si>
  <si>
    <t>클라우드 인프라</t>
  </si>
  <si>
    <t>디지털 인프라</t>
  </si>
  <si>
    <t>차량 통신</t>
  </si>
  <si>
    <t>인포테인먼트 및 보안</t>
  </si>
  <si>
    <t>도색</t>
  </si>
  <si>
    <t>필름 주입 삽입</t>
  </si>
  <si>
    <t>코팅 라인</t>
  </si>
  <si>
    <t>페인팅 라인</t>
  </si>
  <si>
    <t>장비</t>
  </si>
  <si>
    <t>전기 자동차 파워 트레인</t>
  </si>
  <si>
    <t>기어 박스</t>
  </si>
  <si>
    <t>전력 변환</t>
  </si>
  <si>
    <t>전기 오일 펌프 모듈</t>
  </si>
  <si>
    <t>타이어 제조</t>
  </si>
  <si>
    <t>자동차 테스트</t>
  </si>
  <si>
    <t>수리점</t>
  </si>
  <si>
    <t>배터리 팩 시설</t>
  </si>
  <si>
    <t>주유 및 충전 시설</t>
  </si>
  <si>
    <t>내연기관 상용차 엔진</t>
  </si>
  <si>
    <t>배기 시스템</t>
  </si>
  <si>
    <t>엔진 부품</t>
  </si>
  <si>
    <t>연료 시스템</t>
  </si>
  <si>
    <t>차량 공통 부품</t>
  </si>
  <si>
    <t>차량용 관계 부품</t>
  </si>
  <si>
    <t>차량용 결합 부품</t>
  </si>
  <si>
    <t>차량용 전동 부품</t>
  </si>
  <si>
    <t>기타 차량 공통 부품</t>
  </si>
  <si>
    <t>오토바이 본체 부품</t>
  </si>
  <si>
    <t>프레임</t>
  </si>
  <si>
    <t>몰드 및 다이</t>
  </si>
  <si>
    <t>기타 금형</t>
  </si>
  <si>
    <t>프레스 금형</t>
  </si>
  <si>
    <t>단조 금형</t>
  </si>
  <si>
    <t>다이캐스팅 금형</t>
  </si>
  <si>
    <t>유리 금형</t>
  </si>
  <si>
    <t>플라스틱 금형</t>
  </si>
  <si>
    <t>주조 금형</t>
  </si>
  <si>
    <t>분말 야금 금형</t>
  </si>
  <si>
    <t>내연기관 상용차 서스펜션 시스템</t>
  </si>
  <si>
    <t>차축</t>
  </si>
  <si>
    <t>내연기관 상용차 파워 트레인</t>
  </si>
  <si>
    <t>디퍼랜셜 기어</t>
  </si>
  <si>
    <t>클러치 및 기어</t>
  </si>
  <si>
    <t>용접 라인</t>
  </si>
  <si>
    <t>실링 및 헤밍</t>
  </si>
  <si>
    <t>완성차</t>
  </si>
  <si>
    <t>내연기관</t>
  </si>
  <si>
    <t>친환경차량</t>
  </si>
  <si>
    <t>내연기관 상용차 조향 시스템</t>
  </si>
  <si>
    <t>스마트 팩토리</t>
  </si>
  <si>
    <t>공장 자동화</t>
  </si>
  <si>
    <t>시스템 운영</t>
  </si>
  <si>
    <t>내연기관 승용차 휠 및 타이어</t>
  </si>
  <si>
    <t>바퀴</t>
  </si>
  <si>
    <t>허브</t>
  </si>
  <si>
    <t>오토바이 액세서리</t>
  </si>
  <si>
    <t>액세서리 아이템</t>
  </si>
  <si>
    <t>프레스 샵</t>
  </si>
  <si>
    <t>프레스 라인</t>
  </si>
  <si>
    <t>퍼스트 앤 라스트 모빌리티</t>
  </si>
  <si>
    <t>마이크로 모빌리티</t>
  </si>
  <si>
    <t>카 셰어링</t>
  </si>
  <si>
    <t>기타 퍼스트 앤 라스트 모빌리티</t>
  </si>
  <si>
    <t>내연기관 상용차 휠 및 타이어</t>
  </si>
  <si>
    <t>튜닝</t>
  </si>
  <si>
    <t>페인트</t>
  </si>
  <si>
    <t>컨설팅 및 서비스</t>
  </si>
  <si>
    <t>차량 보정</t>
  </si>
  <si>
    <t>디자인</t>
  </si>
  <si>
    <t>공학</t>
  </si>
  <si>
    <t>공정</t>
  </si>
  <si>
    <t>프로토 생산</t>
  </si>
  <si>
    <t>스마트 주차</t>
  </si>
  <si>
    <t>소프트웨어 솔루션</t>
  </si>
  <si>
    <t>기타 공정</t>
  </si>
  <si>
    <t>열처리</t>
  </si>
  <si>
    <t>가공</t>
  </si>
  <si>
    <t>관 재료</t>
  </si>
  <si>
    <t>주차장</t>
  </si>
  <si>
    <t>시스템</t>
  </si>
  <si>
    <t>철도</t>
  </si>
  <si>
    <t>부품</t>
  </si>
  <si>
    <t>SEV</t>
  </si>
  <si>
    <t>Boom Lift Truck</t>
  </si>
  <si>
    <t>1St Lift Cylinder</t>
  </si>
  <si>
    <t>2Nd Lift Cylinder</t>
  </si>
  <si>
    <t>Lower Controls</t>
  </si>
  <si>
    <t>Drive Wheels &amp; Drive Axle</t>
  </si>
  <si>
    <t>Motor (If Fuel Type Engine)</t>
  </si>
  <si>
    <t>Boom Riser</t>
  </si>
  <si>
    <t>Boom Master</t>
  </si>
  <si>
    <t>Upper Controls</t>
  </si>
  <si>
    <t>Steering Wheels &amp; Steer Axle</t>
  </si>
  <si>
    <t>Electric Drive Motors (If Electric DC)</t>
  </si>
  <si>
    <t>Turret Turntable</t>
  </si>
  <si>
    <t>Platform</t>
  </si>
  <si>
    <t>Oil Tank Lorry</t>
  </si>
  <si>
    <t>API Adaptor &amp; Bottom Loading Components</t>
  </si>
  <si>
    <t>Internal Valves</t>
  </si>
  <si>
    <t>Manifold System</t>
  </si>
  <si>
    <t>Dust Caps &amp; Accessories</t>
  </si>
  <si>
    <t>Petroleum Manhole Assy</t>
  </si>
  <si>
    <t>Sequential Vapor Valves</t>
  </si>
  <si>
    <t>Unloading Coupler</t>
  </si>
  <si>
    <t>Air Interlock Valves</t>
  </si>
  <si>
    <t>Control Board</t>
  </si>
  <si>
    <t>Vapor Recovery Adaptors</t>
  </si>
  <si>
    <t>Hybrid Butterfly Valve</t>
  </si>
  <si>
    <t>Refrigerated Truck</t>
  </si>
  <si>
    <t>CPR Valve</t>
  </si>
  <si>
    <t>Spal Fan</t>
  </si>
  <si>
    <t>Sight Glass</t>
  </si>
  <si>
    <t>Control Panel</t>
  </si>
  <si>
    <t>Evaporator</t>
  </si>
  <si>
    <t>Castel Solenoid Valve</t>
  </si>
  <si>
    <t>Filter Drier</t>
  </si>
  <si>
    <t>Expansion Valve</t>
  </si>
  <si>
    <t>Golf Cart</t>
  </si>
  <si>
    <t>Dc/Dc Converter Control</t>
  </si>
  <si>
    <t>Golf Club Rack</t>
  </si>
  <si>
    <t xml:space="preserve">Steering Wheel </t>
  </si>
  <si>
    <t>Windshield</t>
  </si>
  <si>
    <t>All Terrain Tires</t>
  </si>
  <si>
    <t>Electric / Gas Motor</t>
  </si>
  <si>
    <t>Alloy Rims</t>
  </si>
  <si>
    <t>Handle</t>
  </si>
  <si>
    <t>Forklift</t>
  </si>
  <si>
    <t>Accelerating Pedal</t>
  </si>
  <si>
    <t>Drive Wheels</t>
  </si>
  <si>
    <t>Lights</t>
  </si>
  <si>
    <t>Load Backrest</t>
  </si>
  <si>
    <t>Lift Lever</t>
  </si>
  <si>
    <t>Mast</t>
  </si>
  <si>
    <t>Muffler</t>
  </si>
  <si>
    <t>Body Parts</t>
  </si>
  <si>
    <t>Directional Shift Lever</t>
  </si>
  <si>
    <t>Brake</t>
  </si>
  <si>
    <t>Side Shift Lever</t>
  </si>
  <si>
    <t>Chassis</t>
  </si>
  <si>
    <t>Hydrogen Tank</t>
  </si>
  <si>
    <t>Steer Wheels</t>
  </si>
  <si>
    <t>Seat Assy</t>
  </si>
  <si>
    <t>Fuel Cell Power Pack</t>
  </si>
  <si>
    <t>Fuel Tank</t>
  </si>
  <si>
    <t>Overhead Guard</t>
  </si>
  <si>
    <t>Hydraulic Lift Cylinder</t>
  </si>
  <si>
    <t>Parking Brake</t>
  </si>
  <si>
    <t>Counter Balance</t>
  </si>
  <si>
    <t>Carriage</t>
  </si>
  <si>
    <t>Clutch Pedal</t>
  </si>
  <si>
    <t>Tilt Lever</t>
  </si>
  <si>
    <t>Forks</t>
  </si>
  <si>
    <t>Propeller Shaft</t>
  </si>
  <si>
    <t>Aircraft Refueled Truck</t>
  </si>
  <si>
    <t>Gauges</t>
  </si>
  <si>
    <t>Nozzles</t>
  </si>
  <si>
    <t>Deadman Handles</t>
  </si>
  <si>
    <t>Displays</t>
  </si>
  <si>
    <t>Regulates</t>
  </si>
  <si>
    <t>Registers</t>
  </si>
  <si>
    <t>Meters</t>
  </si>
  <si>
    <t>Valves</t>
  </si>
  <si>
    <t>Source Chassis</t>
  </si>
  <si>
    <t>Swivels</t>
  </si>
  <si>
    <t>Interlocks</t>
  </si>
  <si>
    <t>Connect Tank</t>
  </si>
  <si>
    <t>Pumps</t>
  </si>
  <si>
    <t>Filters</t>
  </si>
  <si>
    <t>Hoses</t>
  </si>
  <si>
    <t>Agriculture Tractor</t>
  </si>
  <si>
    <t>Air Cleaners</t>
  </si>
  <si>
    <t>Power Take-Off Unit</t>
  </si>
  <si>
    <t>Rear Wheels</t>
  </si>
  <si>
    <t>Differential Unit</t>
  </si>
  <si>
    <t>Bucket Seat Assy</t>
  </si>
  <si>
    <t>Brakes</t>
  </si>
  <si>
    <t>Suspension Brackets</t>
  </si>
  <si>
    <t>Starter Motor</t>
  </si>
  <si>
    <t>Step Ladder</t>
  </si>
  <si>
    <t>Front Wheels</t>
  </si>
  <si>
    <t>Engine IC</t>
  </si>
  <si>
    <t>Engine Block</t>
  </si>
  <si>
    <t>Hydraulic Control &amp; Hitch System</t>
  </si>
  <si>
    <t>Front Grills</t>
  </si>
  <si>
    <t>Transmission Gear</t>
  </si>
  <si>
    <t>Steering Mechanism</t>
  </si>
  <si>
    <t>Final Drive</t>
  </si>
  <si>
    <t>Cam Shaft</t>
  </si>
  <si>
    <t>Cab</t>
  </si>
  <si>
    <t>Connecting Rod</t>
  </si>
  <si>
    <t>Crank Shaft</t>
  </si>
  <si>
    <t>Clutch</t>
  </si>
  <si>
    <t>Tractor Pulley</t>
  </si>
  <si>
    <t>Fender : Rear &amp; Front</t>
  </si>
  <si>
    <t>Hood</t>
  </si>
  <si>
    <t>Water Cannon</t>
  </si>
  <si>
    <t>Gooseneck/Waterway</t>
  </si>
  <si>
    <t>Motor</t>
  </si>
  <si>
    <t>Butterfly Valve Assy</t>
  </si>
  <si>
    <t>Swivel Housing</t>
  </si>
  <si>
    <t>Outlet Elbow</t>
  </si>
  <si>
    <t>Adapter Flange</t>
  </si>
  <si>
    <t>Inlet Assy</t>
  </si>
  <si>
    <t>Standard Straight Bore Nozzle</t>
  </si>
  <si>
    <t>Cleaning Sewer</t>
  </si>
  <si>
    <t>Duck Type Hoses</t>
  </si>
  <si>
    <t>Canal Hose Reels</t>
  </si>
  <si>
    <t>Dump Truck</t>
  </si>
  <si>
    <t>Dump Box</t>
  </si>
  <si>
    <t>Dump Frame</t>
  </si>
  <si>
    <t>Hydraulic Pistons</t>
  </si>
  <si>
    <t>Tire</t>
  </si>
  <si>
    <t>Ambulance</t>
  </si>
  <si>
    <t>Body Door Hardware</t>
  </si>
  <si>
    <t>Emergency Siren</t>
  </si>
  <si>
    <t>Emergency Lighting</t>
  </si>
  <si>
    <t>Oxygen / Suction</t>
  </si>
  <si>
    <t>Non-Emergency Lighting</t>
  </si>
  <si>
    <t>Electrical Components</t>
  </si>
  <si>
    <t>Cabinet Hardware</t>
  </si>
  <si>
    <t>Patient Transportation Accessories</t>
  </si>
  <si>
    <t>Ladder Truck</t>
  </si>
  <si>
    <t>Ladder</t>
  </si>
  <si>
    <t>Siren</t>
  </si>
  <si>
    <t>Storage Compartment</t>
  </si>
  <si>
    <t>Elevating Cylinder</t>
  </si>
  <si>
    <t>Cones</t>
  </si>
  <si>
    <t>Pump Panle</t>
  </si>
  <si>
    <t>Flashing Lights</t>
  </si>
  <si>
    <t>Food Waste/Garbage Collector</t>
  </si>
  <si>
    <t>Truck Deck</t>
  </si>
  <si>
    <t>Wingbody Truck</t>
  </si>
  <si>
    <t>Wrecker</t>
  </si>
  <si>
    <t>Other SEV parts</t>
  </si>
  <si>
    <t>fire truck</t>
  </si>
  <si>
    <t>Military vehicle</t>
  </si>
  <si>
    <t>Military vehicle lamp</t>
  </si>
  <si>
    <t>Military vehicel other parts</t>
  </si>
  <si>
    <t>Military vehicle engine</t>
  </si>
  <si>
    <t>ICE Vehicle Module</t>
  </si>
  <si>
    <t>Climate / Exhaust System Module</t>
  </si>
  <si>
    <t>2-Way Powered A/C Compressor Module</t>
  </si>
  <si>
    <t>ATF Heat Exchanger All In One Radiator Module</t>
  </si>
  <si>
    <t>Emissions control system</t>
  </si>
  <si>
    <t>HVAC Module</t>
  </si>
  <si>
    <t>Variable Intake Manifold Module</t>
  </si>
  <si>
    <t>Built In Air Cleaner Module</t>
  </si>
  <si>
    <t>Cooling Module</t>
  </si>
  <si>
    <t>Exhaust Manifold Integral Type Catalytic Converter Module</t>
  </si>
  <si>
    <t>Engine Cooling Control Module</t>
  </si>
  <si>
    <t>Dual Cooling Module</t>
  </si>
  <si>
    <t>Electric Type Throttle Body Module</t>
  </si>
  <si>
    <t>Carbine Air Filter Module</t>
  </si>
  <si>
    <t>Intake Manifold All In One WCAC Module</t>
  </si>
  <si>
    <t>Intake Module</t>
  </si>
  <si>
    <t>Powertrain Module</t>
  </si>
  <si>
    <t>A/T Valve Body Module</t>
  </si>
  <si>
    <t>AWD (4WD) Module</t>
  </si>
  <si>
    <t>CNG-Fuel Injection System Module</t>
  </si>
  <si>
    <t>GDI Fuel Rail Module</t>
  </si>
  <si>
    <t>GDI Fuel Pump Module</t>
  </si>
  <si>
    <t>LPG Fuel System Module</t>
  </si>
  <si>
    <t>Post Euro-6 High Pressure Fuel Pump Module</t>
  </si>
  <si>
    <t>Various Catalyst &amp; Filter Module</t>
  </si>
  <si>
    <t>Dual Mass Flywheel Module</t>
  </si>
  <si>
    <t>Diesel Common Rail Module</t>
  </si>
  <si>
    <t>Oil Filter &amp; Cooler Module For Weight Reduction</t>
  </si>
  <si>
    <t>Balance Shaft Module</t>
  </si>
  <si>
    <t>Fuel Tank Module</t>
  </si>
  <si>
    <t>Fuel Pump Module</t>
  </si>
  <si>
    <t>Oil Pan Module</t>
  </si>
  <si>
    <t>Clutch Disc Module</t>
  </si>
  <si>
    <t>Turbo Charger Module</t>
  </si>
  <si>
    <t>Torque Converter Module</t>
  </si>
  <si>
    <t>Piston Module</t>
  </si>
  <si>
    <t>Body &amp; Chassis Module</t>
  </si>
  <si>
    <t>ARC (Active Roll Control) Module</t>
  </si>
  <si>
    <t>Door Module</t>
  </si>
  <si>
    <t>Car Indoor Sun Visor Module</t>
  </si>
  <si>
    <t>Car Front End Module</t>
  </si>
  <si>
    <t>Low-Permeability Fuel Tank Module</t>
  </si>
  <si>
    <t>Car Seat Module</t>
  </si>
  <si>
    <t>Pedal Module</t>
  </si>
  <si>
    <t>Projection Module</t>
  </si>
  <si>
    <t>Wheel Bearing Sensor Module</t>
  </si>
  <si>
    <t>Electric Field Module</t>
  </si>
  <si>
    <t>AVM Module</t>
  </si>
  <si>
    <t>Passenger Sensing Airbag Module</t>
  </si>
  <si>
    <t>Hydraulic ABS Module</t>
  </si>
  <si>
    <t>Auto Parking Assistance Module</t>
  </si>
  <si>
    <t>Electric Parking Brake Module</t>
  </si>
  <si>
    <t>Intelligent Suspension Module</t>
  </si>
  <si>
    <t>Intelligent Wiper Module</t>
  </si>
  <si>
    <t>Intelligent Entry Module</t>
  </si>
  <si>
    <t>Pre-Crash Warning Module</t>
  </si>
  <si>
    <t>Cluster Display Module</t>
  </si>
  <si>
    <t>Electric Vehicle Climate Control System</t>
  </si>
  <si>
    <t>A/C Controller</t>
  </si>
  <si>
    <t>PTC Heater &amp; Heat Pump</t>
  </si>
  <si>
    <t>Blower Fan</t>
  </si>
  <si>
    <t>Cabin Air Filter</t>
  </si>
  <si>
    <t>Heater Core</t>
  </si>
  <si>
    <t>A/C Condenser</t>
  </si>
  <si>
    <t>BLDC Motor</t>
  </si>
  <si>
    <t>Radiator</t>
  </si>
  <si>
    <t>Heat Sink</t>
  </si>
  <si>
    <t>Battery Cooling Parts</t>
  </si>
  <si>
    <t>Oil Cooler</t>
  </si>
  <si>
    <t>Fan Shroud</t>
  </si>
  <si>
    <t>Electric Compressor &amp; Heater</t>
  </si>
  <si>
    <t>Coolant Heater</t>
  </si>
  <si>
    <t>Cab Heater</t>
  </si>
  <si>
    <t>Electric Compressor</t>
  </si>
  <si>
    <t>Water Pump</t>
  </si>
  <si>
    <t>ICE Passenger Vehicle Engine</t>
  </si>
  <si>
    <t>Engine</t>
  </si>
  <si>
    <t>A/C Pulley</t>
  </si>
  <si>
    <t>Air Compressor Drive Gear</t>
  </si>
  <si>
    <t>Alternator Pulley</t>
  </si>
  <si>
    <t>Valve Parts</t>
  </si>
  <si>
    <t>Bed Plate</t>
  </si>
  <si>
    <t>Bearing Cap</t>
  </si>
  <si>
    <t>Belt Tensioner</t>
  </si>
  <si>
    <t>Cylinder Liner</t>
  </si>
  <si>
    <t>Idler Pulley</t>
  </si>
  <si>
    <t>Engine Gasket</t>
  </si>
  <si>
    <t>Engine Strut</t>
  </si>
  <si>
    <t>Water Pump Pulley</t>
  </si>
  <si>
    <t>Cam Cover (= Camshaft Carrier)</t>
  </si>
  <si>
    <t>Crank Shaft &amp; Parts</t>
  </si>
  <si>
    <t>Crank Shaft Pulley</t>
  </si>
  <si>
    <t>Power Steering Pump Pulley</t>
  </si>
  <si>
    <t>Piston</t>
  </si>
  <si>
    <t>Cooling System</t>
  </si>
  <si>
    <t>EGR Cooing Parts</t>
  </si>
  <si>
    <t>Cooling Pipe</t>
  </si>
  <si>
    <t>Cooling Fan &amp; Shroud</t>
  </si>
  <si>
    <t>Coolant Expansion Tank</t>
  </si>
  <si>
    <t xml:space="preserve">Radiator &amp; Hose </t>
  </si>
  <si>
    <t>Water Outlet</t>
  </si>
  <si>
    <t>Engine Air Filter</t>
  </si>
  <si>
    <t>Thermostat</t>
  </si>
  <si>
    <t>Intercooler</t>
  </si>
  <si>
    <t>Gasoline Engine</t>
  </si>
  <si>
    <t>PCV Valve</t>
  </si>
  <si>
    <t>Drain Plug</t>
  </si>
  <si>
    <t>Rocker Arm</t>
  </si>
  <si>
    <t>Rocker Arm Shaft</t>
  </si>
  <si>
    <t>Mount Bracket = Engine Mount</t>
  </si>
  <si>
    <t>Chamber</t>
  </si>
  <si>
    <t>Balance Shaft</t>
  </si>
  <si>
    <t>Surge Tank</t>
  </si>
  <si>
    <t>Super Charger</t>
  </si>
  <si>
    <t>Throttle Body</t>
  </si>
  <si>
    <t>Cylinder Parts</t>
  </si>
  <si>
    <t>Hydraulic Valve Lash Adjuster</t>
  </si>
  <si>
    <t>Ignition Device</t>
  </si>
  <si>
    <t>Spark Plug</t>
  </si>
  <si>
    <t>Carburetor</t>
  </si>
  <si>
    <t>Cam Shaft &amp; Parts</t>
  </si>
  <si>
    <t>Cam Follower</t>
  </si>
  <si>
    <t>Timing Belt &amp; Parts</t>
  </si>
  <si>
    <t>Fan Belt (=V Belt, Auxiliary Drive)</t>
  </si>
  <si>
    <t>Push Rod</t>
  </si>
  <si>
    <t>Flywheel &amp; Parts</t>
  </si>
  <si>
    <t>Intake Manifold</t>
  </si>
  <si>
    <t>Heat Protector (= Heat Shield)</t>
  </si>
  <si>
    <t>Exhaust Parts</t>
  </si>
  <si>
    <t>Resonator</t>
  </si>
  <si>
    <t>Muffler Insulator</t>
  </si>
  <si>
    <t>Exhaust Manifold</t>
  </si>
  <si>
    <t>Exhaust Brake Valve</t>
  </si>
  <si>
    <t>Exhaust Pipe &amp; Tube</t>
  </si>
  <si>
    <t>Bypass Valve For Emission Reduction</t>
  </si>
  <si>
    <t>Bellows (Flexible Tube)</t>
  </si>
  <si>
    <t>Catalystic Converter</t>
  </si>
  <si>
    <t>Fuel &amp; Oil System</t>
  </si>
  <si>
    <t>Baffle Plate</t>
  </si>
  <si>
    <t>Fuel Line (= Fuel Tube) &amp; Fitting</t>
  </si>
  <si>
    <t>Fuel Rail</t>
  </si>
  <si>
    <t>Fuel Sender</t>
  </si>
  <si>
    <t>Fuel Valve</t>
  </si>
  <si>
    <t>Fuel Injection Pump</t>
  </si>
  <si>
    <t>Fuel Pressure Regulator</t>
  </si>
  <si>
    <t>Fuel Injector</t>
  </si>
  <si>
    <t>Fuel Handling Components</t>
  </si>
  <si>
    <t>Fuel Tank Strap</t>
  </si>
  <si>
    <t>Fuel Pump</t>
  </si>
  <si>
    <t>Fuel Filler Neck</t>
  </si>
  <si>
    <t>Fuel Filter</t>
  </si>
  <si>
    <t>Oil Level Gauge</t>
  </si>
  <si>
    <t>Oil Screen Strainer</t>
  </si>
  <si>
    <t>Oil Pipe</t>
  </si>
  <si>
    <t>Oil Pan</t>
  </si>
  <si>
    <t>Oil Pan Gasket</t>
  </si>
  <si>
    <t>Oil Pump</t>
  </si>
  <si>
    <t>Oil Filter &amp; Gasket</t>
  </si>
  <si>
    <t>Evaporative Emission Control Canister</t>
  </si>
  <si>
    <t>Check Valve</t>
  </si>
  <si>
    <t>Diesel Engine</t>
  </si>
  <si>
    <t>Sprocket</t>
  </si>
  <si>
    <t>Engine Cover</t>
  </si>
  <si>
    <t>Glow Plug</t>
  </si>
  <si>
    <t>Oil Filter</t>
  </si>
  <si>
    <t>Turbo Charger</t>
  </si>
  <si>
    <t>After Market</t>
  </si>
  <si>
    <t>Interior Parts</t>
  </si>
  <si>
    <t>Instrument Panel</t>
  </si>
  <si>
    <t>Glove Box</t>
  </si>
  <si>
    <t>Inside Mirror</t>
  </si>
  <si>
    <t>Navigation</t>
  </si>
  <si>
    <t>Door Parts</t>
  </si>
  <si>
    <t>Luggage Screen Assy</t>
  </si>
  <si>
    <t>Room Lamp</t>
  </si>
  <si>
    <t>Mat</t>
  </si>
  <si>
    <t>Baby Seat</t>
  </si>
  <si>
    <t>Black Box (= Dashboard Camera)</t>
  </si>
  <si>
    <t>Sun Visor</t>
  </si>
  <si>
    <t>Steering Wheel</t>
  </si>
  <si>
    <t>Speaker</t>
  </si>
  <si>
    <t>Seat Cover</t>
  </si>
  <si>
    <t>Air Bag Cover</t>
  </si>
  <si>
    <t>Extension Wire</t>
  </si>
  <si>
    <t>Audio &amp; Video</t>
  </si>
  <si>
    <t>Console</t>
  </si>
  <si>
    <t>Pedal</t>
  </si>
  <si>
    <t>Pillar Tray</t>
  </si>
  <si>
    <t>Hi-Pass on Board Unit</t>
  </si>
  <si>
    <t>Sun Shade</t>
  </si>
  <si>
    <t>Mobile Phone Holder</t>
  </si>
  <si>
    <t>Functional Parts</t>
  </si>
  <si>
    <t>CV Joint</t>
  </si>
  <si>
    <t>EGR Valve</t>
  </si>
  <si>
    <t>HVAC Hose &amp; Pipe</t>
  </si>
  <si>
    <t>V Belt (= Fan Belt, Auxiliary Belt)</t>
  </si>
  <si>
    <t>Gasket</t>
  </si>
  <si>
    <t>Rubber Bush &amp; Mounts</t>
  </si>
  <si>
    <t>High / Low Pressure Pump</t>
  </si>
  <si>
    <t>Air Cleaner (= Cabin Air Filter)</t>
  </si>
  <si>
    <t>Air Intake Manifold</t>
  </si>
  <si>
    <t>Alternator</t>
  </si>
  <si>
    <t>Cooling Fan</t>
  </si>
  <si>
    <t>Drag Link</t>
  </si>
  <si>
    <t>Differential Gear Case</t>
  </si>
  <si>
    <t>Radiator &amp; Radiator Parts</t>
  </si>
  <si>
    <t>Rear Axle Shaft</t>
  </si>
  <si>
    <t>Battery</t>
  </si>
  <si>
    <t>Bearing (Clutch Release)</t>
  </si>
  <si>
    <t>Ball Bearing</t>
  </si>
  <si>
    <t>Ball Joint : Upper, Lower</t>
  </si>
  <si>
    <t xml:space="preserve">Bush </t>
  </si>
  <si>
    <t>Bracket</t>
  </si>
  <si>
    <t>Brake Parts</t>
  </si>
  <si>
    <t>Oxygen Sensor</t>
  </si>
  <si>
    <t>Sensor</t>
  </si>
  <si>
    <t>Solenoid Valve</t>
  </si>
  <si>
    <t>Shock Absorber</t>
  </si>
  <si>
    <t>Smart Key</t>
  </si>
  <si>
    <t>Switch</t>
  </si>
  <si>
    <t>Steering Gear &amp; Power Cylinder</t>
  </si>
  <si>
    <t>Steering Knuckle</t>
  </si>
  <si>
    <t>Cylinder Head Cover</t>
  </si>
  <si>
    <t>Idler Arm</t>
  </si>
  <si>
    <t>Stabilizer Link</t>
  </si>
  <si>
    <t>Compressor</t>
  </si>
  <si>
    <t>Engine Valve</t>
  </si>
  <si>
    <t>Oil Seal &amp; O-Ring</t>
  </si>
  <si>
    <t>Ignition Coil</t>
  </si>
  <si>
    <t>Intermediate Shaft</t>
  </si>
  <si>
    <t>Evaporater &amp; Heater Core</t>
  </si>
  <si>
    <t>Axle Shaft Intermediate</t>
  </si>
  <si>
    <t>Axle Housing</t>
  </si>
  <si>
    <t>Control Arm</t>
  </si>
  <si>
    <t>Cable</t>
  </si>
  <si>
    <t>Condenser</t>
  </si>
  <si>
    <t>Clutch Parts</t>
  </si>
  <si>
    <t>Tie Rod &amp; End</t>
  </si>
  <si>
    <t>Timing Belt</t>
  </si>
  <si>
    <t>Power Steering Gear</t>
  </si>
  <si>
    <t>Piston &amp; Piston Parts</t>
  </si>
  <si>
    <t>Pitman Arm</t>
  </si>
  <si>
    <t>Other Parts</t>
  </si>
  <si>
    <t>Engine Antifreeze</t>
  </si>
  <si>
    <t>Engine Oil</t>
  </si>
  <si>
    <t>Odorant</t>
  </si>
  <si>
    <t>Washer Fluids</t>
  </si>
  <si>
    <t>Wax</t>
  </si>
  <si>
    <t>Diesel exhaust fluid</t>
  </si>
  <si>
    <t>Jump Starter</t>
  </si>
  <si>
    <t>Addition agent</t>
  </si>
  <si>
    <t>cleaner</t>
  </si>
  <si>
    <t>Coating</t>
  </si>
  <si>
    <t>Exterior Parts</t>
  </si>
  <si>
    <t>Mirror with LED</t>
  </si>
  <si>
    <t>Lamp with LED / LCD</t>
  </si>
  <si>
    <t>Gas Lifter ; Hood &amp; Trunk</t>
  </si>
  <si>
    <t>Door guard</t>
  </si>
  <si>
    <t>Radiator Grille</t>
  </si>
  <si>
    <t>Luggage Box</t>
  </si>
  <si>
    <t>Roof Rack</t>
  </si>
  <si>
    <t>Muffler &amp; Tip</t>
  </si>
  <si>
    <t>Molding</t>
  </si>
  <si>
    <t>Body Kit</t>
  </si>
  <si>
    <t>Back Door Plate (Trunk Side Sill)</t>
  </si>
  <si>
    <t>Bumper</t>
  </si>
  <si>
    <t>Side Skirt (= Winglet)</t>
  </si>
  <si>
    <t>Side Step</t>
  </si>
  <si>
    <t>Sunroof</t>
  </si>
  <si>
    <t>Snow Chain</t>
  </si>
  <si>
    <t>Skid Plate ; Front &amp; Rear</t>
  </si>
  <si>
    <t>Spoiler</t>
  </si>
  <si>
    <t>Antenna</t>
  </si>
  <si>
    <t>Emblem</t>
  </si>
  <si>
    <t>Fuel Cap</t>
  </si>
  <si>
    <t>Wiper &amp; Wiper Parts</t>
  </si>
  <si>
    <t>Car Cover</t>
  </si>
  <si>
    <t>Bulb Halogen &amp; HID</t>
  </si>
  <si>
    <t>Electric Step System</t>
  </si>
  <si>
    <t>Camera</t>
  </si>
  <si>
    <t>Trunk Garnish</t>
  </si>
  <si>
    <t>Trailer Hitch</t>
  </si>
  <si>
    <t>Fender</t>
  </si>
  <si>
    <t>Wheel &amp; Wheel Parts</t>
  </si>
  <si>
    <t>Materials</t>
  </si>
  <si>
    <t>Chemical &amp; Others</t>
  </si>
  <si>
    <t>ABS (Acrylonitrile Butadiene Styrene)</t>
  </si>
  <si>
    <t>DFC Cleaner</t>
  </si>
  <si>
    <t>PVC Sol</t>
  </si>
  <si>
    <t>Polymer-Nano Composite</t>
  </si>
  <si>
    <t>Industrial Synthetic Granules</t>
  </si>
  <si>
    <t>Stainless Leaving Paper</t>
  </si>
  <si>
    <t>Steel Interleaving Paper</t>
  </si>
  <si>
    <t>Sealant</t>
  </si>
  <si>
    <t>Seamless Pipe</t>
  </si>
  <si>
    <t>Acrylic Rubber</t>
  </si>
  <si>
    <t>Acrylic Fiber</t>
  </si>
  <si>
    <t>Aluminum Profile</t>
  </si>
  <si>
    <t>Activator</t>
  </si>
  <si>
    <t>Abrasives</t>
  </si>
  <si>
    <t>Electrolytic Cleaner</t>
  </si>
  <si>
    <t>Chemlok</t>
  </si>
  <si>
    <t>Tarpaulin</t>
  </si>
  <si>
    <t>Tape / Film</t>
  </si>
  <si>
    <t>Sheet Metal</t>
  </si>
  <si>
    <t>Polypropylene</t>
  </si>
  <si>
    <t>Foam Packing (= Noise Insulation)</t>
  </si>
  <si>
    <t>Weight Reduction</t>
  </si>
  <si>
    <t>CFRP (Carbon Fiber Reinforced Polymer)</t>
  </si>
  <si>
    <t>NPS (Natural Fiber Plastic Sheet)</t>
  </si>
  <si>
    <t>Rubber Metal</t>
  </si>
  <si>
    <t>Others</t>
  </si>
  <si>
    <t>Magnesium</t>
  </si>
  <si>
    <t>Ceramic</t>
  </si>
  <si>
    <t>Aluminum</t>
  </si>
  <si>
    <t>Glass Fiber</t>
  </si>
  <si>
    <t>Polyurethane (= Resin)</t>
  </si>
  <si>
    <t>Plastic Composite</t>
  </si>
  <si>
    <t>ICE Vehicle Electric &amp; Electronic System</t>
  </si>
  <si>
    <t>Electric &amp; Electronic Parts</t>
  </si>
  <si>
    <t>Abs &amp; Esc</t>
  </si>
  <si>
    <t>PCB (Printed Circuit Board)</t>
  </si>
  <si>
    <t>Horn</t>
  </si>
  <si>
    <t>Instrument Cluster</t>
  </si>
  <si>
    <t>Anti-Theft Alarm</t>
  </si>
  <si>
    <t>Immobilizer System</t>
  </si>
  <si>
    <t>Lamp Control</t>
  </si>
  <si>
    <t>Regulator</t>
  </si>
  <si>
    <t>Relay &amp; Fuse</t>
  </si>
  <si>
    <t>Motor Control</t>
  </si>
  <si>
    <t>Distributor</t>
  </si>
  <si>
    <t>Non-Memorial Chip</t>
  </si>
  <si>
    <t>Idle Speed Actuator</t>
  </si>
  <si>
    <t>Air Bag</t>
  </si>
  <si>
    <t>Fuel Filler Opener</t>
  </si>
  <si>
    <t>Wire Harness &amp; Cable</t>
  </si>
  <si>
    <t>Wiper</t>
  </si>
  <si>
    <t>Heated Outside Mirror</t>
  </si>
  <si>
    <t>Power Controlled Outside Mirror</t>
  </si>
  <si>
    <t>Tachograph</t>
  </si>
  <si>
    <t>Magnet</t>
  </si>
  <si>
    <t>Resistor</t>
  </si>
  <si>
    <t>Junction Box</t>
  </si>
  <si>
    <t>ECU(Electronic Control Unit)</t>
  </si>
  <si>
    <t>Power Transistor</t>
  </si>
  <si>
    <t>Body Control Unit</t>
  </si>
  <si>
    <t>Connector</t>
  </si>
  <si>
    <t>Capacitor</t>
  </si>
  <si>
    <t>ETCS(Electric Toll Collection System)</t>
  </si>
  <si>
    <t>SMT (Surface Mounted Technology)</t>
  </si>
  <si>
    <t>Head Up Display (HUD)</t>
  </si>
  <si>
    <t>Lamps</t>
  </si>
  <si>
    <t>CHMSL(Center High Mount Stop Light)</t>
  </si>
  <si>
    <t>Lamp Housing</t>
  </si>
  <si>
    <t>Reverse Lamp</t>
  </si>
  <si>
    <t>Vanity Mirror Lamp</t>
  </si>
  <si>
    <t>Back Up Lamp</t>
  </si>
  <si>
    <t>Fog Lamp</t>
  </si>
  <si>
    <t>Interior Lamp</t>
  </si>
  <si>
    <t>Daytime Running Light</t>
  </si>
  <si>
    <t>Head Lamp</t>
  </si>
  <si>
    <t>Rear Lamp Combination</t>
  </si>
  <si>
    <t>EGR Sensor</t>
  </si>
  <si>
    <t xml:space="preserve">MAP(Manifold Absolute Pressure) Sensor </t>
  </si>
  <si>
    <t>Air Flow Sensor (MAF)</t>
  </si>
  <si>
    <t>Proximity Sensor</t>
  </si>
  <si>
    <t>Coolant Temperature Sensor</t>
  </si>
  <si>
    <t>Refrigerant Temp Sensor</t>
  </si>
  <si>
    <t>Knock Sensor</t>
  </si>
  <si>
    <t>Tailgate Opener Sensor</t>
  </si>
  <si>
    <t>Rain Sensor</t>
  </si>
  <si>
    <t>Water Sensor</t>
  </si>
  <si>
    <t>Battery Sensor</t>
  </si>
  <si>
    <t>Brake Wear Sensor</t>
  </si>
  <si>
    <t>Black Box Sensor</t>
  </si>
  <si>
    <t>Throttle Positioning Sensor</t>
  </si>
  <si>
    <t>Active Hood Lift System</t>
  </si>
  <si>
    <t>Air Bag Sensor</t>
  </si>
  <si>
    <t>Oil Pressure Sensor</t>
  </si>
  <si>
    <t>Fuel Tank Pressure Sensor</t>
  </si>
  <si>
    <t>Thermal Sensor</t>
  </si>
  <si>
    <t>Temperature Sensor</t>
  </si>
  <si>
    <t>Auto Defog Sensor</t>
  </si>
  <si>
    <t>Current Sensor</t>
  </si>
  <si>
    <t>Steering Torque Angle Sensor</t>
  </si>
  <si>
    <t>Ambient Sensor</t>
  </si>
  <si>
    <t>Evaporator Sensor</t>
  </si>
  <si>
    <t>In-Car Sensor</t>
  </si>
  <si>
    <t>Ultra Sonic Sensor</t>
  </si>
  <si>
    <t>Crash Sensor</t>
  </si>
  <si>
    <t>Camera Sensor</t>
  </si>
  <si>
    <t>Cam Positioning Sensor</t>
  </si>
  <si>
    <t>Crank Shaft Positioning</t>
  </si>
  <si>
    <t>Integrated Duct Sensor</t>
  </si>
  <si>
    <t>Wheel Speed (ABS Sensor)</t>
  </si>
  <si>
    <t>Infotainment System</t>
  </si>
  <si>
    <t>Rear Seat Entertainment</t>
  </si>
  <si>
    <t>Display / Video</t>
  </si>
  <si>
    <t>Bluetooth</t>
  </si>
  <si>
    <t>Voice Recognition</t>
  </si>
  <si>
    <t>Car Stereo &amp; Audio</t>
  </si>
  <si>
    <t>Telematics</t>
  </si>
  <si>
    <t>Active Safety</t>
  </si>
  <si>
    <t>HDA (Highway Drive Assist)</t>
  </si>
  <si>
    <t>Night Vision</t>
  </si>
  <si>
    <t>EDS (Emergency Detection System On Road)</t>
  </si>
  <si>
    <t>Pedestrian Protection</t>
  </si>
  <si>
    <t>BSDS (Blind Spot Detection System)</t>
  </si>
  <si>
    <t>AEB (Autonomous Emergency Brake)</t>
  </si>
  <si>
    <t>ACC (Adaptive Cruise Control)</t>
  </si>
  <si>
    <t>Front Parking Sensor</t>
  </si>
  <si>
    <t>FCA (Front Collision Alert)</t>
  </si>
  <si>
    <t>Drowsing Alert</t>
  </si>
  <si>
    <t>LKAS (Lane Keep Assistant System)</t>
  </si>
  <si>
    <t>LDWS (Lane Departure Warning Sensor)</t>
  </si>
  <si>
    <t>Camera Lens</t>
  </si>
  <si>
    <t>TPMS</t>
  </si>
  <si>
    <t>TCU (Traction Control Unit)</t>
  </si>
  <si>
    <t>HBA (High Beam Assist)</t>
  </si>
  <si>
    <t>RCTA (Rear Cross Traffic Alert)</t>
  </si>
  <si>
    <t>Rear Parking Sensor</t>
  </si>
  <si>
    <t>HVAC</t>
  </si>
  <si>
    <t>Reservoir Tank</t>
  </si>
  <si>
    <t>Receiver Drier</t>
  </si>
  <si>
    <t>Evaporator &amp; Heater Core</t>
  </si>
  <si>
    <t>Air Breather Pipe</t>
  </si>
  <si>
    <t>Air Conditioner Duct</t>
  </si>
  <si>
    <t>Climate Control</t>
  </si>
  <si>
    <t>Ionizer</t>
  </si>
  <si>
    <t>Fan Module</t>
  </si>
  <si>
    <t>Hose &amp; Pipe</t>
  </si>
  <si>
    <t>Intake Hose</t>
  </si>
  <si>
    <t>Heater &amp; Air Conditioner</t>
  </si>
  <si>
    <t>Other Switch Parts</t>
  </si>
  <si>
    <t>Emergency Lamp</t>
  </si>
  <si>
    <t>Heated Steering</t>
  </si>
  <si>
    <t>Heated Seat</t>
  </si>
  <si>
    <t xml:space="preserve">Oil Pressure </t>
  </si>
  <si>
    <t>Electric Parking Brake</t>
  </si>
  <si>
    <t>Traction Control</t>
  </si>
  <si>
    <t>Power Window</t>
  </si>
  <si>
    <t>Head Lamp Levelling</t>
  </si>
  <si>
    <t>Electric Vehicle Electric &amp; Electronic System</t>
  </si>
  <si>
    <t>AC Motor Cable</t>
  </si>
  <si>
    <t>High Voltage Cable</t>
  </si>
  <si>
    <t>Relay &amp; Fuse, Junction Box</t>
  </si>
  <si>
    <t>Thermostat And Control Valve</t>
  </si>
  <si>
    <t>Wire Harness</t>
  </si>
  <si>
    <t>Electric Steering Pump</t>
  </si>
  <si>
    <t>Ambient Lighting</t>
  </si>
  <si>
    <t>ECU &amp; Sensors</t>
  </si>
  <si>
    <t>OBD (On Board Dignosis)</t>
  </si>
  <si>
    <t>Body Control</t>
  </si>
  <si>
    <t>Steering Sensor</t>
  </si>
  <si>
    <t>Airbag ECU</t>
  </si>
  <si>
    <t>On Board Camera Sensor</t>
  </si>
  <si>
    <t xml:space="preserve">Electric Brake </t>
  </si>
  <si>
    <t>Electric Vehicle Energy Storage</t>
  </si>
  <si>
    <t>BDU (Battery Disconnect Unit)</t>
  </si>
  <si>
    <t>Lithium-Ion Battery</t>
  </si>
  <si>
    <t>Membrane</t>
  </si>
  <si>
    <t>Battery Module</t>
  </si>
  <si>
    <t>Auxiliary Battery</t>
  </si>
  <si>
    <t>Separator</t>
  </si>
  <si>
    <t>Cathode</t>
  </si>
  <si>
    <t>Cathode Active Materials</t>
  </si>
  <si>
    <t>Anode</t>
  </si>
  <si>
    <t>Anode Active Materials</t>
  </si>
  <si>
    <t>Battery Cell</t>
  </si>
  <si>
    <t>Electrolytic Copper Foil</t>
  </si>
  <si>
    <t>Electrolyte</t>
  </si>
  <si>
    <t>BMS &amp; Pack</t>
  </si>
  <si>
    <t>BMS (Battery Management System)</t>
  </si>
  <si>
    <t>PCM (Pulse Code Modulation)</t>
  </si>
  <si>
    <t>Battery Pack</t>
  </si>
  <si>
    <t>Battery Pack Case (=Housing)</t>
  </si>
  <si>
    <t>Thermal Conductive Adhesive</t>
  </si>
  <si>
    <t>Charging &amp; Infra</t>
  </si>
  <si>
    <t>ESS (Energy Storage System)</t>
  </si>
  <si>
    <t>OBC (On Board Charge)</t>
  </si>
  <si>
    <t>Fast Charger</t>
  </si>
  <si>
    <t>Slow Charger</t>
  </si>
  <si>
    <t>Charging Coupler</t>
  </si>
  <si>
    <t>Home Charging</t>
  </si>
  <si>
    <t>Portable Charger</t>
  </si>
  <si>
    <t>FCEV</t>
  </si>
  <si>
    <t>Fuel Cell System</t>
  </si>
  <si>
    <t>BHDC (Bi-Directional Dc-Dc Converter)</t>
  </si>
  <si>
    <t>BPCU (Blower Power Control Unit)</t>
  </si>
  <si>
    <t>FPC (Fuel Processing Controller)</t>
  </si>
  <si>
    <t>Transducer Pressure Sesnor</t>
  </si>
  <si>
    <t>Hydrogen Fuel Cell (Battery)</t>
  </si>
  <si>
    <t>Fuel Cell Stack</t>
  </si>
  <si>
    <t>GDL (Gas Diffusion Layer)</t>
  </si>
  <si>
    <t>MEA (Membrane Electrode Assy)</t>
  </si>
  <si>
    <t>Hydrogen Sensor</t>
  </si>
  <si>
    <t>Water Level Sensor</t>
  </si>
  <si>
    <t>Stack Enclosure</t>
  </si>
  <si>
    <t>Electric &amp; Electronic Unit</t>
  </si>
  <si>
    <t>Traction Battery</t>
  </si>
  <si>
    <t>Converter</t>
  </si>
  <si>
    <t>Electric Motor</t>
  </si>
  <si>
    <t>Electric Power Controller (EPCU)</t>
  </si>
  <si>
    <t>Fuel Cell BOP (Balance of Plant)</t>
  </si>
  <si>
    <t>Air Compressor</t>
  </si>
  <si>
    <t>Water &amp; Exhaust System</t>
  </si>
  <si>
    <t>Oxygen Supply System</t>
  </si>
  <si>
    <t>Hydrogen Supply System</t>
  </si>
  <si>
    <t>Hydrogen Storage Unit</t>
  </si>
  <si>
    <t>Distribution Valve &amp; Pipe</t>
  </si>
  <si>
    <t>Safety System</t>
  </si>
  <si>
    <t>Pressure Sensor</t>
  </si>
  <si>
    <t>Pressure Control Valve</t>
  </si>
  <si>
    <t>Fuel Filler (Hydrogen)</t>
  </si>
  <si>
    <t>Tank-Inner Solenoid Valve</t>
  </si>
  <si>
    <t>Infra</t>
  </si>
  <si>
    <t>Hydrogen Metal Alloy</t>
  </si>
  <si>
    <t>Hydrogen Fuel Cell (Infra)</t>
  </si>
  <si>
    <t>Hydrogen Charging Station</t>
  </si>
  <si>
    <t>High Pressure Valve &amp; Fitting For Hydrogen Charging Station</t>
  </si>
  <si>
    <t>ICE Passenger Vehicle Steering System</t>
  </si>
  <si>
    <t>BLAC / Induction Motor</t>
  </si>
  <si>
    <t>Rack Bar</t>
  </si>
  <si>
    <t>Belt Pulley</t>
  </si>
  <si>
    <t>BLAC Motor</t>
  </si>
  <si>
    <t>Reduction Gear</t>
  </si>
  <si>
    <t>Torque Sensor</t>
  </si>
  <si>
    <t>Bldc Motor</t>
  </si>
  <si>
    <t>Hydraulic Pump</t>
  </si>
  <si>
    <t>Steering Parts</t>
  </si>
  <si>
    <t>Switch T/Signal &amp; Light</t>
  </si>
  <si>
    <t>Damper</t>
  </si>
  <si>
    <t>Rack End</t>
  </si>
  <si>
    <t>Bellows (= Boots)</t>
  </si>
  <si>
    <t>Steering Column</t>
  </si>
  <si>
    <t>Steering Coupling (= Steering Joint)</t>
  </si>
  <si>
    <t>Steering Tilting &amp; Telescope</t>
  </si>
  <si>
    <t>Steering Housing</t>
  </si>
  <si>
    <t>Oil Pump &amp; Tank</t>
  </si>
  <si>
    <t>Switch Wiper</t>
  </si>
  <si>
    <t>Steering Yoke</t>
  </si>
  <si>
    <t>Power Steering Hose &amp; Fitting</t>
  </si>
  <si>
    <t>Pinion Gear</t>
  </si>
  <si>
    <t>Pinion Housing</t>
  </si>
  <si>
    <t>ICE Passenger Vehicle Brake System</t>
  </si>
  <si>
    <t>EVP Module</t>
  </si>
  <si>
    <t>Pump Assembly</t>
  </si>
  <si>
    <t>Drum Brake</t>
  </si>
  <si>
    <t>Return Spring</t>
  </si>
  <si>
    <t>Brake Drum</t>
  </si>
  <si>
    <t>Brake Lining</t>
  </si>
  <si>
    <t>Brake Backing Plate</t>
  </si>
  <si>
    <t>Brake Shoe</t>
  </si>
  <si>
    <t>Brake Adjuster</t>
  </si>
  <si>
    <t>Spring Retainer</t>
  </si>
  <si>
    <t>Parking Lever</t>
  </si>
  <si>
    <t>Wheel Cylinder</t>
  </si>
  <si>
    <t>Disk Brake (= Caliper Brake)</t>
  </si>
  <si>
    <t>Brake Dust Shield</t>
  </si>
  <si>
    <t>Brake Disc Rotor</t>
  </si>
  <si>
    <t>Brake Caliper</t>
  </si>
  <si>
    <t>Brake Pad</t>
  </si>
  <si>
    <t>Brake Hub</t>
  </si>
  <si>
    <t>Brake Hose</t>
  </si>
  <si>
    <t>Bleed Valve</t>
  </si>
  <si>
    <t>Caliper Housing</t>
  </si>
  <si>
    <t>Brake Master Cylinder</t>
  </si>
  <si>
    <t>Brake Booster</t>
  </si>
  <si>
    <t>Brake Chamber</t>
  </si>
  <si>
    <t>Brake Pipe</t>
  </si>
  <si>
    <t>Brake Pedal</t>
  </si>
  <si>
    <t>Brake Hose Fitting</t>
  </si>
  <si>
    <t>Vacuum Pump</t>
  </si>
  <si>
    <t>Propositioning Valve</t>
  </si>
  <si>
    <t>Brake Cable</t>
  </si>
  <si>
    <t>Electronic Brake Valve</t>
  </si>
  <si>
    <t>EPB (Electronic Parking Brake) Actuator</t>
  </si>
  <si>
    <t>Parking Brake Lever</t>
  </si>
  <si>
    <t>Foot Brake</t>
  </si>
  <si>
    <t>Hand Brake</t>
  </si>
  <si>
    <t>Hybrid Vehicle (Incl. PHEV)</t>
  </si>
  <si>
    <t>Actuator Parts</t>
  </si>
  <si>
    <t>HSG (Hybrid Starter Generator)</t>
  </si>
  <si>
    <t>Charger System (PHEV)</t>
  </si>
  <si>
    <t>Powertrain</t>
  </si>
  <si>
    <t>DC-DC Converter</t>
  </si>
  <si>
    <t>Fuel Tank Isolation Valve</t>
  </si>
  <si>
    <t>Electric Distribution System</t>
  </si>
  <si>
    <t>Hybrid Transmission</t>
  </si>
  <si>
    <t>Regenerative Braking System</t>
  </si>
  <si>
    <t>Motor Control Module</t>
  </si>
  <si>
    <t>Traction Motor</t>
  </si>
  <si>
    <t>Inverter</t>
  </si>
  <si>
    <t>Control Module</t>
  </si>
  <si>
    <t>ICE Commercial Vehicle Body</t>
  </si>
  <si>
    <t>Exterior</t>
  </si>
  <si>
    <t>Bome Carrier Assembly</t>
  </si>
  <si>
    <t>Towing Hook</t>
  </si>
  <si>
    <t>Grilles &amp; Mesh</t>
  </si>
  <si>
    <t>Latch System</t>
  </si>
  <si>
    <t>Ratchet Buckle</t>
  </si>
  <si>
    <t>Mud Guards</t>
  </si>
  <si>
    <t>Mirror Arms &amp; Mirros</t>
  </si>
  <si>
    <t>Turn Signal Lamps</t>
  </si>
  <si>
    <t>Battery Cover</t>
  </si>
  <si>
    <t>Side Assembly</t>
  </si>
  <si>
    <t>Top Plate</t>
  </si>
  <si>
    <t>Stabilizer Assembly</t>
  </si>
  <si>
    <t>Step Panels</t>
  </si>
  <si>
    <t>Step Pan Assembly</t>
  </si>
  <si>
    <t>Wiper Panel</t>
  </si>
  <si>
    <t>Outside Handles</t>
  </si>
  <si>
    <t>Windscreen Parts</t>
  </si>
  <si>
    <t>Car Lock Set (Key Set)</t>
  </si>
  <si>
    <t>Front Panel</t>
  </si>
  <si>
    <t>Roof Panel &amp; Light</t>
  </si>
  <si>
    <t>Cab Tilting Stay Assy</t>
  </si>
  <si>
    <t>Coner Panels</t>
  </si>
  <si>
    <t>Floor Assembly</t>
  </si>
  <si>
    <t>Rear Quarter Panels</t>
  </si>
  <si>
    <t>Interior</t>
  </si>
  <si>
    <t>Inside Handle</t>
  </si>
  <si>
    <t>Door Trim</t>
  </si>
  <si>
    <t xml:space="preserve">Sun Visor </t>
  </si>
  <si>
    <t>Slide</t>
  </si>
  <si>
    <t>Sleeping Bed</t>
  </si>
  <si>
    <t>Seat &amp; Seat Parts</t>
  </si>
  <si>
    <t>Arm Rest</t>
  </si>
  <si>
    <t>Head Lining</t>
  </si>
  <si>
    <t>ICE Passenger Vehicle Suspension System</t>
  </si>
  <si>
    <t>Rear Axle</t>
  </si>
  <si>
    <t>CTBA (Coupled Torsion Beam Axle)</t>
  </si>
  <si>
    <t>Diff Shaft</t>
  </si>
  <si>
    <t>Rear Knuckle</t>
  </si>
  <si>
    <t>Snap Ring</t>
  </si>
  <si>
    <t>Axle Housing (= Carrier)</t>
  </si>
  <si>
    <t>Axle Spindle</t>
  </si>
  <si>
    <t>Trunnion Shaft</t>
  </si>
  <si>
    <t>Rear Cross Member</t>
  </si>
  <si>
    <t>Suspension Parts</t>
  </si>
  <si>
    <t>CV Joint Boots</t>
  </si>
  <si>
    <t>Lower Control Arm</t>
  </si>
  <si>
    <t>Knuckle &amp; Arm</t>
  </si>
  <si>
    <t>Limited Slip Differential (LSD)</t>
  </si>
  <si>
    <t>Dust Cover</t>
  </si>
  <si>
    <t>Body Frame</t>
  </si>
  <si>
    <t>Bump Stopper (Strut Dust Boot)</t>
  </si>
  <si>
    <t>Ball Stud</t>
  </si>
  <si>
    <t>Bush</t>
  </si>
  <si>
    <t>Torsion Bar</t>
  </si>
  <si>
    <t>Upper Control Arm</t>
  </si>
  <si>
    <t>Sub Frame</t>
  </si>
  <si>
    <t>Suspension Arm</t>
  </si>
  <si>
    <t>Suspension Mounting</t>
  </si>
  <si>
    <t>Shock Absorber : Front &amp; Rear</t>
  </si>
  <si>
    <t>Stabilizer Bar (= Sway Bar)</t>
  </si>
  <si>
    <t>Strut Mount</t>
  </si>
  <si>
    <t>Spindle</t>
  </si>
  <si>
    <t>Air Suspension</t>
  </si>
  <si>
    <t>Insulator</t>
  </si>
  <si>
    <t>Lateral Link</t>
  </si>
  <si>
    <t>Control Arm Shaft</t>
  </si>
  <si>
    <t>Coil Spring</t>
  </si>
  <si>
    <t>Torque Rod</t>
  </si>
  <si>
    <t>Trailing Arm</t>
  </si>
  <si>
    <t>Shim</t>
  </si>
  <si>
    <t>Pinion Seal</t>
  </si>
  <si>
    <t>Front Axle</t>
  </si>
  <si>
    <t>CV Joint ; Inner, Outer</t>
  </si>
  <si>
    <t>Front Knuckle</t>
  </si>
  <si>
    <t>Half Shaft</t>
  </si>
  <si>
    <t>Axle Boots</t>
  </si>
  <si>
    <t>Axle Nut</t>
  </si>
  <si>
    <t>Motorcycle Chassis Parts</t>
  </si>
  <si>
    <t>Gasoline Tank</t>
  </si>
  <si>
    <t>Gear Shift Lever</t>
  </si>
  <si>
    <t>Exhaust Pipe</t>
  </si>
  <si>
    <t>Transmission</t>
  </si>
  <si>
    <t>Filter</t>
  </si>
  <si>
    <t>Electric System</t>
  </si>
  <si>
    <t>Dashboard</t>
  </si>
  <si>
    <t>Tail Light</t>
  </si>
  <si>
    <t>Head Light</t>
  </si>
  <si>
    <t>Brake System</t>
  </si>
  <si>
    <t>Disc Brake</t>
  </si>
  <si>
    <t>Brake Panel</t>
  </si>
  <si>
    <t>Shoe Lining</t>
  </si>
  <si>
    <t>Clutch Lever</t>
  </si>
  <si>
    <t>Steering &amp; Suspension System</t>
  </si>
  <si>
    <t>Rear Shock Absorber</t>
  </si>
  <si>
    <t>Telescopic Front Fork</t>
  </si>
  <si>
    <t>Hand Grip</t>
  </si>
  <si>
    <t>Wheel &amp; Tire</t>
  </si>
  <si>
    <t>Rim</t>
  </si>
  <si>
    <t>ICE Passenger Vehicle Powertrain</t>
  </si>
  <si>
    <t>CVT Shaft Plate Carrier</t>
  </si>
  <si>
    <t>CVT Oil Pump</t>
  </si>
  <si>
    <t>CVT Fluid Warmer</t>
  </si>
  <si>
    <t>CVT Piston</t>
  </si>
  <si>
    <t>Metal Belt</t>
  </si>
  <si>
    <t>Primary Pulley</t>
  </si>
  <si>
    <t>Bearing Housing</t>
  </si>
  <si>
    <t>Secondary Pulley</t>
  </si>
  <si>
    <t>Torque Converter With Lock-Up Clutch</t>
  </si>
  <si>
    <t>Forward / Reverse S/W Mechanism</t>
  </si>
  <si>
    <t>DCT Case (= Housing)</t>
  </si>
  <si>
    <t>Gear Selector</t>
  </si>
  <si>
    <t>Gear Speed 1 ~ 6</t>
  </si>
  <si>
    <t>Gear Actuator</t>
  </si>
  <si>
    <t>Gear Transfer</t>
  </si>
  <si>
    <t>Input Shaft 1 &amp; 2</t>
  </si>
  <si>
    <t>Output Shaft</t>
  </si>
  <si>
    <t>Clutch 1 &amp; 2</t>
  </si>
  <si>
    <t>Clutch Actuator</t>
  </si>
  <si>
    <t>All Wheel Drive Parts</t>
  </si>
  <si>
    <t>Power Take-Off Unit (PTU)</t>
  </si>
  <si>
    <t>Electronic Hydraulic Actuator</t>
  </si>
  <si>
    <t>Transfer Case</t>
  </si>
  <si>
    <t>Torque Converter</t>
  </si>
  <si>
    <t>Stator</t>
  </si>
  <si>
    <t>Damper Clutch</t>
  </si>
  <si>
    <t>Converter Hub</t>
  </si>
  <si>
    <t>Front Cover</t>
  </si>
  <si>
    <t>Turbine Runner (= Spline Hub)</t>
  </si>
  <si>
    <t>Pump Impeller</t>
  </si>
  <si>
    <t>Differential Gear Assembly</t>
  </si>
  <si>
    <t>Drive Pinion Gear</t>
  </si>
  <si>
    <t>Diff Gear And Side Gear</t>
  </si>
  <si>
    <t>Diff Gear Case</t>
  </si>
  <si>
    <t>Diff Carrier</t>
  </si>
  <si>
    <t>Ring Gear</t>
  </si>
  <si>
    <t>Bevel Gear</t>
  </si>
  <si>
    <t>Spider Gear (Diff Pinion)</t>
  </si>
  <si>
    <t>Flange</t>
  </si>
  <si>
    <t>Pinion Shaft</t>
  </si>
  <si>
    <t>Auto Transmission</t>
  </si>
  <si>
    <t>Gear Annulus</t>
  </si>
  <si>
    <t>Gear Pinion</t>
  </si>
  <si>
    <t>Return Spring Pack</t>
  </si>
  <si>
    <t>Valve Body</t>
  </si>
  <si>
    <t>Shaft : Input, Output</t>
  </si>
  <si>
    <t>Solenoid</t>
  </si>
  <si>
    <t>Sprag Clutch Bearing</t>
  </si>
  <si>
    <t>Oil Pump Shaft</t>
  </si>
  <si>
    <t>Carrier</t>
  </si>
  <si>
    <t>Final Gear</t>
  </si>
  <si>
    <t>Manual Transmission</t>
  </si>
  <si>
    <t>Gear Knob</t>
  </si>
  <si>
    <t>Gear Shift Cover Assy</t>
  </si>
  <si>
    <t>Rear Extension Housing</t>
  </si>
  <si>
    <t>Bearing Plate</t>
  </si>
  <si>
    <t>Transmission Coupling</t>
  </si>
  <si>
    <t>Transmission Housing</t>
  </si>
  <si>
    <t>Separate Plate</t>
  </si>
  <si>
    <t>Speedometer Driven Gear</t>
  </si>
  <si>
    <t>Spool Valve</t>
  </si>
  <si>
    <t>Synchronizer Ring</t>
  </si>
  <si>
    <t>Synchronizer Hub</t>
  </si>
  <si>
    <t>Idle Gear Parts</t>
  </si>
  <si>
    <t>Hydraulic Pressure Piston</t>
  </si>
  <si>
    <t>Case</t>
  </si>
  <si>
    <t>Clutch &amp; Brake</t>
  </si>
  <si>
    <t>Fork Shift</t>
  </si>
  <si>
    <t>Plate</t>
  </si>
  <si>
    <t>Piston Seal</t>
  </si>
  <si>
    <t>Drive Gear</t>
  </si>
  <si>
    <t>Driven Gear</t>
  </si>
  <si>
    <t>Reaction Shaft Support</t>
  </si>
  <si>
    <t>Housing</t>
  </si>
  <si>
    <t>Lifting Plate</t>
  </si>
  <si>
    <t>Pressure Plate</t>
  </si>
  <si>
    <t>Clutch Disc</t>
  </si>
  <si>
    <t>Clutch Master Cylinder</t>
  </si>
  <si>
    <t>Clutch Booster</t>
  </si>
  <si>
    <t>Clutch Cover</t>
  </si>
  <si>
    <t>Clutch Facing</t>
  </si>
  <si>
    <t>Clutch Housing</t>
  </si>
  <si>
    <t>Propeller Shaft Assembly</t>
  </si>
  <si>
    <t>Spider</t>
  </si>
  <si>
    <t>Yoke</t>
  </si>
  <si>
    <t>Universal Joint</t>
  </si>
  <si>
    <t>Coupling (= Bracket)</t>
  </si>
  <si>
    <t>Propeller Shaft Bearing</t>
  </si>
  <si>
    <t>ICE Commercial Vehicle Brake System</t>
  </si>
  <si>
    <t>Air Brake</t>
  </si>
  <si>
    <t>ECAS Solenoid Valve</t>
  </si>
  <si>
    <t>S-Cam Shaft</t>
  </si>
  <si>
    <t>Air Dryer</t>
  </si>
  <si>
    <t>Air Valve</t>
  </si>
  <si>
    <t>Brake Valve</t>
  </si>
  <si>
    <t>Air Tank</t>
  </si>
  <si>
    <t xml:space="preserve">Silencer </t>
  </si>
  <si>
    <t>Slack Adjuster</t>
  </si>
  <si>
    <t>Safety Valve</t>
  </si>
  <si>
    <t>Air Brake Chamber</t>
  </si>
  <si>
    <t>Oil Separartor</t>
  </si>
  <si>
    <t>Retarder</t>
  </si>
  <si>
    <t xml:space="preserve">Return Spring </t>
  </si>
  <si>
    <t>Link</t>
  </si>
  <si>
    <t>Backing Plate</t>
  </si>
  <si>
    <t>Brake Lever</t>
  </si>
  <si>
    <t>Brake Strut Bar</t>
  </si>
  <si>
    <t>Anchor Pin</t>
  </si>
  <si>
    <t>Adjuster Lever</t>
  </si>
  <si>
    <t>Adjuster Assy</t>
  </si>
  <si>
    <t>Disk Brake</t>
  </si>
  <si>
    <t>Hydraulic Power Brake Assy</t>
  </si>
  <si>
    <t>Autonomous Driving System</t>
  </si>
  <si>
    <t>Judgement</t>
  </si>
  <si>
    <t>Reinforced ADAS Device</t>
  </si>
  <si>
    <t>LBS &amp; Mapping</t>
  </si>
  <si>
    <t>GPS (Global Positioning System)</t>
  </si>
  <si>
    <t>INS (Inertial Navigation System)</t>
  </si>
  <si>
    <t>Location Based Service</t>
  </si>
  <si>
    <t>Actuator Control</t>
  </si>
  <si>
    <t>Interior Mechanism</t>
  </si>
  <si>
    <t>Suspension System</t>
  </si>
  <si>
    <t>Braking System</t>
  </si>
  <si>
    <t>Steering System</t>
  </si>
  <si>
    <t>Surrounding Awareness</t>
  </si>
  <si>
    <t>Lidar (Light Detection And Range)</t>
  </si>
  <si>
    <t>Radar (Radio Detection And Range)</t>
  </si>
  <si>
    <t>Video Camera</t>
  </si>
  <si>
    <t>Far Infrared Sensor &amp; Camera</t>
  </si>
  <si>
    <t>Odometer Sensor</t>
  </si>
  <si>
    <t>ICE Commercial Vehicle Climate Control System</t>
  </si>
  <si>
    <t>Cooling Parts</t>
  </si>
  <si>
    <t>EGR Parts ; Cooler, Pipe, Valve</t>
  </si>
  <si>
    <t>Starter</t>
  </si>
  <si>
    <t>ICE Passenger Vehicle Body</t>
  </si>
  <si>
    <t>Body Shell</t>
  </si>
  <si>
    <t>FEM (Front End Module)</t>
  </si>
  <si>
    <t>Tow Hook</t>
  </si>
  <si>
    <t>Dash Panel Assy</t>
  </si>
  <si>
    <t>Diffuser</t>
  </si>
  <si>
    <t>Bellows</t>
  </si>
  <si>
    <t>Ladder Frame</t>
  </si>
  <si>
    <t>Spare Wheel Carrier</t>
  </si>
  <si>
    <t>Impact Beam</t>
  </si>
  <si>
    <t>Side Parts ; Outer, Inner, Side Sill, Side Step</t>
  </si>
  <si>
    <t>Quarter Panel</t>
  </si>
  <si>
    <t>Cross Member</t>
  </si>
  <si>
    <t>Tie Bar</t>
  </si>
  <si>
    <t>Package Tray</t>
  </si>
  <si>
    <t>Front Apron &amp; Axle Beam</t>
  </si>
  <si>
    <t>Floor Panel ; Center, Rear</t>
  </si>
  <si>
    <t>Pillar Assy ; Front, Center, Rear</t>
  </si>
  <si>
    <t>Under Body Panel</t>
  </si>
  <si>
    <t>Hinge</t>
  </si>
  <si>
    <t>Gas Lifter</t>
  </si>
  <si>
    <t>Rocker &amp; Side Molding</t>
  </si>
  <si>
    <t>Mud Guard</t>
  </si>
  <si>
    <t>Bumper &amp; Bumper Parts</t>
  </si>
  <si>
    <t>Sun Roof</t>
  </si>
  <si>
    <t>Skid Plate</t>
  </si>
  <si>
    <t>Fuel Cap &amp; Fuel Filler Lock</t>
  </si>
  <si>
    <t>Outside Mirror Case</t>
  </si>
  <si>
    <t>Roof Parts</t>
  </si>
  <si>
    <t>Cowl</t>
  </si>
  <si>
    <t>Hood &amp; Hood Parts</t>
  </si>
  <si>
    <t>Wheelhouse Liner &amp; Guard</t>
  </si>
  <si>
    <t>Trunk</t>
  </si>
  <si>
    <t>Tool Box</t>
  </si>
  <si>
    <t>Tailgate Trim</t>
  </si>
  <si>
    <t>Luggage Tray</t>
  </si>
  <si>
    <t>Tailgate Handle</t>
  </si>
  <si>
    <t>Trunk Lid Finisher</t>
  </si>
  <si>
    <t>Trunk Board</t>
  </si>
  <si>
    <t>Trunk End Trim</t>
  </si>
  <si>
    <t>Refrigeration Unit</t>
  </si>
  <si>
    <t>Cigar Lighter</t>
  </si>
  <si>
    <t>Floor Mat</t>
  </si>
  <si>
    <t>Floor Carpet</t>
  </si>
  <si>
    <t>Shelf Back Panel</t>
  </si>
  <si>
    <t>Speaker On Shelf Back Panel</t>
  </si>
  <si>
    <t>Luggage Trim</t>
  </si>
  <si>
    <t>Switch Panel</t>
  </si>
  <si>
    <t>Assist Grip</t>
  </si>
  <si>
    <t>Ash Tray</t>
  </si>
  <si>
    <t>Cokpit Module</t>
  </si>
  <si>
    <t>Cup Holder</t>
  </si>
  <si>
    <t>Crash Pad</t>
  </si>
  <si>
    <t>Headlining</t>
  </si>
  <si>
    <t>Door</t>
  </si>
  <si>
    <t>Door Checker</t>
  </si>
  <si>
    <t>Door Frame</t>
  </si>
  <si>
    <t>Door Plate (Door Outer Panel)</t>
  </si>
  <si>
    <t>Door Lock System ; Actuator, Regulator</t>
  </si>
  <si>
    <t>Latching System</t>
  </si>
  <si>
    <t>Door Inner Trim ; Arm Rest, Map Pocket, Speaker Grill</t>
  </si>
  <si>
    <t>Outside &amp; Inside Door Handle</t>
  </si>
  <si>
    <t>Weather strip</t>
  </si>
  <si>
    <t>Glass</t>
  </si>
  <si>
    <t>Back Glass</t>
  </si>
  <si>
    <t>Door Glass</t>
  </si>
  <si>
    <t>Vent Glass</t>
  </si>
  <si>
    <t>Wind Shield</t>
  </si>
  <si>
    <t>Quarter Glass</t>
  </si>
  <si>
    <t>Seat</t>
  </si>
  <si>
    <t>Headrest</t>
  </si>
  <si>
    <t>Side Bolster Airbag</t>
  </si>
  <si>
    <t>Seat Form</t>
  </si>
  <si>
    <t>Seat Frame</t>
  </si>
  <si>
    <t>Seatback Cover</t>
  </si>
  <si>
    <t>Seat Belt Parts</t>
  </si>
  <si>
    <t>Operating Parts</t>
  </si>
  <si>
    <t>Autonomous Driving Platform</t>
  </si>
  <si>
    <t>Application S/W</t>
  </si>
  <si>
    <t>W3C (World Wide Web Consortium)</t>
  </si>
  <si>
    <t>Autosar(Automotive Open System Architecture)</t>
  </si>
  <si>
    <t>Autonomous Driving HCI (Human Computer Interaction)</t>
  </si>
  <si>
    <t>Cloud Infra</t>
  </si>
  <si>
    <t>ICT Mobility Service</t>
  </si>
  <si>
    <t>Big Data</t>
  </si>
  <si>
    <t>Cloud</t>
  </si>
  <si>
    <t>Digital Infra</t>
  </si>
  <si>
    <t>PPS (Precise Positioning System)</t>
  </si>
  <si>
    <t>High Density Map</t>
  </si>
  <si>
    <t>Mobile Data Base</t>
  </si>
  <si>
    <t>Connected Platform</t>
  </si>
  <si>
    <t>Vehicle Communication</t>
  </si>
  <si>
    <t>V2X (V2P, V2I, V2V, V2N,..)</t>
  </si>
  <si>
    <t>Infotainment &amp; Security</t>
  </si>
  <si>
    <t>Security</t>
  </si>
  <si>
    <t>Infotainment</t>
  </si>
  <si>
    <t>Paint Shop</t>
  </si>
  <si>
    <t>Insert Film Injection</t>
  </si>
  <si>
    <t>IMD (In Mold Decoration)</t>
  </si>
  <si>
    <t>IML (In Mold Labelling)</t>
  </si>
  <si>
    <t>Coating Line</t>
  </si>
  <si>
    <t>Ptfe</t>
  </si>
  <si>
    <t>TiO2 (Titanium Dioxide)</t>
  </si>
  <si>
    <t>Grease (Lubricant)</t>
  </si>
  <si>
    <t>Plating</t>
  </si>
  <si>
    <t>Ceramic (Fine Ceramic)</t>
  </si>
  <si>
    <t>Anodizing</t>
  </si>
  <si>
    <t>Phosphate</t>
  </si>
  <si>
    <t>Painting Line</t>
  </si>
  <si>
    <t>Booth</t>
  </si>
  <si>
    <t>Equipment</t>
  </si>
  <si>
    <t>Electric Vehicle Powertrain</t>
  </si>
  <si>
    <t>ISG (Instant Stop Gear) System</t>
  </si>
  <si>
    <t>Electric Motor &amp; Housing</t>
  </si>
  <si>
    <t>Gear Box</t>
  </si>
  <si>
    <t>Reducer (= Reduction Gear)</t>
  </si>
  <si>
    <t>Power Conversion</t>
  </si>
  <si>
    <t>High Voltage DC Converter</t>
  </si>
  <si>
    <t>Inverter Housing</t>
  </si>
  <si>
    <t>Low Voltage DC Converter</t>
  </si>
  <si>
    <t>Electric Oil Pump Module</t>
  </si>
  <si>
    <t>Tire Manufacturing</t>
  </si>
  <si>
    <t>RFID Solution</t>
  </si>
  <si>
    <t>Condition Monitoring System (CMS)</t>
  </si>
  <si>
    <t>Automation Material Handling</t>
  </si>
  <si>
    <t>Tire Building Machine (TBM)</t>
  </si>
  <si>
    <t>Tire Testing Machine</t>
  </si>
  <si>
    <t>Car Test</t>
  </si>
  <si>
    <t>Gauge</t>
  </si>
  <si>
    <t>Machine</t>
  </si>
  <si>
    <t>Repair Shop</t>
  </si>
  <si>
    <t>Body Repair Tools</t>
  </si>
  <si>
    <t>Strut Spring Comperssor</t>
  </si>
  <si>
    <t>Oil/liquid Exchanger</t>
  </si>
  <si>
    <t>Car Lift (Scissor Lift)</t>
  </si>
  <si>
    <t>Jack</t>
  </si>
  <si>
    <t>Tire Changer</t>
  </si>
  <si>
    <t>Wheel Balancer</t>
  </si>
  <si>
    <t>Wheel Alignment</t>
  </si>
  <si>
    <t>Battery Pack Facility</t>
  </si>
  <si>
    <t>Battery Assembly (Notching, Stacking, Tap Welding, Packaging, Degassing)</t>
  </si>
  <si>
    <t>Electrode Process</t>
  </si>
  <si>
    <t>Active Process &amp; Test</t>
  </si>
  <si>
    <t>Filling Station</t>
  </si>
  <si>
    <t>Gas fuel feeder / Dispenser</t>
  </si>
  <si>
    <t>Oil fuel feeder / Dispenser</t>
  </si>
  <si>
    <t>ICE Commercial Vehicle Engine</t>
  </si>
  <si>
    <t>Exhaust System</t>
  </si>
  <si>
    <t>SCR (Selective Catalyst Reduction)</t>
  </si>
  <si>
    <t>Silencer (Tail Pipe)</t>
  </si>
  <si>
    <t>Heat Shield</t>
  </si>
  <si>
    <t>Clamp</t>
  </si>
  <si>
    <t>Flexible Pipe</t>
  </si>
  <si>
    <t>Engine Parts</t>
  </si>
  <si>
    <t>Rocker Arm &amp; Parts</t>
  </si>
  <si>
    <t>Valve</t>
  </si>
  <si>
    <t>Valve Cover</t>
  </si>
  <si>
    <t>Timing Gear</t>
  </si>
  <si>
    <t>Pulley</t>
  </si>
  <si>
    <t>Flywheel &amp; Flywheel Parts</t>
  </si>
  <si>
    <t>Head Cover</t>
  </si>
  <si>
    <t>Fuel System</t>
  </si>
  <si>
    <t>Nozzle Holder &amp; Unit</t>
  </si>
  <si>
    <t>Roll Over Valve</t>
  </si>
  <si>
    <t>Fuel Tube</t>
  </si>
  <si>
    <t>Fuel Pipe (= Fuel Line)</t>
  </si>
  <si>
    <t>Fuel Filler Neck &amp; Tube</t>
  </si>
  <si>
    <t>Vehicle Common Parts</t>
  </si>
  <si>
    <t>Vehicle pipe element</t>
  </si>
  <si>
    <t>Vehicle coupling element</t>
  </si>
  <si>
    <t>Vehicle rolling element</t>
  </si>
  <si>
    <t>Other Vehicle Common Parts</t>
  </si>
  <si>
    <t>Motorcycle Body Parts</t>
  </si>
  <si>
    <t>Body Kits</t>
  </si>
  <si>
    <t>Mirror</t>
  </si>
  <si>
    <t>Dual Seat</t>
  </si>
  <si>
    <t>Fairing</t>
  </si>
  <si>
    <t>Frame</t>
  </si>
  <si>
    <t>Pillion Footrest</t>
  </si>
  <si>
    <t>Main Stand</t>
  </si>
  <si>
    <t>Front Footrest</t>
  </si>
  <si>
    <t>Kick Stand</t>
  </si>
  <si>
    <t>Mold &amp; Die</t>
  </si>
  <si>
    <t>Other Mold</t>
  </si>
  <si>
    <t>Rubber Mold</t>
  </si>
  <si>
    <t>Fixture</t>
  </si>
  <si>
    <t>Insert Mold</t>
  </si>
  <si>
    <t>Tools</t>
  </si>
  <si>
    <t>Mold Base</t>
  </si>
  <si>
    <t>Ceramic Mold</t>
  </si>
  <si>
    <t>Jig</t>
  </si>
  <si>
    <t>Full Mold</t>
  </si>
  <si>
    <t>Press Mold</t>
  </si>
  <si>
    <t>Bending (Curling, Seaming, Burring, Flanging)</t>
  </si>
  <si>
    <t>Drawing (Deep Drawing, Redrawing, Restriking, Ironing)</t>
  </si>
  <si>
    <t>Forming (Embossing, Beading, Expanding, Bulging, Necking, Flatting)</t>
  </si>
  <si>
    <t>Compression (Coining, Marking, Upsetting, Swaging, Heading, Extrusion, Impact Extrusion)</t>
  </si>
  <si>
    <t>Shearing (Blanking, Piercing, Trimming, Notching, Slotting, Slitting, Separating, Perfforating, Shaving)</t>
  </si>
  <si>
    <t>Forging Mold</t>
  </si>
  <si>
    <t>Cold Forming</t>
  </si>
  <si>
    <t>Hot Forming</t>
  </si>
  <si>
    <t>Diecasting Mold</t>
  </si>
  <si>
    <t>Sand Casting</t>
  </si>
  <si>
    <t>Extrusion</t>
  </si>
  <si>
    <t>Injection</t>
  </si>
  <si>
    <t>Gravity Casting</t>
  </si>
  <si>
    <t>Investment Casting</t>
  </si>
  <si>
    <t xml:space="preserve">Thixomolding (Magnesium) </t>
  </si>
  <si>
    <t>Glass Mold</t>
  </si>
  <si>
    <t>Blow Forming</t>
  </si>
  <si>
    <t>Extrusion Forming</t>
  </si>
  <si>
    <t>Plastic Mold</t>
  </si>
  <si>
    <t>Blow Pet</t>
  </si>
  <si>
    <t>Casting Mold</t>
  </si>
  <si>
    <t>Nonferrous Metal</t>
  </si>
  <si>
    <t>Cast Steel</t>
  </si>
  <si>
    <t>Cast Iron</t>
  </si>
  <si>
    <t>Powder Metallurgy Mold</t>
  </si>
  <si>
    <t>Sintered</t>
  </si>
  <si>
    <t>ICE Commercial Vehicle Suspension System</t>
  </si>
  <si>
    <t>Rubber Bushings</t>
  </si>
  <si>
    <t>Knuckle</t>
  </si>
  <si>
    <t>Leaf Springs</t>
  </si>
  <si>
    <t>V Arm</t>
  </si>
  <si>
    <t>Shackle</t>
  </si>
  <si>
    <t>Steering &amp; Tie Road Arm</t>
  </si>
  <si>
    <t>Air Springs</t>
  </si>
  <si>
    <t xml:space="preserve">Control Arm </t>
  </si>
  <si>
    <t>Cross Member (Beam)</t>
  </si>
  <si>
    <t>Trailing Arm &amp; Saddle</t>
  </si>
  <si>
    <t>Axle</t>
  </si>
  <si>
    <t>Axle Beam</t>
  </si>
  <si>
    <t>Axle Shaft</t>
  </si>
  <si>
    <t>Track Rods</t>
  </si>
  <si>
    <t>ICE Commercial Vehicle Powertrain</t>
  </si>
  <si>
    <t>Differential Gear</t>
  </si>
  <si>
    <t>Diff Gear &amp; Side Gear</t>
  </si>
  <si>
    <t>Clutch &amp; Gear</t>
  </si>
  <si>
    <t>Gears</t>
  </si>
  <si>
    <t>Synchronizer Parts</t>
  </si>
  <si>
    <t>Decoupler Shaft</t>
  </si>
  <si>
    <t>Release Bearing</t>
  </si>
  <si>
    <t>Shafts</t>
  </si>
  <si>
    <t>Clutch Brake Pedal</t>
  </si>
  <si>
    <t>Clutch Cover (= Housing)</t>
  </si>
  <si>
    <t>Tube</t>
  </si>
  <si>
    <t>Body Shop</t>
  </si>
  <si>
    <t>Welding Line</t>
  </si>
  <si>
    <t>Gripper</t>
  </si>
  <si>
    <t>Laser Joining</t>
  </si>
  <si>
    <t>Welding Gun (Soldering Machine)</t>
  </si>
  <si>
    <t>Welding Robot</t>
  </si>
  <si>
    <t>Plasma Brazing</t>
  </si>
  <si>
    <t>Sealing &amp; Hemming</t>
  </si>
  <si>
    <t>Sealer Application</t>
  </si>
  <si>
    <t>Hemming Die</t>
  </si>
  <si>
    <t>Vehicle</t>
  </si>
  <si>
    <t>Internal combustion engine</t>
  </si>
  <si>
    <t>Multi-purpose vehicle/Special vehicle</t>
  </si>
  <si>
    <t>Commercial vehicle</t>
  </si>
  <si>
    <t>Passenger car</t>
  </si>
  <si>
    <t>Used car</t>
  </si>
  <si>
    <t>Motocycle</t>
  </si>
  <si>
    <t>Eco-friendly car</t>
  </si>
  <si>
    <t>ICE Commercial Vehicle Steering System</t>
  </si>
  <si>
    <t>Drag Link (= Center Link)</t>
  </si>
  <si>
    <t xml:space="preserve">Ball Bearing </t>
  </si>
  <si>
    <t>Steering Arm</t>
  </si>
  <si>
    <t>Steering Oil Tank</t>
  </si>
  <si>
    <t>Smart Factory</t>
  </si>
  <si>
    <t>Plant Automation</t>
  </si>
  <si>
    <t>Line Facilities</t>
  </si>
  <si>
    <t>Robot Assembly</t>
  </si>
  <si>
    <t>Logistics Management</t>
  </si>
  <si>
    <t>System Operation</t>
  </si>
  <si>
    <t xml:space="preserve">Software </t>
  </si>
  <si>
    <t>Automated Monitoring Process</t>
  </si>
  <si>
    <t>ICE Passenger Vehicle Wheel &amp; Tire</t>
  </si>
  <si>
    <t>Wheel</t>
  </si>
  <si>
    <t>Wheel Parts</t>
  </si>
  <si>
    <t>Hub</t>
  </si>
  <si>
    <t>Wheel Hub</t>
  </si>
  <si>
    <t>Motorcycle Accessory</t>
  </si>
  <si>
    <t>Accessory Item</t>
  </si>
  <si>
    <t>Bumper Set</t>
  </si>
  <si>
    <t>Luggage lack</t>
  </si>
  <si>
    <t>Tail Box (Bag)</t>
  </si>
  <si>
    <t>Helmet</t>
  </si>
  <si>
    <t>Press Shop</t>
  </si>
  <si>
    <t>Press Line</t>
  </si>
  <si>
    <t>Industrial Robot</t>
  </si>
  <si>
    <t>Conveyor Machine</t>
  </si>
  <si>
    <t>Press Machine</t>
  </si>
  <si>
    <t>Hot Stamping Machine</t>
  </si>
  <si>
    <t>First &amp; Last Mobility</t>
  </si>
  <si>
    <t>Micro Mobility</t>
  </si>
  <si>
    <t>Electric Non-Self/Self Balance Board</t>
  </si>
  <si>
    <t>Electric Skate</t>
  </si>
  <si>
    <t>Electric Stand Scooter</t>
  </si>
  <si>
    <t>Electric Bike</t>
  </si>
  <si>
    <t>Electric Seat Scooter</t>
  </si>
  <si>
    <t>Car Sharing</t>
  </si>
  <si>
    <t>Other First &amp; Last Mobility</t>
  </si>
  <si>
    <t>ICE Commercial Vehicle Wheel &amp; Tire</t>
  </si>
  <si>
    <t>Wheel Hubs</t>
  </si>
  <si>
    <t>Electric Vehicle OEM</t>
  </si>
  <si>
    <t>Tuning</t>
  </si>
  <si>
    <t>Painting</t>
  </si>
  <si>
    <t>Consulting &amp; Service</t>
  </si>
  <si>
    <t>Vehicle Calibration</t>
  </si>
  <si>
    <t>Design</t>
  </si>
  <si>
    <t>Engineering</t>
  </si>
  <si>
    <t>Process</t>
  </si>
  <si>
    <t>Proto Production</t>
  </si>
  <si>
    <t>Smart Parking</t>
  </si>
  <si>
    <t>Software Solution</t>
  </si>
  <si>
    <t>Other Process</t>
  </si>
  <si>
    <t>Heat Treatment</t>
  </si>
  <si>
    <t>Machining</t>
  </si>
  <si>
    <t>Tubing</t>
  </si>
  <si>
    <t>Parking lot</t>
  </si>
  <si>
    <t>System</t>
  </si>
  <si>
    <t>Railway Vehicle</t>
  </si>
  <si>
    <t>Parts</t>
  </si>
  <si>
    <t>1차</t>
    <phoneticPr fontId="2" type="noConversion"/>
  </si>
  <si>
    <t>2차</t>
    <phoneticPr fontId="2" type="noConversion"/>
  </si>
  <si>
    <t>3차</t>
    <phoneticPr fontId="2" type="noConversion"/>
  </si>
  <si>
    <t>1st</t>
    <phoneticPr fontId="2" type="noConversion"/>
  </si>
  <si>
    <t>2nd</t>
    <phoneticPr fontId="2" type="noConversion"/>
  </si>
  <si>
    <t>3rd</t>
    <phoneticPr fontId="2" type="noConversion"/>
  </si>
  <si>
    <t>전기차 OEM</t>
  </si>
  <si>
    <t>음식물/쓰레기 수집기</t>
  </si>
  <si>
    <t>피벗테이블 열 수 만큼 생성</t>
    <phoneticPr fontId="2" type="noConversion"/>
  </si>
  <si>
    <t>1차</t>
  </si>
  <si>
    <t>2차</t>
  </si>
  <si>
    <t>피벗 우클릭-필드설정-레이아웃 및 인쇄-항목 레이블 반복 체크</t>
    <phoneticPr fontId="2" type="noConversion"/>
  </si>
  <si>
    <t>피벗 우클릭-피벗테이블 옵션-표시-확장/축소 단추 표시 해제</t>
    <phoneticPr fontId="2" type="noConversion"/>
  </si>
  <si>
    <t>DC / DC 컨버터 제어</t>
  </si>
  <si>
    <t>전기 / 가스 모터</t>
  </si>
  <si>
    <t>산소/석션</t>
  </si>
  <si>
    <t>CPR 밸브</t>
  </si>
  <si>
    <t>Spal 팬</t>
  </si>
  <si>
    <t>엔진 IC</t>
  </si>
  <si>
    <t>펜더 : 후면 및 전면</t>
  </si>
  <si>
    <t>구즈넥 / 수로</t>
  </si>
  <si>
    <t>1차 리프트 실린더</t>
  </si>
  <si>
    <t>2차 리프트 실린더</t>
  </si>
  <si>
    <t>모터 (연료 유형 엔진인 경우)</t>
  </si>
  <si>
    <t>전기 구동 모터 (전기 DC인 경우)</t>
  </si>
  <si>
    <t>API 어댑터 및 하단 로딩 구성 요소</t>
  </si>
  <si>
    <r>
      <t>디자인-총합계-행 및 열의 총합계 해제</t>
    </r>
    <r>
      <rPr>
        <b/>
        <sz val="11"/>
        <color rgb="FFFF0000"/>
        <rFont val="맑은 고딕"/>
        <family val="3"/>
        <charset val="129"/>
        <scheme val="minor"/>
      </rPr>
      <t xml:space="preserve"> (Alt + J + Y + G + F)</t>
    </r>
    <phoneticPr fontId="2" type="noConversion"/>
  </si>
  <si>
    <r>
      <t>디자인-행 머릿글 체크해제</t>
    </r>
    <r>
      <rPr>
        <b/>
        <sz val="11"/>
        <color rgb="FFFF0000"/>
        <rFont val="맑은 고딕"/>
        <family val="3"/>
        <charset val="129"/>
        <scheme val="minor"/>
      </rPr>
      <t xml:space="preserve"> (Alt + J + Y + W)</t>
    </r>
    <phoneticPr fontId="2" type="noConversion"/>
  </si>
  <si>
    <t>3차</t>
  </si>
  <si>
    <r>
      <t xml:space="preserve">각 피벗별 레이아웃 변경 </t>
    </r>
    <r>
      <rPr>
        <b/>
        <sz val="11"/>
        <color rgb="FFFF0000"/>
        <rFont val="맑은 고딕"/>
        <family val="3"/>
        <charset val="129"/>
        <scheme val="minor"/>
      </rPr>
      <t>(Alt + J + Y + P + T)</t>
    </r>
    <phoneticPr fontId="2" type="noConversion"/>
  </si>
  <si>
    <r>
      <t xml:space="preserve">피벗별 부분합 숨기기 </t>
    </r>
    <r>
      <rPr>
        <b/>
        <sz val="11"/>
        <color rgb="FFFF0000"/>
        <rFont val="맑은 고딕"/>
        <family val="3"/>
        <charset val="129"/>
        <scheme val="minor"/>
      </rPr>
      <t>(Alt + J + Y + T + D)</t>
    </r>
    <phoneticPr fontId="2" type="noConversion"/>
  </si>
  <si>
    <t>소부장 기업 DB 등록 신청서</t>
    <phoneticPr fontId="2" type="noConversion"/>
  </si>
  <si>
    <t>-</t>
    <phoneticPr fontId="2" type="noConversion"/>
  </si>
  <si>
    <t>1st</t>
  </si>
  <si>
    <t>2nd</t>
  </si>
  <si>
    <t>3rd</t>
  </si>
  <si>
    <t>-</t>
    <phoneticPr fontId="2" type="noConversion"/>
  </si>
  <si>
    <t>국가</t>
    <phoneticPr fontId="2" type="noConversion"/>
  </si>
  <si>
    <t>-</t>
  </si>
  <si>
    <t>군용차 램프</t>
  </si>
  <si>
    <t>군용차 기타 부품</t>
  </si>
  <si>
    <t>군용차 엔진</t>
  </si>
  <si>
    <t>2-Way Powered A/C 컴프레서 모듈</t>
  </si>
  <si>
    <t>ATF 열교환 기 올인원 라디에이터 모듈</t>
  </si>
  <si>
    <t>환경오염 저감 장치</t>
  </si>
  <si>
    <t>가변 흡기 매니 폴드 모듈</t>
  </si>
  <si>
    <t>내장형 공기 청정기 모듈</t>
  </si>
  <si>
    <t>배기 매니폴드 일체형 촉매 컨버터 모듈</t>
  </si>
  <si>
    <t>엔진 냉각 제어 모듈</t>
  </si>
  <si>
    <t>이중 냉각 모듈</t>
  </si>
  <si>
    <t>전기식 스로틀 바디 모듈</t>
  </si>
  <si>
    <t>카빈 에어 필터 모듈</t>
  </si>
  <si>
    <t>흡기 매니폴드 올인원 WCAC 모듈</t>
  </si>
  <si>
    <t>흡기 모듈</t>
  </si>
  <si>
    <t>A/T 밸브 바디 모듈</t>
  </si>
  <si>
    <t>AWD (4WD) 모듈</t>
  </si>
  <si>
    <t>CNG 연료 분사 시스템 모듈</t>
  </si>
  <si>
    <t>GDI 연료 레일 모듈</t>
  </si>
  <si>
    <t>GDI 연료 펌프 모듈</t>
  </si>
  <si>
    <t>LPG 연료 시스템 모듈</t>
  </si>
  <si>
    <t>Post Euro-6 고압 연료 펌프 모듈</t>
  </si>
  <si>
    <t>다양한 촉매 및 필터 모듈</t>
  </si>
  <si>
    <t>듀얼 매스 플라이휠 모듈</t>
  </si>
  <si>
    <t>디젤 커먼 레일 모듈</t>
  </si>
  <si>
    <t>무게 감소를위한 오일 필터 및 냉각기 모듈</t>
  </si>
  <si>
    <t>밸런스 샤프트 모듈</t>
  </si>
  <si>
    <t>연료 탱크 모듈</t>
  </si>
  <si>
    <t>연료 펌프 모듈</t>
  </si>
  <si>
    <t>오일 팬 모듈</t>
  </si>
  <si>
    <t>클러치 디스크 모듈</t>
  </si>
  <si>
    <t>터보 충전기 모듈</t>
  </si>
  <si>
    <t>토크 컨버터 모듈</t>
  </si>
  <si>
    <t>피스톤 모듈</t>
  </si>
  <si>
    <t>ARC (Active Roll Control) 모듈</t>
  </si>
  <si>
    <t>도어 모듈</t>
  </si>
  <si>
    <t>실내용 선 바이저 모듈</t>
  </si>
  <si>
    <t>자동차 프런트 엔드 모듈</t>
  </si>
  <si>
    <t>저 투과성 연료 탱크 모듈</t>
  </si>
  <si>
    <t>카시트 모듈</t>
  </si>
  <si>
    <t>페달 모듈</t>
  </si>
  <si>
    <t>프로젝션 모듈</t>
  </si>
  <si>
    <t>휠 베어링 센서 모듈</t>
  </si>
  <si>
    <t>AVM 모듈</t>
  </si>
  <si>
    <t>승객 감지 에어백 모듈</t>
  </si>
  <si>
    <t>유압 ABS 모듈</t>
  </si>
  <si>
    <t>자동 주차 지원 모듈</t>
  </si>
  <si>
    <t>전기 주차 브레이크 모듈</t>
  </si>
  <si>
    <t>지능형 서스펜션 모듈</t>
  </si>
  <si>
    <t>지능형 와이퍼 모듈</t>
  </si>
  <si>
    <t>지능형 입력 모듈</t>
  </si>
  <si>
    <t>충돌 전 경고 모듈</t>
  </si>
  <si>
    <t>클러스터 디스플레이 모듈</t>
  </si>
  <si>
    <t>A/C 컨트롤러</t>
  </si>
  <si>
    <t>PTC 히터 및 열 펌프</t>
  </si>
  <si>
    <t>송풍기 팬</t>
  </si>
  <si>
    <t>캐빈 에어 필터</t>
  </si>
  <si>
    <t>히터 코어</t>
  </si>
  <si>
    <t>A/C 콘덴서</t>
  </si>
  <si>
    <t>BLDC 모터</t>
  </si>
  <si>
    <t>라디에이터</t>
  </si>
  <si>
    <t>방열판</t>
  </si>
  <si>
    <t>배터리 냉각 부품</t>
  </si>
  <si>
    <t>오일 쿨러</t>
  </si>
  <si>
    <t>팬 슈라우드</t>
  </si>
  <si>
    <t>냉각수 히터</t>
  </si>
  <si>
    <t>운전실 히터</t>
  </si>
  <si>
    <t>전기 압축기</t>
  </si>
  <si>
    <t>물 펌프</t>
  </si>
  <si>
    <t>A/C 풀리</t>
  </si>
  <si>
    <t>공기 압축기 구동 기어</t>
  </si>
  <si>
    <t>발전기 풀리</t>
  </si>
  <si>
    <t>밸브 부품</t>
  </si>
  <si>
    <t>베드 플레이트</t>
  </si>
  <si>
    <t>베어링 캡</t>
  </si>
  <si>
    <t>벨트 텐셔너</t>
  </si>
  <si>
    <t>실린더 라이너</t>
  </si>
  <si>
    <t>아이들러 풀리</t>
  </si>
  <si>
    <t>엔진 개스킷</t>
  </si>
  <si>
    <t>엔진 스트럿</t>
  </si>
  <si>
    <t>워터 펌프 풀리</t>
  </si>
  <si>
    <t>캠 커버 (= 캠 축 캐리어)</t>
  </si>
  <si>
    <t>크랭크 샤프트 및 부품</t>
  </si>
  <si>
    <t>크랭크 샤프트 풀리</t>
  </si>
  <si>
    <t>파워 스티어링 펌프 풀리</t>
  </si>
  <si>
    <t>피스톤</t>
  </si>
  <si>
    <t>EGR 냉각 부품</t>
  </si>
  <si>
    <t>냉각 파이프</t>
  </si>
  <si>
    <t>냉각 팬 및 슈라우드</t>
  </si>
  <si>
    <t>냉각수 확장 탱크</t>
  </si>
  <si>
    <t>라디에이터 및 호스</t>
  </si>
  <si>
    <t>물 출구</t>
  </si>
  <si>
    <t>엔진 에어 필터</t>
  </si>
  <si>
    <t>온도 조절기</t>
  </si>
  <si>
    <t>인터쿨러</t>
  </si>
  <si>
    <t>PCV 밸브</t>
  </si>
  <si>
    <t>드레인 플러그</t>
  </si>
  <si>
    <t>로커 암</t>
  </si>
  <si>
    <t>로커 암 샤프트</t>
  </si>
  <si>
    <t>마운트 브래킷 = 엔진 마운트</t>
  </si>
  <si>
    <t>방</t>
  </si>
  <si>
    <t>밸런스 샤프트</t>
  </si>
  <si>
    <t>서지 탱크</t>
  </si>
  <si>
    <t>슈퍼 차저</t>
  </si>
  <si>
    <t>스로틀 바디</t>
  </si>
  <si>
    <t>실린더 부품</t>
  </si>
  <si>
    <t>유압 밸브 래쉬 조절기</t>
  </si>
  <si>
    <t>점화 장치</t>
  </si>
  <si>
    <t>점화 플러그</t>
  </si>
  <si>
    <t>카뷰레터</t>
  </si>
  <si>
    <t>캠 샤프트 및 부품</t>
  </si>
  <si>
    <t>캠 플로워</t>
  </si>
  <si>
    <t>타이밍 벨트 및 부품</t>
  </si>
  <si>
    <t>팬 벨트 (= V 벨트, 보조 드라이브)</t>
  </si>
  <si>
    <t>푸시로드</t>
  </si>
  <si>
    <t>플라이휠 및 부품</t>
  </si>
  <si>
    <t>흡기 매니 폴드</t>
  </si>
  <si>
    <t>히트 프로텍터 (= 히트 실드)</t>
  </si>
  <si>
    <t>리조네이터</t>
  </si>
  <si>
    <t>머플러 절연체</t>
  </si>
  <si>
    <t>배기 매니 폴드</t>
  </si>
  <si>
    <t>배기 브레이크 밸브</t>
  </si>
  <si>
    <t>배기 파이프 및 튜브</t>
  </si>
  <si>
    <t>배기가스 저감용 바이패스 밸브</t>
  </si>
  <si>
    <t>벨로우즈 (플렉시블 튜브)</t>
  </si>
  <si>
    <t>촉매 컨버터</t>
  </si>
  <si>
    <t>배플 플레이트</t>
  </si>
  <si>
    <t>연료 라인 (= 연료 튜브) 및 피팅</t>
  </si>
  <si>
    <t>연료 레일</t>
  </si>
  <si>
    <t>연료 발신자</t>
  </si>
  <si>
    <t>연료 밸브</t>
  </si>
  <si>
    <t>연료 분사 펌프</t>
  </si>
  <si>
    <t>연료 압력 조절기</t>
  </si>
  <si>
    <t>연료 주입기</t>
  </si>
  <si>
    <t>연료 취급 부품</t>
  </si>
  <si>
    <t>연료 탱크 스트랩</t>
  </si>
  <si>
    <t>연료 펌프</t>
  </si>
  <si>
    <t>연료 필러 넥</t>
  </si>
  <si>
    <t>연료 필터</t>
  </si>
  <si>
    <t>오일 레벨 게이지</t>
  </si>
  <si>
    <t>오일 스크린 스트레이너</t>
  </si>
  <si>
    <t>오일 파이프</t>
  </si>
  <si>
    <t>오일 팬</t>
  </si>
  <si>
    <t>오일 팬 개스킷</t>
  </si>
  <si>
    <t>오일 필터 및 개스킷</t>
  </si>
  <si>
    <t>증발 방출 제어 캐니스터</t>
  </si>
  <si>
    <t>체크 밸브</t>
  </si>
  <si>
    <t>스프로켓</t>
  </si>
  <si>
    <t>엔진 커버</t>
  </si>
  <si>
    <t>예열 플러그</t>
  </si>
  <si>
    <t>오일 필터</t>
  </si>
  <si>
    <t>터보 충전기</t>
  </si>
  <si>
    <t>계기판</t>
  </si>
  <si>
    <t>글러브 박스</t>
  </si>
  <si>
    <t>내부 거울</t>
  </si>
  <si>
    <t>네비게이션</t>
  </si>
  <si>
    <t>도어 부품</t>
  </si>
  <si>
    <t>러기지 스크린 어셈블리</t>
  </si>
  <si>
    <t>룸 램프</t>
  </si>
  <si>
    <t>매트</t>
  </si>
  <si>
    <t>베이비 시트</t>
  </si>
  <si>
    <t>블랙 박스 (= 대시 보드 카메라)</t>
  </si>
  <si>
    <t>선 바이저</t>
  </si>
  <si>
    <t>스피커</t>
  </si>
  <si>
    <t>시트 커버</t>
  </si>
  <si>
    <t>에어백 커버</t>
  </si>
  <si>
    <t>연장 와이어</t>
  </si>
  <si>
    <t>오디오 및 비디오</t>
  </si>
  <si>
    <t>콘솔</t>
  </si>
  <si>
    <t>페달</t>
  </si>
  <si>
    <t>필라 트레이</t>
  </si>
  <si>
    <t>하이 패스 온보드 유닛</t>
  </si>
  <si>
    <t>햇빛 가리개</t>
  </si>
  <si>
    <t>휴대폰 홀더</t>
  </si>
  <si>
    <t>CV 조인트</t>
  </si>
  <si>
    <t>EGR 밸브</t>
  </si>
  <si>
    <t>HVAC 호스 및 파이프</t>
  </si>
  <si>
    <t>V 벨트 (= 팬 벨트, 보조 벨트)</t>
  </si>
  <si>
    <t>가스켓</t>
  </si>
  <si>
    <t>고무 부시 및 마운트</t>
  </si>
  <si>
    <t>고압 / 저압 펌프</t>
  </si>
  <si>
    <t>공기 청정기 (= 캐빈 에어 필터)</t>
  </si>
  <si>
    <t>공기 흡입구 매니 폴드</t>
  </si>
  <si>
    <t>교류기</t>
  </si>
  <si>
    <t>냉각 팬</t>
  </si>
  <si>
    <t>드래그 링크</t>
  </si>
  <si>
    <t>디퍼랜셜 기어 케이스</t>
  </si>
  <si>
    <t>라디에이터 및 라디에이터 부품</t>
  </si>
  <si>
    <t>리어 액슬 샤프트</t>
  </si>
  <si>
    <t>베어링 (클러치 해제)</t>
  </si>
  <si>
    <t>볼 베어링</t>
  </si>
  <si>
    <t>볼 조인트 : 상부, 하부</t>
  </si>
  <si>
    <t>부시</t>
  </si>
  <si>
    <t>브라켓</t>
  </si>
  <si>
    <t>산소 센서</t>
  </si>
  <si>
    <t>솔레노이드 밸브</t>
  </si>
  <si>
    <t>쇼크 업소버</t>
  </si>
  <si>
    <t>스마트 키</t>
  </si>
  <si>
    <t>스티어링 기어 및 파워 실린더</t>
  </si>
  <si>
    <t>스티어링 너클</t>
  </si>
  <si>
    <t>실린더 헤드 커버</t>
  </si>
  <si>
    <t>아이들러 암</t>
  </si>
  <si>
    <t>안정기 링크</t>
  </si>
  <si>
    <t>압축기</t>
  </si>
  <si>
    <t>엔진 밸브</t>
  </si>
  <si>
    <t>오일 실 및 오링</t>
  </si>
  <si>
    <t>점화 코일</t>
  </si>
  <si>
    <t>중간 샤프트</t>
  </si>
  <si>
    <t>증발기 및 히터 코어</t>
  </si>
  <si>
    <t>차축 샤프트 인터미디엇</t>
  </si>
  <si>
    <t>차축 하우징</t>
  </si>
  <si>
    <t>컨트롤 암</t>
  </si>
  <si>
    <t>케이블</t>
  </si>
  <si>
    <t>콘덴서</t>
  </si>
  <si>
    <t>클러치 부품</t>
  </si>
  <si>
    <t>타이로드 &amp; 엔드</t>
  </si>
  <si>
    <t>타이밍 벨트</t>
  </si>
  <si>
    <t>터보 차저</t>
  </si>
  <si>
    <t>파워 스티어링 기어</t>
  </si>
  <si>
    <t>피스톤 및 피스톤 부품</t>
  </si>
  <si>
    <t>피트 맨 암</t>
  </si>
  <si>
    <t>엔진 부동액</t>
  </si>
  <si>
    <t>엔진 오일</t>
  </si>
  <si>
    <t>오도란트</t>
  </si>
  <si>
    <t>와셔액</t>
  </si>
  <si>
    <t>왁스</t>
  </si>
  <si>
    <t>요소수</t>
  </si>
  <si>
    <t>점프 스타터</t>
  </si>
  <si>
    <t>첨가제</t>
  </si>
  <si>
    <t>청소제</t>
  </si>
  <si>
    <t>코팅제</t>
  </si>
  <si>
    <t>LED 거울</t>
  </si>
  <si>
    <t>LED/LCD 램프</t>
  </si>
  <si>
    <t>가스 리프터;?후드 및 트렁크</t>
  </si>
  <si>
    <t>도어 가드</t>
  </si>
  <si>
    <t>라디에이터 그릴</t>
  </si>
  <si>
    <t>러기지 박스</t>
  </si>
  <si>
    <t>루프 랙</t>
  </si>
  <si>
    <t>머플러 및 팁</t>
  </si>
  <si>
    <t>몰딩</t>
  </si>
  <si>
    <t>백도어 플레이트 (트렁크 사이드 실)</t>
  </si>
  <si>
    <t>범퍼</t>
  </si>
  <si>
    <t>사이드 스커트 (= 윙릿)</t>
  </si>
  <si>
    <t>사이드 스텝</t>
  </si>
  <si>
    <t>선 루프</t>
  </si>
  <si>
    <t>스노우 체인</t>
  </si>
  <si>
    <t>스키드 플레이트;?프론트 및 리어</t>
  </si>
  <si>
    <t>스포일러</t>
  </si>
  <si>
    <t>안테나</t>
  </si>
  <si>
    <t>엠블럼</t>
  </si>
  <si>
    <t>연료 캡</t>
  </si>
  <si>
    <t>와이퍼 및 와이퍼 부품</t>
  </si>
  <si>
    <t>자동차 커버</t>
  </si>
  <si>
    <t>전구 할로겐 및 HID</t>
  </si>
  <si>
    <t>전기 스텝 시스템</t>
  </si>
  <si>
    <t>카메라</t>
  </si>
  <si>
    <t>트렁크 장식</t>
  </si>
  <si>
    <t>트레일러 히치</t>
  </si>
  <si>
    <t>펜더</t>
  </si>
  <si>
    <t>휠 및 휠 부품</t>
  </si>
  <si>
    <t>ABS (아크릴로 니트릴 부타디엔 스티렌)</t>
  </si>
  <si>
    <t>DFC 클리너</t>
  </si>
  <si>
    <t>PVC 솔</t>
  </si>
  <si>
    <t>고분자-나노 복합재</t>
  </si>
  <si>
    <t>산업용 합성 과립</t>
  </si>
  <si>
    <t>스테인리스 리빙 페이퍼</t>
  </si>
  <si>
    <t>스틸 인터리빙 페이퍼</t>
  </si>
  <si>
    <t>실란트</t>
  </si>
  <si>
    <t>심리스 파이프</t>
  </si>
  <si>
    <t>아크릴 고무</t>
  </si>
  <si>
    <t>아크릴 섬유</t>
  </si>
  <si>
    <t>알루미늄 프로파일</t>
  </si>
  <si>
    <t>액티베이터</t>
  </si>
  <si>
    <t>연마재</t>
  </si>
  <si>
    <t>전해 클리너</t>
  </si>
  <si>
    <t>켐록</t>
  </si>
  <si>
    <t>타포린</t>
  </si>
  <si>
    <t>테이프 / 필름</t>
  </si>
  <si>
    <t>판금</t>
  </si>
  <si>
    <t>폴리프로필렌</t>
  </si>
  <si>
    <t>폼 패킹 (= 소음 차단)</t>
  </si>
  <si>
    <t>CFRP (탄소 섬유 강화 폴리머)</t>
  </si>
  <si>
    <t>NPS (천연 섬유 플라스틱 시트)</t>
  </si>
  <si>
    <t>고무 금속</t>
  </si>
  <si>
    <t>마그네슘</t>
  </si>
  <si>
    <t>세라믹</t>
  </si>
  <si>
    <t>알루미늄</t>
  </si>
  <si>
    <t>유리 섬유</t>
  </si>
  <si>
    <t>폴리 우레탄 (= 수지)</t>
  </si>
  <si>
    <t>플라스틱 복합재</t>
  </si>
  <si>
    <t>ABS 및 ESC</t>
  </si>
  <si>
    <t>PCB (인쇄 회로 기판)</t>
  </si>
  <si>
    <t>경음기(호른)</t>
  </si>
  <si>
    <t>도난 방지 경보</t>
  </si>
  <si>
    <t>도난 방지 장치 시스템(이모빌라이저 시스템)</t>
  </si>
  <si>
    <t>램프 제어</t>
  </si>
  <si>
    <t>레귤레이터</t>
  </si>
  <si>
    <t>릴레이 및 퓨즈</t>
  </si>
  <si>
    <t>모터 제어</t>
  </si>
  <si>
    <t>배전기</t>
  </si>
  <si>
    <t>비메모리 칩</t>
  </si>
  <si>
    <t>솔레노이드 벨브</t>
  </si>
  <si>
    <t>아이들 스피드 액추에이터</t>
  </si>
  <si>
    <t>에어백</t>
  </si>
  <si>
    <t>연료 필러 오프너</t>
  </si>
  <si>
    <t>와이어 하네스 및 케이블</t>
  </si>
  <si>
    <t>와이퍼</t>
  </si>
  <si>
    <t>외부 열선 거울</t>
  </si>
  <si>
    <t>외부 전원 제어 거울</t>
  </si>
  <si>
    <t>운행 기록계</t>
  </si>
  <si>
    <t>자석</t>
  </si>
  <si>
    <t>저항기</t>
  </si>
  <si>
    <t>전기 배선함</t>
  </si>
  <si>
    <t>전기 제어 유닛</t>
  </si>
  <si>
    <t>전력 트랜지스터</t>
  </si>
  <si>
    <t>차체 제어 장치</t>
  </si>
  <si>
    <t>커넥터</t>
  </si>
  <si>
    <t>통행료 자동 지불 시스템(ETCU)</t>
  </si>
  <si>
    <t>표면 실장 기술(SMT)</t>
  </si>
  <si>
    <t>헤드 업 디스플레이(HUD)</t>
  </si>
  <si>
    <t>CHMSL(보조 제동등)</t>
  </si>
  <si>
    <t>램프 하우징</t>
  </si>
  <si>
    <t>리버스 램프</t>
  </si>
  <si>
    <t>배니티 미러 램프</t>
  </si>
  <si>
    <t>백업 램프</t>
  </si>
  <si>
    <t>안개등</t>
  </si>
  <si>
    <t>인테리어 램프</t>
  </si>
  <si>
    <t>주간 주행 등</t>
  </si>
  <si>
    <t>헤드 램프</t>
  </si>
  <si>
    <t>후방 램프 콤비네이션</t>
  </si>
  <si>
    <t>EGR 센서</t>
  </si>
  <si>
    <t>MAP 센서(매니폴드 절대압력 측정 센서)</t>
  </si>
  <si>
    <t>공기 흐름 센서 (MAF)</t>
  </si>
  <si>
    <t>근접 센서</t>
  </si>
  <si>
    <t>냉각수 온도 센서</t>
  </si>
  <si>
    <t>냉매 온도 센서</t>
  </si>
  <si>
    <t>노크 센서</t>
  </si>
  <si>
    <t>뒷문 오프너 센서</t>
  </si>
  <si>
    <t>레인 센서</t>
  </si>
  <si>
    <t>물 센서</t>
  </si>
  <si>
    <t>배터리 센서</t>
  </si>
  <si>
    <t>브레이크 마모 센서</t>
  </si>
  <si>
    <t>블랙 박스 센서</t>
  </si>
  <si>
    <t>스로틀 위치 센서</t>
  </si>
  <si>
    <t>액티브 후드 리프트 시스템</t>
  </si>
  <si>
    <t>에어백 센서</t>
  </si>
  <si>
    <t>오일 압력 센서</t>
  </si>
  <si>
    <t>연료 탱크 압력 센서</t>
  </si>
  <si>
    <t>열 센서</t>
  </si>
  <si>
    <t>온도 센서</t>
  </si>
  <si>
    <t>자동 안개 센서</t>
  </si>
  <si>
    <t>전류 센서</t>
  </si>
  <si>
    <t>조향 토크 각도 센서</t>
  </si>
  <si>
    <t>주변 센서</t>
  </si>
  <si>
    <t>증발기 센서</t>
  </si>
  <si>
    <t>차량용 센서</t>
  </si>
  <si>
    <t>초음파 센서</t>
  </si>
  <si>
    <t>충돌 센서</t>
  </si>
  <si>
    <t>카메라 센서</t>
  </si>
  <si>
    <t>캠 포지셔닝 센서</t>
  </si>
  <si>
    <t>크랭크 샤프트 포지셔닝</t>
  </si>
  <si>
    <t>통합 덕트 센서</t>
  </si>
  <si>
    <t>휠 속도 (ABS 센서)</t>
  </si>
  <si>
    <t>뒷좌석 엔터테인먼트</t>
  </si>
  <si>
    <t>디스플레이 / 비디오</t>
  </si>
  <si>
    <t>블루투스</t>
  </si>
  <si>
    <t>음성 인식</t>
  </si>
  <si>
    <t>카 스테레오 및 오디오</t>
  </si>
  <si>
    <t>텔레매틱스</t>
  </si>
  <si>
    <t>고속도로 주행 보조(HDA)</t>
  </si>
  <si>
    <t>나이트 비전</t>
  </si>
  <si>
    <t>도로 비상 감지 시스템(EDS)</t>
  </si>
  <si>
    <t>보행자 보호</t>
  </si>
  <si>
    <t>사각 지대 감지 시스템(BSDS)</t>
  </si>
  <si>
    <t>자동 비상 브레이크(AEB)</t>
  </si>
  <si>
    <t>적응식 주행 제어(ACC)</t>
  </si>
  <si>
    <t>전방 주차 센서</t>
  </si>
  <si>
    <t>전방 충돌 경보(FCA)</t>
  </si>
  <si>
    <t>졸음 경보</t>
  </si>
  <si>
    <t>차선 유지 보조 시스템(LKAS)</t>
  </si>
  <si>
    <t>차선 이탈 경보 센서(LDWS)</t>
  </si>
  <si>
    <t>카메라 렌즈</t>
  </si>
  <si>
    <t>타이어 공기압 경고 시스템(TPMS)</t>
  </si>
  <si>
    <t>트랙션 컨트롤 유닛(TCU)</t>
  </si>
  <si>
    <t>하이빔 어시스트(HBA)</t>
  </si>
  <si>
    <t>후면 교차 교통 경보(RCTA)</t>
  </si>
  <si>
    <t>후방 주차 센서</t>
  </si>
  <si>
    <t>리저버 탱크</t>
  </si>
  <si>
    <t>수신기 건조기</t>
  </si>
  <si>
    <t>에바포레이터 및 히터 코어</t>
  </si>
  <si>
    <t>에어 브리더 파이프</t>
  </si>
  <si>
    <t>에어컨 덕트</t>
  </si>
  <si>
    <t>온도 제어</t>
  </si>
  <si>
    <t>전리장치(이온화 장치)</t>
  </si>
  <si>
    <t>팬 모듈</t>
  </si>
  <si>
    <t>호스 및 파이프</t>
  </si>
  <si>
    <t>흡입 호스</t>
  </si>
  <si>
    <t>히터 및 에어컨</t>
  </si>
  <si>
    <t>비상 램프</t>
  </si>
  <si>
    <t>열선 스티어링</t>
  </si>
  <si>
    <t>열선 좌석</t>
  </si>
  <si>
    <t>오일 프레셔</t>
  </si>
  <si>
    <t>전기 주차 브레이크</t>
  </si>
  <si>
    <t>트랙션 컨트롤</t>
  </si>
  <si>
    <t>파워 윈도우</t>
  </si>
  <si>
    <t>헤드 램프 레벨링</t>
  </si>
  <si>
    <t>AC 모터 케이블</t>
  </si>
  <si>
    <t>고전압 케이블</t>
  </si>
  <si>
    <t>릴레이 및 퓨즈, 정션 박스</t>
  </si>
  <si>
    <t>온도 조절기 및 제어 밸브</t>
  </si>
  <si>
    <t>와이어 하네스</t>
  </si>
  <si>
    <t>전기 조향 펌프</t>
  </si>
  <si>
    <t>주변 조명</t>
  </si>
  <si>
    <t>OBD</t>
  </si>
  <si>
    <t>바디 컨트롤</t>
  </si>
  <si>
    <t>스티어링 센서</t>
  </si>
  <si>
    <t>에어백 ECU</t>
  </si>
  <si>
    <t>온보드 카메라 센서</t>
  </si>
  <si>
    <t>전기 브레이크</t>
  </si>
  <si>
    <t>BDU (배터리 디스커넥트 유닛)</t>
  </si>
  <si>
    <t>리튬 이온 배터리</t>
  </si>
  <si>
    <t>막</t>
  </si>
  <si>
    <t>배터리 모듈</t>
  </si>
  <si>
    <t>보조 배터리</t>
  </si>
  <si>
    <t>분리기</t>
  </si>
  <si>
    <t>양극</t>
  </si>
  <si>
    <t>양극재</t>
  </si>
  <si>
    <t>음극</t>
  </si>
  <si>
    <t>음극재</t>
  </si>
  <si>
    <t>전지</t>
  </si>
  <si>
    <t>전해 코퍼 포일</t>
  </si>
  <si>
    <t>전해질</t>
  </si>
  <si>
    <t>BMS (배터리 관리 시스템)</t>
  </si>
  <si>
    <t>PCM (펄스 코드 변조)</t>
  </si>
  <si>
    <t>배터리 팩</t>
  </si>
  <si>
    <t>배터리 팩 케이스 (= 하우징)</t>
  </si>
  <si>
    <t>열전도성 접착제</t>
  </si>
  <si>
    <t>ESS (에너지 저장 시스템)</t>
  </si>
  <si>
    <t>OBC</t>
  </si>
  <si>
    <t>고속 충전기</t>
  </si>
  <si>
    <t>저속 충전기</t>
  </si>
  <si>
    <t>충전 커플러</t>
  </si>
  <si>
    <t>홈 충전</t>
  </si>
  <si>
    <t>휴대용 충전기</t>
  </si>
  <si>
    <t>BHDC (양방향 DC-DC 컨버터)</t>
  </si>
  <si>
    <t>BPCU (블로어 전원 제어 유닛)</t>
  </si>
  <si>
    <t>FPC (연료 처리 컨트롤러)</t>
  </si>
  <si>
    <t>OBC (기내 요금)</t>
  </si>
  <si>
    <t>변환기 압력 센서</t>
  </si>
  <si>
    <t>수소 연료 전지 (배터리)</t>
  </si>
  <si>
    <t>GDL (가스 디퓨전 레이어)</t>
  </si>
  <si>
    <t>MEA (멤브레인 전극 어셈블리)</t>
  </si>
  <si>
    <t>수소 센서</t>
  </si>
  <si>
    <t>수위 센서</t>
  </si>
  <si>
    <t>스택 인클로저</t>
  </si>
  <si>
    <t>견인 배터리</t>
  </si>
  <si>
    <t>변환기</t>
  </si>
  <si>
    <t>전력 컨트롤러 (EPCU)</t>
  </si>
  <si>
    <t>공기 압축기</t>
  </si>
  <si>
    <t>물 및 배기 시스템</t>
  </si>
  <si>
    <t>산소 공급 시스템</t>
  </si>
  <si>
    <t>수소 공급 시스템</t>
  </si>
  <si>
    <t>분배 밸브 및 파이프</t>
  </si>
  <si>
    <t>안전 시스템</t>
  </si>
  <si>
    <t>압력 센서</t>
  </si>
  <si>
    <t>압력 제어 밸브</t>
  </si>
  <si>
    <t>연료 충전제 (수소)</t>
  </si>
  <si>
    <t>탱크 내부 솔레노이드 밸브</t>
  </si>
  <si>
    <t>수소 금속 합금</t>
  </si>
  <si>
    <t>수소 연료 전지 (인프라)</t>
  </si>
  <si>
    <t>수소 충전소</t>
  </si>
  <si>
    <t>수소 충전소용 고압 밸브 및 피팅</t>
  </si>
  <si>
    <t>BLAC / 인덕션 모터</t>
  </si>
  <si>
    <t>감지기</t>
  </si>
  <si>
    <t>랙 바</t>
  </si>
  <si>
    <t>벨트 풀리</t>
  </si>
  <si>
    <t>BLAC 모터</t>
  </si>
  <si>
    <t>감속기</t>
  </si>
  <si>
    <t>토크 센서</t>
  </si>
  <si>
    <t>수압 펌프</t>
  </si>
  <si>
    <t>T / 신호 및 조명 전환</t>
  </si>
  <si>
    <t>댐퍼</t>
  </si>
  <si>
    <t>랙 엔드</t>
  </si>
  <si>
    <t>벨로우즈 (= 부츠)</t>
  </si>
  <si>
    <t>스티어링 칼럼</t>
  </si>
  <si>
    <t>스티어링 커플 링 (= 스티어링 조인트)</t>
  </si>
  <si>
    <t>스티어링 틸팅 및 망원경</t>
  </si>
  <si>
    <t>스티어링 하우징</t>
  </si>
  <si>
    <t>오일 펌프 및 탱크</t>
  </si>
  <si>
    <t>와이퍼 전환</t>
  </si>
  <si>
    <t>조향 요크</t>
  </si>
  <si>
    <t>파워 스티어링 호스 및 피팅</t>
  </si>
  <si>
    <t>피니언 기어</t>
  </si>
  <si>
    <t>피니언 하우징</t>
  </si>
  <si>
    <t>펌프 어셈블리</t>
  </si>
  <si>
    <t>리턴 스프링</t>
  </si>
  <si>
    <t>브레이크 드럼</t>
  </si>
  <si>
    <t>브레이크 라이닝</t>
  </si>
  <si>
    <t>브레이크 백킹 플레이트</t>
  </si>
  <si>
    <t>브레이크 슈</t>
  </si>
  <si>
    <t>브레이크 조절기</t>
  </si>
  <si>
    <t>스프링 리테이너</t>
  </si>
  <si>
    <t>주차 레버</t>
  </si>
  <si>
    <t>휠 실린더</t>
  </si>
  <si>
    <t>브레이크 더스트 쉴드</t>
  </si>
  <si>
    <t>브레이크 디스크 로터</t>
  </si>
  <si>
    <t>브레이크 캘리퍼</t>
  </si>
  <si>
    <t>브레이크 패드</t>
  </si>
  <si>
    <t>브레이크 허브</t>
  </si>
  <si>
    <t>브레이크 호스</t>
  </si>
  <si>
    <t>블리드 밸브</t>
  </si>
  <si>
    <t>캘리퍼 하우징</t>
  </si>
  <si>
    <t>브레이크 마스터 실린더</t>
  </si>
  <si>
    <t>브레이크 부스터</t>
  </si>
  <si>
    <t>브레이크 챔버</t>
  </si>
  <si>
    <t>브레이크 파이프</t>
  </si>
  <si>
    <t>브레이크 페달</t>
  </si>
  <si>
    <t>브레이크 호스 피팅</t>
  </si>
  <si>
    <t>진공 펌프</t>
  </si>
  <si>
    <t>프로포지셔닝 밸브(P 밸브)</t>
  </si>
  <si>
    <t>브레이크 케이블</t>
  </si>
  <si>
    <t>전자 브레이크 밸브</t>
  </si>
  <si>
    <t>전자식 주차 브레이크 액추에이터</t>
  </si>
  <si>
    <t>주차 브레이크 레버</t>
  </si>
  <si>
    <t>풋 브레이크</t>
  </si>
  <si>
    <t>핸드 브레이크</t>
  </si>
  <si>
    <t>HSG (하이브리드 스타터 제너레이터)</t>
  </si>
  <si>
    <t>충전기 시스템 (PHEV)</t>
  </si>
  <si>
    <t>DC-DC 컨버터</t>
  </si>
  <si>
    <t>연료 탱크 차단 밸브</t>
  </si>
  <si>
    <t>전기 분배 시스템</t>
  </si>
  <si>
    <t>하이브리드 변속기</t>
  </si>
  <si>
    <t>회생 제동 시스템</t>
  </si>
  <si>
    <t>견인 모터</t>
  </si>
  <si>
    <t>인버터</t>
  </si>
  <si>
    <t>제어 모듈</t>
  </si>
  <si>
    <t>Bome 캐리어 어셈블리</t>
  </si>
  <si>
    <t>견인 후크</t>
  </si>
  <si>
    <t>그릴 및 메쉬</t>
  </si>
  <si>
    <t>래치 시스템</t>
  </si>
  <si>
    <t>래칫 버클</t>
  </si>
  <si>
    <t>머드 가드</t>
  </si>
  <si>
    <t>미러 암 &amp; 미러</t>
  </si>
  <si>
    <t>방향 지시등</t>
  </si>
  <si>
    <t>배터리 커버</t>
  </si>
  <si>
    <t>사이드 어셈블리</t>
  </si>
  <si>
    <t>상판</t>
  </si>
  <si>
    <t>스테빌라이저 어셈블리</t>
  </si>
  <si>
    <t>스텝 패널</t>
  </si>
  <si>
    <t>스텝 팬 어셈블리</t>
  </si>
  <si>
    <t>와이퍼 패널</t>
  </si>
  <si>
    <t>외부 핸들</t>
  </si>
  <si>
    <t>윈드 스크린 부품</t>
  </si>
  <si>
    <t>자동차 잠금 세트 (키 세트)</t>
  </si>
  <si>
    <t>전면 패널</t>
  </si>
  <si>
    <t>지붕 패널 및 조명</t>
  </si>
  <si>
    <t>캡 틸팅 스테이 어셈블리</t>
  </si>
  <si>
    <t>코너 패널</t>
  </si>
  <si>
    <t>플로어 어셈블리</t>
  </si>
  <si>
    <t>후면 쿼터 패널</t>
  </si>
  <si>
    <t>내부 핸들</t>
  </si>
  <si>
    <t>도어 트림</t>
  </si>
  <si>
    <t>슬라이드</t>
  </si>
  <si>
    <t>슬리핑 베드</t>
  </si>
  <si>
    <t>좌석 및 좌석 부품</t>
  </si>
  <si>
    <t>팔걸이</t>
  </si>
  <si>
    <t>헤드 라이닝</t>
  </si>
  <si>
    <t>CTBA (결합 된 비틀림 빔 축)</t>
  </si>
  <si>
    <t>디퍼랜셜 샤프트</t>
  </si>
  <si>
    <t>리어 너클</t>
  </si>
  <si>
    <t>스냅링</t>
  </si>
  <si>
    <t>액슬 하우징 (= 캐리어)</t>
  </si>
  <si>
    <t>차축 스핀들</t>
  </si>
  <si>
    <t>트러 니언 샤프트</t>
  </si>
  <si>
    <t>후방 크로스 멤버</t>
  </si>
  <si>
    <t>CV 조인트 부츠</t>
  </si>
  <si>
    <t>낮은 컨트롤 암</t>
  </si>
  <si>
    <t>너클 및 암</t>
  </si>
  <si>
    <t>리미티드 슬립 디퍼랜셜</t>
  </si>
  <si>
    <t>먼지 덮개</t>
  </si>
  <si>
    <t>바디 프레임</t>
  </si>
  <si>
    <t>범프 스토퍼 (스트럿 더스트 부트)</t>
  </si>
  <si>
    <t>볼 스터드</t>
  </si>
  <si>
    <t>비틀림 바</t>
  </si>
  <si>
    <t>상부 제어 암</t>
  </si>
  <si>
    <t>서브 프레임</t>
  </si>
  <si>
    <t>서스펜션 암</t>
  </si>
  <si>
    <t>서스펜션 장착</t>
  </si>
  <si>
    <t>쇼크 업소버 : 전면 및 후면</t>
  </si>
  <si>
    <t>스태빌라이저 바 (= 스웨이 바)</t>
  </si>
  <si>
    <t>스트럿 마운트</t>
  </si>
  <si>
    <t>스핀들</t>
  </si>
  <si>
    <t>에어 서스펜션</t>
  </si>
  <si>
    <t>절연체</t>
  </si>
  <si>
    <t>측면 링크</t>
  </si>
  <si>
    <t>컨트롤 암 샤프트</t>
  </si>
  <si>
    <t>코일 스프링</t>
  </si>
  <si>
    <t>토크로드</t>
  </si>
  <si>
    <t>트레일링 암</t>
  </si>
  <si>
    <t>심(끼움쇠)</t>
  </si>
  <si>
    <t>피니언 씰</t>
  </si>
  <si>
    <t>CV 조인트 ; 내부, 외부</t>
  </si>
  <si>
    <t>앞 너클</t>
  </si>
  <si>
    <t>하프 샤프트</t>
  </si>
  <si>
    <t>액슬 부츠</t>
  </si>
  <si>
    <t>차축 너트</t>
  </si>
  <si>
    <t>차축 샤프트 중간</t>
  </si>
  <si>
    <t>가솔린 탱크</t>
  </si>
  <si>
    <t>기어 시프트 레버</t>
  </si>
  <si>
    <t>배기 파이프</t>
  </si>
  <si>
    <t>대쉬보드</t>
  </si>
  <si>
    <t>테일 라이트</t>
  </si>
  <si>
    <t>헤드 라이트</t>
  </si>
  <si>
    <t>브레이크 패널</t>
  </si>
  <si>
    <t>슈 라이닝</t>
  </si>
  <si>
    <t>클러치 레버</t>
  </si>
  <si>
    <t>리어 쇼크 업소버</t>
  </si>
  <si>
    <t>텔레스코픽 프론트 포크</t>
  </si>
  <si>
    <t>핸드 그립</t>
  </si>
  <si>
    <t>림</t>
  </si>
  <si>
    <t>CVT 샤프트 플레이트 캐리어</t>
  </si>
  <si>
    <t>CVT 오일 펌프</t>
  </si>
  <si>
    <t>CVT 유체 워머</t>
  </si>
  <si>
    <t>CVT 피스톤</t>
  </si>
  <si>
    <t>금속 벨트</t>
  </si>
  <si>
    <t>기본 풀리</t>
  </si>
  <si>
    <t>베어링 하우징</t>
  </si>
  <si>
    <t>보조 풀리</t>
  </si>
  <si>
    <t>잠금 클러치가 있는 토크 컨버터</t>
  </si>
  <si>
    <t>포워드/리버스 소프트웨어 메커니즘</t>
  </si>
  <si>
    <t>DCT 케이스 (= 하우징)</t>
  </si>
  <si>
    <t>기어 선택기</t>
  </si>
  <si>
    <t>기어 스피드 1 ~ 6</t>
  </si>
  <si>
    <t>기어 액추에이터</t>
  </si>
  <si>
    <t>기어 전송</t>
  </si>
  <si>
    <t>입력 샤프트 1 &amp; 2</t>
  </si>
  <si>
    <t>출력 샤프트</t>
  </si>
  <si>
    <t>클러치 1 및 2</t>
  </si>
  <si>
    <t>클러치 액추에이터</t>
  </si>
  <si>
    <t>LSD (Limited Slip Differential)</t>
  </si>
  <si>
    <t>동력 인출 장치 (PTU)</t>
  </si>
  <si>
    <t>전자 유압 액추에이터</t>
  </si>
  <si>
    <t>트랜스퍼 케이스</t>
  </si>
  <si>
    <t>고정자</t>
  </si>
  <si>
    <t>댐퍼 클러치</t>
  </si>
  <si>
    <t>변환기 허브</t>
  </si>
  <si>
    <t>전면 커버</t>
  </si>
  <si>
    <t>터빈 러너 (= 스플라인 허브)</t>
  </si>
  <si>
    <t>펌프 임펠러</t>
  </si>
  <si>
    <t>구동 피니언 기어</t>
  </si>
  <si>
    <t>디퍼랜셜 기어 및 사이드 기어</t>
  </si>
  <si>
    <t>디퍼랜셜 캐리어</t>
  </si>
  <si>
    <t>링 기어</t>
  </si>
  <si>
    <t>베벨 기어</t>
  </si>
  <si>
    <t>스파이더 기어</t>
  </si>
  <si>
    <t>플랜지</t>
  </si>
  <si>
    <t>피니언 샤프트</t>
  </si>
  <si>
    <t>기어 고리</t>
  </si>
  <si>
    <t>기어 트랜스퍼</t>
  </si>
  <si>
    <t>기어 피니언</t>
  </si>
  <si>
    <t>리턴 스프링 팩</t>
  </si>
  <si>
    <t>밸브 본체</t>
  </si>
  <si>
    <t>샤프트 : 입력, 출력</t>
  </si>
  <si>
    <t>솔레노이드</t>
  </si>
  <si>
    <t>스프래그 클러치 베어링</t>
  </si>
  <si>
    <t>오일 펌프 샤프트</t>
  </si>
  <si>
    <t>캐리어</t>
  </si>
  <si>
    <t>파이널 기어</t>
  </si>
  <si>
    <t>기어 노브</t>
  </si>
  <si>
    <t>기어 시프트 커버 어셈블리</t>
  </si>
  <si>
    <t>리어 익스텐션 하우징</t>
  </si>
  <si>
    <t>베어링 플레이트</t>
  </si>
  <si>
    <t>변속기 커플링</t>
  </si>
  <si>
    <t>변속기 하우징</t>
  </si>
  <si>
    <t>분리 플레이트</t>
  </si>
  <si>
    <t>속도계 구동 기어</t>
  </si>
  <si>
    <t>스풀 밸브</t>
  </si>
  <si>
    <t>싱크로나이저 링</t>
  </si>
  <si>
    <t>싱크로나이저 허브</t>
  </si>
  <si>
    <t>아이들 기어 부품</t>
  </si>
  <si>
    <t>케이스</t>
  </si>
  <si>
    <t>클러치 및 브레이크</t>
  </si>
  <si>
    <t>포크 시프트</t>
  </si>
  <si>
    <t>플레이트</t>
  </si>
  <si>
    <t>피스톤 실</t>
  </si>
  <si>
    <t>드라이브 기어</t>
  </si>
  <si>
    <t>드리븐 기어(피동 기어)</t>
  </si>
  <si>
    <t>리액션 샤프트 서포트</t>
  </si>
  <si>
    <t>하우징</t>
  </si>
  <si>
    <t>리프팅 플레이트</t>
  </si>
  <si>
    <t>압력판</t>
  </si>
  <si>
    <t>클러치 디스크</t>
  </si>
  <si>
    <t>클러치 마스터 실린더</t>
  </si>
  <si>
    <t>클러치 부스터</t>
  </si>
  <si>
    <t>클러치 커버</t>
  </si>
  <si>
    <t>클러치 페이싱</t>
  </si>
  <si>
    <t>클러치 하우징</t>
  </si>
  <si>
    <t>스파이더</t>
  </si>
  <si>
    <t>요크</t>
  </si>
  <si>
    <t>유니버설 조인트</t>
  </si>
  <si>
    <t>커플 링 (= 브래킷)</t>
  </si>
  <si>
    <t>프로펠러 샤프트 베어링</t>
  </si>
  <si>
    <t>ECAS 솔레노이드 밸브</t>
  </si>
  <si>
    <t>S-캠 샤프트</t>
  </si>
  <si>
    <t>공기 건조기</t>
  </si>
  <si>
    <t>공기 밸브</t>
  </si>
  <si>
    <t>브레이크 밸브</t>
  </si>
  <si>
    <t>산소통</t>
  </si>
  <si>
    <t>소음 장치</t>
  </si>
  <si>
    <t>슬랙 조절기</t>
  </si>
  <si>
    <t>안전 밸브</t>
  </si>
  <si>
    <t>에어 브레이크 챔버</t>
  </si>
  <si>
    <t>오일 분리기</t>
  </si>
  <si>
    <t>리타 더</t>
  </si>
  <si>
    <t>링크</t>
  </si>
  <si>
    <t>백킹 플레이트</t>
  </si>
  <si>
    <t>브레이크 레버</t>
  </si>
  <si>
    <t>브레이크 스트럿 바</t>
  </si>
  <si>
    <t>앵커 핀</t>
  </si>
  <si>
    <t>조절 레버</t>
  </si>
  <si>
    <t>조절장치 어셈블리</t>
  </si>
  <si>
    <t>유압식 파워 브레이크 어셈블리</t>
  </si>
  <si>
    <t>강화된 ADAS 장치</t>
  </si>
  <si>
    <t>GPS (글로벌 포지셔닝 시스템)</t>
  </si>
  <si>
    <t>INS (관성 네비게이션 시스템)</t>
  </si>
  <si>
    <t>위치 기반 서비스</t>
  </si>
  <si>
    <t>내부 메커니즘</t>
  </si>
  <si>
    <t>완충 장치</t>
  </si>
  <si>
    <t>제동 시스템</t>
  </si>
  <si>
    <t>조향 장치</t>
  </si>
  <si>
    <t>라이다 (빛 감지 및 레인지)</t>
  </si>
  <si>
    <t>레이더 (무선 감지 및 레인지)</t>
  </si>
  <si>
    <t>비디오 카메라</t>
  </si>
  <si>
    <t>원적외선 센서 및 카메라</t>
  </si>
  <si>
    <t>주행 센서</t>
  </si>
  <si>
    <t>EGR 부품 ; 쿨러, 파이프, 밸브</t>
  </si>
  <si>
    <t>기동기</t>
  </si>
  <si>
    <t>FEM (프론트 엔드 모듈)</t>
  </si>
  <si>
    <t>대시 패널 어셈블리</t>
  </si>
  <si>
    <t>디퓨저</t>
  </si>
  <si>
    <t>벨로우즈</t>
  </si>
  <si>
    <t>사다리 프레임</t>
  </si>
  <si>
    <t>스페어 휠 캐리어</t>
  </si>
  <si>
    <t>임팩트 빔</t>
  </si>
  <si>
    <t>측면 부품 ; 아우터, 이너, 사이드 실, 사이드 스텝</t>
  </si>
  <si>
    <t>쿼터 패널</t>
  </si>
  <si>
    <t>크로스 멤버</t>
  </si>
  <si>
    <t>타이 바</t>
  </si>
  <si>
    <t>패키지 트레이</t>
  </si>
  <si>
    <t>프론트 에어프런 및 액슬 빔</t>
  </si>
  <si>
    <t>플로어 패널 ; 센터, 리어</t>
  </si>
  <si>
    <t>필라 어셈블리 ; 프론트, 센터, 리어</t>
  </si>
  <si>
    <t>하단 바디 패널</t>
  </si>
  <si>
    <t>힌지</t>
  </si>
  <si>
    <t>가스 리프터</t>
  </si>
  <si>
    <t>로커 몰딩</t>
  </si>
  <si>
    <t>범퍼 및 범퍼 부품</t>
  </si>
  <si>
    <t>선루프</t>
  </si>
  <si>
    <t>스키드 플레이트</t>
  </si>
  <si>
    <t>연료 캡 및 연료 필러 잠금장치</t>
  </si>
  <si>
    <t>외부 미러 케이스</t>
  </si>
  <si>
    <t>지붕 부품</t>
  </si>
  <si>
    <t>카울</t>
  </si>
  <si>
    <t>후드 및 후드 부품</t>
  </si>
  <si>
    <t>휠하우스 라이너 및 가드</t>
  </si>
  <si>
    <t>공구 상자</t>
  </si>
  <si>
    <t>뒷문 트림</t>
  </si>
  <si>
    <t>수하물 스크린 어셈블리</t>
  </si>
  <si>
    <t>수하물 트레이</t>
  </si>
  <si>
    <t>테일게이트 핸들</t>
  </si>
  <si>
    <t>트렁크 리드 피니셔</t>
  </si>
  <si>
    <t>트렁크 보드</t>
  </si>
  <si>
    <t>트렁크 엔드 트림</t>
  </si>
  <si>
    <t>냉장 장치</t>
  </si>
  <si>
    <t>라이터</t>
  </si>
  <si>
    <t>바닥 매트</t>
  </si>
  <si>
    <t>바닥 카펫</t>
  </si>
  <si>
    <t>선반 후면 패널</t>
  </si>
  <si>
    <t>선반 후면 패널 스피커</t>
  </si>
  <si>
    <t>수하물 트림</t>
  </si>
  <si>
    <t>스위치 패널</t>
  </si>
  <si>
    <t>어시스트 그립</t>
  </si>
  <si>
    <t>재떨이</t>
  </si>
  <si>
    <t>칵핏 모듈</t>
  </si>
  <si>
    <t>컵 홀더</t>
  </si>
  <si>
    <t>크래쉬 패드</t>
  </si>
  <si>
    <t>헤드 라이닝(천장 내장)</t>
  </si>
  <si>
    <t>도어 체커</t>
  </si>
  <si>
    <t>도어 프레임</t>
  </si>
  <si>
    <t>도어 플레이트 (문 외부 패널)</t>
  </si>
  <si>
    <t>도어락 시스템 ; 액추에이터, 레귤레이터</t>
  </si>
  <si>
    <t>래칭 시스템</t>
  </si>
  <si>
    <t>문 내부 트림 ; 팔걸이, 맵 포켓, 스피커 그릴</t>
  </si>
  <si>
    <t>문 내외부 손잡이</t>
  </si>
  <si>
    <t>웨더 스트립</t>
  </si>
  <si>
    <t>뒷면 유리</t>
  </si>
  <si>
    <t>문 유리</t>
  </si>
  <si>
    <t>벤트 유리</t>
  </si>
  <si>
    <t>윈드 실드</t>
  </si>
  <si>
    <t>쿼터 글래스</t>
  </si>
  <si>
    <t>머리 받침</t>
  </si>
  <si>
    <t>사이드 에어백</t>
  </si>
  <si>
    <t>시트 폼</t>
  </si>
  <si>
    <t>시트 프레임</t>
  </si>
  <si>
    <t>시트백커버</t>
  </si>
  <si>
    <t>안전 벨트 부품</t>
  </si>
  <si>
    <t>조작 부품</t>
  </si>
  <si>
    <t>W3C (월드 와이드 웹 컨소시엄)</t>
  </si>
  <si>
    <t>개방형 자동차 표준 소프트웨어 구조</t>
  </si>
  <si>
    <t>ICT 모빌리티 서비스</t>
  </si>
  <si>
    <t>빅 데이터</t>
  </si>
  <si>
    <t>클라우드</t>
  </si>
  <si>
    <t>PPS (정확한 위치 확인 시스템)</t>
  </si>
  <si>
    <t>고밀도지도</t>
  </si>
  <si>
    <t>모바일 데이터베이스</t>
  </si>
  <si>
    <t>커넥티드 플랫폼</t>
  </si>
  <si>
    <t>V2X (V2P, V2I, V2V, V2N, ..)</t>
  </si>
  <si>
    <t>보안</t>
  </si>
  <si>
    <t>인포테인먼트</t>
  </si>
  <si>
    <t>IMD (인 몰드 데코레이션)</t>
  </si>
  <si>
    <t>IML (인 몰드 라벨링)</t>
  </si>
  <si>
    <t>PTFE</t>
  </si>
  <si>
    <t>TiO2 (이산화 티탄)</t>
  </si>
  <si>
    <t>그리스 (윤활유)</t>
  </si>
  <si>
    <t>도금</t>
  </si>
  <si>
    <t>세라믹 (파인 세라믹)</t>
  </si>
  <si>
    <t>아노다이징</t>
  </si>
  <si>
    <t>인산염</t>
  </si>
  <si>
    <t>부스</t>
  </si>
  <si>
    <t>ISG(급속 정지 기어) 시스템</t>
  </si>
  <si>
    <t>전기 모터 및 하우징</t>
  </si>
  <si>
    <t>감속기 (= 감속기)</t>
  </si>
  <si>
    <t>고전압 DC 컨버터</t>
  </si>
  <si>
    <t>인버터 하우징</t>
  </si>
  <si>
    <t>저전압 DC 컨버터</t>
  </si>
  <si>
    <t>RFID 솔루션</t>
  </si>
  <si>
    <t>상태 모니터링 시스템 (CMS)</t>
  </si>
  <si>
    <t>자동화 자재 핸들링</t>
  </si>
  <si>
    <t>타이어 성형기 (TBM)</t>
  </si>
  <si>
    <t>타이어 시험기</t>
  </si>
  <si>
    <t>계량기</t>
  </si>
  <si>
    <t>기계</t>
  </si>
  <si>
    <t>바디 수리 도구</t>
  </si>
  <si>
    <t>업소버 교환기</t>
  </si>
  <si>
    <t>오일/액체 교환기</t>
  </si>
  <si>
    <t>자동차 리프트 (가위 리프트)</t>
  </si>
  <si>
    <t>잭</t>
  </si>
  <si>
    <t>타이어 체인저</t>
  </si>
  <si>
    <t>휠 밸런서</t>
  </si>
  <si>
    <t>휠 정렬</t>
  </si>
  <si>
    <t>배터리 어셈블리 (노칭, 스태킹, 탭 용접, 포장, 가스 제거)</t>
  </si>
  <si>
    <t>전극 공정</t>
  </si>
  <si>
    <t>활성 프로세스 및 테스트</t>
  </si>
  <si>
    <t>가스 연료 주입기</t>
  </si>
  <si>
    <t>기름 연료 주입기</t>
  </si>
  <si>
    <t>SCR (선택적 촉매 환원)</t>
  </si>
  <si>
    <t>배기 매니폴드</t>
  </si>
  <si>
    <t>소음기 (테일 파이프)</t>
  </si>
  <si>
    <t>열 차폐</t>
  </si>
  <si>
    <t>클램프</t>
  </si>
  <si>
    <t>플렉서블 파이프</t>
  </si>
  <si>
    <t>로커 암 및 부품</t>
  </si>
  <si>
    <t>밸브 커버</t>
  </si>
  <si>
    <t>타이밍 기어</t>
  </si>
  <si>
    <t>풀리</t>
  </si>
  <si>
    <t>플라이휠 및 플라이휠 부품</t>
  </si>
  <si>
    <t>헤드 커버</t>
  </si>
  <si>
    <t>노즐 홀더 및 유닛</t>
  </si>
  <si>
    <t>롤오버 밸브</t>
  </si>
  <si>
    <t>연료 센더</t>
  </si>
  <si>
    <t>연료 튜브</t>
  </si>
  <si>
    <t>연료 파이프 (= 연료 라인)</t>
  </si>
  <si>
    <t>연료 필러 넥 &amp; 튜브</t>
  </si>
  <si>
    <t>거울</t>
  </si>
  <si>
    <t>듀얼 좌석</t>
  </si>
  <si>
    <t>페어링</t>
  </si>
  <si>
    <t>기둥 발판</t>
  </si>
  <si>
    <t>메인 스탠드</t>
  </si>
  <si>
    <t>앞 발판</t>
  </si>
  <si>
    <t>킥 스탠드</t>
  </si>
  <si>
    <t>고무 금형</t>
  </si>
  <si>
    <t>고정물</t>
  </si>
  <si>
    <t>금형 삽입</t>
  </si>
  <si>
    <t>도구</t>
  </si>
  <si>
    <t>몰드 베이스</t>
  </si>
  <si>
    <t>세라믹 몰드</t>
  </si>
  <si>
    <t>지그</t>
  </si>
  <si>
    <t>풀 몰드</t>
  </si>
  <si>
    <t>굽힘 (컬링, 시밍, 버링, 플랜지)</t>
  </si>
  <si>
    <t>드로잉 (딥 드로잉, 재드로잉, 복원, 다림질)</t>
  </si>
  <si>
    <t>성형 (엠보싱, 비딩, 확장, 벌징, 네킹, 플랫팅)</t>
  </si>
  <si>
    <t>압축 (코이닝, 마킹, 업세팅, 스웨이징, 헤딩, 압출, 임팩트 압출)</t>
  </si>
  <si>
    <t>전단 (블랭킹, 피어싱, 트리밍, 노칭, 슬로팅, 슬리팅, 분리, 천공, 면도)</t>
  </si>
  <si>
    <t>냉간 성형</t>
  </si>
  <si>
    <t>열간 성형</t>
  </si>
  <si>
    <t>모래 주조</t>
  </si>
  <si>
    <t>압출</t>
  </si>
  <si>
    <t>주입</t>
  </si>
  <si>
    <t>중력 주조</t>
  </si>
  <si>
    <t>투자 주조</t>
  </si>
  <si>
    <t>틱소 몰딩 (마그네슘)</t>
  </si>
  <si>
    <t>블로우 성형</t>
  </si>
  <si>
    <t>압출 성형</t>
  </si>
  <si>
    <t>블로우 펫</t>
  </si>
  <si>
    <t>비철금속</t>
  </si>
  <si>
    <t>주강</t>
  </si>
  <si>
    <t>주철</t>
  </si>
  <si>
    <t>소결</t>
  </si>
  <si>
    <t>고무 부싱</t>
  </si>
  <si>
    <t>너클</t>
  </si>
  <si>
    <t>리프 스프링스</t>
  </si>
  <si>
    <t>브이 암</t>
  </si>
  <si>
    <t>섀클</t>
  </si>
  <si>
    <t>스티어링 및 타이 로드 암</t>
  </si>
  <si>
    <t>에어 스프링</t>
  </si>
  <si>
    <t>크로스 멤버 (빔)</t>
  </si>
  <si>
    <t>토크 로드</t>
  </si>
  <si>
    <t>트레일링 암 및 새들</t>
  </si>
  <si>
    <t>차축 빔</t>
  </si>
  <si>
    <t>차축 샤프트</t>
  </si>
  <si>
    <t>트랙 로드</t>
  </si>
  <si>
    <t>기어</t>
  </si>
  <si>
    <t>동기화 부품</t>
  </si>
  <si>
    <t>디카플러 샤프트</t>
  </si>
  <si>
    <t>릴리스 베어링</t>
  </si>
  <si>
    <t>샤프트</t>
  </si>
  <si>
    <t>클러치 브레이크 페달</t>
  </si>
  <si>
    <t>클러치 커버 (= 하우징)</t>
  </si>
  <si>
    <t>튜브</t>
  </si>
  <si>
    <t>그리퍼</t>
  </si>
  <si>
    <t>레이저 접합</t>
  </si>
  <si>
    <t>용접 건 (납땜기)</t>
  </si>
  <si>
    <t>용접 로봇</t>
  </si>
  <si>
    <t>플라즈마 브레이징</t>
  </si>
  <si>
    <t>실러 애플리케이션</t>
  </si>
  <si>
    <t>헤밍 다이</t>
  </si>
  <si>
    <t>다목적 차량/특장차</t>
  </si>
  <si>
    <t>상용차</t>
  </si>
  <si>
    <t>승용차</t>
  </si>
  <si>
    <t>중고차</t>
  </si>
  <si>
    <t>오토바이</t>
  </si>
  <si>
    <t>드래그 링크 (= 센터 링크)</t>
  </si>
  <si>
    <t>스티어링 암</t>
  </si>
  <si>
    <t>스티어링 오일 탱크</t>
  </si>
  <si>
    <t>타이 로드 &amp; 엔드</t>
  </si>
  <si>
    <t>피트맨 암</t>
  </si>
  <si>
    <t>라인 시설</t>
  </si>
  <si>
    <t>로봇 조립</t>
  </si>
  <si>
    <t>물류 관리</t>
  </si>
  <si>
    <t>소프트웨어</t>
  </si>
  <si>
    <t>자동화된 모니터링 프로세스</t>
  </si>
  <si>
    <t>휠 부품</t>
  </si>
  <si>
    <t>휠 허브</t>
  </si>
  <si>
    <t>범퍼 세트</t>
  </si>
  <si>
    <t>러기지 랙</t>
  </si>
  <si>
    <t>테일 박스 (가방)</t>
  </si>
  <si>
    <t>헬멧</t>
  </si>
  <si>
    <t>산업용 로봇</t>
  </si>
  <si>
    <t>컨베이어 기계</t>
  </si>
  <si>
    <t>프레스 머신</t>
  </si>
  <si>
    <t>핫 스탬핑 머신</t>
  </si>
  <si>
    <t>전기 비자기/자기 균형 보드</t>
  </si>
  <si>
    <t>전기 스케이트</t>
  </si>
  <si>
    <t>전기 스탠드 스쿠터</t>
  </si>
  <si>
    <t>전기 자전거</t>
  </si>
  <si>
    <t>전동 시트 스쿠터</t>
  </si>
  <si>
    <t>9-1</t>
    <phoneticPr fontId="2" type="noConversion"/>
  </si>
  <si>
    <t>9-2</t>
  </si>
  <si>
    <t>9-3</t>
  </si>
  <si>
    <t>10-1</t>
    <phoneticPr fontId="2" type="noConversion"/>
  </si>
  <si>
    <t>10-2</t>
    <phoneticPr fontId="2" type="noConversion"/>
  </si>
  <si>
    <t>10-3</t>
    <phoneticPr fontId="2" type="noConversion"/>
  </si>
  <si>
    <t>11-1</t>
    <phoneticPr fontId="2" type="noConversion"/>
  </si>
  <si>
    <t>11-2</t>
    <phoneticPr fontId="2" type="noConversion"/>
  </si>
  <si>
    <t>11-3</t>
    <phoneticPr fontId="2" type="noConversion"/>
  </si>
  <si>
    <t>12-1</t>
    <phoneticPr fontId="2" type="noConversion"/>
  </si>
  <si>
    <t>12-2</t>
    <phoneticPr fontId="2" type="noConversion"/>
  </si>
  <si>
    <t>12-3</t>
    <phoneticPr fontId="2" type="noConversion"/>
  </si>
  <si>
    <t>13-1</t>
    <phoneticPr fontId="2" type="noConversion"/>
  </si>
  <si>
    <t>13-2</t>
    <phoneticPr fontId="2" type="noConversion"/>
  </si>
  <si>
    <t>13-3</t>
    <phoneticPr fontId="2" type="noConversion"/>
  </si>
  <si>
    <t>9~13번 이름지정 표 생성 후 각 드롭박스에 F3 누르고 원본 지정</t>
    <phoneticPr fontId="2" type="noConversion"/>
  </si>
  <si>
    <t>9-0</t>
    <phoneticPr fontId="2" type="noConversion"/>
  </si>
  <si>
    <t>반드시 이 시트에서 이름지정 만들것</t>
    <phoneticPr fontId="2" type="noConversion"/>
  </si>
  <si>
    <t>본사 주소</t>
    <phoneticPr fontId="2" type="noConversion"/>
  </si>
  <si>
    <t>HQ Address</t>
    <phoneticPr fontId="2" type="noConversion"/>
  </si>
  <si>
    <t>Rate of Sales</t>
    <phoneticPr fontId="2" type="noConversion"/>
  </si>
  <si>
    <t>Total Turnover</t>
    <phoneticPr fontId="2" type="noConversion"/>
  </si>
  <si>
    <t>City Name</t>
    <phoneticPr fontId="2" type="noConversion"/>
  </si>
  <si>
    <t>Type</t>
    <phoneticPr fontId="2" type="noConversion"/>
  </si>
  <si>
    <t>Domestic Sites</t>
    <phoneticPr fontId="2" type="noConversion"/>
  </si>
  <si>
    <t>Overseas Offices</t>
    <phoneticPr fontId="2" type="noConversion"/>
  </si>
  <si>
    <t>Overseas Sites</t>
    <phoneticPr fontId="2" type="noConversion"/>
  </si>
  <si>
    <t>플랜트</t>
  </si>
  <si>
    <t>플랜트</t>
    <phoneticPr fontId="2" type="noConversion"/>
  </si>
  <si>
    <t>Factory</t>
    <phoneticPr fontId="2" type="noConversion"/>
  </si>
  <si>
    <t>Plant</t>
    <phoneticPr fontId="2" type="noConversion"/>
  </si>
  <si>
    <t>생산공장</t>
  </si>
  <si>
    <t>생산공장</t>
    <phoneticPr fontId="2" type="noConversion"/>
  </si>
  <si>
    <t>해외법인</t>
  </si>
  <si>
    <t>해외법인</t>
    <phoneticPr fontId="2" type="noConversion"/>
  </si>
  <si>
    <t>주요 해외네트워크</t>
    <phoneticPr fontId="2" type="noConversion"/>
  </si>
  <si>
    <t>Overseas Coroporation</t>
    <phoneticPr fontId="2" type="noConversion"/>
  </si>
  <si>
    <t>Overseas Office</t>
    <phoneticPr fontId="2" type="noConversion"/>
  </si>
  <si>
    <t>해외지사·연락사무소</t>
  </si>
  <si>
    <t>해외지사·연락사무소</t>
    <phoneticPr fontId="2" type="noConversion"/>
  </si>
  <si>
    <r>
      <t xml:space="preserve">주요 사업 성과 </t>
    </r>
    <r>
      <rPr>
        <b/>
        <sz val="12"/>
        <color theme="0"/>
        <rFont val="맑은 고딕"/>
        <family val="3"/>
        <charset val="129"/>
        <scheme val="minor"/>
      </rPr>
      <t>(국내외 납품이력, 과제 수행이력 포함)</t>
    </r>
    <phoneticPr fontId="2" type="noConversion"/>
  </si>
  <si>
    <t>연간 총 성과</t>
    <phoneticPr fontId="2" type="noConversion"/>
  </si>
  <si>
    <t>매출 비중</t>
    <phoneticPr fontId="2" type="noConversion"/>
  </si>
  <si>
    <t>향후 수출 희망 지역</t>
    <phoneticPr fontId="2" type="noConversion"/>
  </si>
  <si>
    <t>도시명</t>
    <phoneticPr fontId="2" type="noConversion"/>
  </si>
  <si>
    <t>유형</t>
    <phoneticPr fontId="2" type="noConversion"/>
  </si>
  <si>
    <t>해외 생산거점</t>
    <phoneticPr fontId="2" type="noConversion"/>
  </si>
  <si>
    <t>국내 생산거점</t>
    <phoneticPr fontId="2" type="noConversion"/>
  </si>
  <si>
    <t>생산거점</t>
    <phoneticPr fontId="2" type="noConversion"/>
  </si>
  <si>
    <t>해외 네트워크 (법인, 지사 등)</t>
    <phoneticPr fontId="2" type="noConversion"/>
  </si>
  <si>
    <t>부장</t>
    <phoneticPr fontId="2" type="noConversion"/>
  </si>
  <si>
    <t>소수력</t>
    <phoneticPr fontId="2" type="noConversion"/>
  </si>
  <si>
    <t>+82-0000-0000</t>
    <phoneticPr fontId="2" type="noConversion"/>
  </si>
  <si>
    <t>+82-10-0000-0000</t>
    <phoneticPr fontId="2" type="noConversion"/>
  </si>
  <si>
    <t>sobujang@manufacture.com</t>
    <phoneticPr fontId="2" type="noConversion"/>
  </si>
  <si>
    <t>홍길동</t>
    <phoneticPr fontId="2" type="noConversion"/>
  </si>
  <si>
    <t>CTO</t>
    <phoneticPr fontId="2" type="noConversion"/>
  </si>
  <si>
    <t>dong-ae-bunjjuck@manufacture.com</t>
    <phoneticPr fontId="2" type="noConversion"/>
  </si>
  <si>
    <t>YYYY.MM.DD - YYYY.MM.DD</t>
    <phoneticPr fontId="2" type="noConversion"/>
  </si>
  <si>
    <t>ISO 26262</t>
    <phoneticPr fontId="2" type="noConversion"/>
  </si>
  <si>
    <t>YYYY</t>
    <phoneticPr fontId="2" type="noConversion"/>
  </si>
  <si>
    <t>LA</t>
    <phoneticPr fontId="2" type="noConversion"/>
  </si>
  <si>
    <t>Dallas</t>
    <phoneticPr fontId="2" type="noConversion"/>
  </si>
  <si>
    <t>Tokyo</t>
    <phoneticPr fontId="2" type="noConversion"/>
  </si>
  <si>
    <t>창원</t>
    <phoneticPr fontId="2" type="noConversion"/>
  </si>
  <si>
    <t>대전</t>
    <phoneticPr fontId="2" type="noConversion"/>
  </si>
  <si>
    <t>여수</t>
    <phoneticPr fontId="2" type="noConversion"/>
  </si>
  <si>
    <t>-</t>
    <phoneticPr fontId="2" type="noConversion"/>
  </si>
  <si>
    <t>작성 필수</t>
    <phoneticPr fontId="2" type="noConversion"/>
  </si>
  <si>
    <t>제품명 작성 필수</t>
    <phoneticPr fontId="2" type="noConversion"/>
  </si>
  <si>
    <t>제품명 (영문)</t>
    <phoneticPr fontId="2" type="noConversion"/>
  </si>
  <si>
    <t>1차</t>
    <phoneticPr fontId="2" type="noConversion"/>
  </si>
  <si>
    <t>전력·플랜트</t>
  </si>
  <si>
    <t>전력·플랜트</t>
    <phoneticPr fontId="2" type="noConversion"/>
  </si>
  <si>
    <t>기계·중장비</t>
  </si>
  <si>
    <t>기계·중장비</t>
    <phoneticPr fontId="2" type="noConversion"/>
  </si>
  <si>
    <t>가전·전기전자부품</t>
  </si>
  <si>
    <t>가전·전기전자부품</t>
    <phoneticPr fontId="2" type="noConversion"/>
  </si>
  <si>
    <t>항공부품</t>
  </si>
  <si>
    <t>의료기기</t>
  </si>
  <si>
    <t>의료기기</t>
    <phoneticPr fontId="2" type="noConversion"/>
  </si>
  <si>
    <t>반도체·디스플레이</t>
  </si>
  <si>
    <t>반도체·디스플레이</t>
    <phoneticPr fontId="2" type="noConversion"/>
  </si>
  <si>
    <t>ICT</t>
  </si>
  <si>
    <t>ICT</t>
    <phoneticPr fontId="2" type="noConversion"/>
  </si>
  <si>
    <t>산업</t>
    <phoneticPr fontId="2" type="noConversion"/>
  </si>
  <si>
    <t>자동차부품</t>
    <phoneticPr fontId="2" type="noConversion"/>
  </si>
  <si>
    <t>파워 트레인, 특장차, 조향, 전기/전자, 자율주행, 완성차, 연료전지, 엔진, 스마트팩토리, 소재, 서스펜션, 브레이크, 내연기관, 공조 등</t>
    <phoneticPr fontId="2" type="noConversion"/>
  </si>
  <si>
    <t>화력발전 플랜트</t>
  </si>
  <si>
    <t>스팀 발생기</t>
  </si>
  <si>
    <t>스팀 드럼</t>
  </si>
  <si>
    <t>절탄기</t>
  </si>
  <si>
    <t>노</t>
  </si>
  <si>
    <t>과열기</t>
  </si>
  <si>
    <t>재열기</t>
  </si>
  <si>
    <t>공기 예열기</t>
  </si>
  <si>
    <t>탈기기</t>
  </si>
  <si>
    <t>분쇄기</t>
  </si>
  <si>
    <t>버닝 시스템</t>
  </si>
  <si>
    <t>배열회수보일러(HRSG)</t>
  </si>
  <si>
    <t>보일러 급수 펌프(BFWP)</t>
  </si>
  <si>
    <t>터빈 케이싱</t>
  </si>
  <si>
    <t>회전날개</t>
  </si>
  <si>
    <t>노즐/다이어프램</t>
  </si>
  <si>
    <t>회전자 샤프</t>
  </si>
  <si>
    <t>터빈</t>
  </si>
  <si>
    <t>터빈 오일 씰 시스템</t>
  </si>
  <si>
    <t>터빈 제어 시스템</t>
  </si>
  <si>
    <t>베어링</t>
  </si>
  <si>
    <t>오일 시스템</t>
  </si>
  <si>
    <t>발전기 회전자</t>
  </si>
  <si>
    <t>발전기</t>
  </si>
  <si>
    <t>연소 및 컴프레서</t>
  </si>
  <si>
    <t>배기 프레임</t>
  </si>
  <si>
    <t>탈황 설비(FGD)</t>
  </si>
  <si>
    <t>선택적 촉매 환원(SCR)</t>
  </si>
  <si>
    <t>전기집진기</t>
  </si>
  <si>
    <t>콘덴서/열교환기</t>
  </si>
  <si>
    <t>석탄 처리 시스템</t>
  </si>
  <si>
    <t>회처리 시스템</t>
  </si>
  <si>
    <t>배관</t>
  </si>
  <si>
    <t>파이프 지지대, 피팅</t>
  </si>
  <si>
    <t>취수설비</t>
  </si>
  <si>
    <t>냉각수 펌프</t>
  </si>
  <si>
    <t>물/폐수 처리</t>
  </si>
  <si>
    <t>냉각탑</t>
  </si>
  <si>
    <t>디젤 발전기</t>
  </si>
  <si>
    <t>밸브/액츄에이터</t>
  </si>
  <si>
    <t>모터/펌프</t>
  </si>
  <si>
    <t>신축이음관</t>
  </si>
  <si>
    <t>소방 설비</t>
  </si>
  <si>
    <t>팬</t>
  </si>
  <si>
    <t>임팰러</t>
  </si>
  <si>
    <t>스틸 타워</t>
  </si>
  <si>
    <t>볼트/너트</t>
  </si>
  <si>
    <t>전기</t>
  </si>
  <si>
    <t>상분리모선(IPB)</t>
  </si>
  <si>
    <t>가스절연 개폐장치(GIS)</t>
  </si>
  <si>
    <t>파워 트렌스포머</t>
  </si>
  <si>
    <t>컷 아웃 스위치</t>
  </si>
  <si>
    <t>파워 케이블</t>
  </si>
  <si>
    <t>케이블 글랜드</t>
  </si>
  <si>
    <t>폴리머 피뢰기</t>
  </si>
  <si>
    <t>송전라인 피팅</t>
  </si>
  <si>
    <t>건식 변압기</t>
  </si>
  <si>
    <t>계기용 변성기/변류기</t>
  </si>
  <si>
    <t>몰드 변압기</t>
  </si>
  <si>
    <t>패드 변압기</t>
  </si>
  <si>
    <t>유입 변압기</t>
  </si>
  <si>
    <t>리액터</t>
  </si>
  <si>
    <t>배선용 차단기(MCCB)</t>
  </si>
  <si>
    <t>배전반</t>
  </si>
  <si>
    <t>배터리 스택</t>
  </si>
  <si>
    <t>배터리 충전기</t>
  </si>
  <si>
    <t>에너지 저장시스템</t>
  </si>
  <si>
    <t>축전기</t>
  </si>
  <si>
    <t>시그널 컨버터</t>
  </si>
  <si>
    <t>무정전시스템(UPS)</t>
  </si>
  <si>
    <t>전압 조정기</t>
  </si>
  <si>
    <t>서지 보호기</t>
  </si>
  <si>
    <t>누전 차단기</t>
  </si>
  <si>
    <t>배선용 차단기</t>
  </si>
  <si>
    <t>진공 차단기</t>
  </si>
  <si>
    <t>자동 계폐기</t>
  </si>
  <si>
    <t>가스 부하 개폐기</t>
  </si>
  <si>
    <t>부하 개폐기</t>
  </si>
  <si>
    <t>리크로저</t>
  </si>
  <si>
    <t>부스덕트</t>
  </si>
  <si>
    <t>케이블 트레이/와이어</t>
  </si>
  <si>
    <t>적층 션트</t>
  </si>
  <si>
    <t>LED 조명</t>
  </si>
  <si>
    <t>가로등</t>
  </si>
  <si>
    <t>제어/계측</t>
  </si>
  <si>
    <t>메인 컨트롤 보드</t>
  </si>
  <si>
    <t>원격 제어 패널</t>
  </si>
  <si>
    <t>전송기</t>
  </si>
  <si>
    <t>누전 경보기</t>
  </si>
  <si>
    <t>디지털 파워 미터</t>
  </si>
  <si>
    <t>디지털 보호 계전기</t>
  </si>
  <si>
    <t>모니터링 제어 시스템</t>
  </si>
  <si>
    <t>모니터링 제어 센터(MCC)</t>
  </si>
  <si>
    <t>배전자동화계통</t>
  </si>
  <si>
    <t>SCADA 감시 제어 및 데이터 수집</t>
  </si>
  <si>
    <t>오리피스</t>
  </si>
  <si>
    <t>초음파 수위계</t>
  </si>
  <si>
    <t>레벨 계기</t>
  </si>
  <si>
    <t>패널</t>
  </si>
  <si>
    <t>제어기</t>
  </si>
  <si>
    <t>가스 감지기</t>
  </si>
  <si>
    <t>기록계</t>
  </si>
  <si>
    <t>제어 밸브</t>
  </si>
  <si>
    <t>유량계</t>
  </si>
  <si>
    <t>소프트웨어(S/W), 서비스, 기타</t>
  </si>
  <si>
    <t>성능시험관련</t>
  </si>
  <si>
    <t>스폿 네트워크 시스템</t>
  </si>
  <si>
    <t>유지보수</t>
  </si>
  <si>
    <t>기술감리</t>
  </si>
  <si>
    <t>원자력발전 플랜트</t>
  </si>
  <si>
    <t>원자로 및 보조설비</t>
  </si>
  <si>
    <t>원자로 압력용기</t>
  </si>
  <si>
    <t>가압기</t>
  </si>
  <si>
    <t>원자로 냉각재 펌프</t>
  </si>
  <si>
    <t>제어봉 구동장치</t>
  </si>
  <si>
    <t>원자로 상부구조물</t>
  </si>
  <si>
    <t>MMISMan 기계 인터페이스 시스템</t>
  </si>
  <si>
    <t>파이롯트 구동 안전 방출밸브</t>
  </si>
  <si>
    <t>증기발생기</t>
  </si>
  <si>
    <t>급수가열기/절탄기</t>
  </si>
  <si>
    <t>습분분리장치</t>
  </si>
  <si>
    <t>유량제한기</t>
  </si>
  <si>
    <t>취출수계통</t>
  </si>
  <si>
    <t>U-튜브형 전열관</t>
  </si>
  <si>
    <t>터빈발전기</t>
  </si>
  <si>
    <t>케이싱</t>
  </si>
  <si>
    <t>다이어프램</t>
  </si>
  <si>
    <t>회전자</t>
  </si>
  <si>
    <t>습분 분리 재가열기</t>
  </si>
  <si>
    <t>여자기</t>
  </si>
  <si>
    <t>발전기 제어 시스템</t>
  </si>
  <si>
    <t>윤활계통</t>
  </si>
  <si>
    <t>보조기기 기계</t>
  </si>
  <si>
    <t>복수기 및 부속장치</t>
  </si>
  <si>
    <t>열교환기</t>
  </si>
  <si>
    <t>배관 및 지지대</t>
  </si>
  <si>
    <t>크레인</t>
  </si>
  <si>
    <t>용수처리설비</t>
  </si>
  <si>
    <t>폐수처리 설비</t>
  </si>
  <si>
    <t>압력용기 및 탱크</t>
  </si>
  <si>
    <t>보조기기 전기</t>
  </si>
  <si>
    <t>송전선로</t>
  </si>
  <si>
    <t>변전소</t>
  </si>
  <si>
    <t>보호장치</t>
  </si>
  <si>
    <t>제어장치/패널</t>
  </si>
  <si>
    <t>조절장치</t>
  </si>
  <si>
    <t>배전선로</t>
  </si>
  <si>
    <t>보조기기 제어/계측</t>
  </si>
  <si>
    <t>수소 감시계통</t>
  </si>
  <si>
    <t>방사선 감시계통(RMS)</t>
  </si>
  <si>
    <t>지진 감시계통</t>
  </si>
  <si>
    <t>샘플링 계통</t>
  </si>
  <si>
    <t>진동 감시계통</t>
  </si>
  <si>
    <t>밸브누설 감시계통</t>
  </si>
  <si>
    <t>공기조화계통(HVAC)</t>
  </si>
  <si>
    <t>보조/현장제어반</t>
  </si>
  <si>
    <t>초음파 수위측정계통</t>
  </si>
  <si>
    <t>초음파 방식 수위 측정 및 전송기</t>
  </si>
  <si>
    <t>공기 제어기 및 수위 스위치</t>
  </si>
  <si>
    <t>수위 지시계, 유량 측정기</t>
  </si>
  <si>
    <t>압력스위치, 차압스위치/지시계</t>
  </si>
  <si>
    <t>수위 지시계</t>
  </si>
  <si>
    <t>온도 측정 센서 및 보호관</t>
  </si>
  <si>
    <t>계기용밸브류</t>
  </si>
  <si>
    <t>보조기기 소프트웨어(S/W), 통신 및 기타</t>
  </si>
  <si>
    <t>중앙경보 접근제어 계통</t>
  </si>
  <si>
    <t>보안 CCTV 시스템</t>
  </si>
  <si>
    <t>동기화 시스템</t>
  </si>
  <si>
    <t>페이징 폰 시스템</t>
  </si>
  <si>
    <t>수력발전 플랜트</t>
  </si>
  <si>
    <t>수차 발전기</t>
  </si>
  <si>
    <t>펠톤 수차</t>
  </si>
  <si>
    <t>카플란 수차</t>
  </si>
  <si>
    <t>프란시스 수차</t>
  </si>
  <si>
    <t>프로펠러 수차</t>
  </si>
  <si>
    <t>펌프수차</t>
  </si>
  <si>
    <t>보조기기</t>
  </si>
  <si>
    <t>수압관로</t>
  </si>
  <si>
    <t>신축관이음</t>
  </si>
  <si>
    <t>계장 설비</t>
  </si>
  <si>
    <t>전기(송배전) 설비</t>
  </si>
  <si>
    <t>조정장치</t>
  </si>
  <si>
    <t>풍력발전 플랜트</t>
  </si>
  <si>
    <t>타워</t>
  </si>
  <si>
    <t>타워플랜지</t>
  </si>
  <si>
    <t>요 브레이크 디스크</t>
  </si>
  <si>
    <t>요 브레이크 캘리퍼</t>
  </si>
  <si>
    <t>요 드라이브</t>
  </si>
  <si>
    <t>요 그리스 저장</t>
  </si>
  <si>
    <t>요 베어링</t>
  </si>
  <si>
    <t>스피너</t>
  </si>
  <si>
    <t>피치 시스템</t>
  </si>
  <si>
    <t>회전자 브레이크</t>
  </si>
  <si>
    <t>기어박스 및 발전기</t>
  </si>
  <si>
    <t>증속기</t>
  </si>
  <si>
    <t>피치 감속기</t>
  </si>
  <si>
    <t>요 감속기</t>
  </si>
  <si>
    <t>브러시</t>
  </si>
  <si>
    <t>지열발전 플랜트</t>
  </si>
  <si>
    <t>수직형</t>
  </si>
  <si>
    <t>지표수형</t>
  </si>
  <si>
    <t>수평형</t>
  </si>
  <si>
    <t>지하수형</t>
  </si>
  <si>
    <t>회전익</t>
  </si>
  <si>
    <t>노즐과 다이어프램</t>
  </si>
  <si>
    <t>증기밀봉장치</t>
  </si>
  <si>
    <t>윤활유 계통</t>
  </si>
  <si>
    <t>파이프 및 밸브</t>
  </si>
  <si>
    <t>태양광/열 발전 플랜트</t>
  </si>
  <si>
    <t>태양광 패널</t>
  </si>
  <si>
    <t>실리콘, 잉곳, 웨퍼</t>
  </si>
  <si>
    <t>밀봉재</t>
  </si>
  <si>
    <t>태양전지</t>
  </si>
  <si>
    <t>백시트</t>
  </si>
  <si>
    <t>정션박스</t>
  </si>
  <si>
    <t>집열 패널</t>
  </si>
  <si>
    <t>금속 프레임</t>
  </si>
  <si>
    <t>흡수 판</t>
  </si>
  <si>
    <t>액체 흐름용 튜브</t>
  </si>
  <si>
    <t>투명 커버</t>
  </si>
  <si>
    <t>배관 피팅</t>
  </si>
  <si>
    <t>접속반</t>
  </si>
  <si>
    <t>접속모듈</t>
  </si>
  <si>
    <t>계측모듈</t>
  </si>
  <si>
    <t>감시모듈</t>
  </si>
  <si>
    <t>퓨즈홀드</t>
  </si>
  <si>
    <t>SPD 방열패드</t>
  </si>
  <si>
    <t>전원장치</t>
  </si>
  <si>
    <t>전선</t>
  </si>
  <si>
    <t>단자대</t>
  </si>
  <si>
    <t>차단기</t>
  </si>
  <si>
    <t>전력변환장치</t>
  </si>
  <si>
    <t>에너지저장장치</t>
  </si>
  <si>
    <t>연료전지 플랜트</t>
  </si>
  <si>
    <t>개질기</t>
  </si>
  <si>
    <t>버너</t>
  </si>
  <si>
    <t>개질 반응 장치</t>
  </si>
  <si>
    <t>열원 공급 장치</t>
  </si>
  <si>
    <t>온도 회복 장치</t>
  </si>
  <si>
    <t>연료전지</t>
  </si>
  <si>
    <t>수소 전극</t>
  </si>
  <si>
    <t>공기 전극</t>
  </si>
  <si>
    <t>전해질 필름</t>
  </si>
  <si>
    <t>반응기</t>
  </si>
  <si>
    <t>연료 증발</t>
  </si>
  <si>
    <t>합성가스 생성</t>
  </si>
  <si>
    <t>물-가스 전환</t>
  </si>
  <si>
    <t>일산화탄소 정화</t>
  </si>
  <si>
    <t>열 회수부</t>
  </si>
  <si>
    <t>냉각기</t>
  </si>
  <si>
    <t>저장 탱크</t>
  </si>
  <si>
    <t>수소생산/인프라 플랜트</t>
  </si>
  <si>
    <t>수전해</t>
  </si>
  <si>
    <t>전극</t>
  </si>
  <si>
    <t>분리막</t>
  </si>
  <si>
    <t>기액 확산층</t>
  </si>
  <si>
    <t>분리판</t>
  </si>
  <si>
    <t>셀프레임</t>
  </si>
  <si>
    <t>개스킷</t>
  </si>
  <si>
    <t>수소액화</t>
  </si>
  <si>
    <t>제조반응기</t>
  </si>
  <si>
    <t>배관/밸브</t>
  </si>
  <si>
    <t>저장탱크</t>
  </si>
  <si>
    <t>전기 설비</t>
  </si>
  <si>
    <t>동력 설비</t>
  </si>
  <si>
    <t>비상용 발전 설비</t>
  </si>
  <si>
    <t>제어 전원 설비</t>
  </si>
  <si>
    <t>감시제어 설비</t>
  </si>
  <si>
    <t>담수 플랜트</t>
  </si>
  <si>
    <t>해수 공급 시스템</t>
  </si>
  <si>
    <t>해수 펌프</t>
  </si>
  <si>
    <t>해수관로</t>
  </si>
  <si>
    <t>보조 펌핑부</t>
  </si>
  <si>
    <t>전처리 설비</t>
  </si>
  <si>
    <t>DAF 모듈</t>
  </si>
  <si>
    <t>MF 모듈</t>
  </si>
  <si>
    <t>UF 모듈</t>
  </si>
  <si>
    <t>NF 모듈</t>
  </si>
  <si>
    <t>증발 모듈</t>
  </si>
  <si>
    <t>다중효용 모듈(MED)</t>
  </si>
  <si>
    <t>다단플래쉬 모듈(MSF)</t>
  </si>
  <si>
    <t>태양열 증류 모듈(SSD)</t>
  </si>
  <si>
    <t>막 모듈Membrane</t>
  </si>
  <si>
    <t>역삼투 모듈(RO)</t>
  </si>
  <si>
    <t>정삼투 모듈(FO)</t>
  </si>
  <si>
    <t>전기화학 모듈</t>
  </si>
  <si>
    <t>전기투석 모듈(ED/EDR)</t>
  </si>
  <si>
    <t>축전식 탈염 모듈(CDI)</t>
  </si>
  <si>
    <t>막 증발 모듈(MD)</t>
  </si>
  <si>
    <t>후처리 설비</t>
  </si>
  <si>
    <t>미네랄 보충 모듈</t>
  </si>
  <si>
    <t>UV 소독 모듈</t>
  </si>
  <si>
    <t>자원회수 모듈</t>
  </si>
  <si>
    <t>농축수 저감 모듈</t>
  </si>
  <si>
    <t>후처리 여과기</t>
  </si>
  <si>
    <t>유틸리티</t>
  </si>
  <si>
    <t>저류조</t>
  </si>
  <si>
    <t>소각 플랜트</t>
  </si>
  <si>
    <t>소각로</t>
  </si>
  <si>
    <t>테이블 피더</t>
  </si>
  <si>
    <t>하수 슬러지 공급기</t>
  </si>
  <si>
    <t>건조</t>
  </si>
  <si>
    <t>가스제거</t>
  </si>
  <si>
    <t>배출</t>
  </si>
  <si>
    <t>소각</t>
  </si>
  <si>
    <t>슬러그 배출</t>
  </si>
  <si>
    <t>폐열보일러</t>
  </si>
  <si>
    <t>드럼</t>
  </si>
  <si>
    <t>증기온도 조절</t>
  </si>
  <si>
    <t>반건식반응탑</t>
  </si>
  <si>
    <t>소석회 투입장치</t>
  </si>
  <si>
    <t>컴프레서</t>
  </si>
  <si>
    <t>반응탑</t>
  </si>
  <si>
    <t>가스 분산기</t>
  </si>
  <si>
    <t>여과집진기</t>
  </si>
  <si>
    <t>호퍼</t>
  </si>
  <si>
    <t>오일 &amp; 가스 플랜트</t>
  </si>
  <si>
    <t>고정 장치</t>
  </si>
  <si>
    <t>증류탑</t>
  </si>
  <si>
    <t>회전 기계</t>
  </si>
  <si>
    <t>송풍기</t>
  </si>
  <si>
    <t>열전달 장치</t>
  </si>
  <si>
    <t>연소 가열로</t>
  </si>
  <si>
    <t>보일러</t>
  </si>
  <si>
    <t>플레어 스택</t>
  </si>
  <si>
    <t>구동부</t>
  </si>
  <si>
    <t>본체</t>
  </si>
  <si>
    <t>전열장치</t>
  </si>
  <si>
    <t>임펠러</t>
  </si>
  <si>
    <t>배플</t>
  </si>
  <si>
    <t>파이프 &amp; 밸브</t>
  </si>
  <si>
    <t>체크밸브</t>
  </si>
  <si>
    <t>안전밸브</t>
  </si>
  <si>
    <t>배관 및 피팅</t>
  </si>
  <si>
    <t>비전통오일 생산 플랜트</t>
  </si>
  <si>
    <t>시추기</t>
  </si>
  <si>
    <t>전력 시스템</t>
  </si>
  <si>
    <t>게양 시스템</t>
  </si>
  <si>
    <t>회전 시스템</t>
  </si>
  <si>
    <t>순환 시스템</t>
  </si>
  <si>
    <t>제어 시스템</t>
  </si>
  <si>
    <t>펌핑 유닛</t>
  </si>
  <si>
    <t>표면층</t>
  </si>
  <si>
    <t>빨판 막대</t>
  </si>
  <si>
    <t>오일 케이싱</t>
  </si>
  <si>
    <t>실린더</t>
  </si>
  <si>
    <t>플런저</t>
  </si>
  <si>
    <t>흡입 밸브</t>
  </si>
  <si>
    <t>원심분리기</t>
  </si>
  <si>
    <t>차동장치</t>
  </si>
  <si>
    <t>방진장치</t>
  </si>
  <si>
    <t>기어박스</t>
  </si>
  <si>
    <t>회전동</t>
  </si>
  <si>
    <t>스크류 콘베이어</t>
  </si>
  <si>
    <t>베어링블록</t>
  </si>
  <si>
    <t>구동장치</t>
  </si>
  <si>
    <t>정유</t>
  </si>
  <si>
    <t>증류</t>
  </si>
  <si>
    <t>정제</t>
  </si>
  <si>
    <t>배합</t>
  </si>
  <si>
    <t>정유 &amp; 석유화학 플랜트</t>
  </si>
  <si>
    <t>증류 플레이트</t>
  </si>
  <si>
    <t>원료</t>
  </si>
  <si>
    <t>열분해</t>
  </si>
  <si>
    <t>복사부</t>
  </si>
  <si>
    <t>대류부</t>
  </si>
  <si>
    <t>스팀 발생장치</t>
  </si>
  <si>
    <t>멤브레인</t>
  </si>
  <si>
    <t>회전자리</t>
  </si>
  <si>
    <t>오일프리</t>
  </si>
  <si>
    <t>나사</t>
  </si>
  <si>
    <t>촉매분해</t>
  </si>
  <si>
    <t>일산화탄소(CO) 보일러</t>
  </si>
  <si>
    <t>재생기</t>
  </si>
  <si>
    <t>분리 &amp; 정제</t>
  </si>
  <si>
    <t>탈 메탄기</t>
  </si>
  <si>
    <t>탈 에탄기</t>
  </si>
  <si>
    <t>탈 프로판기</t>
  </si>
  <si>
    <t>탈 부탄기</t>
  </si>
  <si>
    <t>Thermal Power Plant</t>
  </si>
  <si>
    <t>Mechanical/Machinery</t>
  </si>
  <si>
    <t>Steam Generator</t>
  </si>
  <si>
    <t>Steam drum</t>
  </si>
  <si>
    <t>Economizer</t>
  </si>
  <si>
    <t>Furnace</t>
  </si>
  <si>
    <t>Superheater</t>
  </si>
  <si>
    <t>Reheater</t>
  </si>
  <si>
    <t>Air Preheater</t>
  </si>
  <si>
    <t>Deaerator</t>
  </si>
  <si>
    <t>Pulverizer</t>
  </si>
  <si>
    <t>Burning syetem</t>
  </si>
  <si>
    <t>HRSG(Heat Recovery Steam Generator)</t>
  </si>
  <si>
    <t>BFWP(Boiler Feedwater Pump)</t>
  </si>
  <si>
    <t>Turbine Casing</t>
  </si>
  <si>
    <t>Moving Blade</t>
  </si>
  <si>
    <t>Nozzle &amp; Diaphragm</t>
  </si>
  <si>
    <t>Rotor Shaft</t>
  </si>
  <si>
    <t>Turbine</t>
  </si>
  <si>
    <t>Tubine Oil Seal System</t>
  </si>
  <si>
    <t>Turbine Control System</t>
  </si>
  <si>
    <t>Bearings</t>
  </si>
  <si>
    <t>Oil System</t>
  </si>
  <si>
    <t>Generator Rotor</t>
  </si>
  <si>
    <t>Generator</t>
  </si>
  <si>
    <t>Combustion and Compressor</t>
  </si>
  <si>
    <t>Exhaust Frame</t>
  </si>
  <si>
    <t>FGD(Flue Gas Desulfurization)</t>
  </si>
  <si>
    <t>SCR(Selective Catalytic Reduction)</t>
  </si>
  <si>
    <t>Electric Precipitator</t>
  </si>
  <si>
    <t>Condenser &amp; Heat Exchanger</t>
  </si>
  <si>
    <t>Coal Handling System</t>
  </si>
  <si>
    <t>Ash handling system</t>
  </si>
  <si>
    <t>Pipings</t>
  </si>
  <si>
    <t>Pipe support, fittings</t>
  </si>
  <si>
    <t>Intake facilities</t>
  </si>
  <si>
    <t>Cooling Water Pump</t>
  </si>
  <si>
    <t>Water/Waste Water Treatment</t>
  </si>
  <si>
    <t>Cooling Tower</t>
  </si>
  <si>
    <t>Diesel generator</t>
  </si>
  <si>
    <t>Valves &amp; Actuator</t>
  </si>
  <si>
    <t>Motor &amp; Pump</t>
  </si>
  <si>
    <t>Expansion Joint</t>
  </si>
  <si>
    <t>fire fighting equipment</t>
  </si>
  <si>
    <t>Fan</t>
  </si>
  <si>
    <t>Impleller</t>
  </si>
  <si>
    <t>Steel Tower</t>
  </si>
  <si>
    <t>bolts &amp; nuts</t>
  </si>
  <si>
    <t>Electrical</t>
  </si>
  <si>
    <t>IPB(Isolated Phase Bus)</t>
  </si>
  <si>
    <t>GIS(Gas Insulated Switchgear)</t>
  </si>
  <si>
    <t>Power Transformer</t>
  </si>
  <si>
    <t>COS, Cut Out Switches</t>
  </si>
  <si>
    <t>Power Cables</t>
  </si>
  <si>
    <t>Cable gland</t>
  </si>
  <si>
    <t>Polymer Arrestor</t>
  </si>
  <si>
    <t>Transmission line fittings</t>
  </si>
  <si>
    <t>Dry Transformer</t>
  </si>
  <si>
    <t>CT,VT,PT,MOF</t>
  </si>
  <si>
    <t>Mold Transformer</t>
  </si>
  <si>
    <t>Pad Mounted Transformer</t>
  </si>
  <si>
    <t>Pole Mounted Transformer</t>
  </si>
  <si>
    <t>Reactor</t>
  </si>
  <si>
    <t>MCCB(Molded Case Circuit Breaker)</t>
  </si>
  <si>
    <t>Distribution Board</t>
  </si>
  <si>
    <t>Battery Stack</t>
  </si>
  <si>
    <t>Battery Charger</t>
  </si>
  <si>
    <t>ESS(Energy Storage System)</t>
  </si>
  <si>
    <t>Power Capacitor</t>
  </si>
  <si>
    <t>Signal Converter</t>
  </si>
  <si>
    <t>UPS(Uninterruptible Power System)</t>
  </si>
  <si>
    <t>Voltage regulator</t>
  </si>
  <si>
    <t>Surge Protective device</t>
  </si>
  <si>
    <t>Earth Leakage Circuit Breaker</t>
  </si>
  <si>
    <t>Moded Case Circuit Breaker</t>
  </si>
  <si>
    <t>Vacuum Circuit Breaker</t>
  </si>
  <si>
    <t>Auto Section Switch</t>
  </si>
  <si>
    <t>Gas Load Breaker Switch</t>
  </si>
  <si>
    <t>Load Break Switch</t>
  </si>
  <si>
    <t>Recloser</t>
  </si>
  <si>
    <t>Busduct</t>
  </si>
  <si>
    <t>Cable tray/Wire</t>
  </si>
  <si>
    <t>Laminated Shunt</t>
  </si>
  <si>
    <t>LED Lighting</t>
  </si>
  <si>
    <t>Street Light</t>
  </si>
  <si>
    <t>Control &amp; Instrumentation</t>
  </si>
  <si>
    <t>Main Control Board</t>
  </si>
  <si>
    <t>Remote Control Panel</t>
  </si>
  <si>
    <t>Transmitter</t>
  </si>
  <si>
    <t>Digital Earth Leakage Detector ELD</t>
  </si>
  <si>
    <t>Digital Power Meter/AMI</t>
  </si>
  <si>
    <t>Digital Protection Rely</t>
  </si>
  <si>
    <t>Monitoring Control System</t>
  </si>
  <si>
    <t>Monitoring Control Center</t>
  </si>
  <si>
    <t>Distribution Automatic System</t>
  </si>
  <si>
    <t>SCADA (Supervisory Control And Data Acquisition)</t>
  </si>
  <si>
    <t>Orifice</t>
  </si>
  <si>
    <t>Ultrasonic level Meter</t>
  </si>
  <si>
    <t>Level Instrument</t>
  </si>
  <si>
    <t>Panel</t>
  </si>
  <si>
    <t>Controller</t>
  </si>
  <si>
    <t>Gas detector</t>
  </si>
  <si>
    <t>Recorder</t>
  </si>
  <si>
    <t>Control Valve</t>
  </si>
  <si>
    <t>Flow Meter</t>
  </si>
  <si>
    <t>Software/Service/Others</t>
  </si>
  <si>
    <t>Performance engineering</t>
  </si>
  <si>
    <t>Spot Network System</t>
  </si>
  <si>
    <t>Maintenance</t>
  </si>
  <si>
    <t>Supervisor</t>
  </si>
  <si>
    <t>Nuclear Thermal Power Plant</t>
  </si>
  <si>
    <t>Reactor vessel &amp; Auxiliary</t>
  </si>
  <si>
    <t>Reactor Vessel</t>
  </si>
  <si>
    <t>Pressurizer</t>
  </si>
  <si>
    <t>Reactor Coolant Pump</t>
  </si>
  <si>
    <t>Control Element Assembly</t>
  </si>
  <si>
    <t>Integrated Head Assembly</t>
  </si>
  <si>
    <t>MMIS(Man Machine Interface System)</t>
  </si>
  <si>
    <t>POSRV(Pilot Operated Safety Relief Valve)</t>
  </si>
  <si>
    <t>Separators</t>
  </si>
  <si>
    <t>Flow restrictor</t>
  </si>
  <si>
    <t>Intake/Discharge Water System</t>
  </si>
  <si>
    <t>U-tube</t>
  </si>
  <si>
    <t>Steam Turbine &amp; Generator</t>
  </si>
  <si>
    <t>Casing</t>
  </si>
  <si>
    <t>Diaphragm</t>
  </si>
  <si>
    <t>Rotor</t>
  </si>
  <si>
    <t>Moisture Separated Reheater</t>
  </si>
  <si>
    <t>Exciter</t>
  </si>
  <si>
    <t>Lubricant system</t>
  </si>
  <si>
    <t>Auxiliary Mechnical/Machinery</t>
  </si>
  <si>
    <t>Main Condenser &amp; Auxiliaries</t>
  </si>
  <si>
    <t>Heat Exchangers</t>
  </si>
  <si>
    <t>Pipings &amp; Pipe Support</t>
  </si>
  <si>
    <t>Cranes</t>
  </si>
  <si>
    <t>Water Treatment</t>
  </si>
  <si>
    <t>Waste Water Treatment System</t>
  </si>
  <si>
    <t>Pump</t>
  </si>
  <si>
    <t>Pressure Vessel &amp; Tank</t>
  </si>
  <si>
    <t>Auxiliary Electric</t>
  </si>
  <si>
    <t>Transmission Line</t>
  </si>
  <si>
    <t>Substation</t>
  </si>
  <si>
    <t>Protection Device</t>
  </si>
  <si>
    <t>Control Device or Panel</t>
  </si>
  <si>
    <t>Distribution Line</t>
  </si>
  <si>
    <t>Auxiliary Control &amp; Instrumentation</t>
  </si>
  <si>
    <t>Hydrogen Monitoring</t>
  </si>
  <si>
    <t>RMS(Radiation Monitoring System)</t>
  </si>
  <si>
    <t>Seismic Monitoring</t>
  </si>
  <si>
    <t>Sampling</t>
  </si>
  <si>
    <t>Vibration Monitoring</t>
  </si>
  <si>
    <t>Valve Leak Monitoring</t>
  </si>
  <si>
    <t>HVAC(Heating ventilation &amp; Air conditioning)</t>
  </si>
  <si>
    <t>Aux/Local Control Panles</t>
  </si>
  <si>
    <t>Ultrasonic Level Measurement</t>
  </si>
  <si>
    <t>Ultrasonic Type Level Switches &amp; Transmitters</t>
  </si>
  <si>
    <t>Air Controller &amp; level switch</t>
  </si>
  <si>
    <t>Water level Indicator, Flow Meter</t>
  </si>
  <si>
    <t>Pressure switch, Differential pressure switch &amp; Indicator</t>
  </si>
  <si>
    <t>Water level Indicator</t>
  </si>
  <si>
    <t xml:space="preserve">Temp. Elements &amp; Thermowell </t>
  </si>
  <si>
    <t>Instrument Vlaves</t>
  </si>
  <si>
    <t>Auxiliary Software &amp; Others</t>
  </si>
  <si>
    <t>Central Alarm &amp; Access Control System</t>
  </si>
  <si>
    <t>Security CCTV System</t>
  </si>
  <si>
    <t>Time Synchronizing &amp; Sound Power System</t>
  </si>
  <si>
    <t>Paging Phone System</t>
  </si>
  <si>
    <t>Hydroelectric power plant</t>
  </si>
  <si>
    <t>Water wheel generator</t>
  </si>
  <si>
    <t>Pelton Turbine</t>
  </si>
  <si>
    <t>Kaplan Turbine</t>
  </si>
  <si>
    <t>Francis Turbine</t>
  </si>
  <si>
    <t>Propeller Turbine</t>
  </si>
  <si>
    <t>Pump Turbine</t>
  </si>
  <si>
    <t xml:space="preserve">Auxiliary Mechnical </t>
  </si>
  <si>
    <t>Penstock</t>
  </si>
  <si>
    <t>Expansion joint</t>
  </si>
  <si>
    <t>Insrumentation Equipment</t>
  </si>
  <si>
    <t>Pannel</t>
  </si>
  <si>
    <t>Electricity(T&amp;D) Equipment</t>
  </si>
  <si>
    <t>Software/service/Others</t>
  </si>
  <si>
    <t>Wind power plant</t>
  </si>
  <si>
    <t>Tower</t>
  </si>
  <si>
    <t>Tower flange</t>
  </si>
  <si>
    <t>Yaw brake disc</t>
  </si>
  <si>
    <t>Yaw brake caliper</t>
  </si>
  <si>
    <t>Yaw drive</t>
  </si>
  <si>
    <t>Yaw grease storage</t>
  </si>
  <si>
    <t>Yaw Bearing</t>
  </si>
  <si>
    <t>Blade</t>
  </si>
  <si>
    <t>Spinner</t>
  </si>
  <si>
    <t>Pitch system</t>
  </si>
  <si>
    <t>Rotor brake</t>
  </si>
  <si>
    <t>Gear box &amp; Generator</t>
  </si>
  <si>
    <t>Gearbox</t>
  </si>
  <si>
    <t>Pitch reducer</t>
  </si>
  <si>
    <t>Yaw reducer</t>
  </si>
  <si>
    <t>Brush</t>
  </si>
  <si>
    <t>Bearing</t>
  </si>
  <si>
    <t>Geothermal power plant</t>
  </si>
  <si>
    <t>Heat exchanger</t>
  </si>
  <si>
    <t>Vertical ground-coupled system</t>
  </si>
  <si>
    <t>Surface water heat Pump</t>
  </si>
  <si>
    <t>Horizontal ground-coupled system</t>
  </si>
  <si>
    <t>Groudwater heat Pumps</t>
  </si>
  <si>
    <t>Turbine Generator</t>
  </si>
  <si>
    <t>Shell &amp; Hood</t>
  </si>
  <si>
    <t>Steam Seal System</t>
  </si>
  <si>
    <t>Ganerator</t>
  </si>
  <si>
    <t>Auxiliary Equipments</t>
  </si>
  <si>
    <t>Piping &amp; Valves</t>
  </si>
  <si>
    <t>Solar power plant</t>
  </si>
  <si>
    <t>Photovoltaic panel</t>
  </si>
  <si>
    <t>Silicon,Ingot,Wafer</t>
  </si>
  <si>
    <t>Encapsulant</t>
  </si>
  <si>
    <t>Cell</t>
  </si>
  <si>
    <t>Sealing material</t>
  </si>
  <si>
    <t>Backsheet</t>
  </si>
  <si>
    <t>Junction box</t>
  </si>
  <si>
    <t>HeatCollectionpanel</t>
  </si>
  <si>
    <t>Metal frame box</t>
  </si>
  <si>
    <t>Absorber plate</t>
  </si>
  <si>
    <t>Tubes for liquid flow</t>
  </si>
  <si>
    <t>Transparent covers</t>
  </si>
  <si>
    <t>Piping &amp; fittings</t>
  </si>
  <si>
    <t>Insulation</t>
  </si>
  <si>
    <t>Connection Panel</t>
  </si>
  <si>
    <t>Connection module</t>
  </si>
  <si>
    <t>Measurement module</t>
  </si>
  <si>
    <t>Monitoring module</t>
  </si>
  <si>
    <t>Fuse hold</t>
  </si>
  <si>
    <t>SPD(Surge Protective Device) Heat dissipation pad</t>
  </si>
  <si>
    <t>Power supply</t>
  </si>
  <si>
    <t>Wire</t>
  </si>
  <si>
    <t>Terminal block</t>
  </si>
  <si>
    <t>Circuit breaker</t>
  </si>
  <si>
    <t>Power Conditiong System</t>
  </si>
  <si>
    <t>Fuel cell plant</t>
  </si>
  <si>
    <t>Reformer</t>
  </si>
  <si>
    <t>Burner</t>
  </si>
  <si>
    <t>Reforming reaction unit</t>
  </si>
  <si>
    <t>Heat source supply unit</t>
  </si>
  <si>
    <t>Temperature recovery unit</t>
  </si>
  <si>
    <t>Stack</t>
  </si>
  <si>
    <t>Hydrogen electrode</t>
  </si>
  <si>
    <t>Air electrode</t>
  </si>
  <si>
    <t>Electrolyte film</t>
  </si>
  <si>
    <t>Fuel evaporation</t>
  </si>
  <si>
    <t>Syngas generation</t>
  </si>
  <si>
    <t>Water-Gas shift</t>
  </si>
  <si>
    <t>CO clean-up</t>
  </si>
  <si>
    <t>Heat stripping section</t>
  </si>
  <si>
    <t>Cooler</t>
  </si>
  <si>
    <t>Storage tank</t>
  </si>
  <si>
    <t>Control Deviceor Panel</t>
  </si>
  <si>
    <t>Hydrogen production / infrastructure plant</t>
  </si>
  <si>
    <t>Water electrolysis</t>
  </si>
  <si>
    <t>Electrode</t>
  </si>
  <si>
    <t>Gas-liquid diffusion layer</t>
  </si>
  <si>
    <t>Separating plate</t>
  </si>
  <si>
    <t>Cell frame</t>
  </si>
  <si>
    <t>Hydrogen Liquefaction</t>
  </si>
  <si>
    <t>Manufacturing reactor</t>
  </si>
  <si>
    <t>Piping/valve</t>
  </si>
  <si>
    <t>Electricity equipment</t>
  </si>
  <si>
    <t>Power equipment</t>
  </si>
  <si>
    <t>Emergency power generation equipment</t>
  </si>
  <si>
    <t>Control power equipment</t>
  </si>
  <si>
    <t>Monitoring and control equipment</t>
  </si>
  <si>
    <t>Desalination plant</t>
  </si>
  <si>
    <t>Seawater supply</t>
  </si>
  <si>
    <t>Seawater Pump</t>
  </si>
  <si>
    <t>Seawater pipeline</t>
  </si>
  <si>
    <t>Auxiliary Pumping</t>
  </si>
  <si>
    <t>Pretreatment</t>
  </si>
  <si>
    <t>DAF module</t>
  </si>
  <si>
    <t>MF module</t>
  </si>
  <si>
    <t>UF module</t>
  </si>
  <si>
    <t>NF module</t>
  </si>
  <si>
    <t>Distillation Method</t>
  </si>
  <si>
    <t>MED</t>
  </si>
  <si>
    <t>MSF</t>
  </si>
  <si>
    <t>SSD</t>
  </si>
  <si>
    <t>RO</t>
  </si>
  <si>
    <t>FO</t>
  </si>
  <si>
    <t>Electrolysis</t>
  </si>
  <si>
    <t>ED/EDR</t>
  </si>
  <si>
    <t>CDI</t>
  </si>
  <si>
    <t>MD</t>
  </si>
  <si>
    <t>Post-treatment</t>
  </si>
  <si>
    <t xml:space="preserve">Mineral supplement </t>
  </si>
  <si>
    <t>UV Disinfection</t>
  </si>
  <si>
    <t xml:space="preserve">Resource recovery </t>
  </si>
  <si>
    <t>Brine reduction</t>
  </si>
  <si>
    <t>Post-treatment filter</t>
  </si>
  <si>
    <t>Utility</t>
  </si>
  <si>
    <t>Storage Tank</t>
  </si>
  <si>
    <t>Incineration plant</t>
  </si>
  <si>
    <t>Incinerator</t>
  </si>
  <si>
    <t>Feeder table</t>
  </si>
  <si>
    <t>Sewage sludge feeder</t>
  </si>
  <si>
    <t>Drying</t>
  </si>
  <si>
    <t>De-gassing</t>
  </si>
  <si>
    <t>Exhaust</t>
  </si>
  <si>
    <t>Incineration</t>
  </si>
  <si>
    <t>Slag discharge</t>
  </si>
  <si>
    <t>Waste heat boiler</t>
  </si>
  <si>
    <t>Drum</t>
  </si>
  <si>
    <t>Steam temperature control</t>
  </si>
  <si>
    <t>Semi Dry Reactor</t>
  </si>
  <si>
    <t>Slaked lime feeder</t>
  </si>
  <si>
    <t>Gas disperser</t>
  </si>
  <si>
    <t>Fadric filter</t>
  </si>
  <si>
    <t>Filter bags</t>
  </si>
  <si>
    <t>Cell plate</t>
  </si>
  <si>
    <t>Collection hopper</t>
  </si>
  <si>
    <t>Oil &amp; Gas Plant</t>
  </si>
  <si>
    <t>Static equipment</t>
  </si>
  <si>
    <t xml:space="preserve">Distillation tower </t>
  </si>
  <si>
    <t>Rotary equipment</t>
  </si>
  <si>
    <t>Blower</t>
  </si>
  <si>
    <t>Heat transfer equipment</t>
  </si>
  <si>
    <t>Fired heater</t>
  </si>
  <si>
    <t>Boiler</t>
  </si>
  <si>
    <t>Flare stack</t>
  </si>
  <si>
    <t>Driving part</t>
  </si>
  <si>
    <t>Main body</t>
  </si>
  <si>
    <t>Electric heating device</t>
  </si>
  <si>
    <t>Impeller</t>
  </si>
  <si>
    <t>Baffle</t>
  </si>
  <si>
    <t>Check valve</t>
  </si>
  <si>
    <t>Safety valve</t>
  </si>
  <si>
    <t>Shale gas, Oil sand</t>
  </si>
  <si>
    <t>Boring/Drilling</t>
  </si>
  <si>
    <t>Power system</t>
  </si>
  <si>
    <t>Hoisting system</t>
  </si>
  <si>
    <t>Rotating system</t>
  </si>
  <si>
    <t>Cirulating system</t>
  </si>
  <si>
    <t>Well control system</t>
  </si>
  <si>
    <t>Pumping unit</t>
  </si>
  <si>
    <t>Surface layer</t>
  </si>
  <si>
    <t>Sucker rod</t>
  </si>
  <si>
    <t>Oil casing</t>
  </si>
  <si>
    <t>Cylinder</t>
  </si>
  <si>
    <t>Plunger</t>
  </si>
  <si>
    <t>Suction valve</t>
  </si>
  <si>
    <t>Centrifugal</t>
  </si>
  <si>
    <t>Differential</t>
  </si>
  <si>
    <t>Vibration isolator</t>
  </si>
  <si>
    <t>Bowl</t>
  </si>
  <si>
    <t>Screw Conveyor</t>
  </si>
  <si>
    <t>Bearing block</t>
  </si>
  <si>
    <t>Essential oil</t>
  </si>
  <si>
    <t>Distillation</t>
  </si>
  <si>
    <t>Purification</t>
  </si>
  <si>
    <t>Blending</t>
  </si>
  <si>
    <t>Refinery &amp; Petrochemical Plant</t>
  </si>
  <si>
    <t>Distillation Column</t>
  </si>
  <si>
    <t>Distillation Plate</t>
  </si>
  <si>
    <t>Feed</t>
  </si>
  <si>
    <t>Reboiler</t>
  </si>
  <si>
    <t>Thermal Cracking</t>
  </si>
  <si>
    <t>Radiant</t>
  </si>
  <si>
    <t>Convection</t>
  </si>
  <si>
    <t>Steam generator</t>
  </si>
  <si>
    <t>Rotary</t>
  </si>
  <si>
    <t>Oil free</t>
  </si>
  <si>
    <t>Screw, fastener</t>
  </si>
  <si>
    <t>Gear</t>
  </si>
  <si>
    <t>Catalytic Cracking</t>
  </si>
  <si>
    <t>CO Boiler</t>
  </si>
  <si>
    <t>Regenerator</t>
  </si>
  <si>
    <t>Fractionator</t>
  </si>
  <si>
    <t>Fractionation &amp; Purification</t>
  </si>
  <si>
    <t>Demethanizer</t>
  </si>
  <si>
    <t>Deethanizer</t>
  </si>
  <si>
    <t>Depropanizer</t>
  </si>
  <si>
    <t>Debutanizer</t>
  </si>
  <si>
    <t>ㅇ</t>
    <phoneticPr fontId="2" type="noConversion"/>
  </si>
  <si>
    <t>Industry</t>
    <phoneticPr fontId="2" type="noConversion"/>
  </si>
  <si>
    <t>Auto Parts</t>
    <phoneticPr fontId="2" type="noConversion"/>
  </si>
  <si>
    <t>Power·Plant</t>
    <phoneticPr fontId="2" type="noConversion"/>
  </si>
  <si>
    <t>산업기계</t>
  </si>
  <si>
    <t>인쇄/제본기계</t>
  </si>
  <si>
    <t>3D 프린터</t>
  </si>
  <si>
    <t>기타 프린터</t>
  </si>
  <si>
    <t>레이저 프린터</t>
  </si>
  <si>
    <t>로토그라비아 프린팅 기계</t>
  </si>
  <si>
    <t>열 프레스 기계</t>
  </si>
  <si>
    <t>오프셋 프린터</t>
  </si>
  <si>
    <t>인쇄/제본 기계 부품</t>
  </si>
  <si>
    <t>잉크젯 프린터</t>
  </si>
  <si>
    <t>제본 기계</t>
  </si>
  <si>
    <t>철판 인쇄 기계</t>
  </si>
  <si>
    <t>카톤 인쇄 슬로팅 다이커팅 기계</t>
  </si>
  <si>
    <t>패드 프린터</t>
  </si>
  <si>
    <t>화학기계</t>
  </si>
  <si>
    <t>가스 흡수 장치</t>
  </si>
  <si>
    <t>건조 장치</t>
  </si>
  <si>
    <t>보관 장치</t>
  </si>
  <si>
    <t>분쇄 장치</t>
  </si>
  <si>
    <t>실험 장비</t>
  </si>
  <si>
    <t>에너지 저감 장비</t>
  </si>
  <si>
    <t>에너지 저감 장치 부품</t>
  </si>
  <si>
    <t>여과 장치</t>
  </si>
  <si>
    <t>원심 분리기</t>
  </si>
  <si>
    <t>정출 장치</t>
  </si>
  <si>
    <t>제조(생산) 기계</t>
  </si>
  <si>
    <t>증류 장치</t>
  </si>
  <si>
    <t>증발 장치</t>
  </si>
  <si>
    <t>화학물질 생성 장치</t>
  </si>
  <si>
    <t>집진 장치</t>
  </si>
  <si>
    <t>혼합 장치</t>
  </si>
  <si>
    <t>배양 기계</t>
  </si>
  <si>
    <t>섬유기계</t>
  </si>
  <si>
    <t>가정용 섬유 제품 기계</t>
  </si>
  <si>
    <t>가죽 제품 제조 기계</t>
  </si>
  <si>
    <t>다림질 및 세탁 장비</t>
  </si>
  <si>
    <t>모자 제조 기계</t>
  </si>
  <si>
    <t>섬유 기계</t>
  </si>
  <si>
    <t>신발 제조 기계</t>
  </si>
  <si>
    <t>의류 및 섬유 기계 부품</t>
  </si>
  <si>
    <t>의류기계</t>
  </si>
  <si>
    <t>장갑 제조 기계</t>
  </si>
  <si>
    <t>식품가공기계</t>
  </si>
  <si>
    <t>제약 기계</t>
  </si>
  <si>
    <t>계량 및 계측 기기 및 장치</t>
  </si>
  <si>
    <t>과채류 및 곡물 가공 기계</t>
  </si>
  <si>
    <t>세척 설비</t>
  </si>
  <si>
    <t>수산가공 기계</t>
  </si>
  <si>
    <t>시스템 제어기기 및 장치</t>
  </si>
  <si>
    <t>양조용 기계</t>
  </si>
  <si>
    <t>용기, 기기 세척기기 및 장치</t>
  </si>
  <si>
    <t>용수, 배수처리 기기 및 장치</t>
  </si>
  <si>
    <t>위생 설비</t>
  </si>
  <si>
    <t>유지가공 기계</t>
  </si>
  <si>
    <t>육가공 기계</t>
  </si>
  <si>
    <t>음료가공 기계</t>
  </si>
  <si>
    <t>음식물 처리 기기 및 장치</t>
  </si>
  <si>
    <t>장류가공 기계</t>
  </si>
  <si>
    <t>전처리공정 기계</t>
  </si>
  <si>
    <t>제과용 기계</t>
  </si>
  <si>
    <t>제면용 기계</t>
  </si>
  <si>
    <t>제빵용 기계</t>
  </si>
  <si>
    <t>조리용 기계</t>
  </si>
  <si>
    <t>조리용 기구</t>
  </si>
  <si>
    <t>조리용기</t>
  </si>
  <si>
    <t>조미식품가공 기계</t>
  </si>
  <si>
    <t xml:space="preserve">포장 기기 </t>
  </si>
  <si>
    <t>품질관리용 기기 및 장치</t>
  </si>
  <si>
    <t>환경위생 관리 기기 및 장치</t>
  </si>
  <si>
    <t>사무기기</t>
  </si>
  <si>
    <t>계산기</t>
  </si>
  <si>
    <t>기타사무기기</t>
  </si>
  <si>
    <t>복사기</t>
  </si>
  <si>
    <t>타자기</t>
  </si>
  <si>
    <t>공기조화/냉동기계</t>
  </si>
  <si>
    <t>공기조절기(HVAC)</t>
  </si>
  <si>
    <t>기타 냉동 및 열 교환기계</t>
  </si>
  <si>
    <t>난방설비</t>
  </si>
  <si>
    <t>냉동 및 냉장 장비</t>
  </si>
  <si>
    <t>냉동 및 열 교환기계 부품</t>
  </si>
  <si>
    <t>보일러 및 부품</t>
  </si>
  <si>
    <t>에어커튼</t>
  </si>
  <si>
    <t>에어컨</t>
  </si>
  <si>
    <t>에어필터</t>
  </si>
  <si>
    <t>열 교환기</t>
  </si>
  <si>
    <t>유수검지장치</t>
  </si>
  <si>
    <t>제빙기/제설기</t>
  </si>
  <si>
    <t>제습기</t>
  </si>
  <si>
    <t>클린룸 LED 조명 기구</t>
  </si>
  <si>
    <t>클린룸장비</t>
  </si>
  <si>
    <t>항온항습기</t>
  </si>
  <si>
    <t>환풍장치</t>
  </si>
  <si>
    <t>목재·광물·유리 가공기계</t>
  </si>
  <si>
    <t>광물가공기계</t>
  </si>
  <si>
    <t>목재가공기계</t>
  </si>
  <si>
    <t>유리가공기계</t>
  </si>
  <si>
    <t>광학기기</t>
  </si>
  <si>
    <t>광학기기부품</t>
  </si>
  <si>
    <t>기타광학기기</t>
  </si>
  <si>
    <t>사진현상기기</t>
  </si>
  <si>
    <t>영화영사기</t>
  </si>
  <si>
    <t>영화촬영기</t>
  </si>
  <si>
    <t>천체관측기기</t>
  </si>
  <si>
    <t>현미경</t>
  </si>
  <si>
    <t>3D 스캐너</t>
  </si>
  <si>
    <t>고무·플라스틱가공기계</t>
  </si>
  <si>
    <t>금형교환장치</t>
  </si>
  <si>
    <t>생산라인</t>
  </si>
  <si>
    <t>발포기</t>
  </si>
  <si>
    <t>성형기</t>
  </si>
  <si>
    <t>원재료 공급장비</t>
  </si>
  <si>
    <t>절단·커팅기</t>
  </si>
  <si>
    <t>제습·건조기</t>
  </si>
  <si>
    <t>착색기&amp;원료배합기</t>
  </si>
  <si>
    <t>촉매.첨가제</t>
  </si>
  <si>
    <t>추출기</t>
  </si>
  <si>
    <t>프레스기(압출기)</t>
  </si>
  <si>
    <t>필름압출기</t>
  </si>
  <si>
    <t>농업·원예·임업용 기계</t>
  </si>
  <si>
    <t>기타 농업·원예·임업용 기계</t>
  </si>
  <si>
    <t>수확기·탈곡기·선별기</t>
  </si>
  <si>
    <t>제초기</t>
  </si>
  <si>
    <t>토양관리 기계</t>
  </si>
  <si>
    <t>살포기</t>
  </si>
  <si>
    <t>파종기·식부기·이식기</t>
  </si>
  <si>
    <t>종이·펄프 가공기계</t>
  </si>
  <si>
    <t>기타 종이 펄프 가공기계</t>
  </si>
  <si>
    <t>다이커팅기</t>
  </si>
  <si>
    <t>봉투제조기</t>
  </si>
  <si>
    <t>스테이플링기</t>
  </si>
  <si>
    <t>와인더</t>
  </si>
  <si>
    <t>절단·성형기</t>
  </si>
  <si>
    <t>접는 기계</t>
  </si>
  <si>
    <t>종이 펄프 가공기계 부품</t>
  </si>
  <si>
    <t>지대포장기</t>
  </si>
  <si>
    <t>집적기계</t>
  </si>
  <si>
    <t>천공기</t>
  </si>
  <si>
    <t>카톤 및 박스제조용 기계</t>
  </si>
  <si>
    <t>트리밍기</t>
  </si>
  <si>
    <t>포장·짐꾸리기 기계</t>
  </si>
  <si>
    <t>기타 포장 기기</t>
  </si>
  <si>
    <t>충진기</t>
  </si>
  <si>
    <t>삼면포장기</t>
  </si>
  <si>
    <t>수축포장기</t>
  </si>
  <si>
    <t>자동계량기</t>
  </si>
  <si>
    <t>테이핑기(제함기)</t>
  </si>
  <si>
    <t>파렛트랩핑기</t>
  </si>
  <si>
    <t>에스컬레이터</t>
  </si>
  <si>
    <t>에스컬레이터 부품</t>
  </si>
  <si>
    <t>엘리베이터</t>
  </si>
  <si>
    <t>엘리베이터 부품</t>
  </si>
  <si>
    <t>세척/래핑 기계</t>
  </si>
  <si>
    <t>표면처리 기계</t>
  </si>
  <si>
    <t>기타 산업기계</t>
  </si>
  <si>
    <t>축산업·어업용 기계</t>
  </si>
  <si>
    <t>전원 공급 장치</t>
  </si>
  <si>
    <t>정밀기계</t>
  </si>
  <si>
    <t>정밀 측정기기</t>
  </si>
  <si>
    <t>3차원 측정기</t>
  </si>
  <si>
    <t>경도/두께/재료 측정기</t>
  </si>
  <si>
    <t>레이저 스캔 마이크로미터</t>
  </si>
  <si>
    <t>뮤체커(전기마이크로미터)</t>
  </si>
  <si>
    <t>온도 측정기</t>
  </si>
  <si>
    <t>유량 측정기</t>
  </si>
  <si>
    <t>유압 측정 기구</t>
  </si>
  <si>
    <t>전자계측기</t>
  </si>
  <si>
    <t>진원도 측정기</t>
  </si>
  <si>
    <t>투영기</t>
  </si>
  <si>
    <t>표면조도 측정기</t>
  </si>
  <si>
    <t>형상측정기</t>
  </si>
  <si>
    <t>화상측정기</t>
  </si>
  <si>
    <t>무게 측정기</t>
  </si>
  <si>
    <t>반도체 제조용 장비</t>
  </si>
  <si>
    <t>검사장비</t>
  </si>
  <si>
    <t>반도체제조용 장비 부품</t>
  </si>
  <si>
    <t>노광장비</t>
  </si>
  <si>
    <t>식각장비</t>
  </si>
  <si>
    <t>열처리장비</t>
  </si>
  <si>
    <t>조립장비</t>
  </si>
  <si>
    <t>증착장비</t>
  </si>
  <si>
    <t>측정·분석장비</t>
  </si>
  <si>
    <t>패키징장비</t>
  </si>
  <si>
    <t>평판 디스플레이 제조용 장비</t>
  </si>
  <si>
    <t>모듈공정장비</t>
  </si>
  <si>
    <t>셀공정 장비</t>
  </si>
  <si>
    <t>자동화장비</t>
  </si>
  <si>
    <t>전공정장비</t>
  </si>
  <si>
    <t>평판 디스플레이 제조용 장비 부품</t>
  </si>
  <si>
    <t>측정기/분석기/감지기</t>
  </si>
  <si>
    <t>기타 정밀기계</t>
  </si>
  <si>
    <t>가스 보관용기</t>
  </si>
  <si>
    <t>가변 시퀀스 로봇</t>
  </si>
  <si>
    <t>고정 시퀀스 로봇</t>
  </si>
  <si>
    <t>매뉴얼 매니퓰레이터</t>
  </si>
  <si>
    <t>수치 제어 로봇</t>
  </si>
  <si>
    <t>지능 로봇</t>
  </si>
  <si>
    <t>플레이 백 로봇</t>
  </si>
  <si>
    <t>산업용 로봇 부품</t>
  </si>
  <si>
    <t>구동 모터</t>
  </si>
  <si>
    <t>모터 드라이버</t>
  </si>
  <si>
    <t>모터 콘트롤러</t>
  </si>
  <si>
    <t>스마트 모터</t>
  </si>
  <si>
    <t>스마트 액추에이터</t>
  </si>
  <si>
    <t>운동제어SoC</t>
  </si>
  <si>
    <t>정보처리SoC 등</t>
  </si>
  <si>
    <t>로봇 주변기기</t>
  </si>
  <si>
    <t>리니어 유닛 및 포지셔너 등</t>
  </si>
  <si>
    <t>에너지 공급장치</t>
  </si>
  <si>
    <t>엔드 이펙터</t>
  </si>
  <si>
    <t>기타 주변기기</t>
  </si>
  <si>
    <t>기타 산업용 로봇</t>
  </si>
  <si>
    <t>기계 부품</t>
  </si>
  <si>
    <t>관계 부품</t>
  </si>
  <si>
    <t>패킹·가스켓류</t>
  </si>
  <si>
    <t>파이프</t>
  </si>
  <si>
    <t>파이프 이음/피팅</t>
  </si>
  <si>
    <t>씰</t>
  </si>
  <si>
    <t>콕</t>
  </si>
  <si>
    <t>튜브 시트</t>
  </si>
  <si>
    <t>기타 관계 부품</t>
  </si>
  <si>
    <t>파이프 스풀</t>
  </si>
  <si>
    <t>전동 부품</t>
  </si>
  <si>
    <t xml:space="preserve">로프 </t>
  </si>
  <si>
    <t>마찰차</t>
  </si>
  <si>
    <t>벨트</t>
  </si>
  <si>
    <t xml:space="preserve">체인 </t>
  </si>
  <si>
    <t>캠</t>
  </si>
  <si>
    <t>기타 전동 부품</t>
  </si>
  <si>
    <t>결합 부품</t>
  </si>
  <si>
    <t>기타 결합 부품</t>
  </si>
  <si>
    <t>너트</t>
  </si>
  <si>
    <t>리벳</t>
  </si>
  <si>
    <t>볼트</t>
  </si>
  <si>
    <t>와셔</t>
  </si>
  <si>
    <t>코터</t>
  </si>
  <si>
    <t>키</t>
  </si>
  <si>
    <t>핀</t>
  </si>
  <si>
    <t>앵커</t>
  </si>
  <si>
    <t>제어용 부품</t>
  </si>
  <si>
    <t>스프링</t>
  </si>
  <si>
    <t>기타 제어용 부품</t>
  </si>
  <si>
    <t>기타 기계 부품</t>
  </si>
  <si>
    <t>에어 펌프</t>
  </si>
  <si>
    <t>기타 펌프</t>
  </si>
  <si>
    <t>공압 실린더</t>
  </si>
  <si>
    <t>유압 실린더</t>
  </si>
  <si>
    <t>기타 실린더</t>
  </si>
  <si>
    <t>중장비</t>
  </si>
  <si>
    <t>운반하역기계</t>
  </si>
  <si>
    <t>고소작업 플랫폼</t>
  </si>
  <si>
    <t>구내운반차</t>
  </si>
  <si>
    <t>기타 운반하역기계</t>
  </si>
  <si>
    <t>셔블로더</t>
  </si>
  <si>
    <t>스트래들 캐리어</t>
  </si>
  <si>
    <t>운반하역기계 부품</t>
  </si>
  <si>
    <t>컨베이어</t>
  </si>
  <si>
    <t>포크 로더</t>
  </si>
  <si>
    <t>화물자동차</t>
  </si>
  <si>
    <t>유무선 컨트롤러</t>
  </si>
  <si>
    <t>운반용 가이드/레일</t>
  </si>
  <si>
    <t>공구</t>
  </si>
  <si>
    <t>특수목적공구</t>
  </si>
  <si>
    <t>공구 연마제</t>
  </si>
  <si>
    <t>공작공구</t>
  </si>
  <si>
    <t>금형공구</t>
  </si>
  <si>
    <t>마그네트 공구</t>
  </si>
  <si>
    <t>분사기/건</t>
  </si>
  <si>
    <t>용접공구</t>
  </si>
  <si>
    <t>연삭공구</t>
  </si>
  <si>
    <t>그라인더</t>
  </si>
  <si>
    <t>연마석</t>
  </si>
  <si>
    <t>커팅 휠</t>
  </si>
  <si>
    <t>절삭공구</t>
  </si>
  <si>
    <t>기계공끌</t>
  </si>
  <si>
    <t>나사 다이스</t>
  </si>
  <si>
    <t>드릴</t>
  </si>
  <si>
    <t>리머</t>
  </si>
  <si>
    <t>톱</t>
  </si>
  <si>
    <t>바이트</t>
  </si>
  <si>
    <t>전동절삭공구</t>
  </si>
  <si>
    <t xml:space="preserve">철공용끌 </t>
  </si>
  <si>
    <t>커터</t>
  </si>
  <si>
    <t>탭</t>
  </si>
  <si>
    <t>판금가위</t>
  </si>
  <si>
    <t>호브</t>
  </si>
  <si>
    <t>엔드밀</t>
  </si>
  <si>
    <t>목공 공구</t>
  </si>
  <si>
    <t>끌</t>
  </si>
  <si>
    <t>대패</t>
  </si>
  <si>
    <t>도끼</t>
  </si>
  <si>
    <t>망치</t>
  </si>
  <si>
    <t>송곳</t>
  </si>
  <si>
    <t>숫돌</t>
  </si>
  <si>
    <t>에어공구</t>
  </si>
  <si>
    <t>네일러</t>
  </si>
  <si>
    <t>니블러</t>
  </si>
  <si>
    <t>리베터</t>
  </si>
  <si>
    <t>에어 드라이버</t>
  </si>
  <si>
    <t>에어 라쳇</t>
  </si>
  <si>
    <t>에어 렌치</t>
  </si>
  <si>
    <t>에어 리베터</t>
  </si>
  <si>
    <t>에어 스프레이건</t>
  </si>
  <si>
    <t>에어 컴프레서</t>
  </si>
  <si>
    <t>에어 톱</t>
  </si>
  <si>
    <t>에어건</t>
  </si>
  <si>
    <t>에어쉐어</t>
  </si>
  <si>
    <t>다듬질 공구</t>
  </si>
  <si>
    <t>다이</t>
  </si>
  <si>
    <t>바이스</t>
  </si>
  <si>
    <t>스크레이퍼</t>
  </si>
  <si>
    <t>정</t>
  </si>
  <si>
    <t>줄</t>
  </si>
  <si>
    <t>고경도공구</t>
  </si>
  <si>
    <t>다이아몬드공구</t>
  </si>
  <si>
    <t>초경공구</t>
  </si>
  <si>
    <t>수공구</t>
  </si>
  <si>
    <t>드라이버</t>
  </si>
  <si>
    <t>렌치</t>
  </si>
  <si>
    <t>몽키드라이버</t>
  </si>
  <si>
    <t>스패너</t>
  </si>
  <si>
    <t>플라이어</t>
  </si>
  <si>
    <t>천공공구</t>
  </si>
  <si>
    <t>솔리드 펀치</t>
  </si>
  <si>
    <t>전동드릴</t>
  </si>
  <si>
    <t>중공펀치</t>
  </si>
  <si>
    <t>측정공구</t>
  </si>
  <si>
    <t>마이크로미터</t>
  </si>
  <si>
    <t>버니어 캘리퍼스</t>
  </si>
  <si>
    <t>타공구</t>
  </si>
  <si>
    <t>멜릿</t>
  </si>
  <si>
    <t>전동 타공구</t>
  </si>
  <si>
    <t>해머</t>
  </si>
  <si>
    <t>유압공구</t>
  </si>
  <si>
    <t>유압 배터리</t>
  </si>
  <si>
    <t>유압 압착기</t>
  </si>
  <si>
    <t>유압 절단기</t>
  </si>
  <si>
    <t>유압펌프</t>
  </si>
  <si>
    <t>전동공구</t>
  </si>
  <si>
    <t>전기 그라인더</t>
  </si>
  <si>
    <t>전기 톱</t>
  </si>
  <si>
    <t>전동 드라이버</t>
  </si>
  <si>
    <t>전동 드릴</t>
  </si>
  <si>
    <t>기타 공구</t>
  </si>
  <si>
    <t>공작기계</t>
  </si>
  <si>
    <t>공작기계부품</t>
  </si>
  <si>
    <t>공구대</t>
  </si>
  <si>
    <t>니</t>
  </si>
  <si>
    <t>램</t>
  </si>
  <si>
    <t>베드</t>
  </si>
  <si>
    <t>베이스</t>
  </si>
  <si>
    <t>새들</t>
  </si>
  <si>
    <t>스핀들헤드</t>
  </si>
  <si>
    <t>주축대</t>
  </si>
  <si>
    <t>칼럼</t>
  </si>
  <si>
    <t>테이블</t>
  </si>
  <si>
    <t>성형기계</t>
  </si>
  <si>
    <t>기계식 프레스</t>
  </si>
  <si>
    <t>기타 성형기계</t>
  </si>
  <si>
    <t>단조기</t>
  </si>
  <si>
    <t>용접기</t>
  </si>
  <si>
    <t>유압식 프레스</t>
  </si>
  <si>
    <t>인발기</t>
  </si>
  <si>
    <t>절단·절곡기</t>
  </si>
  <si>
    <t>절삭기계</t>
  </si>
  <si>
    <t>기타 절삭기계</t>
  </si>
  <si>
    <t>드릴링기</t>
  </si>
  <si>
    <t>머시닝 센터</t>
  </si>
  <si>
    <t>밀링기</t>
  </si>
  <si>
    <t>보링기</t>
  </si>
  <si>
    <t>선반</t>
  </si>
  <si>
    <t>연삭기</t>
  </si>
  <si>
    <t>특수가공기</t>
  </si>
  <si>
    <t>기타 공작 기계</t>
  </si>
  <si>
    <t>친환경 설비</t>
  </si>
  <si>
    <t>재활용 장비</t>
  </si>
  <si>
    <t>수처리 장비</t>
  </si>
  <si>
    <t>공기정화 장비</t>
  </si>
  <si>
    <t>중고 기계중장비</t>
  </si>
  <si>
    <t>중고 기계중장비 부품</t>
  </si>
  <si>
    <t>교육용 장비/하드웨어</t>
  </si>
  <si>
    <t>조선 기자재</t>
  </si>
  <si>
    <t>ICT 장비</t>
  </si>
  <si>
    <t>기타 기계중장비</t>
  </si>
  <si>
    <t>OEM(생산서비스)</t>
  </si>
  <si>
    <t>Machine·Heavy Equipment</t>
  </si>
  <si>
    <t>Industrial machines</t>
  </si>
  <si>
    <t>Printing/Binding machinery</t>
  </si>
  <si>
    <t>3D Printer</t>
  </si>
  <si>
    <t>Other Printers</t>
  </si>
  <si>
    <t>Laser Printers</t>
  </si>
  <si>
    <t>Rotogravure Printing Machines</t>
  </si>
  <si>
    <t>Heat Press Machines</t>
  </si>
  <si>
    <t>Offset Printers</t>
  </si>
  <si>
    <t>Printing/Binding Machinery Parts</t>
  </si>
  <si>
    <t>Inkjet Printers</t>
  </si>
  <si>
    <t>Bookbinding Machines</t>
  </si>
  <si>
    <t>Flexographic Printers</t>
  </si>
  <si>
    <t>Carton Printing Slotting Die-Cutting Machine</t>
  </si>
  <si>
    <t>Pad Printers</t>
  </si>
  <si>
    <t>Chemical machinery</t>
  </si>
  <si>
    <t>Gas Absorption Equipment</t>
  </si>
  <si>
    <t>Drying Equipment</t>
  </si>
  <si>
    <t>Storage Equipment</t>
  </si>
  <si>
    <t>Grinding Equipment</t>
  </si>
  <si>
    <t>Experimental equipment</t>
  </si>
  <si>
    <t>Energy Saving Equipment</t>
  </si>
  <si>
    <t>Energy Saving machinery Parts</t>
  </si>
  <si>
    <t>Filtration Equipment</t>
  </si>
  <si>
    <t>Heat Exchanger</t>
  </si>
  <si>
    <t>Centrifugal Separator</t>
  </si>
  <si>
    <t>Crystallization Device</t>
  </si>
  <si>
    <t>Distillation Equipment</t>
  </si>
  <si>
    <t>Vaporizing Equipment</t>
  </si>
  <si>
    <t>Chemical Generating system</t>
  </si>
  <si>
    <t>Dust Collector</t>
  </si>
  <si>
    <t>Mixing Equipment</t>
  </si>
  <si>
    <t>Culture system</t>
  </si>
  <si>
    <t>Textile machinery</t>
  </si>
  <si>
    <t>Home Textile Product Machinery</t>
  </si>
  <si>
    <t>Leather Production Machinery</t>
  </si>
  <si>
    <t>Ironing &amp; Washing Equipments</t>
  </si>
  <si>
    <t>Cap Making Machines</t>
  </si>
  <si>
    <t>Textile Machinery</t>
  </si>
  <si>
    <t>Shoe Making Machines</t>
  </si>
  <si>
    <t>Apparel &amp; Textile Machinery Parts</t>
  </si>
  <si>
    <t>Apparel Machinery</t>
  </si>
  <si>
    <t>Glove Making Machines</t>
  </si>
  <si>
    <t>Food processing machinery</t>
  </si>
  <si>
    <t>Pharmaceutical Machine</t>
  </si>
  <si>
    <t>Weighing And Measuring Instruments And Devices</t>
  </si>
  <si>
    <t>Fruit And Vegetable/Grain Processing Machine</t>
  </si>
  <si>
    <t>Washing Equipment</t>
  </si>
  <si>
    <t>Seafood Processing Machine</t>
  </si>
  <si>
    <t>System Controls And Devices</t>
  </si>
  <si>
    <t>Machine For Brewing</t>
  </si>
  <si>
    <t>Containers And Equipment Washing Machines And Devices</t>
  </si>
  <si>
    <t>Water And Drainage Treatment Equipment And Devices</t>
  </si>
  <si>
    <t>Sanitary Equipment</t>
  </si>
  <si>
    <t>Maintenance Processing Machine</t>
  </si>
  <si>
    <t>Meat Processing Machine</t>
  </si>
  <si>
    <t>Beverage Processing Machine</t>
  </si>
  <si>
    <t>Food waste disposal equipment</t>
  </si>
  <si>
    <t>Paste Processing Machine</t>
  </si>
  <si>
    <t>Head End Process Machine</t>
  </si>
  <si>
    <t>Confectionery Machine</t>
  </si>
  <si>
    <t>Noodle Making Machine</t>
  </si>
  <si>
    <t>Baking Machine</t>
  </si>
  <si>
    <t>Cooking Machine</t>
  </si>
  <si>
    <t>Cooking Utensils</t>
  </si>
  <si>
    <t>Cooking Container</t>
  </si>
  <si>
    <t>Seasoned Food Processing Machine</t>
  </si>
  <si>
    <t>Packaging Machine</t>
  </si>
  <si>
    <t>Equipment And Devices For Quality Control</t>
  </si>
  <si>
    <t>Environmental Hygiene Management Equipment And Devices</t>
  </si>
  <si>
    <t>Business machine</t>
  </si>
  <si>
    <t>Calculator</t>
  </si>
  <si>
    <t>Other Office Equipment</t>
  </si>
  <si>
    <t>Copy Machine</t>
  </si>
  <si>
    <t>Typewriter</t>
  </si>
  <si>
    <t>Air conditioning machinery/Refrigeration &amp; Heat Exchange Machinery</t>
  </si>
  <si>
    <t>Air Regulator(Hvac)</t>
  </si>
  <si>
    <t>Other Refrigeration &amp; Heat Exchange Machinery</t>
  </si>
  <si>
    <t>Heating Equipment</t>
  </si>
  <si>
    <t>Freezing/Chilling Equipment</t>
  </si>
  <si>
    <t>Refrigeration &amp; Heat Exchange Machinery Parts</t>
  </si>
  <si>
    <t>Boilers &amp; Parts</t>
  </si>
  <si>
    <t>Air Curtain</t>
  </si>
  <si>
    <t>Air Conditioners</t>
  </si>
  <si>
    <t>Air Filter</t>
  </si>
  <si>
    <t>Water Flow Device</t>
  </si>
  <si>
    <t>Ice/Snow maker</t>
  </si>
  <si>
    <t>Dehumidifier</t>
  </si>
  <si>
    <t>Clean Room Led Light</t>
  </si>
  <si>
    <t>Clean Room Facility</t>
  </si>
  <si>
    <t>A Thermo-Hygrostat</t>
  </si>
  <si>
    <t>Ventilation Fans</t>
  </si>
  <si>
    <t>Temperature controller</t>
  </si>
  <si>
    <t>Wood·Mineral·Glass processing machinery</t>
  </si>
  <si>
    <t>Mineral Processing Machine</t>
  </si>
  <si>
    <t>Woodworking Machine</t>
  </si>
  <si>
    <t>Glass Working Machines</t>
  </si>
  <si>
    <t>Optical instrument</t>
  </si>
  <si>
    <t>Optical Instrument Parts</t>
  </si>
  <si>
    <t>Other Optical?Instrument</t>
  </si>
  <si>
    <t>Photo Developing Machines And Apparatus</t>
  </si>
  <si>
    <t>A Film Projector</t>
  </si>
  <si>
    <t>Movie Camera</t>
  </si>
  <si>
    <t>Observation Tools</t>
  </si>
  <si>
    <t>Microscope</t>
  </si>
  <si>
    <t>3D Scanner</t>
  </si>
  <si>
    <t>Rubber·Plastic Processing machinery</t>
  </si>
  <si>
    <t>Mold Exchange Device</t>
  </si>
  <si>
    <t>Production Line</t>
  </si>
  <si>
    <t>Foamer</t>
  </si>
  <si>
    <t>Grinder</t>
  </si>
  <si>
    <t>Forming Machine</t>
  </si>
  <si>
    <t>Raw Material Supply Equipment</t>
  </si>
  <si>
    <t>Cutting·Cutter</t>
  </si>
  <si>
    <t>Dehumidification/Dryer</t>
  </si>
  <si>
    <t>Colorant &amp; Ingredient Mixer</t>
  </si>
  <si>
    <t>Catalyst</t>
  </si>
  <si>
    <t>Extractor</t>
  </si>
  <si>
    <t>Press Machine (Extruder)</t>
  </si>
  <si>
    <t>Film Extruder</t>
  </si>
  <si>
    <t>Agricultural·Gardening·Forestry Machinery</t>
  </si>
  <si>
    <t>Energy Agricultural·Gardening·Forestry Machinery Parts</t>
  </si>
  <si>
    <t>Harvesting·Threshing·Sorting Machine</t>
  </si>
  <si>
    <t>Weeder</t>
  </si>
  <si>
    <t>Soil Preparation·Cultivation Machine</t>
  </si>
  <si>
    <t>Spreader</t>
  </si>
  <si>
    <t>Seeder·Slaner·Sransplanter</t>
  </si>
  <si>
    <t>Paper·Pulp processing machinery</t>
  </si>
  <si>
    <t>Other Paper·Pulp Processing Machinery</t>
  </si>
  <si>
    <t>Die Cutting Machine</t>
  </si>
  <si>
    <t>Bag Production Machine</t>
  </si>
  <si>
    <t>Stapling Machine</t>
  </si>
  <si>
    <t>Winder</t>
  </si>
  <si>
    <t>Cutting·Forming Machine</t>
  </si>
  <si>
    <t>Folding Machine</t>
  </si>
  <si>
    <t>Paper·Pulp Processing Machinery Parts</t>
  </si>
  <si>
    <t>bag packaging Machine</t>
  </si>
  <si>
    <t>Integrated Machine</t>
  </si>
  <si>
    <t>Boring Machine</t>
  </si>
  <si>
    <t>Carton/Box Production Machines</t>
  </si>
  <si>
    <t>Trimming Machine</t>
  </si>
  <si>
    <t>Packaging machinery</t>
  </si>
  <si>
    <t>Other Packaging Equipment</t>
  </si>
  <si>
    <t>Filling Machine</t>
  </si>
  <si>
    <t>Three-Sided Packing Machine</t>
  </si>
  <si>
    <t>Shrink Packaging Machine</t>
  </si>
  <si>
    <t>Automatic Weighing Machine</t>
  </si>
  <si>
    <t>Taping Machine (Boxer)</t>
  </si>
  <si>
    <t>Pallet Trapping Machine</t>
  </si>
  <si>
    <t>Escalators</t>
  </si>
  <si>
    <t>Escalator Parts</t>
  </si>
  <si>
    <t>Elevators</t>
  </si>
  <si>
    <t>Elevator Parts</t>
  </si>
  <si>
    <t>Cleaning/Rapping machinery</t>
  </si>
  <si>
    <t>Surface treatment machinery</t>
  </si>
  <si>
    <t>Other industrial machinery</t>
  </si>
  <si>
    <t>Livestock industry·Fishery machinery</t>
  </si>
  <si>
    <t>Precision instrument</t>
  </si>
  <si>
    <t>Precision measuring equipment</t>
  </si>
  <si>
    <t>Three Dimension Coordinate Measuring Machine</t>
  </si>
  <si>
    <t>Hardness/Thickness/Material Tester</t>
  </si>
  <si>
    <t>Laser Scan Micrometer</t>
  </si>
  <si>
    <t>Mu Checker (Electric Micrometer)</t>
  </si>
  <si>
    <t>Temperature Measuring Instruments</t>
  </si>
  <si>
    <t>Flow Measuring Instruments</t>
  </si>
  <si>
    <t>Hydraulic Measuring Instruments</t>
  </si>
  <si>
    <t>Electronic Measuring Instruments</t>
  </si>
  <si>
    <t>Roundness Tester</t>
  </si>
  <si>
    <t>Projector</t>
  </si>
  <si>
    <t>Surface Roughness Meter</t>
  </si>
  <si>
    <t>Shape Measuring Machine</t>
  </si>
  <si>
    <t>Image Measuring Machine</t>
  </si>
  <si>
    <t>Weighing scale</t>
  </si>
  <si>
    <t>Semiconductor manufacturing equipment</t>
  </si>
  <si>
    <t>Inspection Equipment</t>
  </si>
  <si>
    <t>Equipment Parts For Semiconductor manufacturing</t>
  </si>
  <si>
    <t>Exposure Machine</t>
  </si>
  <si>
    <t>Etching Machine</t>
  </si>
  <si>
    <t>Heat Treatment Equipment</t>
  </si>
  <si>
    <t>Assembly Equipment</t>
  </si>
  <si>
    <t>Evaporation Equipment</t>
  </si>
  <si>
    <t>Measurement·Analysis Equipment</t>
  </si>
  <si>
    <t>Packaging Equipment</t>
  </si>
  <si>
    <t>Flat panel displays manufacturing equipment</t>
  </si>
  <si>
    <t>Module Process Equipment</t>
  </si>
  <si>
    <t>Cell Process Equipment</t>
  </si>
  <si>
    <t>Automation System</t>
  </si>
  <si>
    <t>All Process Equipment</t>
  </si>
  <si>
    <t>Equipment Parts For Manufacturing Flat Panel Displays</t>
  </si>
  <si>
    <t>Multimeter/Analyser/Detector</t>
  </si>
  <si>
    <t>Other precision machinery</t>
  </si>
  <si>
    <t>Gas tank/container</t>
  </si>
  <si>
    <t>Industrial robot</t>
  </si>
  <si>
    <t>Variable Sequence Robot</t>
  </si>
  <si>
    <t>Fixed Sequence Robot</t>
  </si>
  <si>
    <t>Manual Manipulator</t>
  </si>
  <si>
    <t>Numerical Control Robot</t>
  </si>
  <si>
    <t>Intelligent Robot</t>
  </si>
  <si>
    <t>Playback Robot</t>
  </si>
  <si>
    <t>Industrial robot parts</t>
  </si>
  <si>
    <t>Drive Motor</t>
  </si>
  <si>
    <t>Motor Driver</t>
  </si>
  <si>
    <t>Motor Controller</t>
  </si>
  <si>
    <t>Smart Motor</t>
  </si>
  <si>
    <t>Smart Actuator</t>
  </si>
  <si>
    <t>Motion Control Soc</t>
  </si>
  <si>
    <t>Information Processing Soc, Etc</t>
  </si>
  <si>
    <t>Robot peripherals</t>
  </si>
  <si>
    <t>Linear Unit And Positioner, Etc.</t>
  </si>
  <si>
    <t>Energy Supply</t>
  </si>
  <si>
    <t>End Effector</t>
  </si>
  <si>
    <t>Other peripherals</t>
  </si>
  <si>
    <t>Other industrial robots</t>
  </si>
  <si>
    <t>Mechanical elements</t>
  </si>
  <si>
    <t>Pipe Element</t>
  </si>
  <si>
    <t>Packing And Gaskets</t>
  </si>
  <si>
    <t>Pipe</t>
  </si>
  <si>
    <t>Joint/Fitting</t>
  </si>
  <si>
    <t>Seals</t>
  </si>
  <si>
    <t>Cock</t>
  </si>
  <si>
    <t>Tubes</t>
  </si>
  <si>
    <t>filter</t>
  </si>
  <si>
    <t>Tube Sheets</t>
  </si>
  <si>
    <t>Other Pipe Element</t>
  </si>
  <si>
    <t>Pipe spool</t>
  </si>
  <si>
    <t>Nozzle</t>
  </si>
  <si>
    <t>Rolling element</t>
  </si>
  <si>
    <t>Rope</t>
  </si>
  <si>
    <t>Friction Wheel</t>
  </si>
  <si>
    <t>Belt</t>
  </si>
  <si>
    <t>Chain</t>
  </si>
  <si>
    <t>Cam</t>
  </si>
  <si>
    <t>Shaft</t>
  </si>
  <si>
    <t>Other Rolling element</t>
  </si>
  <si>
    <t>Reducer</t>
  </si>
  <si>
    <t>Coupling element</t>
  </si>
  <si>
    <t>Other Coupling element</t>
  </si>
  <si>
    <t>Screw</t>
  </si>
  <si>
    <t>Nut</t>
  </si>
  <si>
    <t>Rivet</t>
  </si>
  <si>
    <t>Bolt</t>
  </si>
  <si>
    <t>Washer</t>
  </si>
  <si>
    <t>Coater</t>
  </si>
  <si>
    <t>Key</t>
  </si>
  <si>
    <t>Pin</t>
  </si>
  <si>
    <t>Anchor</t>
  </si>
  <si>
    <t xml:space="preserve">Control element </t>
  </si>
  <si>
    <t xml:space="preserve">Brake </t>
  </si>
  <si>
    <t>Spring</t>
  </si>
  <si>
    <t>Other Control element</t>
  </si>
  <si>
    <t>Other</t>
  </si>
  <si>
    <t>Air pump</t>
  </si>
  <si>
    <t>Other Pump</t>
  </si>
  <si>
    <t>Pneumatic cylinder</t>
  </si>
  <si>
    <t>Hydraulic cylinder</t>
  </si>
  <si>
    <t>Other cylinder</t>
  </si>
  <si>
    <t>Heavy equipment</t>
  </si>
  <si>
    <t>Transport and Handling machinery</t>
  </si>
  <si>
    <t>Aerial Work Platform</t>
  </si>
  <si>
    <t>Cars On The Premises</t>
  </si>
  <si>
    <t>Other Transport and Handling machinery</t>
  </si>
  <si>
    <t>Shovel Loader</t>
  </si>
  <si>
    <t>Straddle Carrier</t>
  </si>
  <si>
    <t>Parts Of Transport And Handling Machinery</t>
  </si>
  <si>
    <t>Fork Lift</t>
  </si>
  <si>
    <t>Conveyor</t>
  </si>
  <si>
    <t>Fork Loader</t>
  </si>
  <si>
    <t>Freight Car</t>
  </si>
  <si>
    <t xml:space="preserve">Transport Guide/Rail </t>
  </si>
  <si>
    <t>Tool</t>
  </si>
  <si>
    <t>Special purpose tool</t>
  </si>
  <si>
    <t>Tool Abrasive</t>
  </si>
  <si>
    <t>Machine tool</t>
  </si>
  <si>
    <t>Mold Tool</t>
  </si>
  <si>
    <t>Magnet Tool</t>
  </si>
  <si>
    <t>Sprayer/Gun</t>
  </si>
  <si>
    <t>Welding Tool</t>
  </si>
  <si>
    <t>Grinding tool</t>
  </si>
  <si>
    <t>Grinding Stone</t>
  </si>
  <si>
    <t>Cutting Wheel</t>
  </si>
  <si>
    <t xml:space="preserve">Cutting tool </t>
  </si>
  <si>
    <t>Machine'S Chisel</t>
  </si>
  <si>
    <t>Threading Dies?Screw Dies</t>
  </si>
  <si>
    <t>Drill</t>
  </si>
  <si>
    <t>Reamer</t>
  </si>
  <si>
    <t>Saw</t>
  </si>
  <si>
    <t>Bite</t>
  </si>
  <si>
    <t>Electric Cutting Tool</t>
  </si>
  <si>
    <t>Blacksmith'S Chisel</t>
  </si>
  <si>
    <t>Cutter</t>
  </si>
  <si>
    <t>Tap</t>
  </si>
  <si>
    <t>Sheet Metal Scissors</t>
  </si>
  <si>
    <t>Hob</t>
  </si>
  <si>
    <t>end mill</t>
  </si>
  <si>
    <t>Wood-working tool</t>
  </si>
  <si>
    <t>Chisel</t>
  </si>
  <si>
    <t>Hand Planer</t>
  </si>
  <si>
    <t>Ax</t>
  </si>
  <si>
    <t>Hammer</t>
  </si>
  <si>
    <t>Awl</t>
  </si>
  <si>
    <t>Whetstone</t>
  </si>
  <si>
    <t xml:space="preserve">Air tool </t>
  </si>
  <si>
    <t>Nailer</t>
  </si>
  <si>
    <t>Nibbler</t>
  </si>
  <si>
    <t>Riveter</t>
  </si>
  <si>
    <t>Air Driver</t>
  </si>
  <si>
    <t>Air Ratchet</t>
  </si>
  <si>
    <t>Air Wrench</t>
  </si>
  <si>
    <t>Air Riveter</t>
  </si>
  <si>
    <t>Air Spray Gun</t>
  </si>
  <si>
    <t>Air Saw</t>
  </si>
  <si>
    <t>Air Gun</t>
  </si>
  <si>
    <t>Air share</t>
  </si>
  <si>
    <t>Finishing tools</t>
  </si>
  <si>
    <t>Die</t>
  </si>
  <si>
    <t>Vise</t>
  </si>
  <si>
    <t>Scraper</t>
  </si>
  <si>
    <t>Chipping</t>
  </si>
  <si>
    <t>Filing</t>
  </si>
  <si>
    <t>High Hardness Tool</t>
  </si>
  <si>
    <t>Diamond Tool</t>
  </si>
  <si>
    <t>Hardmetal Tool</t>
  </si>
  <si>
    <t>Hand tool</t>
  </si>
  <si>
    <t>Driver</t>
  </si>
  <si>
    <t>Wrench</t>
  </si>
  <si>
    <t>Monkey Driver</t>
  </si>
  <si>
    <t>Spanner</t>
  </si>
  <si>
    <t>Pliers</t>
  </si>
  <si>
    <t>Drilling tool</t>
  </si>
  <si>
    <t>Solid Punch</t>
  </si>
  <si>
    <t>Elecrtic Drill</t>
  </si>
  <si>
    <t>Hollow Punch</t>
  </si>
  <si>
    <t>Measuring tool</t>
  </si>
  <si>
    <t>Micrometer</t>
  </si>
  <si>
    <t>Vernier Calipers</t>
  </si>
  <si>
    <t>Hitting tool</t>
  </si>
  <si>
    <t>Mallet</t>
  </si>
  <si>
    <t>Elecrtic Hitting Tool</t>
  </si>
  <si>
    <t>Hanmmer</t>
  </si>
  <si>
    <t>Hydraulic tool</t>
  </si>
  <si>
    <t>Hydraulic Battery</t>
  </si>
  <si>
    <t>Hydraulic Compressor</t>
  </si>
  <si>
    <t>Hydraulic Cutter</t>
  </si>
  <si>
    <t>Electric tool</t>
  </si>
  <si>
    <t>Elecrtic Grinders</t>
  </si>
  <si>
    <t>Elecrtic Saw</t>
  </si>
  <si>
    <t>Elecrtic Driver</t>
  </si>
  <si>
    <t>Other tools</t>
  </si>
  <si>
    <t>Machine tool parts</t>
  </si>
  <si>
    <t>Tool Rest</t>
  </si>
  <si>
    <t>Knee</t>
  </si>
  <si>
    <t>Ram</t>
  </si>
  <si>
    <t>Bed</t>
  </si>
  <si>
    <t>Base</t>
  </si>
  <si>
    <t>Saddle</t>
  </si>
  <si>
    <t>Main Spindle</t>
  </si>
  <si>
    <t>Spindle Head</t>
  </si>
  <si>
    <t>Head Stock</t>
  </si>
  <si>
    <t>Column</t>
  </si>
  <si>
    <t>Table</t>
  </si>
  <si>
    <t>Forming Machinery</t>
  </si>
  <si>
    <t>Mechanical Press</t>
  </si>
  <si>
    <t>Other Forming Machine</t>
  </si>
  <si>
    <t>Forging Machine</t>
  </si>
  <si>
    <t>Welding Equipment</t>
  </si>
  <si>
    <t>Hydraulic Press</t>
  </si>
  <si>
    <t>Drawer</t>
  </si>
  <si>
    <t>Cutting·Bending machine</t>
  </si>
  <si>
    <t>Cutting Machinery</t>
  </si>
  <si>
    <t>Other Cutting Machine</t>
  </si>
  <si>
    <t>Drilling Machine</t>
  </si>
  <si>
    <t>Machining Center</t>
  </si>
  <si>
    <t>Milling Machine</t>
  </si>
  <si>
    <t>Lathe</t>
  </si>
  <si>
    <t>Special Processing Machine</t>
  </si>
  <si>
    <t>Other machine tools</t>
  </si>
  <si>
    <t>Eco-friendly facilities</t>
  </si>
  <si>
    <t>Recycling</t>
  </si>
  <si>
    <t>Water treatment</t>
  </si>
  <si>
    <t>Air purification</t>
  </si>
  <si>
    <t>Used General Industrial Equipment</t>
  </si>
  <si>
    <t>Used General Mechanical Components</t>
  </si>
  <si>
    <t>Educational equipment/Hardware</t>
  </si>
  <si>
    <t>Auto parts</t>
  </si>
  <si>
    <t>Marine equipment</t>
  </si>
  <si>
    <t>Aerospace parts</t>
  </si>
  <si>
    <t>ICT equipment</t>
  </si>
  <si>
    <t>Other Machinery &amp; Heavy equipment</t>
  </si>
  <si>
    <t>영상 &amp; 음향 기기</t>
  </si>
  <si>
    <t>전자 드럼</t>
  </si>
  <si>
    <t>12인치 탐탐</t>
  </si>
  <si>
    <t>13인치 탐탐</t>
  </si>
  <si>
    <t>드럼 스틱</t>
  </si>
  <si>
    <t>라이드 심벌</t>
  </si>
  <si>
    <t>베이스 드럼</t>
  </si>
  <si>
    <t>스네어</t>
  </si>
  <si>
    <t>전자 드럼 액세서리</t>
  </si>
  <si>
    <t>전자 패드</t>
  </si>
  <si>
    <t>크래쉬 심벌</t>
  </si>
  <si>
    <t>킥페달</t>
  </si>
  <si>
    <t>플로어 탐</t>
  </si>
  <si>
    <t>하이햇</t>
  </si>
  <si>
    <t>3D/Smart TV</t>
  </si>
  <si>
    <t>3D 엔진</t>
  </si>
  <si>
    <t>TV 액세서리</t>
  </si>
  <si>
    <t>메인보드</t>
  </si>
  <si>
    <t>블루투스 모듈</t>
  </si>
  <si>
    <t>스텐드</t>
  </si>
  <si>
    <t>와이파이 모듈</t>
  </si>
  <si>
    <t>제어패널</t>
  </si>
  <si>
    <t>조립부품</t>
  </si>
  <si>
    <t>커버 &amp; 패널</t>
  </si>
  <si>
    <t>파워 보드</t>
  </si>
  <si>
    <t>오디오</t>
  </si>
  <si>
    <t>CD플레이어</t>
  </si>
  <si>
    <t>엠프</t>
  </si>
  <si>
    <t>오디오 액세서리</t>
  </si>
  <si>
    <t>이어폰/헤드셋</t>
  </si>
  <si>
    <t>카세트 데크</t>
  </si>
  <si>
    <t>턴테이블</t>
  </si>
  <si>
    <t>튜너</t>
  </si>
  <si>
    <t>DVD 플레이어</t>
  </si>
  <si>
    <t>DVD 룸</t>
  </si>
  <si>
    <t>외장부</t>
  </si>
  <si>
    <t>방송장비</t>
  </si>
  <si>
    <t>IP 게이트웨이</t>
  </si>
  <si>
    <t>기타 방송장비</t>
  </si>
  <si>
    <t>라우터</t>
  </si>
  <si>
    <t>마이크</t>
  </si>
  <si>
    <t>멀티뷰어</t>
  </si>
  <si>
    <t>방송 액세서리</t>
  </si>
  <si>
    <t>방송 카메라</t>
  </si>
  <si>
    <t>방송관리 소프트웨어(S/W)</t>
  </si>
  <si>
    <t>변조기</t>
  </si>
  <si>
    <t>삼각대 &amp; 브라켓</t>
  </si>
  <si>
    <t>송신기</t>
  </si>
  <si>
    <t>인코더</t>
  </si>
  <si>
    <t>조명 시스템</t>
  </si>
  <si>
    <t>터미널 장비</t>
  </si>
  <si>
    <t>비디오플레이어</t>
  </si>
  <si>
    <t>V-스톱퍼</t>
  </si>
  <si>
    <t>아이들러</t>
  </si>
  <si>
    <t>캡스턴</t>
  </si>
  <si>
    <t>트렉</t>
  </si>
  <si>
    <t>웹캠</t>
  </si>
  <si>
    <t>거치대</t>
  </si>
  <si>
    <t>렌즈</t>
  </si>
  <si>
    <t>메모리</t>
  </si>
  <si>
    <t>웹캡 액세서리</t>
  </si>
  <si>
    <t>전하결합소자(CCD)</t>
  </si>
  <si>
    <t>플래쉬</t>
  </si>
  <si>
    <t>고정 전극판</t>
  </si>
  <si>
    <t>마이크 액세서리</t>
  </si>
  <si>
    <t>진동판</t>
  </si>
  <si>
    <t>비디오 게임기</t>
  </si>
  <si>
    <t>광학 드라이브</t>
  </si>
  <si>
    <t>비디오 게임기 액세서리</t>
  </si>
  <si>
    <t>전원공급모듈</t>
  </si>
  <si>
    <t>컨트롤러</t>
  </si>
  <si>
    <t>팬 어셈블리</t>
  </si>
  <si>
    <t>하드디스크</t>
  </si>
  <si>
    <t>셋탑박스</t>
  </si>
  <si>
    <t>그래픽 오버레이</t>
  </si>
  <si>
    <t>그래픽 프로세서</t>
  </si>
  <si>
    <t>영상 디코더</t>
  </si>
  <si>
    <t>외부 인터페이스</t>
  </si>
  <si>
    <t>음성 디코더</t>
  </si>
  <si>
    <t>전자 기타 &amp; 베이스</t>
  </si>
  <si>
    <t>넥</t>
  </si>
  <si>
    <t>멜빵고리</t>
  </si>
  <si>
    <t>볼륨 컨트롤</t>
  </si>
  <si>
    <t>브릿지</t>
  </si>
  <si>
    <t>잭 구멍</t>
  </si>
  <si>
    <t>전자 기타 액세서리</t>
  </si>
  <si>
    <t>줄감개</t>
  </si>
  <si>
    <t>톤 컨트롤</t>
  </si>
  <si>
    <t>트레몰로암</t>
  </si>
  <si>
    <t>프렛</t>
  </si>
  <si>
    <t>피크 가드</t>
  </si>
  <si>
    <t>픽업</t>
  </si>
  <si>
    <t>픽업 셀렉터</t>
  </si>
  <si>
    <t>핑거보드(지판)</t>
  </si>
  <si>
    <t>헤드</t>
  </si>
  <si>
    <t>빔프로젝터</t>
  </si>
  <si>
    <t>디스플레이 패널</t>
  </si>
  <si>
    <t>리모컨</t>
  </si>
  <si>
    <t>미러(거울)</t>
  </si>
  <si>
    <t>전원부</t>
  </si>
  <si>
    <t>프로젝션 렌즈</t>
  </si>
  <si>
    <t>프리즘</t>
  </si>
  <si>
    <t>라디오</t>
  </si>
  <si>
    <t>라디오 액세서리</t>
  </si>
  <si>
    <t>카메라/비디오 카메라</t>
  </si>
  <si>
    <t>모니터</t>
  </si>
  <si>
    <t>셔터</t>
  </si>
  <si>
    <t>저장 메모리</t>
  </si>
  <si>
    <t>카메라 액세서리</t>
  </si>
  <si>
    <t>홈시어터</t>
  </si>
  <si>
    <t>리어 스피커</t>
  </si>
  <si>
    <t>서브 우퍼</t>
  </si>
  <si>
    <t>센터 스피커</t>
  </si>
  <si>
    <t>프론트 스피커</t>
  </si>
  <si>
    <t>홈시어터 액세서리</t>
  </si>
  <si>
    <t>인공지능 스피커</t>
  </si>
  <si>
    <t>소프트웨어(S/W)</t>
  </si>
  <si>
    <t>스마트 허브</t>
  </si>
  <si>
    <t>우퍼</t>
  </si>
  <si>
    <t>트위터</t>
  </si>
  <si>
    <t>페시브 라디에이터</t>
  </si>
  <si>
    <t>전자 피아노</t>
  </si>
  <si>
    <t>사운드 모듈</t>
  </si>
  <si>
    <t>악보대</t>
  </si>
  <si>
    <t>어댑터</t>
  </si>
  <si>
    <t>전용 페달</t>
  </si>
  <si>
    <t>전자 피아노 액세서리</t>
  </si>
  <si>
    <t>키보드</t>
  </si>
  <si>
    <t>피아노 하체</t>
  </si>
  <si>
    <t>사운드바</t>
  </si>
  <si>
    <t>오디오컨버터(DAC)</t>
  </si>
  <si>
    <t>기타 가전제품</t>
  </si>
  <si>
    <t>전기·전자 부품</t>
  </si>
  <si>
    <t>전동기</t>
  </si>
  <si>
    <t>DC 모터</t>
  </si>
  <si>
    <t>리니어 모터</t>
  </si>
  <si>
    <t>서보 모터</t>
  </si>
  <si>
    <t>스테핑 모터</t>
  </si>
  <si>
    <t>인덕션 모터</t>
  </si>
  <si>
    <t>AC 모터</t>
  </si>
  <si>
    <t>어뎁터</t>
  </si>
  <si>
    <t>DC전원변환젠더</t>
  </si>
  <si>
    <t>어뎁터플러그</t>
  </si>
  <si>
    <t>일반어뎁터</t>
  </si>
  <si>
    <t>정전압어뎁터</t>
  </si>
  <si>
    <t>진동/가속도 센서</t>
  </si>
  <si>
    <t>가스 센서</t>
  </si>
  <si>
    <t>광센서</t>
  </si>
  <si>
    <t>바이오 센서</t>
  </si>
  <si>
    <t>변형량 센서</t>
  </si>
  <si>
    <t>습도 센서</t>
  </si>
  <si>
    <t>안면인식센서</t>
  </si>
  <si>
    <t>유량 및 수위 센서</t>
  </si>
  <si>
    <t>이미지 센서</t>
  </si>
  <si>
    <t>적외선 센서</t>
  </si>
  <si>
    <t>지문인식센서</t>
  </si>
  <si>
    <t>홍체인식센서</t>
  </si>
  <si>
    <t>화학 센서</t>
  </si>
  <si>
    <t>인쇄회로기판(PCB)</t>
  </si>
  <si>
    <t>경성인쇄회로기판</t>
  </si>
  <si>
    <t>금속인쇄회로기판</t>
  </si>
  <si>
    <t>다면인쇄회로기판</t>
  </si>
  <si>
    <t>단면인쇄회로기판</t>
  </si>
  <si>
    <t>세라믹인쇄회로기판</t>
  </si>
  <si>
    <t>양면인쇄회로기판</t>
  </si>
  <si>
    <t>연경성인쇄회로기판</t>
  </si>
  <si>
    <t>연성인쇄회로기판</t>
  </si>
  <si>
    <t>퓨즈</t>
  </si>
  <si>
    <t>고리 퓨즈</t>
  </si>
  <si>
    <t>실 퓨즈</t>
  </si>
  <si>
    <t>온도 퓨즈</t>
  </si>
  <si>
    <t>전력 퓨즈</t>
  </si>
  <si>
    <t>통형 퓨즈</t>
  </si>
  <si>
    <t>플러그 퓨즈</t>
  </si>
  <si>
    <t>한류 퓨즈</t>
  </si>
  <si>
    <t>전자관</t>
  </si>
  <si>
    <t>그리드</t>
  </si>
  <si>
    <t>유리관</t>
  </si>
  <si>
    <t>히터</t>
  </si>
  <si>
    <t>기타 전지</t>
  </si>
  <si>
    <t>납축전지</t>
  </si>
  <si>
    <t>니켈-수소 전지</t>
  </si>
  <si>
    <t>니켈-카드뮴 전지</t>
  </si>
  <si>
    <t>리튬-이온 전지</t>
  </si>
  <si>
    <t>리튬-폴리머 전지</t>
  </si>
  <si>
    <t>연료 전지</t>
  </si>
  <si>
    <t>일차전지</t>
  </si>
  <si>
    <t>전고체 전지</t>
  </si>
  <si>
    <t>이차전지 부품</t>
  </si>
  <si>
    <t>다이폴 안테나</t>
  </si>
  <si>
    <t>안테나 악세사리</t>
  </si>
  <si>
    <t>외장 안테나</t>
  </si>
  <si>
    <t>헬리컬 안테나</t>
  </si>
  <si>
    <t>딥 스위치</t>
  </si>
  <si>
    <t>라커 스위치</t>
  </si>
  <si>
    <t>로터리 스위치</t>
  </si>
  <si>
    <t>리미트 스위치</t>
  </si>
  <si>
    <t>벽 스위치</t>
  </si>
  <si>
    <t>스위치보드</t>
  </si>
  <si>
    <t>슬라이드 스위치</t>
  </si>
  <si>
    <t>압력 스위치</t>
  </si>
  <si>
    <t>원격제어 스위치</t>
  </si>
  <si>
    <t>타임 스위치</t>
  </si>
  <si>
    <t>토글 스위치</t>
  </si>
  <si>
    <t>푸시 버튼 스위치</t>
  </si>
  <si>
    <t>플로우 스위치</t>
  </si>
  <si>
    <t>릴레이</t>
  </si>
  <si>
    <t>리드 릴레이</t>
  </si>
  <si>
    <t>반도체 릴레이</t>
  </si>
  <si>
    <t>전자기 릴레이</t>
  </si>
  <si>
    <t>프로그램 릴레이</t>
  </si>
  <si>
    <t>제어장치</t>
  </si>
  <si>
    <t>명령어 레지스터(IR)</t>
  </si>
  <si>
    <t>순서기</t>
  </si>
  <si>
    <t>주소 처리기</t>
  </si>
  <si>
    <t>해독기</t>
  </si>
  <si>
    <t>AC/DC 인버터</t>
  </si>
  <si>
    <t>전동기제어용 인버터</t>
  </si>
  <si>
    <t>전력용 인버터</t>
  </si>
  <si>
    <t>조명용 인버터</t>
  </si>
  <si>
    <t>컨버터</t>
  </si>
  <si>
    <t>주파수 컨버터</t>
  </si>
  <si>
    <t>직류/교류 컨버터</t>
  </si>
  <si>
    <t>직류/직류 컨버터</t>
  </si>
  <si>
    <t>변압기</t>
  </si>
  <si>
    <t>태양 에너지 제품</t>
  </si>
  <si>
    <t>제어 패널/조절기/컨트롤러</t>
  </si>
  <si>
    <t>능동부품</t>
  </si>
  <si>
    <t>트렌지스터</t>
  </si>
  <si>
    <t>CMOS</t>
  </si>
  <si>
    <t>NMOS</t>
  </si>
  <si>
    <t>PMOS</t>
  </si>
  <si>
    <t>박막 트렌지스터(TFT)</t>
  </si>
  <si>
    <t>사이리스터</t>
  </si>
  <si>
    <t>양극성 적합 트렌지스터</t>
  </si>
  <si>
    <t>전계효과 트렌지스터</t>
  </si>
  <si>
    <t>전력 모스펫</t>
  </si>
  <si>
    <t>발진기</t>
  </si>
  <si>
    <t>LC 발진기</t>
  </si>
  <si>
    <t>동조발진기</t>
  </si>
  <si>
    <t>소자 발진기</t>
  </si>
  <si>
    <t>수정 발진기</t>
  </si>
  <si>
    <t>수정제어 발진기</t>
  </si>
  <si>
    <t>이장 발진기</t>
  </si>
  <si>
    <t>다이오드</t>
  </si>
  <si>
    <t>가변용량 다이오드</t>
  </si>
  <si>
    <t>발광 다이오드(LED)</t>
  </si>
  <si>
    <t>쇼트키 다이오드</t>
  </si>
  <si>
    <t>일반 다이오드</t>
  </si>
  <si>
    <t>제너 다이오드</t>
  </si>
  <si>
    <t>터널 다이오드</t>
  </si>
  <si>
    <t>포토다이오드</t>
  </si>
  <si>
    <t>기타 능동부품</t>
  </si>
  <si>
    <t>로우패스 필터</t>
  </si>
  <si>
    <t>밴드스톱 필터</t>
  </si>
  <si>
    <t>밴드패스 필터</t>
  </si>
  <si>
    <t>올패스 필터</t>
  </si>
  <si>
    <t>하이패스 필터</t>
  </si>
  <si>
    <t>연결부품</t>
  </si>
  <si>
    <t>광섬유 케이블 및 장치</t>
  </si>
  <si>
    <t>FC 타입</t>
  </si>
  <si>
    <t>LC 타입</t>
  </si>
  <si>
    <t>MTRJ 타입</t>
  </si>
  <si>
    <t>MU 타입</t>
  </si>
  <si>
    <t>SC 타입</t>
  </si>
  <si>
    <t>ST 타입</t>
  </si>
  <si>
    <t>와이어 및 케이블</t>
  </si>
  <si>
    <t>계측 케이블</t>
  </si>
  <si>
    <t>배선 하네스</t>
  </si>
  <si>
    <t>오디오 비디오 케이블</t>
  </si>
  <si>
    <t>전원 케이블</t>
  </si>
  <si>
    <t>점퍼</t>
  </si>
  <si>
    <t>컨트롤 케이블</t>
  </si>
  <si>
    <t>케이블 릴</t>
  </si>
  <si>
    <t>통신 케이블</t>
  </si>
  <si>
    <t>커넥터 &amp; 터미널</t>
  </si>
  <si>
    <t>단자</t>
  </si>
  <si>
    <t>전원코드 및 연장코드</t>
  </si>
  <si>
    <t>연장코드</t>
  </si>
  <si>
    <t>전원코드</t>
  </si>
  <si>
    <t>조명 및 전구</t>
  </si>
  <si>
    <t>EL 램프</t>
  </si>
  <si>
    <t>ITO필름</t>
  </si>
  <si>
    <t>유전체</t>
  </si>
  <si>
    <t>형광체</t>
  </si>
  <si>
    <t>후면 도체</t>
  </si>
  <si>
    <t>후면 절연체</t>
  </si>
  <si>
    <t>LED 램프</t>
  </si>
  <si>
    <t>LED 직접회로장치</t>
  </si>
  <si>
    <t>LED모듈</t>
  </si>
  <si>
    <t>소켓</t>
  </si>
  <si>
    <t>열전도 패드</t>
  </si>
  <si>
    <t>캐패시터</t>
  </si>
  <si>
    <t>신호기</t>
  </si>
  <si>
    <t>교통용</t>
  </si>
  <si>
    <t>산업용</t>
  </si>
  <si>
    <t>IL 램프</t>
  </si>
  <si>
    <t>도입선</t>
  </si>
  <si>
    <t>배기관</t>
  </si>
  <si>
    <t>꼭지</t>
  </si>
  <si>
    <t>꼭지쇠</t>
  </si>
  <si>
    <t>지지대</t>
  </si>
  <si>
    <t>FL 램프</t>
  </si>
  <si>
    <t>필라멘트</t>
  </si>
  <si>
    <t>생활가전 - 위생</t>
  </si>
  <si>
    <t>LED 마스크</t>
  </si>
  <si>
    <t>LED 마스크 모듈</t>
  </si>
  <si>
    <t>대기압 플라즈마 발생 모듈</t>
  </si>
  <si>
    <t>이발기</t>
  </si>
  <si>
    <t>날세트</t>
  </si>
  <si>
    <t>조작부</t>
  </si>
  <si>
    <t>충전기</t>
  </si>
  <si>
    <t>고데기</t>
  </si>
  <si>
    <t>내열커버</t>
  </si>
  <si>
    <t>발열기</t>
  </si>
  <si>
    <t>상부몸체</t>
  </si>
  <si>
    <t>온도조절장치</t>
  </si>
  <si>
    <t>하부몸체</t>
  </si>
  <si>
    <t>비데</t>
  </si>
  <si>
    <t>온도조절기</t>
  </si>
  <si>
    <t>로봇 청소기</t>
  </si>
  <si>
    <t>먼지통</t>
  </si>
  <si>
    <t>진공모터</t>
  </si>
  <si>
    <t>진입방지테이프</t>
  </si>
  <si>
    <t>충전핀</t>
  </si>
  <si>
    <t>파워브러쉬</t>
  </si>
  <si>
    <t>청소기</t>
  </si>
  <si>
    <t>물걸레</t>
  </si>
  <si>
    <t>연결파이프</t>
  </si>
  <si>
    <t>흡입구</t>
  </si>
  <si>
    <t>전기 면도기</t>
  </si>
  <si>
    <t>면도기 헤드</t>
  </si>
  <si>
    <t>헤어드라이기</t>
  </si>
  <si>
    <t>자동온도조절장치</t>
  </si>
  <si>
    <t>전동칫솔</t>
  </si>
  <si>
    <t>솔</t>
  </si>
  <si>
    <t>전원공급부</t>
  </si>
  <si>
    <t>수동부품</t>
  </si>
  <si>
    <t>인덕터</t>
  </si>
  <si>
    <t>RF 인덕터</t>
  </si>
  <si>
    <t>링코일 인덕터</t>
  </si>
  <si>
    <t>방사형 인덕터</t>
  </si>
  <si>
    <t>에어코일 인덕터</t>
  </si>
  <si>
    <t>차폐 인덕터</t>
  </si>
  <si>
    <t>축 리드 인덕터</t>
  </si>
  <si>
    <t>칩 인덕터</t>
  </si>
  <si>
    <t>파워 인덕터</t>
  </si>
  <si>
    <t>가변 저항기</t>
  </si>
  <si>
    <t>권선형 저항기</t>
  </si>
  <si>
    <t>메탈 글래즈 저항기</t>
  </si>
  <si>
    <t>박막 저항기</t>
  </si>
  <si>
    <t>세라믹 칩 저항기</t>
  </si>
  <si>
    <t>솔리드 저항기</t>
  </si>
  <si>
    <t>어레이 저항기</t>
  </si>
  <si>
    <t>후막 저항기</t>
  </si>
  <si>
    <t>휴즈형 저항기</t>
  </si>
  <si>
    <t>캐패시터/콘덴서</t>
  </si>
  <si>
    <t>가변 콘덴서</t>
  </si>
  <si>
    <t>마이카 콘덴서</t>
  </si>
  <si>
    <t>슈퍼 콘덴서</t>
  </si>
  <si>
    <t>전해 콘덴서</t>
  </si>
  <si>
    <t>칩 세라믹 콘덴서</t>
  </si>
  <si>
    <t>탄탈 콘덴서</t>
  </si>
  <si>
    <t>트리머 콘덴서</t>
  </si>
  <si>
    <t>필름 콘덴서</t>
  </si>
  <si>
    <t>기타 수동부품</t>
  </si>
  <si>
    <t>서스펜션 절연체</t>
  </si>
  <si>
    <t>스트레인 절연체</t>
  </si>
  <si>
    <t>핀 타입 절연체</t>
  </si>
  <si>
    <t>기타 절연체</t>
  </si>
  <si>
    <t>주방 기계</t>
  </si>
  <si>
    <t>찜기</t>
  </si>
  <si>
    <t>가열부</t>
  </si>
  <si>
    <t>타이머</t>
  </si>
  <si>
    <t>철판 &amp; 그릴</t>
  </si>
  <si>
    <t>가열체</t>
  </si>
  <si>
    <t>구이판</t>
  </si>
  <si>
    <t>기름통</t>
  </si>
  <si>
    <t>온도센서</t>
  </si>
  <si>
    <t>인덕션</t>
  </si>
  <si>
    <t>강화 내열 유리</t>
  </si>
  <si>
    <t>인덕션 히터</t>
  </si>
  <si>
    <t>자력선</t>
  </si>
  <si>
    <t>음식물 처리기</t>
  </si>
  <si>
    <t>거름망</t>
  </si>
  <si>
    <t>건조장치</t>
  </si>
  <si>
    <t>냉각장치</t>
  </si>
  <si>
    <t>분쇄장치</t>
  </si>
  <si>
    <t>탈취장치</t>
  </si>
  <si>
    <t>전자밥솥</t>
  </si>
  <si>
    <t>내솥</t>
  </si>
  <si>
    <t>압력추</t>
  </si>
  <si>
    <t>열판</t>
  </si>
  <si>
    <t>증기배출구</t>
  </si>
  <si>
    <t>코일</t>
  </si>
  <si>
    <t>정수기</t>
  </si>
  <si>
    <t>멤브레인필터</t>
  </si>
  <si>
    <t>연결 어댑터</t>
  </si>
  <si>
    <t>침전필터</t>
  </si>
  <si>
    <t>카본필터</t>
  </si>
  <si>
    <t>전자레인지</t>
  </si>
  <si>
    <t>도파관</t>
  </si>
  <si>
    <t>마그네트론</t>
  </si>
  <si>
    <t>쿨링 팬</t>
  </si>
  <si>
    <t>트렌스포머</t>
  </si>
  <si>
    <t>회전판</t>
  </si>
  <si>
    <t>오븐</t>
  </si>
  <si>
    <t>랙</t>
  </si>
  <si>
    <t>발열체</t>
  </si>
  <si>
    <t>오븐 액세서리</t>
  </si>
  <si>
    <t>토스터</t>
  </si>
  <si>
    <t>레버슬라이스</t>
  </si>
  <si>
    <t>발열판</t>
  </si>
  <si>
    <t>식기 세척기</t>
  </si>
  <si>
    <t>세제 공급장치</t>
  </si>
  <si>
    <t>세척노즐</t>
  </si>
  <si>
    <t>냉장고</t>
  </si>
  <si>
    <t>모세관</t>
  </si>
  <si>
    <t>콘덴서 코일</t>
  </si>
  <si>
    <t>콘덴서 팬</t>
  </si>
  <si>
    <t>커피머신</t>
  </si>
  <si>
    <t>스팀 밸브</t>
  </si>
  <si>
    <t>압력게이지</t>
  </si>
  <si>
    <t>압력스위치</t>
  </si>
  <si>
    <t>온수 밸브</t>
  </si>
  <si>
    <t>커피머신 액세서리</t>
  </si>
  <si>
    <t>믹서 &amp; 블렌더</t>
  </si>
  <si>
    <t>믹서컵</t>
  </si>
  <si>
    <t>진공밸브</t>
  </si>
  <si>
    <t>칼날</t>
  </si>
  <si>
    <t>전기포트</t>
  </si>
  <si>
    <t>쿡탑</t>
  </si>
  <si>
    <t>버너 헤드</t>
  </si>
  <si>
    <t>삼발이</t>
  </si>
  <si>
    <t>연수기/이온수기</t>
  </si>
  <si>
    <t>생활가전</t>
  </si>
  <si>
    <t>의류 건조기</t>
  </si>
  <si>
    <t>건조기</t>
  </si>
  <si>
    <t>고온 습증기</t>
  </si>
  <si>
    <t>의류 관리기</t>
  </si>
  <si>
    <t>공기흡입구</t>
  </si>
  <si>
    <t>드라이바람 분사구</t>
  </si>
  <si>
    <t>배수구</t>
  </si>
  <si>
    <t>스팀분사구</t>
  </si>
  <si>
    <t>통풍구</t>
  </si>
  <si>
    <t>세탁기</t>
  </si>
  <si>
    <t>서스펜션</t>
  </si>
  <si>
    <t>수조</t>
  </si>
  <si>
    <t>액체밸런서</t>
  </si>
  <si>
    <t>워터펌프</t>
  </si>
  <si>
    <t>히트펌프 유닛</t>
  </si>
  <si>
    <t>다리미</t>
  </si>
  <si>
    <t>발열부</t>
  </si>
  <si>
    <t>접속부</t>
  </si>
  <si>
    <t>생활가전 - 계절</t>
  </si>
  <si>
    <t>구리관</t>
  </si>
  <si>
    <t>드레인</t>
  </si>
  <si>
    <t>에바</t>
  </si>
  <si>
    <t>에어컨 액세서리</t>
  </si>
  <si>
    <t>난방기</t>
  </si>
  <si>
    <t>기화기</t>
  </si>
  <si>
    <t>공기청정기</t>
  </si>
  <si>
    <t>물통</t>
  </si>
  <si>
    <t>가습기</t>
  </si>
  <si>
    <t>진동자</t>
  </si>
  <si>
    <t>전기장판 &amp; 온수매트</t>
  </si>
  <si>
    <t>발열선&amp;호수관</t>
  </si>
  <si>
    <t>접속기</t>
  </si>
  <si>
    <t>선풍기</t>
  </si>
  <si>
    <t>생활가전 - 조명</t>
  </si>
  <si>
    <t>천정형 조명</t>
  </si>
  <si>
    <t>레일</t>
  </si>
  <si>
    <t>전등</t>
  </si>
  <si>
    <t>휴대용 조명</t>
  </si>
  <si>
    <t>휴대용 조명 액세서리</t>
  </si>
  <si>
    <t>스탠드 조명</t>
  </si>
  <si>
    <t>벽걸이 조명</t>
  </si>
  <si>
    <t>접착부</t>
  </si>
  <si>
    <t>Home Appliances·Electrical/Electronic Components</t>
  </si>
  <si>
    <t>Video and sound equipments</t>
  </si>
  <si>
    <t>Electronic Drum</t>
  </si>
  <si>
    <t>12-inch Tom-Tom</t>
  </si>
  <si>
    <t>13-inch Tom-Tom</t>
  </si>
  <si>
    <t>Drum stick</t>
  </si>
  <si>
    <t>Ride cymbal</t>
  </si>
  <si>
    <t>Base Drum</t>
  </si>
  <si>
    <t>Snare</t>
  </si>
  <si>
    <t>Electronic Drum accessories</t>
  </si>
  <si>
    <t>Electronic Pad</t>
  </si>
  <si>
    <t>Crash cymbal</t>
  </si>
  <si>
    <t>Kick Pedal</t>
  </si>
  <si>
    <t>Floor Tom-Tom</t>
  </si>
  <si>
    <t>Hi-hat</t>
  </si>
  <si>
    <t>3D Engine</t>
  </si>
  <si>
    <t>TV accessories</t>
  </si>
  <si>
    <t>Display</t>
  </si>
  <si>
    <t>Main PCB</t>
  </si>
  <si>
    <t>Bluetooth module</t>
  </si>
  <si>
    <t>Stand</t>
  </si>
  <si>
    <t>Wifi module</t>
  </si>
  <si>
    <t>Control panel</t>
  </si>
  <si>
    <t>Assembly parts</t>
  </si>
  <si>
    <t>MoIP</t>
  </si>
  <si>
    <t>Cover &amp; Panel</t>
  </si>
  <si>
    <t>Power board</t>
  </si>
  <si>
    <t>Audio</t>
  </si>
  <si>
    <t>CD Player</t>
  </si>
  <si>
    <t>Amp(amplifier)</t>
  </si>
  <si>
    <t>Audio accessories</t>
  </si>
  <si>
    <t>Earphone/Headset</t>
  </si>
  <si>
    <t>Cassette Deck</t>
  </si>
  <si>
    <t>Turntable</t>
  </si>
  <si>
    <t>Tuner</t>
  </si>
  <si>
    <t>DVD Player</t>
  </si>
  <si>
    <t>DVD Room</t>
  </si>
  <si>
    <t>Broadcasting Equipment</t>
  </si>
  <si>
    <t>IP Gateway</t>
  </si>
  <si>
    <t>Others Broadcasting Equipment</t>
  </si>
  <si>
    <t>Router</t>
  </si>
  <si>
    <t>Microphone</t>
  </si>
  <si>
    <t>Multi viewer</t>
  </si>
  <si>
    <t>Broadcasting accessories</t>
  </si>
  <si>
    <t>Broadcast Camera</t>
  </si>
  <si>
    <t>Broadcasting management S/W(Software)</t>
  </si>
  <si>
    <t>Modulator</t>
  </si>
  <si>
    <t>Tripod &amp; Bracket</t>
  </si>
  <si>
    <t>Encoder</t>
  </si>
  <si>
    <t>Lighting system</t>
  </si>
  <si>
    <t>Terminal equipment</t>
  </si>
  <si>
    <t>Video Player</t>
  </si>
  <si>
    <t>V-Stoppers</t>
  </si>
  <si>
    <t>Idler</t>
  </si>
  <si>
    <t>Capstan</t>
  </si>
  <si>
    <t>Tracks</t>
  </si>
  <si>
    <t>Webcam</t>
  </si>
  <si>
    <t>Holder</t>
  </si>
  <si>
    <t>Lens</t>
  </si>
  <si>
    <t>Memory</t>
  </si>
  <si>
    <t>Webcam accessories</t>
  </si>
  <si>
    <t>CCD(Charge Coupled Device)</t>
  </si>
  <si>
    <t>flash</t>
  </si>
  <si>
    <t>Back plate</t>
  </si>
  <si>
    <t>Microphone accessories</t>
  </si>
  <si>
    <t>Front plate</t>
  </si>
  <si>
    <t>Video Game</t>
  </si>
  <si>
    <t>Optical drive</t>
  </si>
  <si>
    <t>Heatsink</t>
  </si>
  <si>
    <t>Video game accessories</t>
  </si>
  <si>
    <t>Power supply module</t>
  </si>
  <si>
    <t>Fan assembly</t>
  </si>
  <si>
    <t>Hard disk drive</t>
  </si>
  <si>
    <t>Set-top box</t>
  </si>
  <si>
    <t>Graphic overlay</t>
  </si>
  <si>
    <t>Graphics processor</t>
  </si>
  <si>
    <t>Video decoder</t>
  </si>
  <si>
    <t>External interface</t>
  </si>
  <si>
    <t>Voice decoder</t>
  </si>
  <si>
    <t>Electric Guitar &amp; Electronic Bass</t>
  </si>
  <si>
    <t>Neck</t>
  </si>
  <si>
    <t>Strap pin</t>
  </si>
  <si>
    <t>Body</t>
  </si>
  <si>
    <t>Volume Controller</t>
  </si>
  <si>
    <t>Bridge</t>
  </si>
  <si>
    <t>Jack pot</t>
  </si>
  <si>
    <t>Electric Guitar accessories</t>
  </si>
  <si>
    <t>Funing key</t>
  </si>
  <si>
    <t>Tone Controller</t>
  </si>
  <si>
    <t>Tremolo arm</t>
  </si>
  <si>
    <t>Fret</t>
  </si>
  <si>
    <t>Pick guard</t>
  </si>
  <si>
    <t>Pickup</t>
  </si>
  <si>
    <t>Pickup selector</t>
  </si>
  <si>
    <t>Finger board</t>
  </si>
  <si>
    <t>Head</t>
  </si>
  <si>
    <t>Beam projector</t>
  </si>
  <si>
    <t>Display panel</t>
  </si>
  <si>
    <t>Lamp</t>
  </si>
  <si>
    <t>Remote Controller</t>
  </si>
  <si>
    <t>Power</t>
  </si>
  <si>
    <t>Projection lens</t>
  </si>
  <si>
    <t>Prism</t>
  </si>
  <si>
    <t>Radio</t>
  </si>
  <si>
    <t>Radio accessories</t>
  </si>
  <si>
    <t>Cameras/Video Cameras</t>
  </si>
  <si>
    <t>Monitor</t>
  </si>
  <si>
    <t>Shutter</t>
  </si>
  <si>
    <t>Storage memory</t>
  </si>
  <si>
    <t>Camera accessories</t>
  </si>
  <si>
    <t>Home theater</t>
  </si>
  <si>
    <t>Rear Speaker</t>
  </si>
  <si>
    <t>Subwoofer</t>
  </si>
  <si>
    <t>Center Speaker</t>
  </si>
  <si>
    <t>Front Speaker</t>
  </si>
  <si>
    <t>Home theater accessories</t>
  </si>
  <si>
    <t>AI Speaker</t>
  </si>
  <si>
    <t>S/W(Software)</t>
  </si>
  <si>
    <t>Smart hub</t>
  </si>
  <si>
    <t>Woofer</t>
  </si>
  <si>
    <t>Tweeter</t>
  </si>
  <si>
    <t>Passive radiators</t>
  </si>
  <si>
    <t>Electronic Piano</t>
  </si>
  <si>
    <t>Sound module</t>
  </si>
  <si>
    <t>Music stand</t>
  </si>
  <si>
    <t>Adapter</t>
  </si>
  <si>
    <t>Electronic piano accessories</t>
  </si>
  <si>
    <t>Keyboard</t>
  </si>
  <si>
    <t>Piano lower body</t>
  </si>
  <si>
    <t>Sound bar</t>
  </si>
  <si>
    <t>DAC(Digital to Analog Converter)</t>
  </si>
  <si>
    <t>etc</t>
  </si>
  <si>
    <t>Electric and electronic component</t>
  </si>
  <si>
    <t>DC Motor</t>
  </si>
  <si>
    <t>Linear Motor</t>
  </si>
  <si>
    <t>Servo Motor</t>
  </si>
  <si>
    <t>Stepping Motor</t>
  </si>
  <si>
    <t>Induction Motor</t>
  </si>
  <si>
    <t>AC Motor</t>
  </si>
  <si>
    <t>Adapters</t>
  </si>
  <si>
    <t>DC Power conversion gender</t>
  </si>
  <si>
    <t>Adapter plug</t>
  </si>
  <si>
    <t>Constant voltage Adapter</t>
  </si>
  <si>
    <t>Vibration/Acceleration Sensor</t>
  </si>
  <si>
    <t>Gas Sensor</t>
  </si>
  <si>
    <t>Photo Sensor</t>
  </si>
  <si>
    <t>Biosensor</t>
  </si>
  <si>
    <t>Strain Sensor(Strain/Shear/Torsion)</t>
  </si>
  <si>
    <t>Humidity Sensor</t>
  </si>
  <si>
    <t>Facial recognition system</t>
  </si>
  <si>
    <t>Tamperature Sensor</t>
  </si>
  <si>
    <t>Water flow Sensor</t>
  </si>
  <si>
    <t>Image Sensor</t>
  </si>
  <si>
    <t>Infrared Sensor</t>
  </si>
  <si>
    <t>Fingerprint Scanner</t>
  </si>
  <si>
    <t>Ultrasonic Sensor</t>
  </si>
  <si>
    <t>Iris recognition</t>
  </si>
  <si>
    <t>Chemical Sensor</t>
  </si>
  <si>
    <t>PCB</t>
  </si>
  <si>
    <t>R-PCB(Rigid PCB)</t>
  </si>
  <si>
    <t>AI-PCB</t>
  </si>
  <si>
    <t>Multi layer PCB</t>
  </si>
  <si>
    <t>Single side PCB</t>
  </si>
  <si>
    <t>Ceramic PCB</t>
  </si>
  <si>
    <t>Double side PCB</t>
  </si>
  <si>
    <t>RF-PCB(Rigid flexible PCB)</t>
  </si>
  <si>
    <t>F-PCB(Flexible PCB)</t>
  </si>
  <si>
    <t>Fuse</t>
  </si>
  <si>
    <t>Ring Fuse</t>
  </si>
  <si>
    <t>Wire Fuse</t>
  </si>
  <si>
    <t>Thermal Fuse</t>
  </si>
  <si>
    <t>Power Fuse</t>
  </si>
  <si>
    <t>Cylindrical Fuse</t>
  </si>
  <si>
    <t>Plug Fuse</t>
  </si>
  <si>
    <t>Current-limiting Fuse</t>
  </si>
  <si>
    <t>Electron Tube</t>
  </si>
  <si>
    <t>Grid</t>
  </si>
  <si>
    <t>Glass tube</t>
  </si>
  <si>
    <t>Heater</t>
  </si>
  <si>
    <t>Lead-Acid Battery</t>
  </si>
  <si>
    <t>Ni-MH Battery</t>
  </si>
  <si>
    <t>Ni-Cd Batterty</t>
  </si>
  <si>
    <t>Li-ion Battery</t>
  </si>
  <si>
    <t>Li-polymer Battery</t>
  </si>
  <si>
    <t>Fuel cell</t>
  </si>
  <si>
    <t>Primary battery</t>
  </si>
  <si>
    <t>All Solid State Battery</t>
  </si>
  <si>
    <t>Solar cell</t>
  </si>
  <si>
    <t>Secondary Battery parts</t>
  </si>
  <si>
    <t>Charger</t>
  </si>
  <si>
    <t>Antennas</t>
  </si>
  <si>
    <t>Dipole Antenna</t>
  </si>
  <si>
    <t>Antenna accessories</t>
  </si>
  <si>
    <t>Zignee Antennas</t>
  </si>
  <si>
    <t>Helical Antenna</t>
  </si>
  <si>
    <t>Switches</t>
  </si>
  <si>
    <t>DIP Switches</t>
  </si>
  <si>
    <t>Rocker Switches</t>
  </si>
  <si>
    <t>Rotary Switches</t>
  </si>
  <si>
    <t>Limit Switches</t>
  </si>
  <si>
    <t>Wall Switches</t>
  </si>
  <si>
    <t>Switchboard</t>
  </si>
  <si>
    <t>Slide Switches</t>
  </si>
  <si>
    <t>Pressure Switches</t>
  </si>
  <si>
    <t>Remote Control Switches</t>
  </si>
  <si>
    <t>Time Switches</t>
  </si>
  <si>
    <t>Toggle Switches</t>
  </si>
  <si>
    <t>Push Button Switches</t>
  </si>
  <si>
    <t>Flow Switches</t>
  </si>
  <si>
    <t>Relays</t>
  </si>
  <si>
    <t>Reed relay</t>
  </si>
  <si>
    <t>Semiconductor relay</t>
  </si>
  <si>
    <t>Electromagnetic relay</t>
  </si>
  <si>
    <t>Programmable relay</t>
  </si>
  <si>
    <t>Control unit</t>
  </si>
  <si>
    <t>Instruction Register</t>
  </si>
  <si>
    <t>Sequencer</t>
  </si>
  <si>
    <t>Address Handler</t>
  </si>
  <si>
    <t>Decryptor</t>
  </si>
  <si>
    <t>AC/DC Inverter</t>
  </si>
  <si>
    <t>Motor control Inverter</t>
  </si>
  <si>
    <t>Power Inverter</t>
  </si>
  <si>
    <t>Lighting Inverter</t>
  </si>
  <si>
    <t>Frequency Converter</t>
  </si>
  <si>
    <t>DC/AC Converter</t>
  </si>
  <si>
    <t>DC/DC Converter</t>
  </si>
  <si>
    <t>power transformer</t>
  </si>
  <si>
    <t>Solar Energy Products</t>
  </si>
  <si>
    <t>Control pannel/Regulator/Controller</t>
  </si>
  <si>
    <t>Active component</t>
  </si>
  <si>
    <t>Transistors</t>
  </si>
  <si>
    <t>CMOS(complementary metal oxide semiconductor)</t>
  </si>
  <si>
    <t>MNOS(N type meatl oxide semiconductor)</t>
  </si>
  <si>
    <t>PMOS(P type metal oxide semiconductor)</t>
  </si>
  <si>
    <t>TFT(Thin Film Transistor)</t>
  </si>
  <si>
    <t>Thyristor</t>
  </si>
  <si>
    <t>Bipolar junction transistor</t>
  </si>
  <si>
    <t>Field effect transistor</t>
  </si>
  <si>
    <t>Power MOSFET</t>
  </si>
  <si>
    <t>Oscillator</t>
  </si>
  <si>
    <t>LC Oscillator</t>
  </si>
  <si>
    <t>Tuned Oscillator</t>
  </si>
  <si>
    <t>Element Oscillator</t>
  </si>
  <si>
    <t>Crystal Oscillator</t>
  </si>
  <si>
    <t>Controlled Crystal Oscillator</t>
  </si>
  <si>
    <t>Relaxation Oscillator</t>
  </si>
  <si>
    <t>Diodes</t>
  </si>
  <si>
    <t>Varactor Diode</t>
  </si>
  <si>
    <t>Light Emitting Diode</t>
  </si>
  <si>
    <t>Schottky Diode</t>
  </si>
  <si>
    <t>Zener Diode</t>
  </si>
  <si>
    <t>Tunnel Diode</t>
  </si>
  <si>
    <t>Photodiode</t>
  </si>
  <si>
    <t>Other Active Components</t>
  </si>
  <si>
    <t>Low-pass Filter</t>
  </si>
  <si>
    <t>band-stop-Filter</t>
  </si>
  <si>
    <t>Band-pass Filter</t>
  </si>
  <si>
    <t>APF(All-pass Filter)</t>
  </si>
  <si>
    <t>High-pass Filter</t>
  </si>
  <si>
    <t xml:space="preserve">Connecting parts </t>
  </si>
  <si>
    <t>Optical Cable &amp; Devices</t>
  </si>
  <si>
    <t>FC Type</t>
  </si>
  <si>
    <t>LC Type</t>
  </si>
  <si>
    <t>MTRJ Type</t>
  </si>
  <si>
    <t>MU Type</t>
  </si>
  <si>
    <t>SC Type</t>
  </si>
  <si>
    <t>ST Type</t>
  </si>
  <si>
    <t>Wires &amp; Cables</t>
  </si>
  <si>
    <t>Instrumentation Cables</t>
  </si>
  <si>
    <t>Wiring Harness</t>
  </si>
  <si>
    <t>Audio &amp; Video Cables</t>
  </si>
  <si>
    <t>Electrical Wires</t>
  </si>
  <si>
    <t>Jumper Harness</t>
  </si>
  <si>
    <t>Control Cables</t>
  </si>
  <si>
    <t>Cable reel</t>
  </si>
  <si>
    <t>Communication Cables</t>
  </si>
  <si>
    <t>Connectors &amp; Terminals</t>
  </si>
  <si>
    <t>Terminals</t>
  </si>
  <si>
    <t>Connectors</t>
  </si>
  <si>
    <t>Power Cords &amp; Extension Cords</t>
  </si>
  <si>
    <t>Extension cords</t>
  </si>
  <si>
    <t>Power cords</t>
  </si>
  <si>
    <t>Lights &amp; lamp</t>
  </si>
  <si>
    <t>Electro Luminescence Lamp</t>
  </si>
  <si>
    <t>ITO(Indum Tin Oxide) Film</t>
  </si>
  <si>
    <t>Dielectric</t>
  </si>
  <si>
    <t>Phosphor</t>
  </si>
  <si>
    <t>Rear conductor</t>
  </si>
  <si>
    <t>Rear Insulator</t>
  </si>
  <si>
    <t>Light Emitting Diode Lamp</t>
  </si>
  <si>
    <t>LED Driver IC</t>
  </si>
  <si>
    <t>LED Module</t>
  </si>
  <si>
    <t>Socket</t>
  </si>
  <si>
    <t>Thermal transfer pad</t>
  </si>
  <si>
    <t>Signal Lamp</t>
  </si>
  <si>
    <t>traffic signal</t>
  </si>
  <si>
    <t>industrial signal</t>
  </si>
  <si>
    <t>Incandescent Lamp</t>
  </si>
  <si>
    <t>Lead-in wires</t>
  </si>
  <si>
    <t>Vent pipe</t>
  </si>
  <si>
    <t>Clasp</t>
  </si>
  <si>
    <t>Support fixture</t>
  </si>
  <si>
    <t>Fluorescent Light Lamp</t>
  </si>
  <si>
    <t>Filament</t>
  </si>
  <si>
    <t>Home appliance - hygiene</t>
  </si>
  <si>
    <t>LED Mask</t>
  </si>
  <si>
    <t>LED Mask module</t>
  </si>
  <si>
    <t>Actuator</t>
  </si>
  <si>
    <t>Plasam module</t>
  </si>
  <si>
    <t>Other Home Appliances</t>
  </si>
  <si>
    <t>\Hair clipper</t>
  </si>
  <si>
    <t>Blade set</t>
  </si>
  <si>
    <t>Curling Iron</t>
  </si>
  <si>
    <t>Heat resistant cover</t>
  </si>
  <si>
    <t>Upper body</t>
  </si>
  <si>
    <t>Lower body</t>
  </si>
  <si>
    <t>Bidet</t>
  </si>
  <si>
    <t>Robotic Vacuum</t>
  </si>
  <si>
    <t>Remote controller</t>
  </si>
  <si>
    <t>Dust bin</t>
  </si>
  <si>
    <t>Vacuum Motor</t>
  </si>
  <si>
    <t>Prevention tape</t>
  </si>
  <si>
    <t>Charging pin</t>
  </si>
  <si>
    <t>Power brush</t>
  </si>
  <si>
    <t>Cleaner</t>
  </si>
  <si>
    <t>Wet mop</t>
  </si>
  <si>
    <t>Connecting Pipe</t>
  </si>
  <si>
    <t>Hose</t>
  </si>
  <si>
    <t>Inlet</t>
  </si>
  <si>
    <t>Electric Razor</t>
  </si>
  <si>
    <t>Razor head</t>
  </si>
  <si>
    <t>Hair dryer</t>
  </si>
  <si>
    <t>Automatic Thermostat</t>
  </si>
  <si>
    <t>Electric Toothbrush</t>
  </si>
  <si>
    <t>Passive component</t>
  </si>
  <si>
    <t>Inductor</t>
  </si>
  <si>
    <t>RF Inductor</t>
  </si>
  <si>
    <t>Ring coil Inductor</t>
  </si>
  <si>
    <t>Radial Inductor</t>
  </si>
  <si>
    <t>Air coil Inductor</t>
  </si>
  <si>
    <t>Shielded Inductor</t>
  </si>
  <si>
    <t>Axial lead Inductor</t>
  </si>
  <si>
    <t>Chip Inductor</t>
  </si>
  <si>
    <t>Power Inductor</t>
  </si>
  <si>
    <t>Potentiometer</t>
  </si>
  <si>
    <t>Wire Wound Resistor</t>
  </si>
  <si>
    <t>Metal glaze Resistor</t>
  </si>
  <si>
    <t>Thin Film Resistor</t>
  </si>
  <si>
    <t>Ceramic chip Resistor</t>
  </si>
  <si>
    <t>Solid Resistor</t>
  </si>
  <si>
    <t>Array Resistor</t>
  </si>
  <si>
    <t>Thick Film Resistor</t>
  </si>
  <si>
    <t>Fusible Resistor</t>
  </si>
  <si>
    <t>Capacitor/ Condenser</t>
  </si>
  <si>
    <t>Variable condenser</t>
  </si>
  <si>
    <t>Mica Condenser</t>
  </si>
  <si>
    <t>Super Condenser</t>
  </si>
  <si>
    <t>Eletrolytic Condenser</t>
  </si>
  <si>
    <t>Chip ceramic Condenser</t>
  </si>
  <si>
    <t>Tantalum Condenser</t>
  </si>
  <si>
    <t>Trimmer condenser</t>
  </si>
  <si>
    <t>Film Condenser</t>
  </si>
  <si>
    <t>Other Passive Components</t>
  </si>
  <si>
    <t>Insulators</t>
  </si>
  <si>
    <t>Suspension Insulator</t>
  </si>
  <si>
    <t>Strain Insulator</t>
  </si>
  <si>
    <t>Pin type Insulator</t>
  </si>
  <si>
    <t>Other Insulator</t>
  </si>
  <si>
    <t>Kitchen Equipment</t>
  </si>
  <si>
    <t>Steamers</t>
  </si>
  <si>
    <t>Timer</t>
  </si>
  <si>
    <t>Griddles &amp; Grills</t>
  </si>
  <si>
    <t>Heating element</t>
  </si>
  <si>
    <t>Grilled plate</t>
  </si>
  <si>
    <t>Oil Reservoir</t>
  </si>
  <si>
    <t>Temperature Senser</t>
  </si>
  <si>
    <t>Induction Cooker</t>
  </si>
  <si>
    <t>Tempered glass</t>
  </si>
  <si>
    <t>Induction heater</t>
  </si>
  <si>
    <t>Magnetic Coil</t>
  </si>
  <si>
    <t>Food waste disposer</t>
  </si>
  <si>
    <t>Strainer</t>
  </si>
  <si>
    <t>Drying device</t>
  </si>
  <si>
    <t>Cooling system</t>
  </si>
  <si>
    <t>Grinding device</t>
  </si>
  <si>
    <t>Deodorization device</t>
  </si>
  <si>
    <t>Other Kitchen Appliances</t>
  </si>
  <si>
    <t>Rice Cooker</t>
  </si>
  <si>
    <t>Inner pot</t>
  </si>
  <si>
    <t>Solenoid valve</t>
  </si>
  <si>
    <t>Pressure weight</t>
  </si>
  <si>
    <t>Hotplate</t>
  </si>
  <si>
    <t>Steam outlet</t>
  </si>
  <si>
    <t>Coil</t>
  </si>
  <si>
    <t>Water purifier</t>
  </si>
  <si>
    <t>Membrane Filter</t>
  </si>
  <si>
    <t>Connection Adapter</t>
  </si>
  <si>
    <t>Water tank</t>
  </si>
  <si>
    <t>Sediment Filter</t>
  </si>
  <si>
    <t>Carbon Filter</t>
  </si>
  <si>
    <t>Microwave Oven</t>
  </si>
  <si>
    <t>Waveguide</t>
  </si>
  <si>
    <t>Magnetron</t>
  </si>
  <si>
    <t>Cooling fan</t>
  </si>
  <si>
    <t>Transformer</t>
  </si>
  <si>
    <t>Ovens</t>
  </si>
  <si>
    <t>Rack</t>
  </si>
  <si>
    <t>Ovens accessories</t>
  </si>
  <si>
    <t>Toasters</t>
  </si>
  <si>
    <t>Lever Slice</t>
  </si>
  <si>
    <t>Heathing plate</t>
  </si>
  <si>
    <t>Dish Washers</t>
  </si>
  <si>
    <t>Detergent supply</t>
  </si>
  <si>
    <t>Washing Nozzle</t>
  </si>
  <si>
    <t>Refrigerators</t>
  </si>
  <si>
    <t>Capillary</t>
  </si>
  <si>
    <t>Condenser coils</t>
  </si>
  <si>
    <t>Condenser fan</t>
  </si>
  <si>
    <t>Coffee machine</t>
  </si>
  <si>
    <t>Steam valve</t>
  </si>
  <si>
    <t>Pressure gauge</t>
  </si>
  <si>
    <t>Pressure switch</t>
  </si>
  <si>
    <t>Hot water valve</t>
  </si>
  <si>
    <t>Coffee machine accessories</t>
  </si>
  <si>
    <t>Mixers &amp; Blendersr</t>
  </si>
  <si>
    <t>Mixer cup</t>
  </si>
  <si>
    <t>Vacuum valve</t>
  </si>
  <si>
    <t>Electric kettle</t>
  </si>
  <si>
    <t>Cooktops</t>
  </si>
  <si>
    <t>Burner head</t>
  </si>
  <si>
    <t>Trivet</t>
  </si>
  <si>
    <t>Water Softener/Alkaline ionic</t>
  </si>
  <si>
    <t>Home appliance</t>
  </si>
  <si>
    <t>Clothes Dryers</t>
  </si>
  <si>
    <t>Dryer</t>
  </si>
  <si>
    <t>High temperature wet steam</t>
  </si>
  <si>
    <t>heat exchanger</t>
  </si>
  <si>
    <t>Clothes Care Systems</t>
  </si>
  <si>
    <t>Air intake</t>
  </si>
  <si>
    <t>Dry Air Nozzle</t>
  </si>
  <si>
    <t>Waterspout</t>
  </si>
  <si>
    <t>Steam injection port</t>
  </si>
  <si>
    <t>Ventilation</t>
  </si>
  <si>
    <t>Washing Machine</t>
  </si>
  <si>
    <t>Suspension</t>
  </si>
  <si>
    <t>Liquid balancer</t>
  </si>
  <si>
    <t>Heat Pump unit</t>
  </si>
  <si>
    <t>Iron</t>
  </si>
  <si>
    <t>Heating part</t>
  </si>
  <si>
    <t>Connection part</t>
  </si>
  <si>
    <t>Home appliance - season</t>
  </si>
  <si>
    <t>Air Conditioner</t>
  </si>
  <si>
    <t>Copper pipe</t>
  </si>
  <si>
    <t>Drain</t>
  </si>
  <si>
    <t>Remote control</t>
  </si>
  <si>
    <t>Eva</t>
  </si>
  <si>
    <t>Air Conditioner accessories</t>
  </si>
  <si>
    <t>Air Cleaner</t>
  </si>
  <si>
    <t>Bucket</t>
  </si>
  <si>
    <t>Humidifier</t>
  </si>
  <si>
    <t>Electric pad &amp; Heated mat</t>
  </si>
  <si>
    <t>Heating Wire &amp; Water pipe</t>
  </si>
  <si>
    <t>Heating plate</t>
  </si>
  <si>
    <t>Temperature Controller</t>
  </si>
  <si>
    <t>Electric Fans</t>
  </si>
  <si>
    <t>Home appliance - lighting</t>
  </si>
  <si>
    <t>Ceiling type Lighting</t>
  </si>
  <si>
    <t>Rail</t>
  </si>
  <si>
    <t>Electric Light</t>
  </si>
  <si>
    <t>Portable Lighting</t>
  </si>
  <si>
    <t>Portable lighting accessories</t>
  </si>
  <si>
    <t>Stand Lighting</t>
  </si>
  <si>
    <t>Wall Lighting</t>
  </si>
  <si>
    <t>Adhesive</t>
  </si>
  <si>
    <t>선체부</t>
  </si>
  <si>
    <t>금속제품</t>
  </si>
  <si>
    <t>강판</t>
  </si>
  <si>
    <t>단조 강철</t>
  </si>
  <si>
    <t>블록</t>
  </si>
  <si>
    <t>스틸 코너</t>
  </si>
  <si>
    <t>탱크내부 세척기</t>
  </si>
  <si>
    <t>특수강</t>
  </si>
  <si>
    <t>화학제품</t>
  </si>
  <si>
    <t>고무 개스킷</t>
  </si>
  <si>
    <t>고무 씰</t>
  </si>
  <si>
    <t>고무 패드</t>
  </si>
  <si>
    <t>단열재</t>
  </si>
  <si>
    <t>섬유 유리</t>
  </si>
  <si>
    <t>코팅</t>
  </si>
  <si>
    <t>탄성 고무</t>
  </si>
  <si>
    <t>페인트 부분</t>
  </si>
  <si>
    <t>주단강품</t>
  </si>
  <si>
    <t>벨마우스</t>
  </si>
  <si>
    <t>선미 관</t>
  </si>
  <si>
    <t>선미 보스</t>
  </si>
  <si>
    <t>선미 장비</t>
  </si>
  <si>
    <t>엔진 룸 케이싱</t>
  </si>
  <si>
    <t>연통</t>
  </si>
  <si>
    <t>용접재료</t>
  </si>
  <si>
    <t>용접 기계</t>
  </si>
  <si>
    <t>용접 소모품</t>
  </si>
  <si>
    <t>의장부</t>
  </si>
  <si>
    <t>조타장치</t>
  </si>
  <si>
    <t xml:space="preserve">러더 스톡 </t>
  </si>
  <si>
    <t>러더 캐리어</t>
  </si>
  <si>
    <t>러더 트렁크</t>
  </si>
  <si>
    <t>러더 혼</t>
  </si>
  <si>
    <t>러더, 러더 보디</t>
  </si>
  <si>
    <t>스티어링 기어</t>
  </si>
  <si>
    <t>스티어링 체인</t>
  </si>
  <si>
    <t>자동조정장치</t>
  </si>
  <si>
    <t>조타 쿼드런트</t>
  </si>
  <si>
    <t>조타 틸러</t>
  </si>
  <si>
    <t>추진기</t>
  </si>
  <si>
    <t>항해기기</t>
  </si>
  <si>
    <t>(Differential)글로벌 포지셔닝시스템</t>
  </si>
  <si>
    <t>글로벌 포지셔닝시스템</t>
  </si>
  <si>
    <t>레이더</t>
  </si>
  <si>
    <t>선교항해 당직 경보시스템</t>
  </si>
  <si>
    <t>선박자동식별시스템</t>
  </si>
  <si>
    <t>음향 측심기</t>
  </si>
  <si>
    <t>자기 나침반</t>
  </si>
  <si>
    <t>전자해도</t>
  </si>
  <si>
    <t>전자해도정보시스템</t>
  </si>
  <si>
    <t>펙시밀리</t>
  </si>
  <si>
    <t>항해 테이터 레코드</t>
  </si>
  <si>
    <t>계선장치</t>
  </si>
  <si>
    <t>견인 윈치</t>
  </si>
  <si>
    <t>후크/로프</t>
  </si>
  <si>
    <t>계류 윈치</t>
  </si>
  <si>
    <t>데크 기계</t>
  </si>
  <si>
    <t>볼라드</t>
  </si>
  <si>
    <t>비상 견인 시스템</t>
  </si>
  <si>
    <t>앵커/앵커 쇼크</t>
  </si>
  <si>
    <t>앵커 윈치</t>
  </si>
  <si>
    <t>윈드라스</t>
  </si>
  <si>
    <t>윈치</t>
  </si>
  <si>
    <t>체인 로커</t>
  </si>
  <si>
    <t>체인 스토퍼</t>
  </si>
  <si>
    <t>체인 압축기</t>
  </si>
  <si>
    <t>화물 윈치</t>
  </si>
  <si>
    <t>하역장치</t>
  </si>
  <si>
    <t>갠트리 크레인</t>
  </si>
  <si>
    <t>너클 크레인</t>
  </si>
  <si>
    <t>대빗</t>
  </si>
  <si>
    <t>데릭 붐</t>
  </si>
  <si>
    <t>데크 크레인</t>
  </si>
  <si>
    <t>래싱 브리지</t>
  </si>
  <si>
    <t>리프팅 자석</t>
  </si>
  <si>
    <t>체인 블록</t>
  </si>
  <si>
    <t>통로 타워</t>
  </si>
  <si>
    <t>트롤리</t>
  </si>
  <si>
    <t>프로비전 크레인</t>
  </si>
  <si>
    <t>해치</t>
  </si>
  <si>
    <t>해치 커버</t>
  </si>
  <si>
    <t>호이스트</t>
  </si>
  <si>
    <t>안전설비</t>
  </si>
  <si>
    <t>가스 감지 시스템</t>
  </si>
  <si>
    <t>구명 조끼</t>
  </si>
  <si>
    <t>구명용 기타 장비</t>
  </si>
  <si>
    <t>구명정</t>
  </si>
  <si>
    <t>구조선</t>
  </si>
  <si>
    <t>구조선 대빗</t>
  </si>
  <si>
    <t xml:space="preserve">글로벌 해생조난 및 안전제도 </t>
  </si>
  <si>
    <t>라이프 보트 대빗</t>
  </si>
  <si>
    <t>방화 댐퍼</t>
  </si>
  <si>
    <t>복사열 차폐</t>
  </si>
  <si>
    <t>분무수 시스템</t>
  </si>
  <si>
    <t>불활성 가스 시스템</t>
  </si>
  <si>
    <t>비상 종료 시스템</t>
  </si>
  <si>
    <t>소방 시스템</t>
  </si>
  <si>
    <t>소방 안전 계획</t>
  </si>
  <si>
    <t>소방 와이어</t>
  </si>
  <si>
    <t>소방 펌프</t>
  </si>
  <si>
    <t>소방 호스 상자</t>
  </si>
  <si>
    <t>소화전</t>
  </si>
  <si>
    <t>스프링 쿨러 시스템</t>
  </si>
  <si>
    <t>알람 시스템</t>
  </si>
  <si>
    <t>유증기 감지 시스템</t>
  </si>
  <si>
    <t>헬리 데크</t>
  </si>
  <si>
    <t>화재 감지기</t>
  </si>
  <si>
    <t>화재 경보 시스템</t>
  </si>
  <si>
    <t>보수 장비</t>
  </si>
  <si>
    <t>주거설비</t>
  </si>
  <si>
    <t>가죽</t>
  </si>
  <si>
    <t>갤리 후드</t>
  </si>
  <si>
    <t>거주지</t>
  </si>
  <si>
    <t>계단</t>
  </si>
  <si>
    <t>난간</t>
  </si>
  <si>
    <t>데크 구성</t>
  </si>
  <si>
    <t>루버</t>
  </si>
  <si>
    <t>매트리스</t>
  </si>
  <si>
    <t>맨홀</t>
  </si>
  <si>
    <t>맨홀 뚜껑</t>
  </si>
  <si>
    <t>목재 가구</t>
  </si>
  <si>
    <t>벽 패널</t>
  </si>
  <si>
    <t>빛 가림막</t>
  </si>
  <si>
    <t>사이드 스커틀</t>
  </si>
  <si>
    <t>선실</t>
  </si>
  <si>
    <t>선회창</t>
  </si>
  <si>
    <t>세탁 장비</t>
  </si>
  <si>
    <t>소파 및 의자</t>
  </si>
  <si>
    <t>스틸 가구</t>
  </si>
  <si>
    <t>안전 좌석</t>
  </si>
  <si>
    <t>알루미늄 가구</t>
  </si>
  <si>
    <t>유닛 화장실</t>
  </si>
  <si>
    <t>창 상자</t>
  </si>
  <si>
    <t>창 와이퍼</t>
  </si>
  <si>
    <t>창문</t>
  </si>
  <si>
    <t>창살</t>
  </si>
  <si>
    <t>천장 패널</t>
  </si>
  <si>
    <t>취사 장비</t>
  </si>
  <si>
    <t>커튼</t>
  </si>
  <si>
    <t>하드웨어</t>
  </si>
  <si>
    <t>배관설비</t>
  </si>
  <si>
    <t>(배)관</t>
  </si>
  <si>
    <t>가열 코일</t>
  </si>
  <si>
    <t>매니 폴드 유닛</t>
  </si>
  <si>
    <t>배관 세척 장비</t>
  </si>
  <si>
    <t>볼트 및 너트</t>
  </si>
  <si>
    <t>스트레이너</t>
  </si>
  <si>
    <t>스팀 트랩</t>
  </si>
  <si>
    <t>슬리브</t>
  </si>
  <si>
    <t>에어 벤트</t>
  </si>
  <si>
    <t>이음쇠</t>
  </si>
  <si>
    <t>인화방지장치</t>
  </si>
  <si>
    <t>피팅</t>
  </si>
  <si>
    <t>조인트</t>
  </si>
  <si>
    <t>커플링</t>
  </si>
  <si>
    <t>클램프/브라켓</t>
  </si>
  <si>
    <t>티</t>
  </si>
  <si>
    <t>파이프 조인</t>
  </si>
  <si>
    <t>파이프 지지대</t>
  </si>
  <si>
    <t>확장기</t>
  </si>
  <si>
    <t>환경장비</t>
  </si>
  <si>
    <t>기타 환경장비</t>
  </si>
  <si>
    <t>선박평형수 처리장치</t>
  </si>
  <si>
    <t>선택적 촉매환원법(질소산화물제거)</t>
  </si>
  <si>
    <t>스크러버</t>
  </si>
  <si>
    <t>어로장비</t>
  </si>
  <si>
    <t>어군 탐지기</t>
  </si>
  <si>
    <t>트롤 윈치</t>
  </si>
  <si>
    <t>피싱기어</t>
  </si>
  <si>
    <t>기관부</t>
  </si>
  <si>
    <t>추진기계</t>
  </si>
  <si>
    <t>리시버</t>
  </si>
  <si>
    <t>밸브 스핀들</t>
  </si>
  <si>
    <t>밸브 시트</t>
  </si>
  <si>
    <t>샤프트 접지</t>
  </si>
  <si>
    <t>액추에이터</t>
  </si>
  <si>
    <t>연접봉</t>
  </si>
  <si>
    <t>워터 제트</t>
  </si>
  <si>
    <t>이중연료 엔진</t>
  </si>
  <si>
    <t>전도장치</t>
  </si>
  <si>
    <t>크로스 헤드</t>
  </si>
  <si>
    <t>프로펠러</t>
  </si>
  <si>
    <t>프로펠러 보스</t>
  </si>
  <si>
    <t>피스톤 크라운</t>
  </si>
  <si>
    <t>피스톤 핀</t>
  </si>
  <si>
    <t>피스톤로드</t>
  </si>
  <si>
    <t>보조기계</t>
  </si>
  <si>
    <t>E / R 탱크 탑 유닛</t>
  </si>
  <si>
    <t>E / R 패키지 유닛</t>
  </si>
  <si>
    <t>가스소각기</t>
  </si>
  <si>
    <t>공기 저장소</t>
  </si>
  <si>
    <t>구동 장치</t>
  </si>
  <si>
    <t>기름 물 분리기</t>
  </si>
  <si>
    <t>냉동기 (냉장고)</t>
  </si>
  <si>
    <t>데크 모듈 유닛</t>
  </si>
  <si>
    <t>물 분리기</t>
  </si>
  <si>
    <t>발전기 엔진</t>
  </si>
  <si>
    <t>배출기</t>
  </si>
  <si>
    <t>살균기</t>
  </si>
  <si>
    <t>선체부식방지 시스템</t>
  </si>
  <si>
    <t>압력 용기</t>
  </si>
  <si>
    <t>액체 가열기</t>
  </si>
  <si>
    <t>열교환 기</t>
  </si>
  <si>
    <t xml:space="preserve">오수 처리장지 </t>
  </si>
  <si>
    <t xml:space="preserve">오일 정화기 </t>
  </si>
  <si>
    <t>워터미스트 캐처</t>
  </si>
  <si>
    <t>유압 장비</t>
  </si>
  <si>
    <t>이덕터</t>
  </si>
  <si>
    <t>재기화장기</t>
  </si>
  <si>
    <t>재액화장치</t>
  </si>
  <si>
    <t>조수기</t>
  </si>
  <si>
    <t>집진기</t>
  </si>
  <si>
    <t>쿨러 유닛</t>
  </si>
  <si>
    <t>탱크</t>
  </si>
  <si>
    <t>탱크 청소 기계</t>
  </si>
  <si>
    <t>해양자생물 부착 및 부식방지 장치 (MGPS)</t>
  </si>
  <si>
    <t>전기.전자부</t>
  </si>
  <si>
    <t>동력장치</t>
  </si>
  <si>
    <t>무정전 전원공급장치</t>
  </si>
  <si>
    <t>전력 관리 시스템</t>
  </si>
  <si>
    <t>배선장치</t>
  </si>
  <si>
    <t xml:space="preserve">배분 박스 </t>
  </si>
  <si>
    <t>스위치 보드</t>
  </si>
  <si>
    <t>제어 패널</t>
  </si>
  <si>
    <t>케이블 걸이</t>
  </si>
  <si>
    <t>케이블 글랜드 액세서리</t>
  </si>
  <si>
    <t>케이블 덕트</t>
  </si>
  <si>
    <t>케이블 박스</t>
  </si>
  <si>
    <t>케이블 코밍</t>
  </si>
  <si>
    <t>케이블 트레이</t>
  </si>
  <si>
    <t>콘솔 제어</t>
  </si>
  <si>
    <t>플러그</t>
  </si>
  <si>
    <t>조명장치</t>
  </si>
  <si>
    <t>선박내 모든 전등</t>
  </si>
  <si>
    <t>항해통신장치</t>
  </si>
  <si>
    <t>무선 장비</t>
  </si>
  <si>
    <t>선내 통신시스템</t>
  </si>
  <si>
    <t>선내방송 시스템</t>
  </si>
  <si>
    <t>선내외 통신시스템</t>
  </si>
  <si>
    <t>선박 / 해상 연계 시스템</t>
  </si>
  <si>
    <t xml:space="preserve">선박내 패쇄회로 </t>
  </si>
  <si>
    <t>위성 TV 시스템</t>
  </si>
  <si>
    <t>위성 전화 시스템</t>
  </si>
  <si>
    <t>전화 시스템</t>
  </si>
  <si>
    <t>공기조화 시스템</t>
  </si>
  <si>
    <t>공압 기동 시스템</t>
  </si>
  <si>
    <t>기동 핸들 시스템</t>
  </si>
  <si>
    <t>밸브 원격 제어 시스템</t>
  </si>
  <si>
    <t>원격 제어 시스템</t>
  </si>
  <si>
    <t>자동 진공 스트리핑 시스템</t>
  </si>
  <si>
    <t>증기 배출 제어 시스템</t>
  </si>
  <si>
    <t>화물 취급 원격 제어 시스템</t>
  </si>
  <si>
    <t>계측기류</t>
  </si>
  <si>
    <t>지시계</t>
  </si>
  <si>
    <t>가스 모니터링 시스템</t>
  </si>
  <si>
    <t>기포식 수위계</t>
  </si>
  <si>
    <t>레벨 게이지</t>
  </si>
  <si>
    <t>레벨 송신기</t>
  </si>
  <si>
    <t>레벨 스위치</t>
  </si>
  <si>
    <t>성능 게이지</t>
  </si>
  <si>
    <t>압력 모니터링 시스템</t>
  </si>
  <si>
    <t>오일 배출 모니터링 시스템</t>
  </si>
  <si>
    <t>온도 모니터링 시스템</t>
  </si>
  <si>
    <t>온도계</t>
  </si>
  <si>
    <t>점도계</t>
  </si>
  <si>
    <t>탱크 모니터링 시스템</t>
  </si>
  <si>
    <t>파워 미터</t>
  </si>
  <si>
    <t>파이프 폼 시스템</t>
  </si>
  <si>
    <t>풍속계</t>
  </si>
  <si>
    <t>화물 모니터링 시스템</t>
  </si>
  <si>
    <t>해양플랜트</t>
  </si>
  <si>
    <t>해양 환경설비</t>
  </si>
  <si>
    <t>FPSO 엔지니어링 패키지</t>
  </si>
  <si>
    <t>FPSO 위험성 평가 엔지니어링 패키지</t>
  </si>
  <si>
    <t>GAS 전처리 및 액화 시스템</t>
  </si>
  <si>
    <t>IT 기반 FPSO 통합 운용 및 정보 관리 시스템</t>
  </si>
  <si>
    <t>LNG 재기화 시스템</t>
  </si>
  <si>
    <t>Subsea · OSV 분야 시스템</t>
  </si>
  <si>
    <t>기타 환경설비</t>
  </si>
  <si>
    <t>데릭·호이스팅 시스템</t>
  </si>
  <si>
    <t>드릴링 제어 시스템</t>
  </si>
  <si>
    <t>드릴링 통합 시스템</t>
  </si>
  <si>
    <t>머드 시스템</t>
  </si>
  <si>
    <t>모션 보정 시스템</t>
  </si>
  <si>
    <t>선체 / 계류 시스템</t>
  </si>
  <si>
    <t>운전 및 유지 보수 시스템</t>
  </si>
  <si>
    <t>주요 처리 시스템</t>
  </si>
  <si>
    <t>화물창 · 하역 시스템</t>
  </si>
  <si>
    <t>해양 제어장치</t>
  </si>
  <si>
    <t>기타 위치제어 시스템</t>
  </si>
  <si>
    <t>위치제어 시스템</t>
  </si>
  <si>
    <t>유정제어 시스템</t>
  </si>
  <si>
    <t>해양 배관설비</t>
  </si>
  <si>
    <t>기타 배관설비</t>
  </si>
  <si>
    <t>자재 및 장비 처리 시스템</t>
  </si>
  <si>
    <t>파이프 취급 장비 및 시스템</t>
  </si>
  <si>
    <t>선박</t>
  </si>
  <si>
    <t>여객선</t>
  </si>
  <si>
    <t>화물선 및 유조선</t>
  </si>
  <si>
    <t>어선</t>
  </si>
  <si>
    <t>특수선</t>
  </si>
  <si>
    <t>소형배</t>
  </si>
  <si>
    <t>군사용선박</t>
  </si>
  <si>
    <t>기타선박</t>
  </si>
  <si>
    <t>바지선</t>
  </si>
  <si>
    <t>선체 이동 장비</t>
  </si>
  <si>
    <t>선체 이동 시스템</t>
  </si>
  <si>
    <t>보기트레인</t>
  </si>
  <si>
    <t>트랜스포터</t>
  </si>
  <si>
    <t>기타 선체 이동 장비</t>
  </si>
  <si>
    <t>Marine Equipment</t>
  </si>
  <si>
    <t xml:space="preserve">Ship hull </t>
  </si>
  <si>
    <t>Metal</t>
  </si>
  <si>
    <t>Steel Plate</t>
  </si>
  <si>
    <t>Forged Steel</t>
  </si>
  <si>
    <t>Block</t>
  </si>
  <si>
    <t>Steel Corner</t>
  </si>
  <si>
    <t>Tank Cleaning Machine</t>
  </si>
  <si>
    <t>Special Steel</t>
  </si>
  <si>
    <t>Chemical</t>
  </si>
  <si>
    <t>Rubber Gasket</t>
  </si>
  <si>
    <t>Rubber Seal</t>
  </si>
  <si>
    <t>Rubber Pad</t>
  </si>
  <si>
    <t>Fiber Glass</t>
  </si>
  <si>
    <t>Rubber</t>
  </si>
  <si>
    <t>Paint Part</t>
  </si>
  <si>
    <t>Casting</t>
  </si>
  <si>
    <t>Bell Mouth</t>
  </si>
  <si>
    <t xml:space="preserve">Stern Tube </t>
  </si>
  <si>
    <t>Stern Boss</t>
  </si>
  <si>
    <t>Stern Equipment</t>
  </si>
  <si>
    <t>Engine Room Casing</t>
  </si>
  <si>
    <t>Funnel</t>
  </si>
  <si>
    <t>Welding material</t>
  </si>
  <si>
    <t xml:space="preserve">Welding Machine </t>
  </si>
  <si>
    <t>Welding Consumable</t>
  </si>
  <si>
    <t>Hull Outfitting</t>
  </si>
  <si>
    <t>Steering apparatus</t>
  </si>
  <si>
    <t>Rudder Stock</t>
  </si>
  <si>
    <t>Rudder Carrier</t>
  </si>
  <si>
    <t>Rudder Trunk</t>
  </si>
  <si>
    <t>Rudder Horn</t>
  </si>
  <si>
    <t>Rudder, Rudder Body</t>
  </si>
  <si>
    <t>Steering Gear</t>
  </si>
  <si>
    <t>Steering Chain</t>
  </si>
  <si>
    <t>Autopilot</t>
  </si>
  <si>
    <t>Steering Quadrant</t>
  </si>
  <si>
    <t>Steering Tiller</t>
  </si>
  <si>
    <t xml:space="preserve">Thruster </t>
  </si>
  <si>
    <t>Navigation equipment</t>
  </si>
  <si>
    <t>DGPS</t>
  </si>
  <si>
    <t>GPS</t>
  </si>
  <si>
    <t>RADAR</t>
  </si>
  <si>
    <t>BNWAS</t>
  </si>
  <si>
    <t>Ais</t>
  </si>
  <si>
    <t>Echo Sounder</t>
  </si>
  <si>
    <t>Magnetic Compass</t>
  </si>
  <si>
    <t>Electronic Navigation Chart</t>
  </si>
  <si>
    <t>ECDIS</t>
  </si>
  <si>
    <t>Weather Facsimile</t>
  </si>
  <si>
    <t>VDR</t>
  </si>
  <si>
    <t>Mooring arrangement</t>
  </si>
  <si>
    <t xml:space="preserve">Towing Winch </t>
  </si>
  <si>
    <t>Hook/Rope</t>
  </si>
  <si>
    <t>Mooring Winch</t>
  </si>
  <si>
    <t>Deck Machinery</t>
  </si>
  <si>
    <t>Bollard</t>
  </si>
  <si>
    <t>Emergency Towing System</t>
  </si>
  <si>
    <t>Anchor/Anchor Shock</t>
  </si>
  <si>
    <t xml:space="preserve">Anchor Winch </t>
  </si>
  <si>
    <t xml:space="preserve">Windlass </t>
  </si>
  <si>
    <t>Winch</t>
  </si>
  <si>
    <t>Chain Locker</t>
  </si>
  <si>
    <t>Chain Stopper</t>
  </si>
  <si>
    <t>Chain Compressor</t>
  </si>
  <si>
    <t>Cargo Winch</t>
  </si>
  <si>
    <t>Cargo gear</t>
  </si>
  <si>
    <t>Gantry Crane</t>
  </si>
  <si>
    <t>Knuckle Crane</t>
  </si>
  <si>
    <t xml:space="preserve">Davit </t>
  </si>
  <si>
    <t>Derrick Boom</t>
  </si>
  <si>
    <t>Deck Crane</t>
  </si>
  <si>
    <t>Lashing Bridge</t>
  </si>
  <si>
    <t xml:space="preserve">Lifting Magnet </t>
  </si>
  <si>
    <t>Chain Block</t>
  </si>
  <si>
    <t>Crane</t>
  </si>
  <si>
    <t>Gangway Tower</t>
  </si>
  <si>
    <t>Trolley</t>
  </si>
  <si>
    <t>Provision Crane</t>
  </si>
  <si>
    <t>Hatch</t>
  </si>
  <si>
    <t>Hatch Cover</t>
  </si>
  <si>
    <t xml:space="preserve">Hoist </t>
  </si>
  <si>
    <t>Safety equipment</t>
  </si>
  <si>
    <t>Gas Detection System</t>
  </si>
  <si>
    <t>Life Jacket</t>
  </si>
  <si>
    <t>Other life equipment</t>
  </si>
  <si>
    <t>Life Boat</t>
  </si>
  <si>
    <t>Rescue Boat</t>
  </si>
  <si>
    <t>Rescue Boat Davit</t>
  </si>
  <si>
    <t xml:space="preserve">GMDSS </t>
  </si>
  <si>
    <t>Life Boat Davit</t>
  </si>
  <si>
    <t>Fire Damper</t>
  </si>
  <si>
    <t>Radiant Heat Shield</t>
  </si>
  <si>
    <t>Water Mist System</t>
  </si>
  <si>
    <t>Inert Gas System</t>
  </si>
  <si>
    <t>Emergency Shut Down System</t>
  </si>
  <si>
    <t>Fire Fighting System</t>
  </si>
  <si>
    <t>Fire Safety Plan</t>
  </si>
  <si>
    <t>Fire Wire</t>
  </si>
  <si>
    <t>Fire Pump</t>
  </si>
  <si>
    <t>Fire Hose Box</t>
  </si>
  <si>
    <t>Hydrant</t>
  </si>
  <si>
    <t>Sprinkler System</t>
  </si>
  <si>
    <t>Alarm System</t>
  </si>
  <si>
    <t>Oil Mist Detection System</t>
  </si>
  <si>
    <t>Helideck</t>
  </si>
  <si>
    <t>Fire Detector</t>
  </si>
  <si>
    <t>Fire Alarm System</t>
  </si>
  <si>
    <t>Repair Equipment</t>
  </si>
  <si>
    <t>Accommodation</t>
  </si>
  <si>
    <t>Leather</t>
  </si>
  <si>
    <t>Galley Hood</t>
  </si>
  <si>
    <t>Living Quarter</t>
  </si>
  <si>
    <t>Stair</t>
  </si>
  <si>
    <t>Handrail</t>
  </si>
  <si>
    <t>Deck Composition</t>
  </si>
  <si>
    <t>Louver</t>
  </si>
  <si>
    <t>Mattress</t>
  </si>
  <si>
    <t>Manhole</t>
  </si>
  <si>
    <t>Manhole Cover</t>
  </si>
  <si>
    <t>Wooden Furniture</t>
  </si>
  <si>
    <t>Wall Panel</t>
  </si>
  <si>
    <t>Sunscreen</t>
  </si>
  <si>
    <t>Side Scuttle</t>
  </si>
  <si>
    <t>Cabin</t>
  </si>
  <si>
    <t>Clear View Screen</t>
  </si>
  <si>
    <t>Laundry Equipment</t>
  </si>
  <si>
    <t>Sofa &amp; Chair</t>
  </si>
  <si>
    <t>Steel Furniture</t>
  </si>
  <si>
    <t>Safe Seat</t>
  </si>
  <si>
    <t>Aluminium Furniture</t>
  </si>
  <si>
    <t>Unit Toilet</t>
  </si>
  <si>
    <t>Window Box</t>
  </si>
  <si>
    <t>Window Wiper</t>
  </si>
  <si>
    <t>Window</t>
  </si>
  <si>
    <t>Grating</t>
  </si>
  <si>
    <t>Ceiling Panel</t>
  </si>
  <si>
    <t>Catering Equipment</t>
  </si>
  <si>
    <t>Curtain</t>
  </si>
  <si>
    <t>Hardware</t>
  </si>
  <si>
    <t>Piping equipment</t>
  </si>
  <si>
    <t>Duct</t>
  </si>
  <si>
    <t>Heating Coil</t>
  </si>
  <si>
    <t>Manifold Unit</t>
  </si>
  <si>
    <t>Flushing Unit</t>
  </si>
  <si>
    <t>Bolt &amp; Nut</t>
  </si>
  <si>
    <t>Steam Trap</t>
  </si>
  <si>
    <t>Sleeve</t>
  </si>
  <si>
    <t>Air Vent</t>
  </si>
  <si>
    <t>Elbow</t>
  </si>
  <si>
    <t>Flame Arrester</t>
  </si>
  <si>
    <t>Fitting</t>
  </si>
  <si>
    <t>Joint</t>
  </si>
  <si>
    <t>Cap</t>
  </si>
  <si>
    <t>Coupling</t>
  </si>
  <si>
    <t>Clamp/Bracket</t>
  </si>
  <si>
    <t>Tee</t>
  </si>
  <si>
    <t>Pipe Spool</t>
  </si>
  <si>
    <t>Pipe Join</t>
  </si>
  <si>
    <t>Pipe Support</t>
  </si>
  <si>
    <t>Expansion</t>
  </si>
  <si>
    <t>Environmental equipment</t>
  </si>
  <si>
    <t>Other Environmental equipment</t>
  </si>
  <si>
    <t>Ballast Water Treatment System</t>
  </si>
  <si>
    <t>SCR</t>
  </si>
  <si>
    <t xml:space="preserve">Scrubber </t>
  </si>
  <si>
    <t>Fishing equipment</t>
  </si>
  <si>
    <t>Fish Finder</t>
  </si>
  <si>
    <t xml:space="preserve">Trawl Winch </t>
  </si>
  <si>
    <t>Fishing Gear</t>
  </si>
  <si>
    <t>Ship engine</t>
  </si>
  <si>
    <t>Propulsion Machinery</t>
  </si>
  <si>
    <t>Receiver</t>
  </si>
  <si>
    <t>Valve Spindle</t>
  </si>
  <si>
    <t>Valve Seat</t>
  </si>
  <si>
    <t xml:space="preserve">Bearing </t>
  </si>
  <si>
    <t>Shaft Earthing</t>
  </si>
  <si>
    <t>Engine Part</t>
  </si>
  <si>
    <t>Water Jet</t>
  </si>
  <si>
    <t>DF ENGINE</t>
  </si>
  <si>
    <t>Crosshead</t>
  </si>
  <si>
    <t>Propeller</t>
  </si>
  <si>
    <t>Propeller Boss</t>
  </si>
  <si>
    <t>Piston Crown</t>
  </si>
  <si>
    <t>Piston Pin</t>
  </si>
  <si>
    <t>Piston Rod</t>
  </si>
  <si>
    <t>Auxiliary machine</t>
  </si>
  <si>
    <t>E/R Tank Top Unit</t>
  </si>
  <si>
    <t>E/R Package Unit</t>
  </si>
  <si>
    <t>Gas Incinerator</t>
  </si>
  <si>
    <t>Air Reservoir</t>
  </si>
  <si>
    <t>Drive Unit</t>
  </si>
  <si>
    <t>Oil Water Separator</t>
  </si>
  <si>
    <t>Refrigeration Machine(Refrigerator)</t>
  </si>
  <si>
    <t>Deck Module Unit</t>
  </si>
  <si>
    <t xml:space="preserve">Water Separator </t>
  </si>
  <si>
    <t>Generator Engine</t>
  </si>
  <si>
    <t>Ejector</t>
  </si>
  <si>
    <t>Sterilizer</t>
  </si>
  <si>
    <t xml:space="preserve">Impressed Current Cathodic Protection (ICCP) </t>
  </si>
  <si>
    <t>Silencer</t>
  </si>
  <si>
    <t>Ventilator</t>
  </si>
  <si>
    <t>Pressure Vessel</t>
  </si>
  <si>
    <t>Calorifier</t>
  </si>
  <si>
    <t>Sewage Treatment Plant</t>
  </si>
  <si>
    <t xml:space="preserve">Oil Purifier </t>
  </si>
  <si>
    <t>Water Mist Catcher</t>
  </si>
  <si>
    <t>Hydraulic Equipment</t>
  </si>
  <si>
    <t>Eductor</t>
  </si>
  <si>
    <t>Re-gasification system</t>
  </si>
  <si>
    <t>Re-liquefaction System</t>
  </si>
  <si>
    <t>Fresh Water Generator</t>
  </si>
  <si>
    <t>Cooler Unit</t>
  </si>
  <si>
    <t>Tank</t>
  </si>
  <si>
    <t>Marine Growth Preventing System (MGPS)</t>
  </si>
  <si>
    <t>Ship electric &amp; electronics</t>
  </si>
  <si>
    <t>Power plant</t>
  </si>
  <si>
    <t xml:space="preserve">UPS </t>
  </si>
  <si>
    <t>Power Management System</t>
  </si>
  <si>
    <t>Wiring accessories</t>
  </si>
  <si>
    <t>Distribution Box</t>
  </si>
  <si>
    <t>Switch Board</t>
  </si>
  <si>
    <t>Cable Hanger</t>
  </si>
  <si>
    <t>Cable Gland</t>
  </si>
  <si>
    <t>Cable Gland Accessories</t>
  </si>
  <si>
    <t>Cable Duct</t>
  </si>
  <si>
    <t>Cable Box</t>
  </si>
  <si>
    <t>Cable Coaming</t>
  </si>
  <si>
    <t>Cable Tray</t>
  </si>
  <si>
    <t>Console Control</t>
  </si>
  <si>
    <t>Plug</t>
  </si>
  <si>
    <t>Light Fixture</t>
  </si>
  <si>
    <t>Marine Communications equipment</t>
  </si>
  <si>
    <t>Radar</t>
  </si>
  <si>
    <t>Radio Equipment</t>
  </si>
  <si>
    <t>Inter Communication System</t>
  </si>
  <si>
    <t>Public Address System</t>
  </si>
  <si>
    <t>Communal Aerial System</t>
  </si>
  <si>
    <t>Ship/Shore Link System</t>
  </si>
  <si>
    <t>CCTV</t>
  </si>
  <si>
    <t>Satellite Tv System</t>
  </si>
  <si>
    <t>Satellite Telephone System</t>
  </si>
  <si>
    <t>Telephone System</t>
  </si>
  <si>
    <t>Control system</t>
  </si>
  <si>
    <t>HVAC Control System</t>
  </si>
  <si>
    <t>Pneumatic Maneuvering System</t>
  </si>
  <si>
    <t>Maneuvering Handle System</t>
  </si>
  <si>
    <t>Valve Remote Control System</t>
  </si>
  <si>
    <t>Remote Control System</t>
  </si>
  <si>
    <t>Automatic Vacuum Stripping System</t>
  </si>
  <si>
    <t xml:space="preserve">Vapor Emission Control System </t>
  </si>
  <si>
    <t>Cargo Handling Remote Control System</t>
  </si>
  <si>
    <t>Measuring equipment</t>
  </si>
  <si>
    <t>Indicator</t>
  </si>
  <si>
    <t>Gas Monitoring System</t>
  </si>
  <si>
    <t>Air Purge Level Gauge</t>
  </si>
  <si>
    <t>Level Gauge</t>
  </si>
  <si>
    <t>Level Transmitter</t>
  </si>
  <si>
    <t>Level Switch</t>
  </si>
  <si>
    <t>Performance Gauge</t>
  </si>
  <si>
    <t>Pressure Monitoring System</t>
  </si>
  <si>
    <t>Oil Discharge Monitoring System</t>
  </si>
  <si>
    <t xml:space="preserve">Temperature Monitoring System </t>
  </si>
  <si>
    <t>Thermometer</t>
  </si>
  <si>
    <t>Flowmeter</t>
  </si>
  <si>
    <t>Viscosimeter</t>
  </si>
  <si>
    <t>Tank Monitoring System</t>
  </si>
  <si>
    <t>Power Meter</t>
  </si>
  <si>
    <t>Pipe Form System</t>
  </si>
  <si>
    <t>Anemometer</t>
  </si>
  <si>
    <t>Cargo Monitoring System</t>
  </si>
  <si>
    <t>Offshore</t>
  </si>
  <si>
    <t>Offshore environmental equipment</t>
  </si>
  <si>
    <t>Fpso Engineering Package</t>
  </si>
  <si>
    <t>Fpso Risk Assessment Engineering Package</t>
  </si>
  <si>
    <t>Gas Pretreatment And Liquefaction System</t>
  </si>
  <si>
    <t>IT Based FPSO Integrated Operation And Information Management System</t>
  </si>
  <si>
    <t>Lng Regasification System</t>
  </si>
  <si>
    <t>Subsea · Osv Field System</t>
  </si>
  <si>
    <t>Other Offshore environmental equipment</t>
  </si>
  <si>
    <t>Derric·Hoisting System</t>
  </si>
  <si>
    <t>Drilling Control System</t>
  </si>
  <si>
    <t>Drilling Intergration System</t>
  </si>
  <si>
    <t>Mud System</t>
  </si>
  <si>
    <t>Motion Compensation System</t>
  </si>
  <si>
    <t>Hull/Mooring System</t>
  </si>
  <si>
    <t>Operation And Maintenance System</t>
  </si>
  <si>
    <t>Main Processing System</t>
  </si>
  <si>
    <t>Cargo Containment Handling System</t>
  </si>
  <si>
    <t>Rotating System</t>
  </si>
  <si>
    <t>Offshore control system</t>
  </si>
  <si>
    <t>Other Position Control System</t>
  </si>
  <si>
    <t>Position Control System</t>
  </si>
  <si>
    <t>Well Control System</t>
  </si>
  <si>
    <t>Offshore Piping equipment</t>
  </si>
  <si>
    <t>Other Offshore Piping equipment</t>
  </si>
  <si>
    <t>Material And Equipment Handling System</t>
  </si>
  <si>
    <t>Pipe Handiling Equipment And System</t>
  </si>
  <si>
    <t>Ship</t>
  </si>
  <si>
    <t>Passenger ship</t>
  </si>
  <si>
    <t>Cargo ship, Oil tanker</t>
  </si>
  <si>
    <t>Fishing vessel</t>
  </si>
  <si>
    <t>Special ship</t>
  </si>
  <si>
    <t>Small vessel</t>
  </si>
  <si>
    <t>Warship</t>
  </si>
  <si>
    <t>Other Ship</t>
  </si>
  <si>
    <t>Barge</t>
  </si>
  <si>
    <t>Shiplift</t>
  </si>
  <si>
    <t>Shiplift System</t>
  </si>
  <si>
    <t>bogie</t>
  </si>
  <si>
    <t>Rail Transporter</t>
  </si>
  <si>
    <t>Ship Section Carrier</t>
  </si>
  <si>
    <t>Other Shiplift equipment</t>
  </si>
  <si>
    <t>항공우주</t>
  </si>
  <si>
    <t>항공기 전자/전기 시스템</t>
  </si>
  <si>
    <t>전기/전자 기기</t>
  </si>
  <si>
    <t>ADS-B</t>
  </si>
  <si>
    <t>Aerospace</t>
  </si>
  <si>
    <t>Avionics</t>
  </si>
  <si>
    <t>Electronic/Electrical Device</t>
  </si>
  <si>
    <t>ADS-B(Automatic Dependent Surveillance-Broadcast)</t>
  </si>
  <si>
    <t>AFDX</t>
  </si>
  <si>
    <t>AFDX(Avionics Full Duplex Network)</t>
  </si>
  <si>
    <t>FM형 고도계산 SW</t>
  </si>
  <si>
    <t>FM Height Analysis SW</t>
  </si>
  <si>
    <t>GPS 센서</t>
  </si>
  <si>
    <t>GPS Sensor</t>
  </si>
  <si>
    <t>HF 통신장비</t>
  </si>
  <si>
    <t>HF(High Frequency) Communication System</t>
  </si>
  <si>
    <t>ILS 수신기</t>
  </si>
  <si>
    <t>ILS Receiver</t>
  </si>
  <si>
    <t>VHF 통신장비</t>
  </si>
  <si>
    <t>VHF(Very High Frequency) Communication System</t>
  </si>
  <si>
    <t>VOR 수신기</t>
  </si>
  <si>
    <t>VOR Receiver</t>
  </si>
  <si>
    <t>공중충돌방지장치(TCAS)</t>
  </si>
  <si>
    <t>TCAS(Traffic Collision Avoidance System)</t>
  </si>
  <si>
    <t>관성측정장치(IMU)</t>
  </si>
  <si>
    <t>IMU(Inertial Measurement Unit)</t>
  </si>
  <si>
    <t>관성항법장치</t>
  </si>
  <si>
    <t>INS(Inertial Navigation System)</t>
  </si>
  <si>
    <t>기내 엔터테인먼트</t>
  </si>
  <si>
    <t>IFE(In Flight Entertainment)</t>
  </si>
  <si>
    <t>다기능시현기</t>
  </si>
  <si>
    <t>Multi-Functional Display</t>
  </si>
  <si>
    <t>다중화 컴퓨터 이중 안전 소프트웨어</t>
  </si>
  <si>
    <t>Multiplexed Computer Fail Safe SW</t>
  </si>
  <si>
    <t>대기 자료 컴퓨터</t>
  </si>
  <si>
    <t>Air Data Computer</t>
  </si>
  <si>
    <t>디지털비행조종시스템</t>
  </si>
  <si>
    <t>Digital Flight Control System</t>
  </si>
  <si>
    <t>레이더 고도계</t>
  </si>
  <si>
    <t>Radar Altimeter</t>
  </si>
  <si>
    <t>비행 관리 시스템</t>
  </si>
  <si>
    <t>Flight Management System</t>
  </si>
  <si>
    <t>비행 관리 컴퓨터</t>
  </si>
  <si>
    <t>Flight Management Computer</t>
  </si>
  <si>
    <t>비행비전시스템</t>
  </si>
  <si>
    <t>Enhanced Flight Vision System</t>
  </si>
  <si>
    <t>비행제어 컴퓨터</t>
  </si>
  <si>
    <t>Flight Control Computer</t>
  </si>
  <si>
    <t>상승속도계</t>
  </si>
  <si>
    <t>RCDI (Rate of Climb and Descent Indicator)</t>
  </si>
  <si>
    <t>속도계</t>
  </si>
  <si>
    <t>Speedometer</t>
  </si>
  <si>
    <t>신형 지상접근 경보장치(EGPWS)</t>
  </si>
  <si>
    <t>EGPWS(Enhanced Ground Proximity Warning System)</t>
  </si>
  <si>
    <t>오디오장치</t>
  </si>
  <si>
    <t>자이로스코프</t>
  </si>
  <si>
    <t>Gyroscope</t>
  </si>
  <si>
    <t>전방상향시현기</t>
  </si>
  <si>
    <t>Head-up Display</t>
  </si>
  <si>
    <t>Control Device</t>
  </si>
  <si>
    <t>조명</t>
  </si>
  <si>
    <t>Light</t>
  </si>
  <si>
    <t>충돌회피장비</t>
  </si>
  <si>
    <t>Collision Avoidance System</t>
  </si>
  <si>
    <t>통합 모듈식 항전</t>
  </si>
  <si>
    <t>IMA(Integrated Modular Avionics)</t>
  </si>
  <si>
    <t>펼스형 고도계산 SW</t>
  </si>
  <si>
    <t>Pulse Height Analysis SW</t>
  </si>
  <si>
    <t>항공기 지상간 통신 시스템</t>
  </si>
  <si>
    <t>Radio Communication System</t>
  </si>
  <si>
    <t>헬멧장착시현기</t>
  </si>
  <si>
    <t>Helmet Mounted Display</t>
  </si>
  <si>
    <t>기타 전기/전자 기기</t>
  </si>
  <si>
    <t>Other Electronic/Electrical Device</t>
  </si>
  <si>
    <t>원격 조종 항공기 시스템</t>
  </si>
  <si>
    <t>동력 시스템</t>
  </si>
  <si>
    <t xml:space="preserve">Remote Control </t>
  </si>
  <si>
    <t>Power System</t>
  </si>
  <si>
    <t>무인항공기시스템트래픽관리</t>
  </si>
  <si>
    <t>UAV System Traffic Control</t>
  </si>
  <si>
    <t>서비스</t>
  </si>
  <si>
    <t>Service</t>
  </si>
  <si>
    <t>원격제어</t>
  </si>
  <si>
    <t>Remote Control</t>
  </si>
  <si>
    <t>착륙관제소</t>
  </si>
  <si>
    <t>Landing Control</t>
  </si>
  <si>
    <t>전기 시스템 동력원</t>
  </si>
  <si>
    <t>Power Source</t>
  </si>
  <si>
    <t>보조동력장치</t>
  </si>
  <si>
    <t>APU(Auxiliary Power Unit)</t>
  </si>
  <si>
    <t>엔진 구동 교류 발전기</t>
  </si>
  <si>
    <t>와이어하네스</t>
  </si>
  <si>
    <t>Wire harness</t>
  </si>
  <si>
    <t>외부전력</t>
  </si>
  <si>
    <t>External Power</t>
  </si>
  <si>
    <t>전원제어장치</t>
  </si>
  <si>
    <t>Power Control System</t>
  </si>
  <si>
    <t>무인항공기</t>
  </si>
  <si>
    <t>멀티콥터(드론)</t>
  </si>
  <si>
    <t>RC 수신기</t>
  </si>
  <si>
    <t>UAV</t>
  </si>
  <si>
    <t>Multicopter</t>
  </si>
  <si>
    <t>RC Receiver</t>
  </si>
  <si>
    <t>동력 전달 케이블</t>
  </si>
  <si>
    <t>Power Distribution Cables</t>
  </si>
  <si>
    <t>Motors</t>
  </si>
  <si>
    <t>무선 송신기</t>
  </si>
  <si>
    <t>Radio Transmitter</t>
  </si>
  <si>
    <t>비행 제어기</t>
  </si>
  <si>
    <t>Flight Controller</t>
  </si>
  <si>
    <t>뼈대</t>
  </si>
  <si>
    <t>전자 속도 제어기</t>
  </si>
  <si>
    <t>ESC(Electronic Speed Controller)</t>
  </si>
  <si>
    <t>전자제품</t>
  </si>
  <si>
    <t>Electronics</t>
  </si>
  <si>
    <t>착륙 기어</t>
  </si>
  <si>
    <t>Landing Gear</t>
  </si>
  <si>
    <t>Propellers</t>
  </si>
  <si>
    <t>무인 비행선</t>
  </si>
  <si>
    <t>RFC 파워 유닛</t>
  </si>
  <si>
    <t>Unmanned Airship</t>
  </si>
  <si>
    <t>RFC Power Units</t>
  </si>
  <si>
    <t>기낭 외피</t>
  </si>
  <si>
    <t>Catenary Curtains</t>
  </si>
  <si>
    <t>꼬리 날개</t>
  </si>
  <si>
    <t>Tail Fins</t>
  </si>
  <si>
    <t>에너지 저장소</t>
  </si>
  <si>
    <t>Energy Storage</t>
  </si>
  <si>
    <t>태양열 시스템</t>
  </si>
  <si>
    <t>Solar System</t>
  </si>
  <si>
    <t>헬리콥터</t>
  </si>
  <si>
    <t>기체</t>
  </si>
  <si>
    <t>Helicopter</t>
  </si>
  <si>
    <t>Fuselage</t>
  </si>
  <si>
    <t>꼬리 로터</t>
  </si>
  <si>
    <t>Tail Rotor</t>
  </si>
  <si>
    <t>꼬리 스키드</t>
  </si>
  <si>
    <t>Tail Skid</t>
  </si>
  <si>
    <t>Powerplant</t>
  </si>
  <si>
    <t>메인 로터</t>
  </si>
  <si>
    <t>Main Rotor</t>
  </si>
  <si>
    <t>안정기</t>
  </si>
  <si>
    <t>Stabilizer</t>
  </si>
  <si>
    <t>착륙 기어/스키드</t>
  </si>
  <si>
    <t>Landing Gear/Skid</t>
  </si>
  <si>
    <t>테일 붐</t>
  </si>
  <si>
    <t>Tail Boom</t>
  </si>
  <si>
    <t>파일론</t>
  </si>
  <si>
    <t>Pylon</t>
  </si>
  <si>
    <t>초경량 항공기</t>
  </si>
  <si>
    <t>유인 비행선</t>
  </si>
  <si>
    <t>Ultralight Aircraft</t>
  </si>
  <si>
    <t>Manned Airship</t>
  </si>
  <si>
    <t>글라이더(초경량 항공기)</t>
  </si>
  <si>
    <t>Glider(Ultralight Aircraft)</t>
  </si>
  <si>
    <t>Tail Wing</t>
  </si>
  <si>
    <t>조종석</t>
  </si>
  <si>
    <t>Cockpit</t>
  </si>
  <si>
    <t>주 날개</t>
  </si>
  <si>
    <t>Main Wings</t>
  </si>
  <si>
    <t>동력 리프트</t>
  </si>
  <si>
    <t>Powered Lift</t>
  </si>
  <si>
    <t>날개</t>
  </si>
  <si>
    <t>Wings</t>
  </si>
  <si>
    <t>로터(회전디스크)</t>
  </si>
  <si>
    <t>패러슈트</t>
  </si>
  <si>
    <t>메인 캐노피</t>
  </si>
  <si>
    <t>Parachute</t>
  </si>
  <si>
    <t>Main Canopy</t>
  </si>
  <si>
    <t>파일럿 슈트</t>
  </si>
  <si>
    <t>Pilot Chute</t>
  </si>
  <si>
    <t>팩</t>
  </si>
  <si>
    <t>Pack</t>
  </si>
  <si>
    <t>하네스</t>
  </si>
  <si>
    <t>Harness</t>
  </si>
  <si>
    <t>현수 선</t>
  </si>
  <si>
    <t>Suspension Lines</t>
  </si>
  <si>
    <t>열기구</t>
  </si>
  <si>
    <t>바구니</t>
  </si>
  <si>
    <t>Balloon</t>
  </si>
  <si>
    <t>Wicker Basket</t>
  </si>
  <si>
    <t>버너(연소장치)</t>
  </si>
  <si>
    <t>Burners</t>
  </si>
  <si>
    <t>열기구 구피(엔벨로프)</t>
  </si>
  <si>
    <t>Envelope</t>
  </si>
  <si>
    <t>프로판 탱크</t>
  </si>
  <si>
    <t>Propane Tanks</t>
  </si>
  <si>
    <t>파워 플랜트 및 착륙 기어</t>
  </si>
  <si>
    <t>엔진 연료</t>
  </si>
  <si>
    <t>가스</t>
  </si>
  <si>
    <t>Powerplant &amp; Landing Gear</t>
  </si>
  <si>
    <t>Engine Fuel</t>
  </si>
  <si>
    <t>Gas</t>
  </si>
  <si>
    <t>물 주입기</t>
  </si>
  <si>
    <t>Water Injection</t>
  </si>
  <si>
    <t>액체</t>
  </si>
  <si>
    <t>Liquid</t>
  </si>
  <si>
    <t>연료이송펌프</t>
  </si>
  <si>
    <t>Fuel transfer pump</t>
  </si>
  <si>
    <t>나셀&amp;마운트</t>
  </si>
  <si>
    <t>기관마운트</t>
  </si>
  <si>
    <t>Nacelle &amp; Mount</t>
  </si>
  <si>
    <t>Engine Mount</t>
  </si>
  <si>
    <t>나셀</t>
  </si>
  <si>
    <t>Nacelle</t>
  </si>
  <si>
    <t>뚜껑 플랩</t>
  </si>
  <si>
    <t>Cowl Flap</t>
  </si>
  <si>
    <t>링 및 정형재</t>
  </si>
  <si>
    <t>Ring &amp; Former</t>
  </si>
  <si>
    <t>벌크 헤드</t>
  </si>
  <si>
    <t>Bulkhead</t>
  </si>
  <si>
    <t>세로대</t>
  </si>
  <si>
    <t>Longerons</t>
  </si>
  <si>
    <t>스트링거</t>
  </si>
  <si>
    <t>Stringers</t>
  </si>
  <si>
    <t>역추력장치</t>
  </si>
  <si>
    <t>Thrust Reverser</t>
  </si>
  <si>
    <t>외피</t>
  </si>
  <si>
    <t>Skin</t>
  </si>
  <si>
    <t>카울링(엔진 덮개)</t>
  </si>
  <si>
    <t>Cowling</t>
  </si>
  <si>
    <t>스풀&amp;샤프트</t>
  </si>
  <si>
    <t>Spool&amp;Shaft</t>
  </si>
  <si>
    <t>전자엔진조절장치(EEC)</t>
  </si>
  <si>
    <t>EEC(Electric Engine Control)</t>
  </si>
  <si>
    <t>점화플러그</t>
  </si>
  <si>
    <t>컴부스터</t>
  </si>
  <si>
    <t>Combuster</t>
  </si>
  <si>
    <t>크랭크</t>
  </si>
  <si>
    <t>Crank</t>
  </si>
  <si>
    <t>푸셔</t>
  </si>
  <si>
    <t>Pusher</t>
  </si>
  <si>
    <t>프로펠러/로터</t>
  </si>
  <si>
    <t>Propeller/Rotor</t>
  </si>
  <si>
    <t>프로펠러 블레이드</t>
  </si>
  <si>
    <t>Propeller Blade</t>
  </si>
  <si>
    <t>프로펠러블레이드허브</t>
  </si>
  <si>
    <t>Propeller Blade Hub</t>
  </si>
  <si>
    <t>착륙 기어 및 브레이크</t>
  </si>
  <si>
    <t>메인피팅</t>
  </si>
  <si>
    <t>Landing Gear &amp; Brake</t>
  </si>
  <si>
    <t>Main fitting</t>
  </si>
  <si>
    <t>부유물</t>
  </si>
  <si>
    <t>Flotage</t>
  </si>
  <si>
    <t>브레이크 제어기</t>
  </si>
  <si>
    <t>Brake Control</t>
  </si>
  <si>
    <t>브레이크패드</t>
  </si>
  <si>
    <t>스키</t>
  </si>
  <si>
    <t>Ski</t>
  </si>
  <si>
    <t>안티스키드 시스템</t>
  </si>
  <si>
    <t>Anti-Skid Control System</t>
  </si>
  <si>
    <t>완충장치(쇼크 업소버)</t>
  </si>
  <si>
    <t>잠김 방지 브레이크 시스템(ABS)</t>
  </si>
  <si>
    <t>ABS(Anti-lock Brake System)</t>
  </si>
  <si>
    <t>착륙등</t>
  </si>
  <si>
    <t>Landing Light</t>
  </si>
  <si>
    <t>캘리퍼패드(다중패드)</t>
  </si>
  <si>
    <t>Caliper Pad</t>
  </si>
  <si>
    <t>휠</t>
  </si>
  <si>
    <t>양력보조장치</t>
  </si>
  <si>
    <t>Auxiliary Lift Devices</t>
  </si>
  <si>
    <t>메인 날개</t>
  </si>
  <si>
    <t>고양력 시스템</t>
  </si>
  <si>
    <t>Main Wing</t>
  </si>
  <si>
    <t>High Lift System</t>
  </si>
  <si>
    <t>날개 보</t>
  </si>
  <si>
    <t>Spar</t>
  </si>
  <si>
    <t>리브</t>
  </si>
  <si>
    <t>Rib</t>
  </si>
  <si>
    <t>보조 날개</t>
  </si>
  <si>
    <t>Aileron</t>
  </si>
  <si>
    <t>Spoilers</t>
  </si>
  <si>
    <t>슬랫</t>
  </si>
  <si>
    <t>Slats</t>
  </si>
  <si>
    <t>FuelTank</t>
  </si>
  <si>
    <t>윙 팁</t>
  </si>
  <si>
    <t>Wing Tip</t>
  </si>
  <si>
    <t>윙릿</t>
  </si>
  <si>
    <t>Winglet</t>
  </si>
  <si>
    <t>플랩</t>
  </si>
  <si>
    <t>Wing Flap</t>
  </si>
  <si>
    <t>방향키</t>
  </si>
  <si>
    <t>Rudder</t>
  </si>
  <si>
    <t>서보 탭</t>
  </si>
  <si>
    <t>Antiservo Tab</t>
  </si>
  <si>
    <t>수직 안정기</t>
  </si>
  <si>
    <t>Vertical Stabilizer</t>
  </si>
  <si>
    <t>수평 안정기</t>
  </si>
  <si>
    <t>Horzontal Stabilizer</t>
  </si>
  <si>
    <t>안정기 피벗 점</t>
  </si>
  <si>
    <t>Stabilator Pivot Point</t>
  </si>
  <si>
    <t>Elevator</t>
  </si>
  <si>
    <t>트림 탭</t>
  </si>
  <si>
    <t>Trim Tabs</t>
  </si>
  <si>
    <t>동체</t>
  </si>
  <si>
    <t>스트럿</t>
  </si>
  <si>
    <t>Struts</t>
  </si>
  <si>
    <t>우주</t>
  </si>
  <si>
    <t>발사체</t>
  </si>
  <si>
    <t>고체 발사체</t>
  </si>
  <si>
    <t>Space</t>
  </si>
  <si>
    <t>Launch Vehicle(Carrier Rocket)</t>
  </si>
  <si>
    <t>Solid Rocket</t>
  </si>
  <si>
    <t>발사체 발사 시설</t>
  </si>
  <si>
    <t>Launch facility</t>
  </si>
  <si>
    <t>발사체 추적/계측시스템</t>
  </si>
  <si>
    <t>Tracking/Measurement System</t>
  </si>
  <si>
    <t>액체 발사체</t>
  </si>
  <si>
    <t>Liquid Rocket</t>
  </si>
  <si>
    <t>임무용 탑재체</t>
  </si>
  <si>
    <t>관측 탑재체 자료 전송 시스템</t>
  </si>
  <si>
    <t>Mission Payload</t>
  </si>
  <si>
    <t>Payload Data Transmission System</t>
  </si>
  <si>
    <t>기상 탑재체</t>
  </si>
  <si>
    <t>Weather Payload</t>
  </si>
  <si>
    <t>방송통신 탑재체</t>
  </si>
  <si>
    <t>Communication &amp; Broadcasting</t>
  </si>
  <si>
    <t>영상레이더 탑재체</t>
  </si>
  <si>
    <t>SAR(Synthetic Aperture Radar)/Microwave Payload</t>
  </si>
  <si>
    <t>우주기상 탑재체</t>
  </si>
  <si>
    <t>Space Weather Payload</t>
  </si>
  <si>
    <t>전자광학 탑재체</t>
  </si>
  <si>
    <t>Electro-Optical Payload</t>
  </si>
  <si>
    <t>항법 탑재체</t>
  </si>
  <si>
    <t>Global Navigation Payload</t>
  </si>
  <si>
    <t>해양 탑재체</t>
  </si>
  <si>
    <t>Ocean Payload</t>
  </si>
  <si>
    <t>환경 탑재체</t>
  </si>
  <si>
    <t>Environment Payload</t>
  </si>
  <si>
    <t>인공위성</t>
  </si>
  <si>
    <t>다층박막단열재</t>
  </si>
  <si>
    <t>Satellite</t>
  </si>
  <si>
    <t>MLI(Multi-Layer Insulation)</t>
  </si>
  <si>
    <t>반작용휠</t>
  </si>
  <si>
    <t>Reaction Wheel</t>
  </si>
  <si>
    <t>인공위성 소프트웨어</t>
  </si>
  <si>
    <t>Satellite Software</t>
  </si>
  <si>
    <t>자세 제어 센서</t>
  </si>
  <si>
    <t>Attitude Control Sensor</t>
  </si>
  <si>
    <t>추력기</t>
  </si>
  <si>
    <t>Thrust</t>
  </si>
  <si>
    <t>태양전지 및 축전지</t>
  </si>
  <si>
    <t>Solar Cell &amp; Storage Battery</t>
  </si>
  <si>
    <t>시험 장비</t>
  </si>
  <si>
    <t>Testing equipment</t>
  </si>
  <si>
    <t>우주인증</t>
  </si>
  <si>
    <t>Space certification</t>
  </si>
  <si>
    <t>위성관제지상국</t>
  </si>
  <si>
    <t>Ground Control System</t>
  </si>
  <si>
    <t>위성시험장치</t>
  </si>
  <si>
    <t>Ground Support Equipment</t>
  </si>
  <si>
    <t>위성영상수신처리국</t>
  </si>
  <si>
    <t>Imagery Reception &amp; Processing System</t>
  </si>
  <si>
    <t>위성통신지구국</t>
  </si>
  <si>
    <t>Satellite Communication System</t>
  </si>
  <si>
    <t>특수소재</t>
  </si>
  <si>
    <t>Special Material</t>
  </si>
  <si>
    <t>공정 및 장비</t>
  </si>
  <si>
    <t>화학 공정</t>
  </si>
  <si>
    <t>금속전처리</t>
  </si>
  <si>
    <t>Process &amp; Equipment</t>
  </si>
  <si>
    <t>Chemical Process</t>
  </si>
  <si>
    <t>Metal Pretreatment</t>
  </si>
  <si>
    <t>도장제거</t>
  </si>
  <si>
    <t>Stamp Removal</t>
  </si>
  <si>
    <t>가공 공정</t>
  </si>
  <si>
    <t>기계 가공</t>
  </si>
  <si>
    <t>Manufacturing process</t>
  </si>
  <si>
    <t>Machine processing</t>
  </si>
  <si>
    <t>복합재 가공</t>
  </si>
  <si>
    <t>Composite material processing</t>
  </si>
  <si>
    <t>판금 가공</t>
  </si>
  <si>
    <t>Sheet metal processing</t>
  </si>
  <si>
    <t>용접</t>
  </si>
  <si>
    <t>납땜</t>
  </si>
  <si>
    <t>Welding</t>
  </si>
  <si>
    <t>아크용접</t>
  </si>
  <si>
    <t>Arc Welding</t>
  </si>
  <si>
    <t>압점</t>
  </si>
  <si>
    <t>Pressure Welding</t>
  </si>
  <si>
    <t>융접</t>
  </si>
  <si>
    <t>Fusion Welding</t>
  </si>
  <si>
    <t>성능 분석 장비</t>
  </si>
  <si>
    <t>분석장비</t>
  </si>
  <si>
    <t>Analysis Equipment</t>
  </si>
  <si>
    <t>분석프로그램</t>
  </si>
  <si>
    <t>Analysis Program</t>
  </si>
  <si>
    <t>시뮬레이터</t>
  </si>
  <si>
    <t>Simulator</t>
  </si>
  <si>
    <t>열 공정</t>
  </si>
  <si>
    <t>Thermal Process</t>
  </si>
  <si>
    <t>무기</t>
  </si>
  <si>
    <t>미사일</t>
  </si>
  <si>
    <t>Weapon</t>
  </si>
  <si>
    <t>Missile</t>
  </si>
  <si>
    <t>로켓</t>
  </si>
  <si>
    <t>Rocket</t>
  </si>
  <si>
    <t>폭탄</t>
  </si>
  <si>
    <t>Bomb</t>
  </si>
  <si>
    <t>레이다</t>
  </si>
  <si>
    <t>기관총</t>
  </si>
  <si>
    <t>Machine Gun</t>
  </si>
  <si>
    <t>타겟 드론</t>
  </si>
  <si>
    <t>Target Drone</t>
  </si>
  <si>
    <t>기초 소재</t>
  </si>
  <si>
    <t>금속 소재</t>
  </si>
  <si>
    <t>철강소재</t>
  </si>
  <si>
    <t>강</t>
  </si>
  <si>
    <t>순철</t>
  </si>
  <si>
    <t>스테인리스</t>
  </si>
  <si>
    <t>비철금속소재</t>
  </si>
  <si>
    <t>구리</t>
  </si>
  <si>
    <t>귀금속</t>
  </si>
  <si>
    <t>기타 비철 금속</t>
  </si>
  <si>
    <t>니켈</t>
  </si>
  <si>
    <t>베릴륨</t>
  </si>
  <si>
    <t>아연, 납, 주석</t>
  </si>
  <si>
    <t>지르코늄</t>
  </si>
  <si>
    <t>타이타늄</t>
  </si>
  <si>
    <t>희유금속</t>
  </si>
  <si>
    <t>비금속 소재(고분자)</t>
  </si>
  <si>
    <t>천연고분자</t>
  </si>
  <si>
    <t>고무류</t>
  </si>
  <si>
    <t>다당류</t>
  </si>
  <si>
    <t>단백질류</t>
  </si>
  <si>
    <t>셀룰로오스류</t>
  </si>
  <si>
    <t>기타 고분자</t>
  </si>
  <si>
    <t>기타 고분자 소재</t>
  </si>
  <si>
    <t>섬유</t>
  </si>
  <si>
    <t>종이</t>
  </si>
  <si>
    <t>합성고분자</t>
  </si>
  <si>
    <t>무기 합성고분자</t>
  </si>
  <si>
    <t>유기 합성고분자</t>
  </si>
  <si>
    <t>비금속 소재(기타)</t>
  </si>
  <si>
    <t>무기질 소재</t>
  </si>
  <si>
    <t>광물</t>
  </si>
  <si>
    <t>기타 무기질 소재</t>
  </si>
  <si>
    <t>목재류</t>
  </si>
  <si>
    <t>석재류</t>
  </si>
  <si>
    <t>유기질 소재</t>
  </si>
  <si>
    <t>기타 유기질 소재</t>
  </si>
  <si>
    <t>바이오</t>
  </si>
  <si>
    <t>비금속 소재(세라믹스)</t>
  </si>
  <si>
    <t>파인세라믹스(신세라믹스)</t>
  </si>
  <si>
    <t>구조재료 세라믹스</t>
  </si>
  <si>
    <t>기타 세라믹스</t>
  </si>
  <si>
    <t>바이오 세라믹스</t>
  </si>
  <si>
    <t>에너지소재 세라믹스</t>
  </si>
  <si>
    <t>전자세라믹스</t>
  </si>
  <si>
    <t>환경소재 세라믹스</t>
  </si>
  <si>
    <t>전통 세라믹스</t>
  </si>
  <si>
    <t>내화물</t>
  </si>
  <si>
    <t>도자기류</t>
  </si>
  <si>
    <t>시멘트류</t>
  </si>
  <si>
    <t>유리류</t>
  </si>
  <si>
    <t>화학 소재</t>
  </si>
  <si>
    <t>접착제</t>
  </si>
  <si>
    <t>염료.도료.잉크</t>
  </si>
  <si>
    <t>농약</t>
  </si>
  <si>
    <t>화장품 원료/첨가제</t>
  </si>
  <si>
    <t>촉매/코팅재(산업용)/첨가제</t>
  </si>
  <si>
    <t>기타 공정용 화학제품</t>
  </si>
  <si>
    <t>1차 가공 재료</t>
  </si>
  <si>
    <t>아크릴</t>
  </si>
  <si>
    <t>플라스틱</t>
  </si>
  <si>
    <t>금속</t>
  </si>
  <si>
    <t>폴리우레탄</t>
  </si>
  <si>
    <t>Material</t>
  </si>
  <si>
    <t>Metal Material</t>
  </si>
  <si>
    <t>Steel</t>
  </si>
  <si>
    <t>Pure Iron</t>
  </si>
  <si>
    <t>Stainless Steel</t>
  </si>
  <si>
    <t>Non-ferrous Metal</t>
  </si>
  <si>
    <t>Copper</t>
  </si>
  <si>
    <t>Precious Metal</t>
  </si>
  <si>
    <t>Other Non-ferrous Metals</t>
  </si>
  <si>
    <t>Nickel</t>
  </si>
  <si>
    <t>Beryllium</t>
  </si>
  <si>
    <t>Zinc, Lead, Tin</t>
  </si>
  <si>
    <t>Zirconium</t>
  </si>
  <si>
    <t>Titanium</t>
  </si>
  <si>
    <t>Rare Metal</t>
  </si>
  <si>
    <t>Polymer</t>
  </si>
  <si>
    <t>Natural Polymer</t>
  </si>
  <si>
    <t>Polysaccharide</t>
  </si>
  <si>
    <t>Proteins</t>
  </si>
  <si>
    <t>Cellulose</t>
  </si>
  <si>
    <t>Other Polymer</t>
  </si>
  <si>
    <t>Other Polymer Materials</t>
  </si>
  <si>
    <t>Fiber</t>
  </si>
  <si>
    <t>Paper</t>
  </si>
  <si>
    <t>Synthetic Polymer</t>
  </si>
  <si>
    <t>Mineral Synthetic Polymer</t>
  </si>
  <si>
    <t>Organic Synthetic Polymer</t>
  </si>
  <si>
    <t>Other Nonmetal</t>
  </si>
  <si>
    <t>Mineral Material(Inorganic Material)</t>
  </si>
  <si>
    <t>Mineral</t>
  </si>
  <si>
    <t>Other Mineral Materials</t>
  </si>
  <si>
    <t>Wood</t>
  </si>
  <si>
    <t>Stone</t>
  </si>
  <si>
    <t>Organic Material</t>
  </si>
  <si>
    <t>Other Organic Materials</t>
  </si>
  <si>
    <t>Bio Material</t>
  </si>
  <si>
    <t>Fine Ceramics</t>
  </si>
  <si>
    <t>Structural Material Ceramics</t>
  </si>
  <si>
    <t>Other Ceramics</t>
  </si>
  <si>
    <t>Bio Ceramics</t>
  </si>
  <si>
    <t>Ceramics for Energy</t>
  </si>
  <si>
    <t>Electronic Ceramics</t>
  </si>
  <si>
    <t>Ceramics for Environment</t>
  </si>
  <si>
    <t>Ceramics</t>
  </si>
  <si>
    <t>Refractories</t>
  </si>
  <si>
    <t>Cement</t>
  </si>
  <si>
    <t>Glassware</t>
  </si>
  <si>
    <t>chemical material</t>
  </si>
  <si>
    <t>Dye, Paint, Ink</t>
  </si>
  <si>
    <t>Agricultural pesticides</t>
  </si>
  <si>
    <t>Cosmetics Raw Ingredients/additives</t>
  </si>
  <si>
    <t>Catalyst/Coating agent(Industrial)/Additive</t>
  </si>
  <si>
    <t>Chemicals for process</t>
  </si>
  <si>
    <t>Primary Operation Materials</t>
  </si>
  <si>
    <t>Acrylic</t>
  </si>
  <si>
    <t>Plastic</t>
  </si>
  <si>
    <t>Polyurethane</t>
  </si>
  <si>
    <t>Otehrs</t>
  </si>
  <si>
    <t>건설 기자재</t>
  </si>
  <si>
    <t>표면 작업 기계</t>
  </si>
  <si>
    <t xml:space="preserve">Surface working machine </t>
  </si>
  <si>
    <t>불도저</t>
  </si>
  <si>
    <t>Construction Equipment</t>
  </si>
  <si>
    <t xml:space="preserve">Bulldozer </t>
  </si>
  <si>
    <t>CAB</t>
  </si>
  <si>
    <t>롤러</t>
  </si>
  <si>
    <t>Roller</t>
  </si>
  <si>
    <t>리퍼</t>
  </si>
  <si>
    <t>Reaper</t>
  </si>
  <si>
    <t>리퍼실린더</t>
  </si>
  <si>
    <t>Refurbished Cylinder</t>
  </si>
  <si>
    <t>버킷</t>
  </si>
  <si>
    <t>버킷 실린더</t>
  </si>
  <si>
    <t>Bucket Cylinder</t>
  </si>
  <si>
    <t>Bulldozer</t>
  </si>
  <si>
    <t>블레이드</t>
  </si>
  <si>
    <t>커팅엣지</t>
  </si>
  <si>
    <t>Cutting Edge</t>
  </si>
  <si>
    <t>트랙그룹</t>
  </si>
  <si>
    <t>Track Group</t>
  </si>
  <si>
    <t>트랙스프링</t>
  </si>
  <si>
    <t>Track Spring</t>
  </si>
  <si>
    <t>트랜스미션</t>
  </si>
  <si>
    <t>틸트실린더</t>
  </si>
  <si>
    <t>Tilt Cylinder</t>
  </si>
  <si>
    <t>파워모듈</t>
  </si>
  <si>
    <t>Power Module</t>
  </si>
  <si>
    <t>파이널드라이브</t>
  </si>
  <si>
    <t>기타 불도저 부품</t>
  </si>
  <si>
    <t>Other Bulldozer Parts</t>
  </si>
  <si>
    <t>관절 조인트</t>
  </si>
  <si>
    <t>Alticulation Joint</t>
  </si>
  <si>
    <t>물 탱크</t>
  </si>
  <si>
    <t>Water Tank</t>
  </si>
  <si>
    <t>전복 방지 시스템</t>
  </si>
  <si>
    <t>Rops(Rollover Protection System)</t>
  </si>
  <si>
    <t>기타 롤러 부품</t>
  </si>
  <si>
    <t>Other Roller Parts</t>
  </si>
  <si>
    <t>모터 그레이더</t>
  </si>
  <si>
    <t xml:space="preserve">Motor grader </t>
  </si>
  <si>
    <t>굴토기 조립</t>
  </si>
  <si>
    <t>Ripper Assembly</t>
  </si>
  <si>
    <t>모터그레이더</t>
  </si>
  <si>
    <t xml:space="preserve">Motor Grader </t>
  </si>
  <si>
    <t>유압기</t>
  </si>
  <si>
    <t>Hydraulics</t>
  </si>
  <si>
    <t>기타 모터 그레이더 부품</t>
  </si>
  <si>
    <t>Other Motor grader Parts</t>
  </si>
  <si>
    <t>노상안정기</t>
  </si>
  <si>
    <t xml:space="preserve">Road stabilizer </t>
  </si>
  <si>
    <t xml:space="preserve">Road Stabilizer </t>
  </si>
  <si>
    <t>노상안정기 부품</t>
  </si>
  <si>
    <t>Road Stabilizer Parts</t>
  </si>
  <si>
    <t>기타 노상안정기 부품</t>
  </si>
  <si>
    <t>Other Road stabilizer Parts</t>
  </si>
  <si>
    <t>콘크리트 피니셔</t>
  </si>
  <si>
    <t xml:space="preserve">Concrete finisher </t>
  </si>
  <si>
    <t xml:space="preserve">Concrete Finisher </t>
  </si>
  <si>
    <t>콘크리트 피니셔 부품</t>
  </si>
  <si>
    <t>Concrete Finisher Parts</t>
  </si>
  <si>
    <t>기타 콘크리트 피니셔 부품</t>
  </si>
  <si>
    <t>Other Concrete finisher Parts</t>
  </si>
  <si>
    <t>전기통신</t>
  </si>
  <si>
    <t xml:space="preserve">Telecommunication </t>
  </si>
  <si>
    <t>light</t>
  </si>
  <si>
    <t>LED조명</t>
  </si>
  <si>
    <t>Led Lighting</t>
  </si>
  <si>
    <t>램프 및 안정기</t>
  </si>
  <si>
    <t>Lamps And Ballasts</t>
  </si>
  <si>
    <t>Lighting Device</t>
  </si>
  <si>
    <t>특수조명</t>
  </si>
  <si>
    <t>Special Lighting</t>
  </si>
  <si>
    <t>가로등/보안등</t>
  </si>
  <si>
    <t>Street Light/Security Light</t>
  </si>
  <si>
    <t>가선재료 및 전주</t>
  </si>
  <si>
    <t xml:space="preserve">Wire material and electric pole </t>
  </si>
  <si>
    <t>가선재료</t>
  </si>
  <si>
    <t>Wire Material</t>
  </si>
  <si>
    <t>전주</t>
  </si>
  <si>
    <t>Utility Pole</t>
  </si>
  <si>
    <t>자동제어기기</t>
  </si>
  <si>
    <t xml:space="preserve">Automatic control device </t>
  </si>
  <si>
    <t>공조설비 제어 기기</t>
  </si>
  <si>
    <t>Air Conditioning Equipment Control Equipment</t>
  </si>
  <si>
    <t>기타 제어 기기</t>
  </si>
  <si>
    <t>산업 생산설비 제어 기기</t>
  </si>
  <si>
    <t>Industrial Production Equipment Control Equipment</t>
  </si>
  <si>
    <t>산업 유틸리티 설비 제어 기기</t>
  </si>
  <si>
    <t>Industrial Utility Equipment Control Equipment</t>
  </si>
  <si>
    <t>위생설비 제어 기기</t>
  </si>
  <si>
    <t>Sanitary Equipment Control Equipment</t>
  </si>
  <si>
    <t>전기설비 제어 기기</t>
  </si>
  <si>
    <t>Electrical Equipment Control Device</t>
  </si>
  <si>
    <t>접지·피뢰자재</t>
  </si>
  <si>
    <t xml:space="preserve">Grounding/lightning material </t>
  </si>
  <si>
    <t>접지 및 피뢰자재</t>
  </si>
  <si>
    <t>Grounding And Lightning Protection Materials</t>
  </si>
  <si>
    <t>전광판</t>
  </si>
  <si>
    <t xml:space="preserve">Electronic board </t>
  </si>
  <si>
    <t>전광판/스코어보드/전광표시기/설비시계</t>
  </si>
  <si>
    <t>Electronic Board/Score Board/Electric Display/Facility Clock</t>
  </si>
  <si>
    <t>산업용 축전지</t>
  </si>
  <si>
    <t xml:space="preserve">Industrial storage battery </t>
  </si>
  <si>
    <t>Industrial Storage Battery</t>
  </si>
  <si>
    <t>cable</t>
  </si>
  <si>
    <t>기타케이블</t>
  </si>
  <si>
    <t>소방용케이블</t>
  </si>
  <si>
    <t>Fire Fighting Cable</t>
  </si>
  <si>
    <t>전력케이블</t>
  </si>
  <si>
    <t>Power Cable</t>
  </si>
  <si>
    <t>제어케이블</t>
  </si>
  <si>
    <t>Control Cable</t>
  </si>
  <si>
    <t>통신케이블</t>
  </si>
  <si>
    <t>Communication Cable</t>
  </si>
  <si>
    <t>배전</t>
  </si>
  <si>
    <t>distribution</t>
  </si>
  <si>
    <t>배전기기</t>
  </si>
  <si>
    <t>배전제어기기</t>
  </si>
  <si>
    <t>Distribution Control Device</t>
  </si>
  <si>
    <t>수배전반</t>
  </si>
  <si>
    <t>Switchgear</t>
  </si>
  <si>
    <t>wire</t>
  </si>
  <si>
    <t>송배전선</t>
  </si>
  <si>
    <t>Transmission And Distribution Lines</t>
  </si>
  <si>
    <t>전선 관로재 및 전선 박스</t>
  </si>
  <si>
    <t xml:space="preserve">Conduit material &amp; Wire box </t>
  </si>
  <si>
    <t>전선접속재</t>
  </si>
  <si>
    <t>Wire Connector</t>
  </si>
  <si>
    <t>절연전선</t>
  </si>
  <si>
    <t>Insulated Wire</t>
  </si>
  <si>
    <t>토목자재</t>
  </si>
  <si>
    <t>Civil Material</t>
  </si>
  <si>
    <t>수로용재</t>
  </si>
  <si>
    <t>Waterway Material</t>
  </si>
  <si>
    <t>PE 배수로</t>
  </si>
  <si>
    <t>Pe Drain</t>
  </si>
  <si>
    <t>그레이팅</t>
  </si>
  <si>
    <t>기타 수로용재</t>
  </si>
  <si>
    <t>수로관</t>
  </si>
  <si>
    <t>Aqueduct</t>
  </si>
  <si>
    <t>댐</t>
  </si>
  <si>
    <t>Dam</t>
  </si>
  <si>
    <t>게이트</t>
  </si>
  <si>
    <t>Gate</t>
  </si>
  <si>
    <t>기타 설비</t>
  </si>
  <si>
    <t>Other Equipments</t>
  </si>
  <si>
    <t>토목용재</t>
  </si>
  <si>
    <t>관</t>
  </si>
  <si>
    <t>기타토목용재</t>
  </si>
  <si>
    <t>말뚝</t>
  </si>
  <si>
    <t>Pile</t>
  </si>
  <si>
    <t>이음관</t>
  </si>
  <si>
    <t>파쇄용재</t>
  </si>
  <si>
    <t>Crushing Material</t>
  </si>
  <si>
    <t>발파자재</t>
  </si>
  <si>
    <t>Blasting Material</t>
  </si>
  <si>
    <t>산업용화약</t>
  </si>
  <si>
    <t>Industrial Explosive</t>
  </si>
  <si>
    <t>도로용 자재</t>
  </si>
  <si>
    <t>Road Material</t>
  </si>
  <si>
    <t>도로 및 탄성포장재</t>
  </si>
  <si>
    <t>Road &amp; Elastic Pavement</t>
  </si>
  <si>
    <t>도로블록</t>
  </si>
  <si>
    <t>Road Block</t>
  </si>
  <si>
    <t>도로 안전</t>
  </si>
  <si>
    <t>Road Safety</t>
  </si>
  <si>
    <t>조경</t>
  </si>
  <si>
    <t>Landscape</t>
  </si>
  <si>
    <t>수목/식생용재</t>
  </si>
  <si>
    <t>Trees/Vegetation</t>
  </si>
  <si>
    <t>조경용재</t>
  </si>
  <si>
    <t>Landscaping Material</t>
  </si>
  <si>
    <t>건축자재</t>
  </si>
  <si>
    <t xml:space="preserve">Construction materials </t>
  </si>
  <si>
    <t>바닥재</t>
  </si>
  <si>
    <t>Flooring Material</t>
  </si>
  <si>
    <t>PVC</t>
  </si>
  <si>
    <t>강화 바닥재</t>
  </si>
  <si>
    <t>Reinforced Flooring</t>
  </si>
  <si>
    <t>기타 바닥재</t>
  </si>
  <si>
    <t>목재 마루판</t>
  </si>
  <si>
    <t>Wooden Foorboards</t>
  </si>
  <si>
    <t>에폭시 및 기타 수지계 바닥재</t>
  </si>
  <si>
    <t>Epoxy &amp; Other Resin-Based Flooring</t>
  </si>
  <si>
    <t>도료</t>
  </si>
  <si>
    <t>Paint</t>
  </si>
  <si>
    <t>가정용 페인트</t>
  </si>
  <si>
    <t>Household Paint</t>
  </si>
  <si>
    <t>기타 페인트</t>
  </si>
  <si>
    <t>Other Paint</t>
  </si>
  <si>
    <t>내화 페인트</t>
  </si>
  <si>
    <t>Fireproof Paint</t>
  </si>
  <si>
    <t>도로용 페인트</t>
  </si>
  <si>
    <t>Road Paint</t>
  </si>
  <si>
    <t>락카</t>
  </si>
  <si>
    <t>Lacquer</t>
  </si>
  <si>
    <t>목재 전용 페인트</t>
  </si>
  <si>
    <t>Wood-Only Paint</t>
  </si>
  <si>
    <t>방청 페인트</t>
  </si>
  <si>
    <t>Anti-Rust Paint</t>
  </si>
  <si>
    <t>방화/방염/내열 페인트</t>
  </si>
  <si>
    <t>Fire Protection/Flame Retardant/Heat Resistant Paint</t>
  </si>
  <si>
    <t>시너</t>
  </si>
  <si>
    <t>Thinner</t>
  </si>
  <si>
    <t>친환경 페인트</t>
  </si>
  <si>
    <t>Eco-Friendly Paint</t>
  </si>
  <si>
    <t>코팅재</t>
  </si>
  <si>
    <t>강화유리</t>
  </si>
  <si>
    <t>Tempered Glass</t>
  </si>
  <si>
    <t>기타 유리</t>
  </si>
  <si>
    <t>장식유리</t>
  </si>
  <si>
    <t>Decorative Glass</t>
  </si>
  <si>
    <t>접합유리</t>
  </si>
  <si>
    <t>Laminated Glass</t>
  </si>
  <si>
    <t>특수유리</t>
  </si>
  <si>
    <t>Special Glass</t>
  </si>
  <si>
    <t>판유리</t>
  </si>
  <si>
    <t>Plate Glass</t>
  </si>
  <si>
    <t>방수재</t>
  </si>
  <si>
    <t>Waterproofing Material</t>
  </si>
  <si>
    <t>결로 방지 코팅재</t>
  </si>
  <si>
    <t>Anti-Condensation Coating</t>
  </si>
  <si>
    <t>기타 방수재</t>
  </si>
  <si>
    <t>시트 방수재</t>
  </si>
  <si>
    <t>Waterproof Sheet</t>
  </si>
  <si>
    <t>아스팔트/콘크리트 방수재</t>
  </si>
  <si>
    <t>Waterproofer for Asphalt/Concrete</t>
  </si>
  <si>
    <t>차열단열 방수재</t>
  </si>
  <si>
    <t xml:space="preserve">Thermal Insulation Waterproof Material </t>
  </si>
  <si>
    <t>조립식건물용재</t>
  </si>
  <si>
    <t>Prefab Building Material</t>
  </si>
  <si>
    <t>경량철골천정부재</t>
  </si>
  <si>
    <t>Lightweight Steel Ceiling Material</t>
  </si>
  <si>
    <t>반건식외단열마감/외벽보수시스템</t>
  </si>
  <si>
    <t>Semi-Dry Exterior Insulation/Exterior Repair System</t>
  </si>
  <si>
    <t>버스승강장시설물</t>
  </si>
  <si>
    <t>Bus Platform Facilities</t>
  </si>
  <si>
    <t>샌드위치단열패널</t>
  </si>
  <si>
    <t>Sandwich Insulation Panel</t>
  </si>
  <si>
    <t>아파트화재대피시설</t>
  </si>
  <si>
    <t>Apartment Fire Evacuation Facility</t>
  </si>
  <si>
    <t>조립식건물부품재</t>
  </si>
  <si>
    <t>Prefabricated Building Parts</t>
  </si>
  <si>
    <t>조립식아치형패널</t>
  </si>
  <si>
    <t>Prefabricated Arch Panel</t>
  </si>
  <si>
    <t>칸막이</t>
  </si>
  <si>
    <t>컨테이너/이동식초소</t>
  </si>
  <si>
    <t>Container/Portable Vineyard</t>
  </si>
  <si>
    <t>흡음/단열시스템패널</t>
  </si>
  <si>
    <t>Sound Absorption/Insulation System Panel</t>
  </si>
  <si>
    <t>벽돌·블록</t>
  </si>
  <si>
    <t>Brick.Block</t>
  </si>
  <si>
    <t>고벽돌</t>
  </si>
  <si>
    <t>Old Brick</t>
  </si>
  <si>
    <t>속 빈 콘크리트 블록</t>
  </si>
  <si>
    <t>Hollow Concrete Block</t>
  </si>
  <si>
    <t>점토벽돌</t>
  </si>
  <si>
    <t>Clay Brick</t>
  </si>
  <si>
    <t>콘크리트벽돌</t>
  </si>
  <si>
    <t>Concrete Brick</t>
  </si>
  <si>
    <t>특수벽돌</t>
  </si>
  <si>
    <t>Special Brick</t>
  </si>
  <si>
    <t>특수블록</t>
  </si>
  <si>
    <t>Special Block</t>
  </si>
  <si>
    <t>지붕재</t>
  </si>
  <si>
    <t>Roofing material</t>
  </si>
  <si>
    <t>금속 기와</t>
  </si>
  <si>
    <t>Metal Roof Tile</t>
  </si>
  <si>
    <t>기타 지붕재</t>
  </si>
  <si>
    <t>돌기와</t>
  </si>
  <si>
    <t>Stone Roof Tile</t>
  </si>
  <si>
    <t>아스팔트 기와</t>
  </si>
  <si>
    <t>Asphalt Roof Tile</t>
  </si>
  <si>
    <t>흙기와</t>
  </si>
  <si>
    <t>Soil Roof Tile</t>
  </si>
  <si>
    <t>창호재</t>
  </si>
  <si>
    <t>Window &amp; Door Material</t>
  </si>
  <si>
    <t>금속 창호재</t>
  </si>
  <si>
    <t>기타 창호재</t>
  </si>
  <si>
    <t>목재 창호재</t>
  </si>
  <si>
    <t>창호 부품</t>
  </si>
  <si>
    <t>Windows &amp; Door Parts</t>
  </si>
  <si>
    <t>플라스틱 창호재</t>
  </si>
  <si>
    <t>창호용 필름/시트지</t>
  </si>
  <si>
    <t>Film for windows</t>
  </si>
  <si>
    <t>산업용 특수 문</t>
  </si>
  <si>
    <t>Industrial special door</t>
  </si>
  <si>
    <t>조립식 패널</t>
  </si>
  <si>
    <t>Prefab Panels</t>
  </si>
  <si>
    <t>금속 패널</t>
  </si>
  <si>
    <t>Metal Panel</t>
  </si>
  <si>
    <t>기타 패널</t>
  </si>
  <si>
    <t>노출 콘크리트 패널</t>
  </si>
  <si>
    <t>Exposed Concrete Panels</t>
  </si>
  <si>
    <t>알루미늄 복합 패널</t>
  </si>
  <si>
    <t>Aluminum Composite Panel</t>
  </si>
  <si>
    <t>석재 및 타일</t>
  </si>
  <si>
    <t>Stone &amp; Tile</t>
  </si>
  <si>
    <t>기능성 타일</t>
  </si>
  <si>
    <t>Functional Tile</t>
  </si>
  <si>
    <t>기타 석재</t>
  </si>
  <si>
    <t>Other Stones</t>
  </si>
  <si>
    <t>기타 타일</t>
  </si>
  <si>
    <t>Other Tiles</t>
  </si>
  <si>
    <t>석재 타일</t>
  </si>
  <si>
    <t>Stone Tile</t>
  </si>
  <si>
    <t>인조 대리석</t>
  </si>
  <si>
    <t>Artificial Marble</t>
  </si>
  <si>
    <t>천연 대리석</t>
  </si>
  <si>
    <t>Natural Marble</t>
  </si>
  <si>
    <t>천연 석재</t>
  </si>
  <si>
    <t>Natural Stone</t>
  </si>
  <si>
    <t>판석</t>
  </si>
  <si>
    <t>Flagstone</t>
  </si>
  <si>
    <t>미장재</t>
  </si>
  <si>
    <t>Plastering Material</t>
  </si>
  <si>
    <t>미장 모르타르</t>
  </si>
  <si>
    <t>Plastering Mortar</t>
  </si>
  <si>
    <t>뿜칠재</t>
  </si>
  <si>
    <t>Spray Coat</t>
  </si>
  <si>
    <t>외벽단열마감재</t>
  </si>
  <si>
    <t>Exterior Insulation Material</t>
  </si>
  <si>
    <t>단열보온재</t>
  </si>
  <si>
    <t>Insulation Material</t>
  </si>
  <si>
    <t>우레탄</t>
  </si>
  <si>
    <t>Urethane</t>
  </si>
  <si>
    <t>유리섬유</t>
  </si>
  <si>
    <t>Glass fiber</t>
  </si>
  <si>
    <t>폴리에스터</t>
  </si>
  <si>
    <t>Polyester</t>
  </si>
  <si>
    <t>벽재</t>
  </si>
  <si>
    <t>Wall Material</t>
  </si>
  <si>
    <t>시트.필름</t>
  </si>
  <si>
    <t>Wall Paper.Film</t>
  </si>
  <si>
    <t>내장재</t>
  </si>
  <si>
    <t>Interior Material</t>
  </si>
  <si>
    <t>실내장식 마감재</t>
  </si>
  <si>
    <t>Interior Decoration Finishing Material</t>
  </si>
  <si>
    <t>천장재</t>
  </si>
  <si>
    <t>Ceiling Material</t>
  </si>
  <si>
    <t>합판·보드</t>
  </si>
  <si>
    <t>Plywood·Board</t>
  </si>
  <si>
    <t>계단/경사로</t>
  </si>
  <si>
    <t>Stair/Slope way</t>
  </si>
  <si>
    <t>기타 계단/경사로 부품</t>
  </si>
  <si>
    <t>Other Stair/Slope way elements</t>
  </si>
  <si>
    <t>울타리</t>
  </si>
  <si>
    <t>Fence</t>
  </si>
  <si>
    <t>울타리 문</t>
  </si>
  <si>
    <t>Door for fence</t>
  </si>
  <si>
    <t>농업설비</t>
  </si>
  <si>
    <t>Agriculture Equipment</t>
  </si>
  <si>
    <t>비닐하우스.온실</t>
  </si>
  <si>
    <t>Vinyl Greenhouse</t>
  </si>
  <si>
    <t>S/W 및 시스템</t>
  </si>
  <si>
    <t>Software &amp; System</t>
  </si>
  <si>
    <t>기타 장비</t>
  </si>
  <si>
    <t>비닐</t>
  </si>
  <si>
    <t>Vinyl</t>
  </si>
  <si>
    <t>관개시설</t>
  </si>
  <si>
    <t>Piping Equipment</t>
  </si>
  <si>
    <t>기타 농업설비</t>
  </si>
  <si>
    <t>Other Agriculture Equipment</t>
  </si>
  <si>
    <t>굴착 및 천공 기계</t>
  </si>
  <si>
    <t>Excavation and drilling machine</t>
  </si>
  <si>
    <t xml:space="preserve">Boring machine </t>
  </si>
  <si>
    <t>가드</t>
  </si>
  <si>
    <t>Guard</t>
  </si>
  <si>
    <t>기둥</t>
  </si>
  <si>
    <t>깊이 조정기</t>
  </si>
  <si>
    <t>Depth Adjustment</t>
  </si>
  <si>
    <t>도르래</t>
  </si>
  <si>
    <t>수동 이송</t>
  </si>
  <si>
    <t>Hand Feed</t>
  </si>
  <si>
    <t>작업대</t>
  </si>
  <si>
    <t>Work Table</t>
  </si>
  <si>
    <t>척</t>
  </si>
  <si>
    <t>Chuck</t>
  </si>
  <si>
    <t xml:space="preserve">Boring Machine </t>
  </si>
  <si>
    <t>축</t>
  </si>
  <si>
    <t>축 클램프(축 죔쇠)</t>
  </si>
  <si>
    <t>Spindle Clamp</t>
  </si>
  <si>
    <t>테이블 클램프(테이블 죔쇠)</t>
  </si>
  <si>
    <t>Table Clamp</t>
  </si>
  <si>
    <t>기타 천공기 부품</t>
  </si>
  <si>
    <t>Other Boring machine Parts</t>
  </si>
  <si>
    <t>굴삭기</t>
  </si>
  <si>
    <t>Excavator</t>
  </si>
  <si>
    <t>Excavators</t>
  </si>
  <si>
    <t>균형추(카운터웨이트)</t>
  </si>
  <si>
    <t>Counter Weight</t>
  </si>
  <si>
    <t>메인 유압 펌프</t>
  </si>
  <si>
    <t>Main Hydraulic Pump</t>
  </si>
  <si>
    <t>버킷 및 버킷 부품</t>
  </si>
  <si>
    <t>Bucket &amp; Bucket Parts</t>
  </si>
  <si>
    <t>붐</t>
  </si>
  <si>
    <t>Boom</t>
  </si>
  <si>
    <t>시동 키</t>
  </si>
  <si>
    <t>Ignition Key</t>
  </si>
  <si>
    <t>암</t>
  </si>
  <si>
    <t>Arm</t>
  </si>
  <si>
    <t>연결 장치</t>
  </si>
  <si>
    <t>Linkage</t>
  </si>
  <si>
    <t>유동 바퀴</t>
  </si>
  <si>
    <t>Idle wheel</t>
  </si>
  <si>
    <t>Hydraulic Cylinder</t>
  </si>
  <si>
    <t>차체</t>
  </si>
  <si>
    <t>Car Body</t>
  </si>
  <si>
    <t>캐빈</t>
  </si>
  <si>
    <t>트랙 그룹</t>
  </si>
  <si>
    <t>Track Groups</t>
  </si>
  <si>
    <t>트랙 부품</t>
  </si>
  <si>
    <t>Track Parts</t>
  </si>
  <si>
    <t>기타 굴삭기 부품</t>
  </si>
  <si>
    <t>Other Excavator Parts</t>
  </si>
  <si>
    <t>골재 생산 기계</t>
  </si>
  <si>
    <t>Aggregate production machine</t>
  </si>
  <si>
    <t>콘크리트 뱃칭 플랜트</t>
  </si>
  <si>
    <t xml:space="preserve">Concrete batching plant </t>
  </si>
  <si>
    <t>가스 라인 시스템</t>
  </si>
  <si>
    <t>Gas Line System</t>
  </si>
  <si>
    <t>무게 측정 시스템</t>
  </si>
  <si>
    <t>Weighing System</t>
  </si>
  <si>
    <t>믹서</t>
  </si>
  <si>
    <t>Mixer</t>
  </si>
  <si>
    <t>배처</t>
  </si>
  <si>
    <t>Batcher</t>
  </si>
  <si>
    <t>사일로</t>
  </si>
  <si>
    <t>Silo</t>
  </si>
  <si>
    <t>스크류 컨베이어</t>
  </si>
  <si>
    <t>유압 지지대</t>
  </si>
  <si>
    <t>Hydraulic Support Legs</t>
  </si>
  <si>
    <t>컨베이어 벨트</t>
  </si>
  <si>
    <t>Conveyor Belt</t>
  </si>
  <si>
    <t xml:space="preserve">Concrete Batching Plant </t>
  </si>
  <si>
    <t>휠 시스템</t>
  </si>
  <si>
    <t>Wheel System</t>
  </si>
  <si>
    <t>기타 콘크리트 뱃칭 플랜트 부품</t>
  </si>
  <si>
    <t>Other Concrete batching plant Parts</t>
  </si>
  <si>
    <t>아스팔트 믹싱 플랜트</t>
  </si>
  <si>
    <t xml:space="preserve">Asphalt mixing plant </t>
  </si>
  <si>
    <t xml:space="preserve">Asphalt Mixing Plant </t>
  </si>
  <si>
    <t>아스팔트 믹싱 플랜트 부품</t>
  </si>
  <si>
    <t>Asphalt Mixing Plant Parts</t>
  </si>
  <si>
    <t>기타 아스팔트 믹싱 플랜트 부품</t>
  </si>
  <si>
    <t>Other Asphalt mixing plant Parts</t>
  </si>
  <si>
    <t>기계설비</t>
  </si>
  <si>
    <t>Mechanical equipment</t>
  </si>
  <si>
    <t>보일러·연소기</t>
  </si>
  <si>
    <t xml:space="preserve">Boiler/Combustor </t>
  </si>
  <si>
    <t>가스 보일러</t>
  </si>
  <si>
    <t>Gas Boiler</t>
  </si>
  <si>
    <t>기름 보일러</t>
  </si>
  <si>
    <t>Oil Boiler</t>
  </si>
  <si>
    <t>기타 보일러</t>
  </si>
  <si>
    <t>온수 가열기</t>
  </si>
  <si>
    <t>Hot Water Heater</t>
  </si>
  <si>
    <t>전기 보일러</t>
  </si>
  <si>
    <t>Electric Boiler</t>
  </si>
  <si>
    <t>밸브 및 계기류</t>
  </si>
  <si>
    <t>Valves &amp; Instruments</t>
  </si>
  <si>
    <t>계기</t>
  </si>
  <si>
    <t>Instruments</t>
  </si>
  <si>
    <t>Escalator</t>
  </si>
  <si>
    <t>구동기</t>
  </si>
  <si>
    <t>Drive Machine</t>
  </si>
  <si>
    <t>기타 에스컬레이터 부품</t>
  </si>
  <si>
    <t>other Escalator Parts</t>
  </si>
  <si>
    <t>권상기</t>
  </si>
  <si>
    <t>Traction Machine</t>
  </si>
  <si>
    <t>기타 승강기 부품</t>
  </si>
  <si>
    <t>other Elevator Parts</t>
  </si>
  <si>
    <t>로프 브레이크</t>
  </si>
  <si>
    <t>Rope Brake</t>
  </si>
  <si>
    <t>보온·보냉재</t>
  </si>
  <si>
    <t xml:space="preserve">Insulation/coolant </t>
  </si>
  <si>
    <t>보온재</t>
  </si>
  <si>
    <t>Lagging</t>
  </si>
  <si>
    <t>소각장치</t>
  </si>
  <si>
    <t xml:space="preserve">Incinerator </t>
  </si>
  <si>
    <t>연소가스 안정성 향상 화장로</t>
  </si>
  <si>
    <t>Improved Combustion Gas Stability</t>
  </si>
  <si>
    <t>소음진동방지시설</t>
  </si>
  <si>
    <t xml:space="preserve">Noise and vibration prevention facility </t>
  </si>
  <si>
    <t>내진시스템</t>
  </si>
  <si>
    <t>Seismic System</t>
  </si>
  <si>
    <t>방음벽 및 방음재</t>
  </si>
  <si>
    <t>Sound Barrier And Sound Insulation</t>
  </si>
  <si>
    <t>위생기기</t>
  </si>
  <si>
    <t>기타 위생기기</t>
  </si>
  <si>
    <t>세면기</t>
  </si>
  <si>
    <t>Washbasin</t>
  </si>
  <si>
    <t>소변기</t>
  </si>
  <si>
    <t>Urinal</t>
  </si>
  <si>
    <t>욕조</t>
  </si>
  <si>
    <t>Tub</t>
  </si>
  <si>
    <t>주방기기</t>
  </si>
  <si>
    <t xml:space="preserve">Kitchen equipment </t>
  </si>
  <si>
    <t>싱크대</t>
  </si>
  <si>
    <t>Sink</t>
  </si>
  <si>
    <t>주방기구</t>
  </si>
  <si>
    <t>Kitchen Utensils</t>
  </si>
  <si>
    <t>공조·환기·공해방지</t>
  </si>
  <si>
    <t xml:space="preserve">Air conditioning, ventilation, pollution prevention </t>
  </si>
  <si>
    <t>대기공해방지시설</t>
  </si>
  <si>
    <t>Air Pollution Prevention Facility</t>
  </si>
  <si>
    <t>덕트류</t>
  </si>
  <si>
    <t xml:space="preserve">Ducts </t>
  </si>
  <si>
    <t>물탱크 및 정화조</t>
  </si>
  <si>
    <t>Water Tank &amp; Septic Tank</t>
  </si>
  <si>
    <t>물탱크</t>
  </si>
  <si>
    <t>정화조</t>
  </si>
  <si>
    <t>Septic Tank</t>
  </si>
  <si>
    <t>배관재</t>
  </si>
  <si>
    <t>Plumbing Material</t>
  </si>
  <si>
    <t>배수기구</t>
  </si>
  <si>
    <t>Drainage</t>
  </si>
  <si>
    <t>용수·폐수 및 분뇨 처리장치</t>
  </si>
  <si>
    <t xml:space="preserve">Water, wastewater and manure treatment device </t>
  </si>
  <si>
    <t>분뇨처리장치</t>
  </si>
  <si>
    <t>Manure Treatment Device</t>
  </si>
  <si>
    <t>용수처리장치</t>
  </si>
  <si>
    <t>Water Treatment Device</t>
  </si>
  <si>
    <t>폐수처리장치</t>
  </si>
  <si>
    <t>Wastewater Treatment System</t>
  </si>
  <si>
    <t>공통자재</t>
  </si>
  <si>
    <t>Common Material</t>
  </si>
  <si>
    <t>가설용재</t>
  </si>
  <si>
    <t>Temporary Structure Material</t>
  </si>
  <si>
    <t>각파이프</t>
  </si>
  <si>
    <t>Angle Pipe</t>
  </si>
  <si>
    <t>계단발판</t>
  </si>
  <si>
    <t>Stair Step</t>
  </si>
  <si>
    <t>기타 가설용재</t>
  </si>
  <si>
    <t>비계 파이프</t>
  </si>
  <si>
    <t>Scaffolding Pipe</t>
  </si>
  <si>
    <t>써포트</t>
  </si>
  <si>
    <t>Support</t>
  </si>
  <si>
    <t>안전발판</t>
  </si>
  <si>
    <t>Scaffolding Stabilizer</t>
  </si>
  <si>
    <t>폼</t>
  </si>
  <si>
    <t>Form</t>
  </si>
  <si>
    <t>조립식 비계</t>
  </si>
  <si>
    <t>Prefab Scaffolding</t>
  </si>
  <si>
    <t>클램프/커플러</t>
  </si>
  <si>
    <t>Clamp/Coupler</t>
  </si>
  <si>
    <t>강관</t>
  </si>
  <si>
    <t>Steel Pipe</t>
  </si>
  <si>
    <t>봉강</t>
  </si>
  <si>
    <t>Steel Bar</t>
  </si>
  <si>
    <t>와이어</t>
  </si>
  <si>
    <t>Steel Wire</t>
  </si>
  <si>
    <t>특수강재</t>
  </si>
  <si>
    <t>형강</t>
  </si>
  <si>
    <t>Section Steel</t>
  </si>
  <si>
    <t>볼트·너트·나사류</t>
  </si>
  <si>
    <t>Bolt.Nut.Screw</t>
  </si>
  <si>
    <t>건축용 나사</t>
  </si>
  <si>
    <t>Construction Screw</t>
  </si>
  <si>
    <t>건축용 너트</t>
  </si>
  <si>
    <t>Construction Nut</t>
  </si>
  <si>
    <t>건축용 볼트</t>
  </si>
  <si>
    <t>Construction Bolt</t>
  </si>
  <si>
    <t>골재</t>
  </si>
  <si>
    <t>Aggregate</t>
  </si>
  <si>
    <t>마사토</t>
  </si>
  <si>
    <t>Clay Sand</t>
  </si>
  <si>
    <t>모래/자갈</t>
  </si>
  <si>
    <t>Sand/Gravel</t>
  </si>
  <si>
    <t>암석</t>
  </si>
  <si>
    <t>Rock</t>
  </si>
  <si>
    <t>시멘트 및 모르타르</t>
  </si>
  <si>
    <t>Cement &amp; Mortar</t>
  </si>
  <si>
    <t>모르타르</t>
  </si>
  <si>
    <t>Mortar</t>
  </si>
  <si>
    <t>시멘트</t>
  </si>
  <si>
    <t>타일시멘트</t>
  </si>
  <si>
    <t>Tile Cement</t>
  </si>
  <si>
    <t>특수시멘트</t>
  </si>
  <si>
    <t>Special Cement</t>
  </si>
  <si>
    <t>콘크리트 및 혼화재</t>
  </si>
  <si>
    <t>Concrete &amp; Admixture</t>
  </si>
  <si>
    <t>레미콘</t>
  </si>
  <si>
    <t>Ready-Mixed Concrete</t>
  </si>
  <si>
    <t>콘크리트</t>
  </si>
  <si>
    <t>Concrete</t>
  </si>
  <si>
    <t>콘크리트혼화재</t>
  </si>
  <si>
    <t>Concrete Admixture</t>
  </si>
  <si>
    <t>특수레미콘</t>
  </si>
  <si>
    <t>Special Ready-Mixed Concrete</t>
  </si>
  <si>
    <t>Glue</t>
  </si>
  <si>
    <t>에폭시수지 제품</t>
  </si>
  <si>
    <t>Epoxy Resin Product</t>
  </si>
  <si>
    <t>목재</t>
  </si>
  <si>
    <t>소프트우드</t>
  </si>
  <si>
    <t>Soft Wood</t>
  </si>
  <si>
    <t>집성목</t>
  </si>
  <si>
    <t>Synthetic Wood</t>
  </si>
  <si>
    <t>하드우드</t>
  </si>
  <si>
    <t>Hard Wood</t>
  </si>
  <si>
    <t>금속망</t>
  </si>
  <si>
    <t>Metal Mesh</t>
  </si>
  <si>
    <t>기타 금속망</t>
  </si>
  <si>
    <t>메탈라스</t>
  </si>
  <si>
    <t>Metal Lath</t>
  </si>
  <si>
    <t>스테인리스망</t>
  </si>
  <si>
    <t>Stainless Mesh</t>
  </si>
  <si>
    <t>용접철망</t>
  </si>
  <si>
    <t>Welded Wire Mesh</t>
  </si>
  <si>
    <t>비철재</t>
  </si>
  <si>
    <t>Non-Ferrous Metal</t>
  </si>
  <si>
    <t>기타 자재</t>
  </si>
  <si>
    <t>니켈 및 니켈 합금재</t>
  </si>
  <si>
    <t>Nickel &amp; Nickel Alloy</t>
  </si>
  <si>
    <t>동 및 동 합금재</t>
  </si>
  <si>
    <t>Copper &amp; Copper Alloy</t>
  </si>
  <si>
    <t>알루미늄 및 알루미늄 합금재</t>
  </si>
  <si>
    <t>Aluminum &amp; Aluminum Alloy</t>
  </si>
  <si>
    <t>티타늄 및 티타늄 합금</t>
  </si>
  <si>
    <t>Titanium &amp; Titanium Alloy</t>
  </si>
  <si>
    <t>폴리우레탄 폼</t>
  </si>
  <si>
    <t>Polyurethane Foam</t>
  </si>
  <si>
    <t>소방설비</t>
  </si>
  <si>
    <t xml:space="preserve">Fire fighting equipment </t>
  </si>
  <si>
    <t>경보설비</t>
  </si>
  <si>
    <t>Alarm Equipment</t>
  </si>
  <si>
    <t>소화설비</t>
  </si>
  <si>
    <t>Fire Extinguishing Equipment</t>
  </si>
  <si>
    <t>소화용수설비</t>
  </si>
  <si>
    <t>Fire Extinguishing Water Facility</t>
  </si>
  <si>
    <t>소화활동설비</t>
  </si>
  <si>
    <t>Fire Extinguishing Facility</t>
  </si>
  <si>
    <t>피난설비</t>
  </si>
  <si>
    <t>Evacuation Facility</t>
  </si>
  <si>
    <t>건설 포장 기계</t>
  </si>
  <si>
    <t>Construction paver</t>
  </si>
  <si>
    <t>골재 살포기</t>
  </si>
  <si>
    <t xml:space="preserve">Aggregate spreader </t>
  </si>
  <si>
    <t xml:space="preserve">Aggregate Spreader </t>
  </si>
  <si>
    <t>Discharge Roller</t>
  </si>
  <si>
    <t>배출구</t>
  </si>
  <si>
    <t>Discharge Gates</t>
  </si>
  <si>
    <t>벨트 컨베이어</t>
  </si>
  <si>
    <t>Belt Conveyors</t>
  </si>
  <si>
    <t>트럭 히치</t>
  </si>
  <si>
    <t>Truck Hitch</t>
  </si>
  <si>
    <t>Hopper</t>
  </si>
  <si>
    <t>기타 골재 살포기 부품</t>
  </si>
  <si>
    <t>Other Aggregate spreader Parts</t>
  </si>
  <si>
    <t>아스팔트 살포기</t>
  </si>
  <si>
    <t xml:space="preserve">Asphalt spreader </t>
  </si>
  <si>
    <t>라이팅 시스템</t>
  </si>
  <si>
    <t>Lighting System</t>
  </si>
  <si>
    <t>스프레이 바</t>
  </si>
  <si>
    <t>Sprayer Bar</t>
  </si>
  <si>
    <t xml:space="preserve">Asphalt Spreader </t>
  </si>
  <si>
    <t>아스팔트 파이프 시스템</t>
  </si>
  <si>
    <t>Asphalt Pipe System</t>
  </si>
  <si>
    <t>유압 시스템</t>
  </si>
  <si>
    <t>Hydraulic System</t>
  </si>
  <si>
    <t>기타 아스팔트 살포기 부품</t>
  </si>
  <si>
    <t>Other Asphalt spreader Parts</t>
  </si>
  <si>
    <t>아스팔트 피니셔</t>
  </si>
  <si>
    <t>Asphalt finisher</t>
  </si>
  <si>
    <t xml:space="preserve">Asphalt Finisher </t>
  </si>
  <si>
    <t>아스팔트 피니셔 부품</t>
  </si>
  <si>
    <t>Asphalt Finisher Parts</t>
  </si>
  <si>
    <t>기타 아스팔트 피니셔 부품</t>
  </si>
  <si>
    <t>Other Asphalt finisher Parts</t>
  </si>
  <si>
    <t>콘크리트 살포기</t>
  </si>
  <si>
    <t xml:space="preserve">Concrete spreader </t>
  </si>
  <si>
    <t xml:space="preserve">Concrete Spreader </t>
  </si>
  <si>
    <t>콘크리트 살포기 부품</t>
  </si>
  <si>
    <t>Concrete Spreader Parts</t>
  </si>
  <si>
    <t>기타 콘크리트 살포기 부품</t>
  </si>
  <si>
    <t>Other Concrete spreader Parts</t>
  </si>
  <si>
    <t>기타 건설 기계</t>
  </si>
  <si>
    <t>Other construction machinery</t>
  </si>
  <si>
    <t xml:space="preserve">Air compressor </t>
  </si>
  <si>
    <t xml:space="preserve">Air Compressor </t>
  </si>
  <si>
    <t>드레인 포트</t>
  </si>
  <si>
    <t>Drain Port</t>
  </si>
  <si>
    <t>모터 제어기</t>
  </si>
  <si>
    <t>기타 공기 압축기 부품</t>
  </si>
  <si>
    <t>Other Air compressor Parts</t>
  </si>
  <si>
    <t>항타기 및 항발기</t>
  </si>
  <si>
    <t>Pile driver &amp; Pile extractor</t>
  </si>
  <si>
    <t>리드</t>
  </si>
  <si>
    <t>Leads</t>
  </si>
  <si>
    <t>쿠션</t>
  </si>
  <si>
    <t>Cushions</t>
  </si>
  <si>
    <t>템플레이트</t>
  </si>
  <si>
    <t>Template</t>
  </si>
  <si>
    <t>파일</t>
  </si>
  <si>
    <t>항타 및 항발기</t>
  </si>
  <si>
    <t>Pile Driver &amp; Pile Extractor</t>
  </si>
  <si>
    <t>기타 항타기 및 항발기 부품</t>
  </si>
  <si>
    <t>Other Pile driver &amp; Pile extractor Parts</t>
  </si>
  <si>
    <t>대규모 및 원거리 운반 기계</t>
  </si>
  <si>
    <t>Large and long hauling machines</t>
  </si>
  <si>
    <t>구스 넥</t>
  </si>
  <si>
    <t>Gooseneck</t>
  </si>
  <si>
    <t>드래프트 암</t>
  </si>
  <si>
    <t>Draft Arm</t>
  </si>
  <si>
    <t>드래프트 튜브</t>
  </si>
  <si>
    <t>Draft Tube</t>
  </si>
  <si>
    <t>보울</t>
  </si>
  <si>
    <t>엔진실</t>
  </si>
  <si>
    <t>Tractor Engine Compartment</t>
  </si>
  <si>
    <t>기타 스크레이퍼 부품</t>
  </si>
  <si>
    <t>Other Scraper Parts</t>
  </si>
  <si>
    <t>타워 크레인</t>
  </si>
  <si>
    <t xml:space="preserve">Tower crane </t>
  </si>
  <si>
    <t>로드 블록 및 도르래</t>
  </si>
  <si>
    <t>Load Block &amp; Sheave</t>
  </si>
  <si>
    <t>리어 펜던트</t>
  </si>
  <si>
    <t>Rear Pendant</t>
  </si>
  <si>
    <t>메인 리프팅 실린더</t>
  </si>
  <si>
    <t>Main Lifting Cylinder</t>
  </si>
  <si>
    <t>운전실</t>
  </si>
  <si>
    <t>Operator's Cab</t>
  </si>
  <si>
    <t>유압 클라이밍 섹션</t>
  </si>
  <si>
    <t>Hydraulic Climbing Section</t>
  </si>
  <si>
    <t>지브</t>
  </si>
  <si>
    <t>Jib</t>
  </si>
  <si>
    <t>카운터 지브</t>
  </si>
  <si>
    <t>Counter Jib</t>
  </si>
  <si>
    <t>타워 마스트</t>
  </si>
  <si>
    <t>Tower Mast</t>
  </si>
  <si>
    <t xml:space="preserve">Tower Crane </t>
  </si>
  <si>
    <t>타워 피크/아펙스</t>
  </si>
  <si>
    <t>Tower Peak/Apex</t>
  </si>
  <si>
    <t>호이스트/윈치 파트</t>
  </si>
  <si>
    <t>Hoist/Winch Parts</t>
  </si>
  <si>
    <t>호이스팅 로프</t>
  </si>
  <si>
    <t>Hoisting Rope</t>
  </si>
  <si>
    <t>후크 블록</t>
  </si>
  <si>
    <t>Hook Block</t>
  </si>
  <si>
    <t>기타 타워 크레인 부품</t>
  </si>
  <si>
    <t>Other Tower crane Parts</t>
  </si>
  <si>
    <t xml:space="preserve">Dump truck </t>
  </si>
  <si>
    <t xml:space="preserve">Dump Truck </t>
  </si>
  <si>
    <t>기타 덤프 트럭 부품</t>
  </si>
  <si>
    <t>Other Dump truck Parts</t>
  </si>
  <si>
    <t>토사.하물 운반 기계</t>
  </si>
  <si>
    <t>Sediment and Baggage Transport Machine</t>
  </si>
  <si>
    <t xml:space="preserve">Fork lift </t>
  </si>
  <si>
    <t>등받이</t>
  </si>
  <si>
    <t>Backrest</t>
  </si>
  <si>
    <t>등받이 로드</t>
  </si>
  <si>
    <t>레버</t>
  </si>
  <si>
    <t>Lever</t>
  </si>
  <si>
    <t>운전자 제어 시스템</t>
  </si>
  <si>
    <t>Operator Restraint System</t>
  </si>
  <si>
    <t xml:space="preserve">Fork Lift </t>
  </si>
  <si>
    <t>차축 및 바퀴</t>
  </si>
  <si>
    <t>Axle &amp; Wheels</t>
  </si>
  <si>
    <t>틸트 실린더</t>
  </si>
  <si>
    <t>기타 지게차 부품</t>
  </si>
  <si>
    <t>Other Fork lift Parts</t>
  </si>
  <si>
    <t>기중기</t>
  </si>
  <si>
    <t>로드 블록</t>
  </si>
  <si>
    <t>Load Block</t>
  </si>
  <si>
    <t>리프트 실린더</t>
  </si>
  <si>
    <t>Lift Cylinder</t>
  </si>
  <si>
    <t>메인 로드 라인</t>
  </si>
  <si>
    <t>Main Load Line</t>
  </si>
  <si>
    <t>메인 붐 팁 도르래</t>
  </si>
  <si>
    <t>Main Boom Tip Sheave</t>
  </si>
  <si>
    <t>메인 붐 헤드</t>
  </si>
  <si>
    <t>Main Boom Head</t>
  </si>
  <si>
    <t>붐 호이스트</t>
  </si>
  <si>
    <t>Boom Hoist</t>
  </si>
  <si>
    <t>붐 힌지</t>
  </si>
  <si>
    <t>Boom Hinge</t>
  </si>
  <si>
    <t>섹션 붐</t>
  </si>
  <si>
    <t>Section of Boom</t>
  </si>
  <si>
    <t>아우트리거 플로트</t>
  </si>
  <si>
    <t>Outrigger Float</t>
  </si>
  <si>
    <t>아우트리거(지지대)</t>
  </si>
  <si>
    <t>Outrigger</t>
  </si>
  <si>
    <t>텔레스코픽 섹션</t>
  </si>
  <si>
    <t>Telescoping Section</t>
  </si>
  <si>
    <t>기타 기중기 부품</t>
  </si>
  <si>
    <t>Other Crane Parts</t>
  </si>
  <si>
    <t>로더</t>
  </si>
  <si>
    <t xml:space="preserve">Loader </t>
  </si>
  <si>
    <t>메인 컨트롤 밸브</t>
  </si>
  <si>
    <t>Main Control Valve</t>
  </si>
  <si>
    <t>버킷 벨 크랭크</t>
  </si>
  <si>
    <t>Bucket Bell Crank</t>
  </si>
  <si>
    <t>기타 로더 부품</t>
  </si>
  <si>
    <t>Other Loader Parts</t>
  </si>
  <si>
    <t>특수건설기계</t>
  </si>
  <si>
    <t>Special construction machinery</t>
  </si>
  <si>
    <t>터널용고소작업차</t>
  </si>
  <si>
    <t>High place operation car for tunnel</t>
  </si>
  <si>
    <t>그라운드 제어 박스</t>
  </si>
  <si>
    <t>Ground Control Box</t>
  </si>
  <si>
    <t>슬레이브 레벨 실린더</t>
  </si>
  <si>
    <t>Slave Level Cylinder</t>
  </si>
  <si>
    <t>High Place Operation Car For Tunnel</t>
  </si>
  <si>
    <t>풋 스위치</t>
  </si>
  <si>
    <t>Footswitch</t>
  </si>
  <si>
    <t>플랫폼 제어 박스</t>
  </si>
  <si>
    <t>Platform Control Box</t>
  </si>
  <si>
    <t>회전기</t>
  </si>
  <si>
    <t>Rotator</t>
  </si>
  <si>
    <t>기타 터널용고소작업차 부품</t>
  </si>
  <si>
    <t>Other High place operation car for tunnel Parts</t>
  </si>
  <si>
    <t>노면파쇄기</t>
  </si>
  <si>
    <t xml:space="preserve">Scarifier </t>
  </si>
  <si>
    <t>나무 지지대</t>
  </si>
  <si>
    <t>Arbor Support</t>
  </si>
  <si>
    <t>오버 암/ 돌출 암</t>
  </si>
  <si>
    <t>Over Arm/Overhanging Arm</t>
  </si>
  <si>
    <t>이송 기구</t>
  </si>
  <si>
    <t>Power Feedmechanism</t>
  </si>
  <si>
    <t>좌석 및 회전 테이블</t>
  </si>
  <si>
    <t>Saddle &amp; Swivel Table</t>
  </si>
  <si>
    <t>지주 기초</t>
  </si>
  <si>
    <t>Column Base</t>
  </si>
  <si>
    <t>기타 노면파쇄기 부품</t>
  </si>
  <si>
    <t>Other Scarifier Parts</t>
  </si>
  <si>
    <t>노면측정장비</t>
  </si>
  <si>
    <t xml:space="preserve">Road surface measurement equipment </t>
  </si>
  <si>
    <t xml:space="preserve">Road Surface Measurement Equipment </t>
  </si>
  <si>
    <t>노면측정장비 부품</t>
  </si>
  <si>
    <t>Road Surface Measurement Equipment Parts</t>
  </si>
  <si>
    <t>기타 노면측정장비 부품</t>
  </si>
  <si>
    <t>Other Road surface measurement equipment Parts</t>
  </si>
  <si>
    <t>도로보수트럭</t>
  </si>
  <si>
    <t xml:space="preserve">Road maintenance truck </t>
  </si>
  <si>
    <t xml:space="preserve">Road Maintenance Truck </t>
  </si>
  <si>
    <t>배기통</t>
  </si>
  <si>
    <t>Exhaust Stack</t>
  </si>
  <si>
    <t>세미트레일러</t>
  </si>
  <si>
    <t>Semitrailer</t>
  </si>
  <si>
    <t>트럭 트랙터</t>
  </si>
  <si>
    <t>Truck Tractor</t>
  </si>
  <si>
    <t>표지등</t>
  </si>
  <si>
    <t>Marker Light</t>
  </si>
  <si>
    <t>풍향판</t>
  </si>
  <si>
    <t>Wind Deflector</t>
  </si>
  <si>
    <t>휀더</t>
  </si>
  <si>
    <t>기타 도로보수트럭 부품</t>
  </si>
  <si>
    <t>Other Road maintenance truck Parts</t>
  </si>
  <si>
    <t>콘크리트믹서트레일러</t>
  </si>
  <si>
    <t xml:space="preserve">Concrete Mixer Trailer </t>
  </si>
  <si>
    <t>물 공급 &amp; 청소 시스템</t>
  </si>
  <si>
    <t>Water Supply &amp; Cleaning System</t>
  </si>
  <si>
    <t>보조 프레임 조립</t>
  </si>
  <si>
    <t>Auxiliary Frame Assembly</t>
  </si>
  <si>
    <t>유압 변속 시스템</t>
  </si>
  <si>
    <t>Hydraulic Transmission System</t>
  </si>
  <si>
    <t>전기 계통</t>
  </si>
  <si>
    <t>Control System</t>
  </si>
  <si>
    <t>주입 &amp; 배출 시스템</t>
  </si>
  <si>
    <t>Feeding &amp; Discharging System</t>
  </si>
  <si>
    <t>콘크리트 믹서 탱크</t>
  </si>
  <si>
    <t>Concrete Mixer Tank</t>
  </si>
  <si>
    <t>기타 콘크리트믹서트레일러 부품</t>
  </si>
  <si>
    <t>Other Concrete Mixer Trailer Parts</t>
  </si>
  <si>
    <t>수목이식기</t>
  </si>
  <si>
    <t xml:space="preserve">Tree transplanter </t>
  </si>
  <si>
    <t xml:space="preserve">Tree Transplanter </t>
  </si>
  <si>
    <t>수목이식기 부품</t>
  </si>
  <si>
    <t>Tree Transplanter Parts</t>
  </si>
  <si>
    <t>기타 수목이식기 부품</t>
  </si>
  <si>
    <t>Other Tree transplanter Parts</t>
  </si>
  <si>
    <t>아스팔트콘크리트재생기</t>
  </si>
  <si>
    <t xml:space="preserve">Asphalt Concrete Regenerator </t>
  </si>
  <si>
    <t>아스팔트 콘크리트 재생기 부품</t>
  </si>
  <si>
    <t>Asphalt Concrete Regenerator Parts</t>
  </si>
  <si>
    <t>기타 아스팔트콘크리트재생기 부품</t>
  </si>
  <si>
    <t>Other Asphalt Concrete Regenerator Parts</t>
  </si>
  <si>
    <t>안전장비</t>
  </si>
  <si>
    <t>Safety Equipment</t>
  </si>
  <si>
    <t>작업장 안전장치</t>
  </si>
  <si>
    <t>Workplace Safety Supplies</t>
  </si>
  <si>
    <t>기타 건설현장 안전 장비</t>
  </si>
  <si>
    <t>Other Workplace Safety Supplies</t>
  </si>
  <si>
    <t>안전 신발</t>
  </si>
  <si>
    <t>Safety Shoes</t>
  </si>
  <si>
    <t>안전 페이스 실드</t>
  </si>
  <si>
    <t>Safety Face Shield</t>
  </si>
  <si>
    <t>안전 헬멧</t>
  </si>
  <si>
    <t>Safety Helmet</t>
  </si>
  <si>
    <t>안전복</t>
  </si>
  <si>
    <t>Safety Clothing</t>
  </si>
  <si>
    <t>안전장갑</t>
  </si>
  <si>
    <t>Safety Gloves</t>
  </si>
  <si>
    <t>드래그 호이스트 와이어</t>
  </si>
  <si>
    <t>Drag Hoist Wire</t>
  </si>
  <si>
    <t>골재 원재료 채취 및 가공 기계</t>
  </si>
  <si>
    <t>Aggregate raw material collection and processing machine</t>
  </si>
  <si>
    <t>준설기</t>
  </si>
  <si>
    <t>Dredger</t>
  </si>
  <si>
    <t>디퍼 암</t>
  </si>
  <si>
    <t>Dipper Arm</t>
  </si>
  <si>
    <t>상단 힌지 문</t>
  </si>
  <si>
    <t>Top-Hinged Door</t>
  </si>
  <si>
    <t>스펏</t>
  </si>
  <si>
    <t>Main Spud</t>
  </si>
  <si>
    <t>준설선</t>
  </si>
  <si>
    <t>기타 준설기 부품</t>
  </si>
  <si>
    <t>Other Dredger Parts</t>
  </si>
  <si>
    <t>메인 컨베이어</t>
  </si>
  <si>
    <t>Main Conveyor</t>
  </si>
  <si>
    <t>쇄석기</t>
  </si>
  <si>
    <t>Crusher</t>
  </si>
  <si>
    <t>스크린</t>
  </si>
  <si>
    <t>Screen</t>
  </si>
  <si>
    <t>스톡 컨베이어</t>
  </si>
  <si>
    <t>Stock Conveyor</t>
  </si>
  <si>
    <t>자동화 시스템</t>
  </si>
  <si>
    <t>충격 크러셔(임팩트 크러셔)</t>
  </si>
  <si>
    <t>Impact Crusher</t>
  </si>
  <si>
    <t>피드백 컨베이어</t>
  </si>
  <si>
    <t>Feedback Conveyor</t>
  </si>
  <si>
    <t>Feeding Hopper</t>
  </si>
  <si>
    <t>기타 쇄석기 부품</t>
  </si>
  <si>
    <t>Other Crusher Parts</t>
  </si>
  <si>
    <t>드럼 서포팅 롤러</t>
  </si>
  <si>
    <t>Drum Supporting Rollers</t>
  </si>
  <si>
    <t>콘크리트 운반 기계</t>
  </si>
  <si>
    <t>Concrete conveying machine</t>
  </si>
  <si>
    <t>콘크리트 믹서 트럭</t>
  </si>
  <si>
    <t xml:space="preserve">Concrete mixer truck </t>
  </si>
  <si>
    <t>믹싱 드럼</t>
  </si>
  <si>
    <t>Mixing Drum</t>
  </si>
  <si>
    <t>유성 기어</t>
  </si>
  <si>
    <t>Planetary Gear</t>
  </si>
  <si>
    <t>유압 엔진</t>
  </si>
  <si>
    <t>Hydraulic Engine</t>
  </si>
  <si>
    <t>유압 오일 냉각기</t>
  </si>
  <si>
    <t>Hydraulic Oil Cooler</t>
  </si>
  <si>
    <t>장입기</t>
  </si>
  <si>
    <t>Charging Hopper</t>
  </si>
  <si>
    <t xml:space="preserve">Concrete Mixer Truck </t>
  </si>
  <si>
    <t>콘크리트 믹스 배출기</t>
  </si>
  <si>
    <t>Concrete Mix Discharging</t>
  </si>
  <si>
    <t>기타 콘크리트 믹서 트럭 부품</t>
  </si>
  <si>
    <t>Other Concrete mixer truck Parts</t>
  </si>
  <si>
    <t>콘크리트 펌프</t>
  </si>
  <si>
    <t xml:space="preserve">Concrete Pump </t>
  </si>
  <si>
    <t xml:space="preserve">Concrete pump </t>
  </si>
  <si>
    <t>콘크리트 펌프 부품</t>
  </si>
  <si>
    <t>Concrete Pump Parts</t>
  </si>
  <si>
    <t>기타 콘크리트 펌프 부품</t>
  </si>
  <si>
    <t>Other Concrete pump Parts</t>
  </si>
  <si>
    <t>건설 서비스</t>
  </si>
  <si>
    <t>Construction Service</t>
  </si>
  <si>
    <t>설계 서비스</t>
  </si>
  <si>
    <t>Design Service</t>
  </si>
  <si>
    <t>건축 서비스</t>
  </si>
  <si>
    <t>Architectural Service</t>
  </si>
  <si>
    <t>기타 서비스</t>
  </si>
  <si>
    <t>Other Construction Service</t>
  </si>
  <si>
    <t>원료의약품 및 중간체</t>
  </si>
  <si>
    <t>원료의약품</t>
  </si>
  <si>
    <t>Bio</t>
  </si>
  <si>
    <t>API &amp; Intermediates</t>
  </si>
  <si>
    <t>API</t>
  </si>
  <si>
    <t>의약품 중간체</t>
  </si>
  <si>
    <t>Intermediates</t>
  </si>
  <si>
    <t>완제의약품</t>
  </si>
  <si>
    <t>Finished Drugs</t>
  </si>
  <si>
    <t>FDF</t>
  </si>
  <si>
    <t>바이오의약품</t>
  </si>
  <si>
    <t>바이오시밀러</t>
  </si>
  <si>
    <t>Biomedicine</t>
  </si>
  <si>
    <t>Biosimilar</t>
  </si>
  <si>
    <t>바이오베터</t>
  </si>
  <si>
    <t>Biobetters</t>
  </si>
  <si>
    <t>천연물 의약품 &amp; 건강기능 식품</t>
  </si>
  <si>
    <t>천연물 의약품</t>
  </si>
  <si>
    <t xml:space="preserve">Herbal Medicines </t>
  </si>
  <si>
    <t>Herbal Medicines</t>
  </si>
  <si>
    <t>건강기능 식품</t>
  </si>
  <si>
    <t>&amp;HealthSupplements</t>
  </si>
  <si>
    <t>Health Supplements</t>
  </si>
  <si>
    <t>위탁생산 등 서비스</t>
  </si>
  <si>
    <t>CMOㆍCDMOㆍCRO</t>
  </si>
  <si>
    <t>동물용 의약품</t>
  </si>
  <si>
    <t>동물용 백신</t>
  </si>
  <si>
    <t>Veterinary medicines</t>
  </si>
  <si>
    <t xml:space="preserve">Veterinary vaccine </t>
  </si>
  <si>
    <t>항생항균제</t>
  </si>
  <si>
    <t>Antibiotics</t>
  </si>
  <si>
    <t>영양제</t>
  </si>
  <si>
    <t>Nutritional supplements</t>
  </si>
  <si>
    <t>구충제</t>
  </si>
  <si>
    <t>Anthelmintic</t>
  </si>
  <si>
    <t>일반 치료제</t>
  </si>
  <si>
    <t>Pharmaceutical</t>
  </si>
  <si>
    <t xml:space="preserve">기타 동물용 의약품 </t>
  </si>
  <si>
    <t>Other veterinary preparations</t>
  </si>
  <si>
    <t>디지털 의료기기</t>
  </si>
  <si>
    <t>IoT 의료기기</t>
  </si>
  <si>
    <t>3D 프린팅/스캐너</t>
  </si>
  <si>
    <t>Medical Devices</t>
  </si>
  <si>
    <t>Digital medical equipment</t>
  </si>
  <si>
    <t>IoT Medical Device</t>
  </si>
  <si>
    <t>3D Printing/Scanner</t>
  </si>
  <si>
    <t>의료용 모니터링 기기</t>
  </si>
  <si>
    <t>Medical monitoring device</t>
  </si>
  <si>
    <t>웨어러블 기기</t>
  </si>
  <si>
    <t xml:space="preserve">Wearable device </t>
  </si>
  <si>
    <t>의료로봇</t>
  </si>
  <si>
    <t>Medical Robot</t>
  </si>
  <si>
    <t>솔루션</t>
  </si>
  <si>
    <t>AI Solution(영상판독 솔루션 등)</t>
  </si>
  <si>
    <t>Solution</t>
  </si>
  <si>
    <t>AI Solution(video reading solution, etc)</t>
  </si>
  <si>
    <t>VR(Virtual Reality) 솔루션</t>
  </si>
  <si>
    <t>VR(Virtual Reality) solution</t>
  </si>
  <si>
    <t>어플리케이션(DW∙ABX∙BSC, CRM, CDIS)</t>
  </si>
  <si>
    <t>Application(DW∙ABX∙BSC, CRM, CDIS)</t>
  </si>
  <si>
    <t>하드웨어(서버, 스토리지, 공통장비)</t>
  </si>
  <si>
    <t>Hardware(서버, 스토리지, 공통장비)</t>
  </si>
  <si>
    <t>Client(PC, 모니터, 프린터, 바코드)</t>
  </si>
  <si>
    <t>Network(병원-통합전산실 전용선, 유∙무선 내부망, 보안, VPN)</t>
  </si>
  <si>
    <t>Option(환자대기, 전자카드, 주차관리, 등 시스템 관련)</t>
  </si>
  <si>
    <t>기타 solution H/W</t>
  </si>
  <si>
    <t>Other solution H/W</t>
  </si>
  <si>
    <t>기타 solution S/W</t>
  </si>
  <si>
    <t>Other solution S/W</t>
  </si>
  <si>
    <t>통합의료정보시스템</t>
  </si>
  <si>
    <t>전자의무기록</t>
  </si>
  <si>
    <t>HIS(Hospital Information System)</t>
  </si>
  <si>
    <t xml:space="preserve">EMR(Electronic Medical Record) </t>
  </si>
  <si>
    <t>의료영상저장전송시스템</t>
  </si>
  <si>
    <t>PACS(Picture Archiving Communication System)</t>
  </si>
  <si>
    <t>기타 HIS</t>
  </si>
  <si>
    <t xml:space="preserve">유헬스케어 의료기기 </t>
  </si>
  <si>
    <t>U-healthcare medical device</t>
  </si>
  <si>
    <t>기타 디지털 의료기기</t>
  </si>
  <si>
    <t>Other digital medical devices</t>
  </si>
  <si>
    <t>치과용 기기/재료</t>
  </si>
  <si>
    <t xml:space="preserve">치과용 합금 </t>
  </si>
  <si>
    <t xml:space="preserve">가공용 합금 </t>
  </si>
  <si>
    <t>Dental equipment/materials</t>
  </si>
  <si>
    <t>Dental alloy</t>
  </si>
  <si>
    <t>Alloy, artificial</t>
  </si>
  <si>
    <t xml:space="preserve">납착용 합금 </t>
  </si>
  <si>
    <t>Alloy, soldering</t>
  </si>
  <si>
    <t xml:space="preserve">메탈 세라믹 합금 </t>
  </si>
  <si>
    <t>Alloy, metal-ceramic</t>
  </si>
  <si>
    <t xml:space="preserve">치과 가공용 합금 </t>
  </si>
  <si>
    <t>Alloy, foil</t>
  </si>
  <si>
    <t xml:space="preserve">치과 주조용 합금 </t>
  </si>
  <si>
    <t>Alloy, casting</t>
  </si>
  <si>
    <t xml:space="preserve">치과처치용 재료 </t>
  </si>
  <si>
    <t xml:space="preserve">근관 치료재 </t>
  </si>
  <si>
    <t>Materials for dental treatment</t>
  </si>
  <si>
    <t>Endodontic material for root canal</t>
  </si>
  <si>
    <t>기타 보존재료</t>
  </si>
  <si>
    <t>Retentive material for dental use</t>
  </si>
  <si>
    <t xml:space="preserve">기타 보철재료 </t>
  </si>
  <si>
    <t>Material for prosthesis</t>
  </si>
  <si>
    <t xml:space="preserve">모형재 및 매몰재 </t>
  </si>
  <si>
    <t>Modeling &amp; investment material</t>
  </si>
  <si>
    <t>보철물 분리재료</t>
  </si>
  <si>
    <t>Separating material for prosthesis</t>
  </si>
  <si>
    <t xml:space="preserve">심미 치관재료 </t>
  </si>
  <si>
    <t>Crown &amp; bridge material for dental use</t>
  </si>
  <si>
    <t xml:space="preserve">예방 치과재료 </t>
  </si>
  <si>
    <t>Protection material for dental use</t>
  </si>
  <si>
    <t xml:space="preserve">의치상 재료 </t>
  </si>
  <si>
    <t>Denture material</t>
  </si>
  <si>
    <t xml:space="preserve">의치재료 </t>
  </si>
  <si>
    <t>Artificial teeth material</t>
  </si>
  <si>
    <t xml:space="preserve">직접 수복재료 </t>
  </si>
  <si>
    <t>Filling material for dental use</t>
  </si>
  <si>
    <t xml:space="preserve">치과 교정재료 </t>
  </si>
  <si>
    <t>Orthodontic material</t>
  </si>
  <si>
    <t>치과 접착용 시멘트</t>
  </si>
  <si>
    <t>Cement for dental use</t>
  </si>
  <si>
    <t xml:space="preserve">치과용 골이식재 </t>
  </si>
  <si>
    <t>Bone graft material</t>
  </si>
  <si>
    <t xml:space="preserve">치과용 왁스 </t>
  </si>
  <si>
    <t>Wax for dental use</t>
  </si>
  <si>
    <t xml:space="preserve">치과용 인상재료 </t>
  </si>
  <si>
    <t>Impression material for dental use</t>
  </si>
  <si>
    <t xml:space="preserve">치과용 접착제 </t>
  </si>
  <si>
    <t>Adhesive for dental use</t>
  </si>
  <si>
    <t xml:space="preserve">치주 조직재생 유도재 </t>
  </si>
  <si>
    <t>Intra oral tissue regeneration barrier</t>
  </si>
  <si>
    <t>치과용 기계기구</t>
  </si>
  <si>
    <t xml:space="preserve">악골 치아 고정장치 </t>
  </si>
  <si>
    <t>Dental machine&amp;tools</t>
  </si>
  <si>
    <t>Sight corrective spectacles</t>
  </si>
  <si>
    <t>인상 채득 또는 교합용 기구</t>
  </si>
  <si>
    <t>Impression taking and articulating instruments</t>
  </si>
  <si>
    <t>치과 임플란트 시술기구</t>
  </si>
  <si>
    <t>Implant instrument for dental use</t>
  </si>
  <si>
    <t xml:space="preserve">치과용 방습기 </t>
  </si>
  <si>
    <t xml:space="preserve">Moisture-excluding instruments for dental use </t>
  </si>
  <si>
    <t xml:space="preserve">치과용 브로치 </t>
  </si>
  <si>
    <t>Broaches for dental use</t>
  </si>
  <si>
    <t xml:space="preserve">치과용 임플란트 시스템 </t>
  </si>
  <si>
    <t>Implant system</t>
  </si>
  <si>
    <t xml:space="preserve">치과용 주조기 </t>
  </si>
  <si>
    <t>Casting machine for dental use</t>
  </si>
  <si>
    <t>치과용 중합기</t>
  </si>
  <si>
    <t>Vulcanizers and curing units for dental use</t>
  </si>
  <si>
    <t xml:space="preserve">치과용 진단제 </t>
  </si>
  <si>
    <t>Agent for dental use</t>
  </si>
  <si>
    <t xml:space="preserve">치과용 탐침 </t>
  </si>
  <si>
    <t>Explorers for dental use</t>
  </si>
  <si>
    <t>치과용 드릴</t>
  </si>
  <si>
    <t>Dental drill</t>
  </si>
  <si>
    <t>치과용 집진기</t>
  </si>
  <si>
    <t>Dental dust collector</t>
  </si>
  <si>
    <t>치과용 컴프레서</t>
  </si>
  <si>
    <t>Dental Air Compressor</t>
  </si>
  <si>
    <t>기타 치과기기 및 재료</t>
  </si>
  <si>
    <t>Other dental devices and materials</t>
  </si>
  <si>
    <t>진단기기</t>
  </si>
  <si>
    <t xml:space="preserve">의료용 자극발생 기계기구 </t>
  </si>
  <si>
    <t xml:space="preserve">이학 진료용 기구 </t>
  </si>
  <si>
    <t>Diagnostic equipment</t>
  </si>
  <si>
    <t>Medical irritation generating machinery</t>
  </si>
  <si>
    <t>Physical devices for medical use</t>
  </si>
  <si>
    <t xml:space="preserve">정형 및 기능 회복용 기구 </t>
  </si>
  <si>
    <t>Medical device for orthopedics and restoration</t>
  </si>
  <si>
    <t xml:space="preserve">의료용 진동기 </t>
  </si>
  <si>
    <t>Medical vibrator</t>
  </si>
  <si>
    <t>전기자극기</t>
  </si>
  <si>
    <t>Electric stimulator for medical use</t>
  </si>
  <si>
    <t xml:space="preserve">의료용 자기 발생기 </t>
  </si>
  <si>
    <t>Magnetic induction apparatus for medical use</t>
  </si>
  <si>
    <t>생체현상 측정기기</t>
  </si>
  <si>
    <t xml:space="preserve">검안용 기기 </t>
  </si>
  <si>
    <t>Biometric phenomena measuring device</t>
  </si>
  <si>
    <t>Stethoscope</t>
  </si>
  <si>
    <t>기타 생체현상 측정기기</t>
  </si>
  <si>
    <t>Clinical thermometric system</t>
  </si>
  <si>
    <t xml:space="preserve">내장기능 검사용 기기 </t>
  </si>
  <si>
    <t xml:space="preserve">Sphygmomanometers and sphygmographs </t>
  </si>
  <si>
    <t xml:space="preserve">시력표 및 색각검사표 </t>
  </si>
  <si>
    <t>Visceral function testing instruments</t>
  </si>
  <si>
    <t>심전도계</t>
  </si>
  <si>
    <t xml:space="preserve">Respiratory function testing apparatus </t>
  </si>
  <si>
    <t xml:space="preserve">의료용 소식자 </t>
  </si>
  <si>
    <t>Eye testing instruments</t>
  </si>
  <si>
    <t>체성분 분석기</t>
  </si>
  <si>
    <t>Hearing testing instruments</t>
  </si>
  <si>
    <t xml:space="preserve">청력 검사용 기기 </t>
  </si>
  <si>
    <t xml:space="preserve">Perception and organs diagnostic devices </t>
  </si>
  <si>
    <t xml:space="preserve">청진기 </t>
  </si>
  <si>
    <t>Probe and Sound for medical use</t>
  </si>
  <si>
    <t xml:space="preserve">체온 측정용 기구 </t>
  </si>
  <si>
    <t>Measuring and introducing instrument</t>
  </si>
  <si>
    <t>측정 및 유도용 기구</t>
  </si>
  <si>
    <t xml:space="preserve">Test chart for visual acuity and color blindness </t>
  </si>
  <si>
    <t xml:space="preserve">혈압검사 또는 맥파검사용 기기 </t>
  </si>
  <si>
    <t>호흡기능 검사용 기기</t>
  </si>
  <si>
    <t>환자감시 모니터</t>
  </si>
  <si>
    <t xml:space="preserve">진단용 장치 </t>
  </si>
  <si>
    <t>기타 진단용 장치</t>
  </si>
  <si>
    <t>Device for diagnosis</t>
  </si>
  <si>
    <t>Other Device for diagnosis</t>
  </si>
  <si>
    <t>내시경 진단 장치</t>
  </si>
  <si>
    <t>Endoscopic diagnosis</t>
  </si>
  <si>
    <t xml:space="preserve">방사선 장해 방어용 기구 </t>
  </si>
  <si>
    <t>Radiation protective device</t>
  </si>
  <si>
    <t xml:space="preserve">방사선 진료장치 </t>
  </si>
  <si>
    <t>Radiolgic device</t>
  </si>
  <si>
    <t xml:space="preserve">방사선용품 </t>
  </si>
  <si>
    <t>Radiographic supplies</t>
  </si>
  <si>
    <t xml:space="preserve">비전리 진단장치 </t>
  </si>
  <si>
    <t>Non-ionization diagnostic device</t>
  </si>
  <si>
    <t>의료용 필름 판독장치</t>
  </si>
  <si>
    <t>Film viewing devices for medical use</t>
  </si>
  <si>
    <t xml:space="preserve">의료용 필름 현상기 </t>
  </si>
  <si>
    <t>Film developer for medical use</t>
  </si>
  <si>
    <t>진단용 X-ray 장치</t>
  </si>
  <si>
    <t>Diagnostic X-ray system</t>
  </si>
  <si>
    <t>진단용 초소형 카메라</t>
  </si>
  <si>
    <t>Subminiature camera</t>
  </si>
  <si>
    <t>치과용 진단장치</t>
  </si>
  <si>
    <t>Dental diagnostic device</t>
  </si>
  <si>
    <t>진료용 일반장비</t>
  </si>
  <si>
    <t>기타 진료용 일반장비</t>
  </si>
  <si>
    <t>General equipment for treatment</t>
  </si>
  <si>
    <t>Other General equipment for treatment</t>
  </si>
  <si>
    <t xml:space="preserve">안과용 진료 장치 및 의자 </t>
  </si>
  <si>
    <t>Ophthalmic instrument table and chair</t>
  </si>
  <si>
    <t>의료용 무균수 장치</t>
  </si>
  <si>
    <t>Medical water sterilizers</t>
  </si>
  <si>
    <t xml:space="preserve">의료용 소독기 </t>
  </si>
  <si>
    <t>Medical sterilizing apparatus(autoclave)</t>
  </si>
  <si>
    <t>의료용 침대</t>
  </si>
  <si>
    <t>Bed for medical use</t>
  </si>
  <si>
    <t xml:space="preserve">의료용 조명기 </t>
  </si>
  <si>
    <t xml:space="preserve">Medical light and lamps </t>
  </si>
  <si>
    <t xml:space="preserve">이비인후과용 진료장치 및 의자 </t>
  </si>
  <si>
    <t xml:space="preserve">Treatment table for Ear, Nose and Throat </t>
  </si>
  <si>
    <t>진료대와 수술대</t>
  </si>
  <si>
    <t>Operating and treatment table</t>
  </si>
  <si>
    <t xml:space="preserve">치과용 진료 장치 및 의자 </t>
  </si>
  <si>
    <t>Dental unit and chair</t>
  </si>
  <si>
    <t>산부인과용 진료 장치 및 의자</t>
  </si>
  <si>
    <t>Gynecological table and chair</t>
  </si>
  <si>
    <t>기타 진단기기</t>
  </si>
  <si>
    <t>Other diagnostic equipment</t>
  </si>
  <si>
    <t>치료･수술기기</t>
  </si>
  <si>
    <t xml:space="preserve">의료처치용 기계기구 </t>
  </si>
  <si>
    <t xml:space="preserve">개창/개공용 기구 </t>
  </si>
  <si>
    <t>Treatment/surgical equipment</t>
  </si>
  <si>
    <t>Machine tools for medical treatment</t>
  </si>
  <si>
    <t>Wound retractors/speculums</t>
  </si>
  <si>
    <t xml:space="preserve">의료용 가위 </t>
  </si>
  <si>
    <t>Scissors for medical use</t>
  </si>
  <si>
    <t xml:space="preserve">의료용 겸자 </t>
  </si>
  <si>
    <t>Forceps for medical use</t>
  </si>
  <si>
    <t xml:space="preserve">의료용 끌 </t>
  </si>
  <si>
    <t>Chisel for medical use</t>
  </si>
  <si>
    <t xml:space="preserve">의료용 누르개 </t>
  </si>
  <si>
    <t>Depressors for medical use</t>
  </si>
  <si>
    <t xml:space="preserve">의료용 도포기 </t>
  </si>
  <si>
    <t>Applicator for medical use</t>
  </si>
  <si>
    <t xml:space="preserve">의료용 레버 </t>
  </si>
  <si>
    <t>Lever for medical use</t>
  </si>
  <si>
    <t xml:space="preserve">의료용 망치 </t>
  </si>
  <si>
    <t>Mallet for medical use</t>
  </si>
  <si>
    <t xml:space="preserve">의료용 박리자 </t>
  </si>
  <si>
    <t>Raspatories for medical use</t>
  </si>
  <si>
    <t xml:space="preserve">의료용 세정기 </t>
  </si>
  <si>
    <t>Douche instruments for medical use</t>
  </si>
  <si>
    <t>의료용 올가미</t>
  </si>
  <si>
    <t>Snare for medical use</t>
  </si>
  <si>
    <t xml:space="preserve">의료용 줄 </t>
  </si>
  <si>
    <t>File for medical use</t>
  </si>
  <si>
    <t xml:space="preserve">의료용 천자기, 천착기 및 천공기 </t>
  </si>
  <si>
    <t>Puncturing, abrasion, perforating instrument for medical use</t>
  </si>
  <si>
    <t>의료용 충전기</t>
  </si>
  <si>
    <t>Filling instruments for medical use</t>
  </si>
  <si>
    <t xml:space="preserve">의료용 칼 </t>
  </si>
  <si>
    <t>Knives for medical use</t>
  </si>
  <si>
    <t xml:space="preserve">의료용 큐렛 </t>
  </si>
  <si>
    <t>Curettes for medical use</t>
  </si>
  <si>
    <t xml:space="preserve">의료용 클램프 </t>
  </si>
  <si>
    <t>Clamp for medical use</t>
  </si>
  <si>
    <t xml:space="preserve">의료용 톱 </t>
  </si>
  <si>
    <t>Saw for medical use</t>
  </si>
  <si>
    <t xml:space="preserve">의료용 확장기 </t>
  </si>
  <si>
    <t>Dilator and expander for medical use</t>
  </si>
  <si>
    <t>의료용 흡입기</t>
  </si>
  <si>
    <t>Inhalators for medical use</t>
  </si>
  <si>
    <t xml:space="preserve">치과용 엔진 </t>
  </si>
  <si>
    <t>Dental engine</t>
  </si>
  <si>
    <t xml:space="preserve">혼합 및 분배용 기구 </t>
  </si>
  <si>
    <t>Dispenser and Mixing instrument</t>
  </si>
  <si>
    <t>시술용 기계기구</t>
  </si>
  <si>
    <t>결찰기 및 봉합기</t>
  </si>
  <si>
    <t>Machine tools for treatment</t>
  </si>
  <si>
    <t>Ligature and Suture</t>
  </si>
  <si>
    <t xml:space="preserve">비뇨기과용 기계 기구 </t>
  </si>
  <si>
    <t>Urology mechanical apparatus</t>
  </si>
  <si>
    <t xml:space="preserve">혈관/심혈관용 기계 기구 </t>
  </si>
  <si>
    <t>Mechanical device for Blood vessel/Cardiovascular</t>
  </si>
  <si>
    <t xml:space="preserve">의료용 세포 및 조직 처리 기구 </t>
  </si>
  <si>
    <t>Medical Cell and Tissue Processing Equipment</t>
  </si>
  <si>
    <t>조직 가공기</t>
  </si>
  <si>
    <t>Tissue processing machine</t>
  </si>
  <si>
    <t>피부과용 기계기구</t>
  </si>
  <si>
    <t>Mechanical device for Dermatology</t>
  </si>
  <si>
    <t xml:space="preserve">생명유지 장치 </t>
  </si>
  <si>
    <t xml:space="preserve">기타 생명유지 장치 </t>
  </si>
  <si>
    <t>Life support device</t>
  </si>
  <si>
    <t>Other Life support device</t>
  </si>
  <si>
    <t xml:space="preserve">보육기 </t>
  </si>
  <si>
    <t>Neonatal incubator</t>
  </si>
  <si>
    <t>산소발생기</t>
  </si>
  <si>
    <t>Oxygen generator</t>
  </si>
  <si>
    <t xml:space="preserve">호흡보조기 </t>
  </si>
  <si>
    <t xml:space="preserve">Respiratory apparatus </t>
  </si>
  <si>
    <t xml:space="preserve">수술용 장치 </t>
  </si>
  <si>
    <t xml:space="preserve">기흉기 및 기복기 </t>
  </si>
  <si>
    <t>Surgical device</t>
  </si>
  <si>
    <t>Pneumothorax and Pnemoperitoneum apparatus</t>
  </si>
  <si>
    <t xml:space="preserve">냉동 수술장치 </t>
  </si>
  <si>
    <t>Cryosurgery device</t>
  </si>
  <si>
    <t>레이저 장해 방어용 기구</t>
  </si>
  <si>
    <t>Laser protective device</t>
  </si>
  <si>
    <t xml:space="preserve">레이저 진료기 </t>
  </si>
  <si>
    <t>Laser apparatus for medical use</t>
  </si>
  <si>
    <t>마취제/마취기</t>
  </si>
  <si>
    <t xml:space="preserve">Anesthetic/Anesthesia apparatus </t>
  </si>
  <si>
    <t xml:space="preserve">의료용 흡인기 </t>
  </si>
  <si>
    <t>Aspirators for medical use</t>
  </si>
  <si>
    <t xml:space="preserve">전기 수술장치 </t>
  </si>
  <si>
    <t>Electrosugical device</t>
  </si>
  <si>
    <t>수술용 소모품</t>
  </si>
  <si>
    <t>Surgical consumables</t>
  </si>
  <si>
    <t>기타 수술용 장치</t>
  </si>
  <si>
    <t>Other Surgical device</t>
  </si>
  <si>
    <t>정형외과용 수술장치</t>
  </si>
  <si>
    <t>Orthopedic surgical device</t>
  </si>
  <si>
    <t>체내삽입용 의료용품</t>
  </si>
  <si>
    <t>봉합사 및 결찰사/수술용 메쉬</t>
  </si>
  <si>
    <t>Medical supplies for implantation in the body</t>
  </si>
  <si>
    <t>Suture and ligature/Mesh</t>
  </si>
  <si>
    <t>Maxillary bone fixation material</t>
  </si>
  <si>
    <t xml:space="preserve">악안면 성형용 재료 </t>
  </si>
  <si>
    <t>Maxillofacial implant</t>
  </si>
  <si>
    <t>정형용 재료</t>
  </si>
  <si>
    <t xml:space="preserve">Orthopedic materials </t>
  </si>
  <si>
    <t>Endosseous implant system</t>
  </si>
  <si>
    <t>안과용 수정체 렌즈</t>
  </si>
  <si>
    <t>Ophthalmic lens</t>
  </si>
  <si>
    <t>골이식 대체재</t>
  </si>
  <si>
    <t>Bone Graft Substitutes</t>
  </si>
  <si>
    <t xml:space="preserve">의료용 챔버 </t>
  </si>
  <si>
    <t>Medical chamber</t>
  </si>
  <si>
    <t xml:space="preserve">의료용 정온기 </t>
  </si>
  <si>
    <t xml:space="preserve">Thermostats for medical use </t>
  </si>
  <si>
    <t>병원용 미용시술 용품</t>
  </si>
  <si>
    <t>필러</t>
  </si>
  <si>
    <t>Cosmetic treatment supplies</t>
  </si>
  <si>
    <t>Filler</t>
  </si>
  <si>
    <t>보톡스</t>
  </si>
  <si>
    <t>Botox</t>
  </si>
  <si>
    <t>리프팅/실</t>
  </si>
  <si>
    <t>Lifting/Thread</t>
  </si>
  <si>
    <t>기타 미용시술 용품</t>
  </si>
  <si>
    <t>Other Cosmetic treatment supplies</t>
  </si>
  <si>
    <t>기타 치료･수술기기</t>
  </si>
  <si>
    <t>Other treatment/surgical equipment</t>
  </si>
  <si>
    <t>기능복원･보조기기</t>
  </si>
  <si>
    <t xml:space="preserve">시력보정용 렌즈 </t>
  </si>
  <si>
    <t xml:space="preserve">시력보정용 안경 </t>
  </si>
  <si>
    <t>Functional restoration and auxiliary equipment</t>
  </si>
  <si>
    <t>Vision correction lens</t>
  </si>
  <si>
    <t>Eyeglasses for vision correction</t>
  </si>
  <si>
    <t xml:space="preserve">눈 적용 렌즈 </t>
  </si>
  <si>
    <t>Eye applied lenses</t>
  </si>
  <si>
    <t xml:space="preserve">보청기 </t>
  </si>
  <si>
    <t>hearing aid</t>
  </si>
  <si>
    <t>Hearing aid</t>
  </si>
  <si>
    <t>의료용 물질 생성기</t>
  </si>
  <si>
    <t xml:space="preserve">의료용 물질 생성기 </t>
  </si>
  <si>
    <t>Medical substance generator</t>
  </si>
  <si>
    <t>Medicinal substance-producing equipment</t>
  </si>
  <si>
    <t>환자 운반차</t>
  </si>
  <si>
    <t>Patient carrier</t>
  </si>
  <si>
    <t>정형용운동장치</t>
  </si>
  <si>
    <t>Orthopedic exercise device</t>
  </si>
  <si>
    <t>일반 휠체어</t>
  </si>
  <si>
    <t>Wheelchair</t>
  </si>
  <si>
    <t>전동휠체어 및 의료용스쿠터</t>
  </si>
  <si>
    <t>Electric wheelchair and medical scooter</t>
  </si>
  <si>
    <t xml:space="preserve">운반용보육기, 이동형보육기 </t>
  </si>
  <si>
    <t>Transport incubator, mobile incubator</t>
  </si>
  <si>
    <t xml:space="preserve">인체조직 또는 기능 대치품 </t>
  </si>
  <si>
    <t>Human tissue or functional replacement</t>
  </si>
  <si>
    <t>Human tissue and organ substitute</t>
  </si>
  <si>
    <t xml:space="preserve">내장기능 대용기 </t>
  </si>
  <si>
    <t xml:space="preserve">Artificial internal organ apparatus </t>
  </si>
  <si>
    <t>기타 기능복원･보조기기</t>
  </si>
  <si>
    <t>Other functional restoration/auxiliary equipment</t>
  </si>
  <si>
    <t xml:space="preserve">체외진단 의료기기 </t>
  </si>
  <si>
    <t xml:space="preserve">체외용 의료용품 </t>
  </si>
  <si>
    <t xml:space="preserve">헤르니아 치료용 기구 </t>
  </si>
  <si>
    <t>Invitro diagnostic medical device</t>
  </si>
  <si>
    <t>External medical supplies</t>
  </si>
  <si>
    <t>Hernia supporters</t>
  </si>
  <si>
    <t xml:space="preserve">부목 </t>
  </si>
  <si>
    <t>Splints</t>
  </si>
  <si>
    <t xml:space="preserve">외과용품 </t>
  </si>
  <si>
    <t xml:space="preserve">Surgical supplies </t>
  </si>
  <si>
    <t>체외진단용 기기</t>
  </si>
  <si>
    <t xml:space="preserve">혈액검사용기기 </t>
  </si>
  <si>
    <t>In vitro diagnostic equipment</t>
  </si>
  <si>
    <t xml:space="preserve">Hematological testing apparatus </t>
  </si>
  <si>
    <t xml:space="preserve">유전자 분석 기구 </t>
  </si>
  <si>
    <t>DNA analyzer</t>
  </si>
  <si>
    <t xml:space="preserve">소변 또는 분변 분석 기기 </t>
  </si>
  <si>
    <t>Urine or excrement analyzers</t>
  </si>
  <si>
    <t xml:space="preserve">체액 분석기기 </t>
  </si>
  <si>
    <t>Body fluid testing apparatus</t>
  </si>
  <si>
    <t xml:space="preserve">의료용 원심 분리기 </t>
  </si>
  <si>
    <t>Centrifuge for medical use</t>
  </si>
  <si>
    <t>기타 체외진단용 기기/소모품</t>
  </si>
  <si>
    <t>Other In vitro diagnostic equipment</t>
  </si>
  <si>
    <t>코로나 키트</t>
  </si>
  <si>
    <t>면봉</t>
  </si>
  <si>
    <t>COVID19-KIT</t>
  </si>
  <si>
    <t>Cotton swab</t>
  </si>
  <si>
    <t>용기</t>
  </si>
  <si>
    <t>Container</t>
  </si>
  <si>
    <t xml:space="preserve">체외진단 의료기기용 시약류 </t>
  </si>
  <si>
    <t xml:space="preserve">기타 검사용 시약 </t>
  </si>
  <si>
    <t>Reagents for in vitro diagnostic medical devices</t>
  </si>
  <si>
    <t>IVD reagents for Other tests</t>
  </si>
  <si>
    <t>면역/화학 검사용 시약</t>
  </si>
  <si>
    <t>IVD reagents for Clinical Immunochemistry</t>
  </si>
  <si>
    <t xml:space="preserve">병리 검사용 시약 </t>
  </si>
  <si>
    <t>IVD reagents for Pathology</t>
  </si>
  <si>
    <t xml:space="preserve">분자유전 검사용 시약 </t>
  </si>
  <si>
    <t>IVD reagents for Molecular Genetics</t>
  </si>
  <si>
    <t xml:space="preserve">수혈 검사용 시약 </t>
  </si>
  <si>
    <t>IVD reagents for Transfusion medicine</t>
  </si>
  <si>
    <t>요 또는 분변 검사용 시약</t>
  </si>
  <si>
    <t>IVD reagents for Urine or Feces</t>
  </si>
  <si>
    <t xml:space="preserve">임상미생물 검사용 시약 </t>
  </si>
  <si>
    <t>IVD reagents for Clinical Microbiology</t>
  </si>
  <si>
    <t>검체 채취용 시약</t>
  </si>
  <si>
    <t>IVD reagents for sampling</t>
  </si>
  <si>
    <t xml:space="preserve">혈액 검사용 시약 </t>
  </si>
  <si>
    <t xml:space="preserve">IVD reagents for Hematology </t>
  </si>
  <si>
    <t>시약용 소모품</t>
  </si>
  <si>
    <t>Consumables for reagent</t>
  </si>
  <si>
    <t>기타 체외진단 의료기기</t>
  </si>
  <si>
    <t>Other in vitro diagnostic medical devices</t>
  </si>
  <si>
    <t>Other IVD medical devices</t>
  </si>
  <si>
    <t>의료관련 용품</t>
  </si>
  <si>
    <t>주사기 및 주사침류</t>
  </si>
  <si>
    <t xml:space="preserve">주사침 및 천자침 </t>
  </si>
  <si>
    <t>medical-related supplies</t>
  </si>
  <si>
    <t>Syringes and needles</t>
  </si>
  <si>
    <t>Needle for syringe and puncture</t>
  </si>
  <si>
    <t xml:space="preserve">주사기 </t>
  </si>
  <si>
    <t>Syringe</t>
  </si>
  <si>
    <t xml:space="preserve">의료용 취관 및 체액 유도관 </t>
  </si>
  <si>
    <t>Tube and Catheter for medical use</t>
  </si>
  <si>
    <t xml:space="preserve">채혈 또는 수혈 및 생체 검사용 기구 </t>
  </si>
  <si>
    <t>Blood donor or transfusion and biopsy set</t>
  </si>
  <si>
    <t xml:space="preserve">의약품 주입기 </t>
  </si>
  <si>
    <t>Infusion instruments</t>
  </si>
  <si>
    <t xml:space="preserve">침 또는 구용기구 </t>
  </si>
  <si>
    <t>Acupuncture and moxibustion apparatus</t>
  </si>
  <si>
    <t>Other parts</t>
  </si>
  <si>
    <t>방호용품</t>
  </si>
  <si>
    <t>위생마스크</t>
  </si>
  <si>
    <t>Protective equipment</t>
  </si>
  <si>
    <t>Sanitary masks for medical purposes</t>
  </si>
  <si>
    <t>살균∙소독제</t>
  </si>
  <si>
    <t>Disinfectants</t>
  </si>
  <si>
    <t>기타 방호용품</t>
  </si>
  <si>
    <t>Other Protective equipment</t>
  </si>
  <si>
    <t>수술복</t>
  </si>
  <si>
    <t>수술용 가운</t>
  </si>
  <si>
    <t>Surgical clothes</t>
  </si>
  <si>
    <t>Surgical gown</t>
  </si>
  <si>
    <t>수술용 장갑</t>
  </si>
  <si>
    <t>Surgical gloves</t>
  </si>
  <si>
    <t>기타 의료기기</t>
  </si>
  <si>
    <t xml:space="preserve">피임용구 </t>
  </si>
  <si>
    <t xml:space="preserve">콘돔 </t>
  </si>
  <si>
    <t>Other medical devices</t>
  </si>
  <si>
    <t>Contraceptives</t>
  </si>
  <si>
    <t>Condom</t>
  </si>
  <si>
    <t>Contraceptive device</t>
  </si>
  <si>
    <t xml:space="preserve">Patient transport </t>
  </si>
  <si>
    <t>Other medical device</t>
  </si>
  <si>
    <t>의료서비스</t>
  </si>
  <si>
    <t>의료기관</t>
  </si>
  <si>
    <t>종합병원 및 의원</t>
  </si>
  <si>
    <t>Healthcare Service</t>
  </si>
  <si>
    <t>Medical institution</t>
  </si>
  <si>
    <t>Hospitals &amp; Clinics</t>
  </si>
  <si>
    <t>한방병원</t>
  </si>
  <si>
    <t>(Traditional) Korean Medicine Hospitals</t>
  </si>
  <si>
    <t>건강검진센터</t>
  </si>
  <si>
    <t xml:space="preserve">Physical Exam Centers </t>
  </si>
  <si>
    <t>기타 의료관련 설비</t>
  </si>
  <si>
    <t>방호설비</t>
  </si>
  <si>
    <t>격리 시설</t>
  </si>
  <si>
    <t>Other medical equipment</t>
  </si>
  <si>
    <t>Quarantine facility</t>
  </si>
  <si>
    <t>기타 방호설비</t>
  </si>
  <si>
    <t>살균/소독설비</t>
  </si>
  <si>
    <t>Sterilization equipment</t>
  </si>
  <si>
    <t>병실 간호 장비</t>
  </si>
  <si>
    <t>호출장비</t>
  </si>
  <si>
    <t>Ward Nursing Equipments</t>
  </si>
  <si>
    <t>Nurse call</t>
  </si>
  <si>
    <t>Monitor apparatus for patient</t>
  </si>
  <si>
    <t>기타 병실 장비</t>
  </si>
  <si>
    <t>Other ward nursing equipment</t>
  </si>
  <si>
    <t>동물용 의료기기</t>
  </si>
  <si>
    <t>진단용 키트</t>
  </si>
  <si>
    <t>Veterinary Instrument</t>
  </si>
  <si>
    <t>Diagnosis kit</t>
  </si>
  <si>
    <t>동물용 진단기기</t>
  </si>
  <si>
    <t>Veterinary Diagnostic equipment</t>
  </si>
  <si>
    <t>동물용 치료/수술기기</t>
  </si>
  <si>
    <t>Veterinary Treatment/surgical equipment</t>
  </si>
  <si>
    <t>동물용 복원/보조기기</t>
  </si>
  <si>
    <t>Veterinary Restoration/Assistance</t>
  </si>
  <si>
    <t>완제품 - 반도체</t>
  </si>
  <si>
    <t>IC 반도체</t>
  </si>
  <si>
    <t>DRAM</t>
  </si>
  <si>
    <t>Semiconductor·Display</t>
  </si>
  <si>
    <t>Finished - Semiconductor</t>
  </si>
  <si>
    <t>IC Semiconductor</t>
  </si>
  <si>
    <t>EEPROM</t>
  </si>
  <si>
    <t>ERPOM</t>
  </si>
  <si>
    <t>Mask ROM</t>
  </si>
  <si>
    <t>PROM</t>
  </si>
  <si>
    <t>SRAM</t>
  </si>
  <si>
    <t>메모리반도체</t>
  </si>
  <si>
    <t>Memory Semiconductor</t>
  </si>
  <si>
    <t>비메모리 반도체</t>
  </si>
  <si>
    <t>Non-Memory Semiconductor</t>
  </si>
  <si>
    <t>시스템 반도체</t>
  </si>
  <si>
    <t>System Semiconductor</t>
  </si>
  <si>
    <t>옵테인 메모리</t>
  </si>
  <si>
    <t>Optain Memory</t>
  </si>
  <si>
    <t>개별소자</t>
  </si>
  <si>
    <t>감광성 반도체</t>
  </si>
  <si>
    <t>Discrete component</t>
  </si>
  <si>
    <t>Photosensitive Semiconductor</t>
  </si>
  <si>
    <t>기타 개별소자</t>
  </si>
  <si>
    <t>Others discrete component</t>
  </si>
  <si>
    <t>Diode</t>
  </si>
  <si>
    <t>레이저 다이오드(LD)</t>
  </si>
  <si>
    <t>LD(Laser Diode)</t>
  </si>
  <si>
    <t>미세전자기계스시스템(MEMS)</t>
  </si>
  <si>
    <t>MEMS(Micro Electro Mechanical Systems)</t>
  </si>
  <si>
    <t>LED(Light Emitting Diode)</t>
  </si>
  <si>
    <t>산화물 반도체</t>
  </si>
  <si>
    <t>Oxide Semiconductor</t>
  </si>
  <si>
    <t>Transistor</t>
  </si>
  <si>
    <t>기타 반도체</t>
  </si>
  <si>
    <t>Others Semiconductor</t>
  </si>
  <si>
    <t>후공정 - 조립</t>
  </si>
  <si>
    <t>EDS</t>
  </si>
  <si>
    <t>ET 테스트 장비</t>
  </si>
  <si>
    <t>Back end - Assembly</t>
  </si>
  <si>
    <t>Electrical Die Sorting</t>
  </si>
  <si>
    <t>ET Test machine</t>
  </si>
  <si>
    <t>웨이퍼 검사장비</t>
  </si>
  <si>
    <t>Wafer Inspection Equipment</t>
  </si>
  <si>
    <t>패키징</t>
  </si>
  <si>
    <t>리플로우 장비</t>
  </si>
  <si>
    <t>Packaging</t>
  </si>
  <si>
    <t>Reflow equipment</t>
  </si>
  <si>
    <t>본딩 와이어</t>
  </si>
  <si>
    <t>Wire Bonding</t>
  </si>
  <si>
    <t>웨이퍼 정합 장비</t>
  </si>
  <si>
    <t>Wafer Bonder</t>
  </si>
  <si>
    <t>조립 장비</t>
  </si>
  <si>
    <t>Assembly equipment</t>
  </si>
  <si>
    <t>패키징 검사장비</t>
  </si>
  <si>
    <t>Packaging Inspection Equipment</t>
  </si>
  <si>
    <t>전공정 - FAB공정</t>
  </si>
  <si>
    <t>포토</t>
  </si>
  <si>
    <t>감광액</t>
  </si>
  <si>
    <t>Front end - FAB Process</t>
  </si>
  <si>
    <t>Photo Lithography</t>
  </si>
  <si>
    <t>Photo Resist</t>
  </si>
  <si>
    <t>노광기</t>
  </si>
  <si>
    <t>Stepper</t>
  </si>
  <si>
    <t>포토레지스트 도포기기</t>
  </si>
  <si>
    <t>Photoresist coating machine</t>
  </si>
  <si>
    <t>포토레지스트 박리액</t>
  </si>
  <si>
    <t>Photoresist stripping liquid</t>
  </si>
  <si>
    <t>포토레지스트 현상기</t>
  </si>
  <si>
    <t>Photoresist developer</t>
  </si>
  <si>
    <t>포토레지스트 현상액</t>
  </si>
  <si>
    <t>Photoresist Developing liquid</t>
  </si>
  <si>
    <t>어닐링</t>
  </si>
  <si>
    <t>급속열처리(RTA)</t>
  </si>
  <si>
    <t>Annealing</t>
  </si>
  <si>
    <t>RTA(Rapid Thermal Annealing)</t>
  </si>
  <si>
    <t>엑사이머 레이저 어닐링(ELA)</t>
  </si>
  <si>
    <t>ELA(Excimer Laser Annealing)</t>
  </si>
  <si>
    <t>풀배치 타입 노</t>
  </si>
  <si>
    <t>Full-batch Type Furnace</t>
  </si>
  <si>
    <t>증착</t>
  </si>
  <si>
    <t>메탈 소재</t>
  </si>
  <si>
    <t>Deposition</t>
  </si>
  <si>
    <t>Metal material</t>
  </si>
  <si>
    <t>물리적증착장비(PVD)</t>
  </si>
  <si>
    <t>Physical Vapor Deposition</t>
  </si>
  <si>
    <t>스퍼터링 타겟</t>
  </si>
  <si>
    <t>Sputtering Targets</t>
  </si>
  <si>
    <t>원자층증착장비(ALD)</t>
  </si>
  <si>
    <t>Atomic Layer Deposition</t>
  </si>
  <si>
    <t>화학기상증착기(CVD)</t>
  </si>
  <si>
    <t>Chemical Vapor Deposition</t>
  </si>
  <si>
    <t>화학증착가스</t>
  </si>
  <si>
    <t>Chemical Deposition gas</t>
  </si>
  <si>
    <t>컬러필터</t>
  </si>
  <si>
    <t>블랙 매트릭스(BM)</t>
  </si>
  <si>
    <t>CF, Color Filter</t>
  </si>
  <si>
    <t>BM(Black Matrix)</t>
  </si>
  <si>
    <t>안료</t>
  </si>
  <si>
    <t>Pigment</t>
  </si>
  <si>
    <t>염료</t>
  </si>
  <si>
    <t>Dye</t>
  </si>
  <si>
    <t>오버코트</t>
  </si>
  <si>
    <t>Overcoat</t>
  </si>
  <si>
    <t>컬러필터 장비</t>
  </si>
  <si>
    <t>CF Equipment</t>
  </si>
  <si>
    <t>투명전극(ITO)</t>
  </si>
  <si>
    <t>Indium tin oxide</t>
  </si>
  <si>
    <t>산화</t>
  </si>
  <si>
    <t>산화/확산 처리장비</t>
  </si>
  <si>
    <t>Oxidation</t>
  </si>
  <si>
    <t>Oxidation treatment system</t>
  </si>
  <si>
    <t>C&amp;CCleaning &amp; CMP</t>
  </si>
  <si>
    <t>슬러리</t>
  </si>
  <si>
    <t>Slurry</t>
  </si>
  <si>
    <t>웨이퍼 가공용 연마기</t>
  </si>
  <si>
    <t>Wafer Polishing</t>
  </si>
  <si>
    <t>웨이퍼·캐리어·튜브 건조장비</t>
  </si>
  <si>
    <t>Wafer·Carrier·Tube Drying equipment</t>
  </si>
  <si>
    <t>웨이퍼·캐리어·튜브 세정장비</t>
  </si>
  <si>
    <t>Wafer·Carrier·Tube Cleaning equipment</t>
  </si>
  <si>
    <t>식각ㆍ애싱</t>
  </si>
  <si>
    <t>식각가스</t>
  </si>
  <si>
    <t>Etching &amp; Ashing</t>
  </si>
  <si>
    <t>Etchant</t>
  </si>
  <si>
    <t>식각ㆍ애싱장비</t>
  </si>
  <si>
    <t>Etching·Ashing Equipment</t>
  </si>
  <si>
    <t>플라즈마 식각</t>
  </si>
  <si>
    <t>Plasma Etching</t>
  </si>
  <si>
    <t>이온 주입</t>
  </si>
  <si>
    <t>이온주입 장비</t>
  </si>
  <si>
    <t>Ion implantation</t>
  </si>
  <si>
    <t>Ion implantation system</t>
  </si>
  <si>
    <t>진공펌프</t>
  </si>
  <si>
    <t>폴리이미드</t>
  </si>
  <si>
    <t>폴리이미드 경화</t>
  </si>
  <si>
    <t>PI(Polyimide)</t>
  </si>
  <si>
    <t>PI(Polyimide) Curing</t>
  </si>
  <si>
    <t>폴리이미드 소재</t>
  </si>
  <si>
    <t>PI(Polyimide) Material</t>
  </si>
  <si>
    <t>폴리이미드 오븐</t>
  </si>
  <si>
    <t>PI(Polyimide) Oven</t>
  </si>
  <si>
    <t>폴리이미드 코팅</t>
  </si>
  <si>
    <t>PI(Polyimide) Coating</t>
  </si>
  <si>
    <t>후공정- 검사</t>
  </si>
  <si>
    <t>검사</t>
  </si>
  <si>
    <t>Back end - Inspection</t>
  </si>
  <si>
    <t>Tester</t>
  </si>
  <si>
    <t>번인</t>
  </si>
  <si>
    <t>Burn-in</t>
  </si>
  <si>
    <t>프로브 스테이션</t>
  </si>
  <si>
    <t>Probe Station</t>
  </si>
  <si>
    <t>핸들러</t>
  </si>
  <si>
    <t>Handler</t>
  </si>
  <si>
    <t>전공정 - 합착/봉지</t>
  </si>
  <si>
    <t>배향/합착</t>
  </si>
  <si>
    <t>광합용 접착제(OCA)</t>
  </si>
  <si>
    <t>Front end - Cementation/Encapsulation</t>
  </si>
  <si>
    <t>Orientation/Cementation</t>
  </si>
  <si>
    <t>OCA(Optically Clear Adhesive)</t>
  </si>
  <si>
    <t>배향기</t>
  </si>
  <si>
    <t>Alignment System</t>
  </si>
  <si>
    <t>액정주입</t>
  </si>
  <si>
    <t>Liquid crystal injection</t>
  </si>
  <si>
    <t>합착기</t>
  </si>
  <si>
    <t>Assembly System</t>
  </si>
  <si>
    <t>봉지</t>
  </si>
  <si>
    <t>박막봉지(TFE)</t>
  </si>
  <si>
    <t>Encapsulation</t>
  </si>
  <si>
    <t>TFE(Thin Film Encapusation)</t>
  </si>
  <si>
    <t>잉크젯 프린팅</t>
  </si>
  <si>
    <t>Inkjet Pinting</t>
  </si>
  <si>
    <t>증발</t>
  </si>
  <si>
    <t>Evaporation</t>
  </si>
  <si>
    <t>완제품 - 디스플레이</t>
  </si>
  <si>
    <t>LCD 모듈</t>
  </si>
  <si>
    <t>구동칩</t>
  </si>
  <si>
    <t>Finished - Display</t>
  </si>
  <si>
    <t>LCD module</t>
  </si>
  <si>
    <t>Driver IC</t>
  </si>
  <si>
    <t>박막트렌지스터(TFT)</t>
  </si>
  <si>
    <t>백라이트</t>
  </si>
  <si>
    <t>Backlight</t>
  </si>
  <si>
    <t>컬러필터(CF)</t>
  </si>
  <si>
    <t>CF(Color filter)</t>
  </si>
  <si>
    <t>탑 케이스</t>
  </si>
  <si>
    <t>Top case</t>
  </si>
  <si>
    <t>편광판(POL)</t>
  </si>
  <si>
    <t>POL(Polarizing Film)</t>
  </si>
  <si>
    <t>LED 모듈</t>
  </si>
  <si>
    <t>LED module</t>
  </si>
  <si>
    <t>OLED 모듈</t>
  </si>
  <si>
    <t>OLED module</t>
  </si>
  <si>
    <t>봉지막</t>
  </si>
  <si>
    <t>유기물</t>
  </si>
  <si>
    <t>Organic material</t>
  </si>
  <si>
    <t>편광판</t>
  </si>
  <si>
    <t>기타 디스플레이</t>
  </si>
  <si>
    <t>Others Display</t>
  </si>
  <si>
    <t>PDP 모듈</t>
  </si>
  <si>
    <t>디스플레이 전극</t>
  </si>
  <si>
    <t>PDP module</t>
  </si>
  <si>
    <t>Display electrodes</t>
  </si>
  <si>
    <t>어드레스 전극</t>
  </si>
  <si>
    <t>Addresss electrode</t>
  </si>
  <si>
    <t>유리판</t>
  </si>
  <si>
    <t>Plate glass</t>
  </si>
  <si>
    <t>유전체층</t>
  </si>
  <si>
    <t>Dielectric layer</t>
  </si>
  <si>
    <t>플라즈마 셀</t>
  </si>
  <si>
    <t>Plasma cells</t>
  </si>
  <si>
    <t>픽셀</t>
  </si>
  <si>
    <t>Pixel</t>
  </si>
  <si>
    <t>LCD 디스플레이</t>
  </si>
  <si>
    <t>LCD Display</t>
  </si>
  <si>
    <t>PDP 디스플레이</t>
  </si>
  <si>
    <t>PDP Display</t>
  </si>
  <si>
    <t>LED 디스플레이</t>
  </si>
  <si>
    <t>LED Display</t>
  </si>
  <si>
    <t>OLED 디스플레이</t>
  </si>
  <si>
    <t>OLED Display</t>
  </si>
  <si>
    <t>전공정 - 원재 생산</t>
  </si>
  <si>
    <t>Front end - Raw Material Production</t>
  </si>
  <si>
    <t>웨이퍼</t>
  </si>
  <si>
    <t>기타 화합물 웨이퍼</t>
  </si>
  <si>
    <t>Wafer</t>
  </si>
  <si>
    <t>Other compound wafer</t>
  </si>
  <si>
    <t>실리콘 웨이퍼</t>
  </si>
  <si>
    <t>Si wafer</t>
  </si>
  <si>
    <t>웨이퍼 제조장비</t>
  </si>
  <si>
    <t>Wafer fabrication</t>
  </si>
  <si>
    <t>잉곳</t>
  </si>
  <si>
    <t>Ingot</t>
  </si>
  <si>
    <t>잉곳 제조장비</t>
  </si>
  <si>
    <t>Ingot fabrication</t>
  </si>
  <si>
    <t>마스크</t>
  </si>
  <si>
    <t>마스크 패턴 형성기</t>
  </si>
  <si>
    <t>Mask</t>
  </si>
  <si>
    <t>Mask Forming Pattern</t>
  </si>
  <si>
    <t>블랭크 마스크</t>
  </si>
  <si>
    <t>Blank mask</t>
  </si>
  <si>
    <t>네트워크</t>
  </si>
  <si>
    <t>네트워크 시스템</t>
  </si>
  <si>
    <t>(Enterprise)LAN</t>
  </si>
  <si>
    <t>Network</t>
  </si>
  <si>
    <t>Network system</t>
  </si>
  <si>
    <t>(Enterprise) LAN</t>
  </si>
  <si>
    <t>(Enterprise)WAN</t>
  </si>
  <si>
    <t>(캐리어) 스위치 / 라우터</t>
  </si>
  <si>
    <t>(Carrier)Switch/Router</t>
  </si>
  <si>
    <t>(캐리어) 광 운송</t>
  </si>
  <si>
    <t>(Carrier) Optical Transport</t>
  </si>
  <si>
    <t>(유무선 융합)Access</t>
  </si>
  <si>
    <t>(Wired/Wireless Convergence) Access</t>
  </si>
  <si>
    <t>(유무선 융합)Mobile Fronthaul</t>
  </si>
  <si>
    <t>(Wired/Wireless Convergence) Mobile Fronthaul</t>
  </si>
  <si>
    <t>(유무선 융합)Mobile Backhaul</t>
  </si>
  <si>
    <t>(Wired/Wireless Convergence) Mobile Backhaul</t>
  </si>
  <si>
    <t>(무선통신 기술)5G</t>
  </si>
  <si>
    <t>(Wireless communication technology) 5G</t>
  </si>
  <si>
    <t>(무선통신 기술)6G</t>
  </si>
  <si>
    <t>(Wireless communication technology) 6G</t>
  </si>
  <si>
    <t>양자통신 시스템</t>
  </si>
  <si>
    <t>Quantum communication system</t>
  </si>
  <si>
    <t>네트워크 부품</t>
  </si>
  <si>
    <t>(광통신 부품) 광트랜시버</t>
  </si>
  <si>
    <t>Network parts</t>
  </si>
  <si>
    <t>(Optical communication parts) Optical transceiver</t>
  </si>
  <si>
    <t>(광통신 부품) 광수동부품</t>
  </si>
  <si>
    <t>(Optical communication parts) Optical passive parts</t>
  </si>
  <si>
    <t>(광통신 부품) 광능동부품</t>
  </si>
  <si>
    <t>(Optical communication parts) Optical active parts</t>
  </si>
  <si>
    <t>(광통신 부품) 광섬유/광회로</t>
  </si>
  <si>
    <t>(Optical communication parts) Optical fiber/optical circuit</t>
  </si>
  <si>
    <t>(광통신 부품) 광측정기/제조장치</t>
  </si>
  <si>
    <t>(Optical communication parts) Optical measuring device/manufacturing device</t>
  </si>
  <si>
    <t>(이동통신 부품) 무선트랜시버</t>
  </si>
  <si>
    <t>Citizen band transceiver</t>
  </si>
  <si>
    <t>(이동통신 부품) 무선수동부품</t>
  </si>
  <si>
    <t>Optical passive parts</t>
  </si>
  <si>
    <t>(이동통신 부품) 무선능동부품</t>
  </si>
  <si>
    <t>Optical active parts</t>
  </si>
  <si>
    <t>양자통신 부품</t>
  </si>
  <si>
    <t>Quantum communication parts</t>
  </si>
  <si>
    <t>네트워크 플랫폼 및 제어관리</t>
  </si>
  <si>
    <t>네트워크 컴퓨팅 융합</t>
  </si>
  <si>
    <t>Network Platform &amp; Control</t>
  </si>
  <si>
    <t>Network computing fusion</t>
  </si>
  <si>
    <t xml:space="preserve">프로그래머블 네트워크 </t>
  </si>
  <si>
    <t>Programmable network</t>
  </si>
  <si>
    <t xml:space="preserve">네트워크 자동화/최적화/지능화 </t>
  </si>
  <si>
    <t>Network automation/optimization/intellectualization</t>
  </si>
  <si>
    <t xml:space="preserve">네트워크 가상화/슬라이싱 </t>
  </si>
  <si>
    <t>Network Virtualization/Slicing</t>
  </si>
  <si>
    <t xml:space="preserve">네트워크 시험/검증 </t>
  </si>
  <si>
    <t>Network verification/examination</t>
  </si>
  <si>
    <t>SaaS</t>
  </si>
  <si>
    <t>청구시스템</t>
  </si>
  <si>
    <t>SaaS(Software as a Service)</t>
  </si>
  <si>
    <t>Billing</t>
  </si>
  <si>
    <t>협동</t>
  </si>
  <si>
    <t>Collaboration</t>
  </si>
  <si>
    <t>콘텐츠 관리</t>
  </si>
  <si>
    <t>Content Management</t>
  </si>
  <si>
    <t>CRM</t>
  </si>
  <si>
    <t>문서 관리</t>
  </si>
  <si>
    <t>Document Management</t>
  </si>
  <si>
    <t>ERP</t>
  </si>
  <si>
    <t>재무</t>
  </si>
  <si>
    <t>Financials</t>
  </si>
  <si>
    <t>보건 의료</t>
  </si>
  <si>
    <t>Healthcare</t>
  </si>
  <si>
    <t>인적 자원</t>
  </si>
  <si>
    <t>Human Resources</t>
  </si>
  <si>
    <t>IT 서비스 관리</t>
  </si>
  <si>
    <t>IT Services Management</t>
  </si>
  <si>
    <t>개인 생산성</t>
  </si>
  <si>
    <t>Personal Productivity</t>
  </si>
  <si>
    <t>프로젝트 관리</t>
  </si>
  <si>
    <t>Project Management</t>
  </si>
  <si>
    <t>매상</t>
  </si>
  <si>
    <t>Sales</t>
  </si>
  <si>
    <t>소셜 네트워크</t>
  </si>
  <si>
    <t>Social Networks</t>
  </si>
  <si>
    <t>빅데이터 서비스</t>
  </si>
  <si>
    <t>Big Data as a Service</t>
  </si>
  <si>
    <t>비즈니스 인텔리전스</t>
  </si>
  <si>
    <t>Business Intelligence</t>
  </si>
  <si>
    <t>통신 서비스</t>
  </si>
  <si>
    <t>Communication as a Service</t>
  </si>
  <si>
    <t>이메일 서비스</t>
  </si>
  <si>
    <t>Email as a Service</t>
  </si>
  <si>
    <t>인증 서비스</t>
  </si>
  <si>
    <t>Identity as a Service</t>
  </si>
  <si>
    <t>관리 서비스</t>
  </si>
  <si>
    <t>Management as a Service</t>
  </si>
  <si>
    <t>(보안)SecaaS</t>
  </si>
  <si>
    <t>SecaaS</t>
  </si>
  <si>
    <t>(보안)CASB</t>
  </si>
  <si>
    <t>CASB</t>
  </si>
  <si>
    <t>DaaS</t>
  </si>
  <si>
    <t>VDI</t>
  </si>
  <si>
    <t>Cloud PC</t>
  </si>
  <si>
    <t>PaaS</t>
  </si>
  <si>
    <t>데이터 베이스</t>
  </si>
  <si>
    <t>PaaS(Platform as a Service)</t>
  </si>
  <si>
    <t>Database as a Service</t>
  </si>
  <si>
    <t>개발 및 테스트</t>
  </si>
  <si>
    <t>Development &amp; Testing</t>
  </si>
  <si>
    <t>범용</t>
  </si>
  <si>
    <t>General Purpose</t>
  </si>
  <si>
    <t>빅데이터 프로세싱</t>
  </si>
  <si>
    <t xml:space="preserve">Bigdata Processing </t>
  </si>
  <si>
    <t>서버리스 컴퓨팅</t>
  </si>
  <si>
    <t>Serverless Computing</t>
  </si>
  <si>
    <t>기능 서비스</t>
  </si>
  <si>
    <t>Function as a Service</t>
  </si>
  <si>
    <t>통합</t>
  </si>
  <si>
    <t>Integration</t>
  </si>
  <si>
    <t>클라우드 소프트웨어</t>
  </si>
  <si>
    <t>클라우드 추상화</t>
  </si>
  <si>
    <t>Cloud S/W</t>
  </si>
  <si>
    <t>Cloud Abstraction</t>
  </si>
  <si>
    <t>클라우드 통합</t>
  </si>
  <si>
    <t>Cloud Integration</t>
  </si>
  <si>
    <t>클라우드 관리</t>
  </si>
  <si>
    <t>Cloud Management Platform(CMP)</t>
  </si>
  <si>
    <t>구성 자동화</t>
  </si>
  <si>
    <t>Configuration Automation</t>
  </si>
  <si>
    <t>데이터</t>
  </si>
  <si>
    <t>Data</t>
  </si>
  <si>
    <t>분산 캐시</t>
  </si>
  <si>
    <t>Distributed Cache</t>
  </si>
  <si>
    <t>분산 컴퓨팅</t>
  </si>
  <si>
    <t>Distributed Compute</t>
  </si>
  <si>
    <t>인프라 관리</t>
  </si>
  <si>
    <t>Infrastructure Management</t>
  </si>
  <si>
    <t>하이브리드/멀티 클라우드 비즈니스 앱</t>
  </si>
  <si>
    <t>Hybrid/Multi-Cloud Business Apps</t>
  </si>
  <si>
    <t>IaaS</t>
  </si>
  <si>
    <t>백업 및 복구</t>
  </si>
  <si>
    <t>IaaS(Infrastructure as a Service)</t>
  </si>
  <si>
    <t>Backup &amp; Recovery</t>
  </si>
  <si>
    <t>컴퓨터 서비스</t>
  </si>
  <si>
    <t>Computer as a Service</t>
  </si>
  <si>
    <t>콘텐츠 전송 네트워크 (CDN)</t>
  </si>
  <si>
    <t>Content Delivery Networks(CDN)</t>
  </si>
  <si>
    <t>서비스 관리</t>
  </si>
  <si>
    <t>Services Management</t>
  </si>
  <si>
    <t>데이터 보관 서비스</t>
  </si>
  <si>
    <t>Data Storage as a Service</t>
  </si>
  <si>
    <t>네트워크 서비스</t>
  </si>
  <si>
    <t>Network as a Service</t>
  </si>
  <si>
    <t>서비스 오케스트레이션</t>
  </si>
  <si>
    <t>Service Orchestration</t>
  </si>
  <si>
    <t>저장</t>
  </si>
  <si>
    <t>Storage</t>
  </si>
  <si>
    <t>DMaaS</t>
  </si>
  <si>
    <t>데이터 센터 관리</t>
  </si>
  <si>
    <t>Datacenter Management</t>
  </si>
  <si>
    <t>서버리스 프레임워크</t>
  </si>
  <si>
    <t>Serverless Framework</t>
  </si>
  <si>
    <t>멀티 클라우드</t>
  </si>
  <si>
    <t>클라우드 서비스 브로커</t>
  </si>
  <si>
    <t>Multi-cloud</t>
  </si>
  <si>
    <t>Cloud Service Broker</t>
  </si>
  <si>
    <t>멀티 클라우드 서비스</t>
  </si>
  <si>
    <t>Multi-cloud Service</t>
  </si>
  <si>
    <t>하이브리드 클라우드 서비스</t>
  </si>
  <si>
    <t>Hybrid-cloud Service</t>
  </si>
  <si>
    <t>엣지 클라우드</t>
  </si>
  <si>
    <t>Edge Cloud</t>
  </si>
  <si>
    <t>연합 클라우드</t>
  </si>
  <si>
    <t>Federated Cloud</t>
  </si>
  <si>
    <t>클라우드 하드웨어</t>
  </si>
  <si>
    <t>클라이언트 장치</t>
  </si>
  <si>
    <t>Cloud H/W</t>
  </si>
  <si>
    <t>Client Devices</t>
  </si>
  <si>
    <t>클라이언트 서버</t>
  </si>
  <si>
    <t>Client Server</t>
  </si>
  <si>
    <t>클라우드 저장소</t>
  </si>
  <si>
    <t>Cloud Storage</t>
  </si>
  <si>
    <t>클라우드 네트워크 장비</t>
  </si>
  <si>
    <t>Cloud Network Equipment</t>
  </si>
  <si>
    <t>클라우드 컨설팅</t>
  </si>
  <si>
    <t>Etc</t>
  </si>
  <si>
    <t>Cloud Consulting</t>
  </si>
  <si>
    <t>AR/VR</t>
  </si>
  <si>
    <t>추적 기술</t>
  </si>
  <si>
    <t>2D / 3D 위치 추적</t>
  </si>
  <si>
    <t>Tracking Tech</t>
  </si>
  <si>
    <t>2D/3D Position Tracking</t>
  </si>
  <si>
    <t>Visual SLAM (매핑) 기술</t>
  </si>
  <si>
    <t>Visual SLAM (Mapping) technology</t>
  </si>
  <si>
    <t>그래픽 렌더링 기술</t>
  </si>
  <si>
    <t>그래픽 처리</t>
  </si>
  <si>
    <t>Graphic Rendering Tech</t>
  </si>
  <si>
    <t>Graphic Processing</t>
  </si>
  <si>
    <t>3D 렌더링</t>
  </si>
  <si>
    <t>3D rendering</t>
  </si>
  <si>
    <t>실시간 렌더링</t>
  </si>
  <si>
    <t>Real-time rendering</t>
  </si>
  <si>
    <t>3D Effects 표현 기술</t>
  </si>
  <si>
    <t>3D Effects expression technology</t>
  </si>
  <si>
    <t>플랫폼 기술</t>
  </si>
  <si>
    <t>AR / VR 플랫폼 (콘텐츠 제작 지원)</t>
  </si>
  <si>
    <t>Platform Tech</t>
  </si>
  <si>
    <t>VR/AR Platform (Contents production support)</t>
  </si>
  <si>
    <t>3D 게임 엔진</t>
  </si>
  <si>
    <t>3D Game Engine</t>
  </si>
  <si>
    <t>콘텐츠 개발 지원 기술(SDK 등)</t>
  </si>
  <si>
    <t>Content development support technology (SDK, etc.)</t>
  </si>
  <si>
    <t>3D 오디오</t>
  </si>
  <si>
    <t>H/W</t>
  </si>
  <si>
    <t>3D audio</t>
  </si>
  <si>
    <t>헤드셋</t>
  </si>
  <si>
    <t>Headset</t>
  </si>
  <si>
    <t>3D/360도 카메라</t>
  </si>
  <si>
    <t>3D/360 degree camera</t>
  </si>
  <si>
    <t>HMD (헤드 마운트 디스플레이)</t>
  </si>
  <si>
    <t>HMD(Head Mounted Display)</t>
  </si>
  <si>
    <t>IMU Sensor(인체 평형감각 센서)</t>
  </si>
  <si>
    <t>IMU Sensor (human body balance sensor)</t>
  </si>
  <si>
    <t>디스플레이 기술</t>
  </si>
  <si>
    <t>고농도 패널 기술</t>
  </si>
  <si>
    <t>Display Tech</t>
  </si>
  <si>
    <t>High-concentration panel technology</t>
  </si>
  <si>
    <t>투명/제로 레이턴시 디스플레이 기술</t>
  </si>
  <si>
    <t>Transparent/zero latency display technology</t>
  </si>
  <si>
    <t>프로젝터 기술</t>
  </si>
  <si>
    <t>Projector technology</t>
  </si>
  <si>
    <t>인터랙션 테크</t>
  </si>
  <si>
    <t>제스처 인식 (사용자 인터페이스)</t>
  </si>
  <si>
    <t>Interaction Tech</t>
  </si>
  <si>
    <t>Gesture Recognition(User Interface)</t>
  </si>
  <si>
    <t>눈동자/시선 추적 기술</t>
  </si>
  <si>
    <t>Eye/eye tracking technology</t>
  </si>
  <si>
    <t>음성인식 기술</t>
  </si>
  <si>
    <t>Speech recognition technology</t>
  </si>
  <si>
    <t>정보 보안</t>
  </si>
  <si>
    <t>물리보안</t>
  </si>
  <si>
    <t>휴먼/바이오 인식</t>
  </si>
  <si>
    <t>Information Security</t>
  </si>
  <si>
    <t>Physical security</t>
  </si>
  <si>
    <t xml:space="preserve">Human/Biometrics </t>
  </si>
  <si>
    <t>CCTV 감시/관제</t>
  </si>
  <si>
    <t>CCTV monitoring/control</t>
  </si>
  <si>
    <t>보안검색 및 무인전자경비</t>
  </si>
  <si>
    <t>Security check and unmanned electronic security</t>
  </si>
  <si>
    <t>네트워크 &amp; 응용서비스 보안</t>
  </si>
  <si>
    <t>유선 네트워크 보안</t>
  </si>
  <si>
    <t>Network and application service security</t>
  </si>
  <si>
    <t>Wired network security</t>
  </si>
  <si>
    <t>DOS 방어</t>
  </si>
  <si>
    <t>DOS Defense</t>
  </si>
  <si>
    <t>무선 네트워크 보안</t>
  </si>
  <si>
    <t>Wireless network security</t>
  </si>
  <si>
    <t>클라우드.엣지 보안</t>
  </si>
  <si>
    <t>Cloud and edge security</t>
  </si>
  <si>
    <t>위협분석 및 관제</t>
  </si>
  <si>
    <t>Threat analysis and control</t>
  </si>
  <si>
    <t>응용서비스 보안</t>
  </si>
  <si>
    <t>Application service security</t>
  </si>
  <si>
    <t>평가/시험</t>
  </si>
  <si>
    <t>Evaluation and Testing</t>
  </si>
  <si>
    <t>공통기반 보안</t>
  </si>
  <si>
    <t>암호 기술</t>
  </si>
  <si>
    <t>Common-based security</t>
  </si>
  <si>
    <t>Cryptographic technology</t>
  </si>
  <si>
    <t>인증 /인가 기술</t>
  </si>
  <si>
    <t>Certification/authorization technology</t>
  </si>
  <si>
    <t>데이터 보안</t>
  </si>
  <si>
    <t>Data security</t>
  </si>
  <si>
    <t>시스템 &amp; 디바이스 보안</t>
  </si>
  <si>
    <t>보안 취약성 분석</t>
  </si>
  <si>
    <t>System and device security</t>
  </si>
  <si>
    <t>Security vulnerability analysis</t>
  </si>
  <si>
    <t>악성코드 대응</t>
  </si>
  <si>
    <t>Malware response</t>
  </si>
  <si>
    <t>시스템 보안</t>
  </si>
  <si>
    <t>System security</t>
  </si>
  <si>
    <t>디지털 포렌식</t>
  </si>
  <si>
    <t>Digital forensics</t>
  </si>
  <si>
    <t>디바이스 보안</t>
  </si>
  <si>
    <t>Device security</t>
  </si>
  <si>
    <t>블록체인</t>
  </si>
  <si>
    <t>분산원장 기술</t>
  </si>
  <si>
    <t>Blockchain</t>
  </si>
  <si>
    <t>Distributed ledger technology</t>
  </si>
  <si>
    <t>블록체인 데이터 기술</t>
  </si>
  <si>
    <t>Blockchain data technology</t>
  </si>
  <si>
    <t>블록체인 시스템 기술</t>
  </si>
  <si>
    <t>Blockchain system technology</t>
  </si>
  <si>
    <t>블록체인 연동 기술</t>
  </si>
  <si>
    <t>Blockchain interlocking technology</t>
  </si>
  <si>
    <t>블록체인 서비스 기술</t>
  </si>
  <si>
    <t>Blockchain service technology</t>
  </si>
  <si>
    <t>융합보안</t>
  </si>
  <si>
    <t>스마트시티 보안</t>
  </si>
  <si>
    <t>Convergence Security</t>
  </si>
  <si>
    <t>Smart city security</t>
  </si>
  <si>
    <t>산업제어시스템 보안</t>
  </si>
  <si>
    <t>Industrial control system security</t>
  </si>
  <si>
    <t>자동차 및 이동체 보안</t>
  </si>
  <si>
    <t>Vehicle and mobile security</t>
  </si>
  <si>
    <t>헬스케어.의료 보안</t>
  </si>
  <si>
    <t>Healthcare and medical security</t>
  </si>
  <si>
    <t>선박.해양.항공 보안</t>
  </si>
  <si>
    <t>Ship, marine and aviation security</t>
  </si>
  <si>
    <t>컴퓨터 &amp; 시스템</t>
  </si>
  <si>
    <t>컴퓨터 부품</t>
  </si>
  <si>
    <t>CPU 쿨러</t>
  </si>
  <si>
    <t>Computer&amp;System</t>
  </si>
  <si>
    <t>Computer parts</t>
  </si>
  <si>
    <t>CPU Coolers</t>
  </si>
  <si>
    <t>CPUs</t>
  </si>
  <si>
    <t>HDD 인클로저</t>
  </si>
  <si>
    <t>HDD Enclosure</t>
  </si>
  <si>
    <t>RAMs</t>
  </si>
  <si>
    <t>그래픽 카드</t>
  </si>
  <si>
    <t>Graphics Cards</t>
  </si>
  <si>
    <t>마더 보드</t>
  </si>
  <si>
    <t>Motherboards</t>
  </si>
  <si>
    <t>사운드 카드</t>
  </si>
  <si>
    <t>Sound Cards</t>
  </si>
  <si>
    <t>Speakers</t>
  </si>
  <si>
    <t>전원공급장치</t>
  </si>
  <si>
    <t>Power Supply</t>
  </si>
  <si>
    <t>카드 리더</t>
  </si>
  <si>
    <t>Card Readers</t>
  </si>
  <si>
    <t>컴퓨터 커넥터</t>
  </si>
  <si>
    <t>Computer Connectors</t>
  </si>
  <si>
    <t>컴퓨터 케이블</t>
  </si>
  <si>
    <t>Computer Cables</t>
  </si>
  <si>
    <t>컴퓨터 케이스</t>
  </si>
  <si>
    <t>Computer Cases</t>
  </si>
  <si>
    <t>Keyboards</t>
  </si>
  <si>
    <t>터치 스크린</t>
  </si>
  <si>
    <t>Touch Screen</t>
  </si>
  <si>
    <t>스토리지 제품</t>
  </si>
  <si>
    <t>DAS</t>
  </si>
  <si>
    <t>Storage Product</t>
  </si>
  <si>
    <t>DAS(Direct Attached Storage)</t>
  </si>
  <si>
    <t>NAS</t>
  </si>
  <si>
    <t>NAS(Network Attached Storage)</t>
  </si>
  <si>
    <t>SAN</t>
  </si>
  <si>
    <t>SAN(Storage Area Network)</t>
  </si>
  <si>
    <t>스토리지 서버</t>
  </si>
  <si>
    <t>Storage Server</t>
  </si>
  <si>
    <t>테이프 스토리지</t>
  </si>
  <si>
    <t>Tape Storage</t>
  </si>
  <si>
    <t>휴대폰 액세서리</t>
  </si>
  <si>
    <t>GPRS / GSM 프린터</t>
  </si>
  <si>
    <t>Mobile Phone Accessories</t>
  </si>
  <si>
    <t>GPRS/GSM printers</t>
  </si>
  <si>
    <t>SIM 카드</t>
  </si>
  <si>
    <t>SIM Cards</t>
  </si>
  <si>
    <t>TWS 이어 버드 및 충전 케이스</t>
  </si>
  <si>
    <t>TWS earbuds &amp; charging cases</t>
  </si>
  <si>
    <t>골전도 헤드셋</t>
  </si>
  <si>
    <t>Bone conduction headsets</t>
  </si>
  <si>
    <t>기타 휴대폰 액세서리</t>
  </si>
  <si>
    <t>Other Mobile Phone Accessories</t>
  </si>
  <si>
    <t>네오프렌 휴대폰 슬리브</t>
  </si>
  <si>
    <t>Neoprene mobile phone sleeves</t>
  </si>
  <si>
    <t>넥 밴드 헤드셋</t>
  </si>
  <si>
    <t>Neckband headsets</t>
  </si>
  <si>
    <t>망원경</t>
  </si>
  <si>
    <t>Telescopes</t>
  </si>
  <si>
    <t>모바일 VR 헤드셋</t>
  </si>
  <si>
    <t>Mobile VR headsets</t>
  </si>
  <si>
    <t>모바일 신용 카드 판독기</t>
  </si>
  <si>
    <t>Mobile credit card readers</t>
  </si>
  <si>
    <t>무선 / 유선 휴대폰 충전기</t>
  </si>
  <si>
    <t>Wireless/Wired Mobile Phone Chargers</t>
  </si>
  <si>
    <t>받침대</t>
  </si>
  <si>
    <t>Cradles</t>
  </si>
  <si>
    <t>블루투스 스피커</t>
  </si>
  <si>
    <t>Bluetooth speakers</t>
  </si>
  <si>
    <t>블루투스 헤드셋</t>
  </si>
  <si>
    <t>Bluetooth headsets</t>
  </si>
  <si>
    <t>셀카 봉</t>
  </si>
  <si>
    <t>Selfie sticks</t>
  </si>
  <si>
    <t>스트랩</t>
  </si>
  <si>
    <t>Straps</t>
  </si>
  <si>
    <t>안테나 어댑터</t>
  </si>
  <si>
    <t>Antenna adapters</t>
  </si>
  <si>
    <t>이어폰 스플리터</t>
  </si>
  <si>
    <t>Earphone splitters</t>
  </si>
  <si>
    <t>전화 화면 보호기</t>
  </si>
  <si>
    <t>Phone Screen Protectors</t>
  </si>
  <si>
    <t>전화 화면 클리너</t>
  </si>
  <si>
    <t>Phone Screen cleaners</t>
  </si>
  <si>
    <t>카드 보관</t>
  </si>
  <si>
    <t>Card holders</t>
  </si>
  <si>
    <t>카드보드 VR 키트</t>
  </si>
  <si>
    <t>Cardboard VR kits</t>
  </si>
  <si>
    <t>케이블 및 어댑터</t>
  </si>
  <si>
    <t>Cables &amp; Adaptors</t>
  </si>
  <si>
    <t>Cases</t>
  </si>
  <si>
    <t>파우치</t>
  </si>
  <si>
    <t>Pouches</t>
  </si>
  <si>
    <t>GPS지도 데이터 및 소프트웨어</t>
  </si>
  <si>
    <t>Software</t>
  </si>
  <si>
    <t>GPS Map Data &amp; Software</t>
  </si>
  <si>
    <t>Office 응용 프로그램 소프트웨어</t>
  </si>
  <si>
    <t>Office Application Software</t>
  </si>
  <si>
    <t>교육용 소프트웨어</t>
  </si>
  <si>
    <t>Educational Software</t>
  </si>
  <si>
    <t>멀티미디어 및 디자인 소프트웨어</t>
  </si>
  <si>
    <t>Multimedia &amp; Design Software</t>
  </si>
  <si>
    <t>보안 소프트웨어</t>
  </si>
  <si>
    <t>Security Software</t>
  </si>
  <si>
    <t>비디오 게임 소프트웨어</t>
  </si>
  <si>
    <t>Video Game Software</t>
  </si>
  <si>
    <t>비즈니스 및 생산성 소프트웨어</t>
  </si>
  <si>
    <t>Business &amp; Productivity Software</t>
  </si>
  <si>
    <t>사전 및 번역 소프트웨어</t>
  </si>
  <si>
    <t>Dictionary &amp; Translation Software</t>
  </si>
  <si>
    <t>산업용 소프트웨어</t>
  </si>
  <si>
    <t>Industrial Software</t>
  </si>
  <si>
    <t>안티 바이러스 및 보안 소프트웨어</t>
  </si>
  <si>
    <t>Antivirus &amp; Security Software</t>
  </si>
  <si>
    <t>운영체제</t>
  </si>
  <si>
    <t>Operating Systems</t>
  </si>
  <si>
    <t>재무, 세금 및 회계 소프트웨어</t>
  </si>
  <si>
    <t>Financial, Tax &amp; Accounting Software</t>
  </si>
  <si>
    <t>컴파일러 및 프로그래밍 도구</t>
  </si>
  <si>
    <t>Compilers &amp; Programming Tools</t>
  </si>
  <si>
    <t>컴퓨터 유틸리티 및 유지 관리 소프트웨어</t>
  </si>
  <si>
    <t>Computer Utilities &amp; Maintenance Software</t>
  </si>
  <si>
    <t>핸드 헬드 및 PDA 소프트웨어</t>
  </si>
  <si>
    <t>Handheld &amp; PDA Software</t>
  </si>
  <si>
    <t>스토리지 부품</t>
  </si>
  <si>
    <t>HDD</t>
  </si>
  <si>
    <t>Storage Part</t>
  </si>
  <si>
    <t>SATA/SAS HDD</t>
  </si>
  <si>
    <t>NVMe &amp; NVMe-oF</t>
  </si>
  <si>
    <t>SAN Switch &amp; Cable</t>
  </si>
  <si>
    <t>메모리 카드</t>
  </si>
  <si>
    <t>Memory Cards</t>
  </si>
  <si>
    <t>스토리지 인클로저</t>
  </si>
  <si>
    <t>Storage Enclosure</t>
  </si>
  <si>
    <t>인피니밴드 스위치 및 케이블</t>
  </si>
  <si>
    <t>Infiniband Switch &amp; Cable</t>
  </si>
  <si>
    <t>휴대폰 부품</t>
  </si>
  <si>
    <t>LCD</t>
  </si>
  <si>
    <t>Mobile Phone Parts</t>
  </si>
  <si>
    <t>LCDs</t>
  </si>
  <si>
    <t>기타 휴대폰 부품</t>
  </si>
  <si>
    <t>Other Mobile Phone Parts</t>
  </si>
  <si>
    <t>반도체</t>
  </si>
  <si>
    <t>Semiconductor</t>
  </si>
  <si>
    <t>진동 모터 (코인 모터)</t>
  </si>
  <si>
    <t>Vibration Motor(Coin Motor)</t>
  </si>
  <si>
    <t>커넥터, 스위치</t>
  </si>
  <si>
    <t>Connector, Switch</t>
  </si>
  <si>
    <t>키패드</t>
  </si>
  <si>
    <t>Keypads</t>
  </si>
  <si>
    <t>터치 패널</t>
  </si>
  <si>
    <t>Touch Panel</t>
  </si>
  <si>
    <t>플렉스 케이블</t>
  </si>
  <si>
    <t>Flex Cables</t>
  </si>
  <si>
    <t>필름</t>
  </si>
  <si>
    <t>Film</t>
  </si>
  <si>
    <t>LCD 모니터</t>
  </si>
  <si>
    <t>LCD Monitor</t>
  </si>
  <si>
    <t>LED 모니터</t>
  </si>
  <si>
    <t>LED Monitor</t>
  </si>
  <si>
    <t>기타 모니터</t>
  </si>
  <si>
    <t>Other Monitor</t>
  </si>
  <si>
    <t>핸드헬드 장치</t>
  </si>
  <si>
    <t>PDA</t>
  </si>
  <si>
    <t>Handheld Devices</t>
  </si>
  <si>
    <t>QR코드 리더기</t>
  </si>
  <si>
    <t>QR Code Reader</t>
  </si>
  <si>
    <t>데이터 수집기</t>
  </si>
  <si>
    <t>Data Collectors</t>
  </si>
  <si>
    <t>바코드 리더기</t>
  </si>
  <si>
    <t>Barcode Reader</t>
  </si>
  <si>
    <t>전자 책 리더</t>
  </si>
  <si>
    <t>E-Book Readers</t>
  </si>
  <si>
    <t>컴퓨터 액세서리</t>
  </si>
  <si>
    <t xml:space="preserve">USB </t>
  </si>
  <si>
    <t>Computer accessories</t>
  </si>
  <si>
    <t>USB</t>
  </si>
  <si>
    <t>USB 허브</t>
  </si>
  <si>
    <t>USB Hubs</t>
  </si>
  <si>
    <t>노트북 스킨</t>
  </si>
  <si>
    <t>Laptop Skins</t>
  </si>
  <si>
    <t>노트북 쿨러</t>
  </si>
  <si>
    <t>Laptop Coolers</t>
  </si>
  <si>
    <t>마우스</t>
  </si>
  <si>
    <t>Mouse</t>
  </si>
  <si>
    <t>마우스 패드</t>
  </si>
  <si>
    <t>Mouse Pads</t>
  </si>
  <si>
    <t>스마트 안경</t>
  </si>
  <si>
    <t>Smart Glasses</t>
  </si>
  <si>
    <t>스크린 보호기</t>
  </si>
  <si>
    <t>Screen Protectors</t>
  </si>
  <si>
    <t>스크린 클리너</t>
  </si>
  <si>
    <t>Screen Cleaners</t>
  </si>
  <si>
    <t>Webcams</t>
  </si>
  <si>
    <t>이어폰 및 헤드폰</t>
  </si>
  <si>
    <t>Earphone &amp; Headphone</t>
  </si>
  <si>
    <t>조이스틱 및 게임 컨트롤러</t>
  </si>
  <si>
    <t>Joysticks &amp; Game Controllers</t>
  </si>
  <si>
    <t>키보드 마우스 콤보</t>
  </si>
  <si>
    <t>Keyboard Mouse Combos</t>
  </si>
  <si>
    <t>키보드 커버</t>
  </si>
  <si>
    <t>Keyboard Covers</t>
  </si>
  <si>
    <t>키보드 클리너</t>
  </si>
  <si>
    <t>Keyboard Cleaners</t>
  </si>
  <si>
    <t>네트워크 장비</t>
  </si>
  <si>
    <t>구리 케이블</t>
  </si>
  <si>
    <t>Network Equipment</t>
  </si>
  <si>
    <t>Copper Cables</t>
  </si>
  <si>
    <t>기타 네트워크 장비</t>
  </si>
  <si>
    <t>Other Network Equipment</t>
  </si>
  <si>
    <t>네트워크 보안 장비</t>
  </si>
  <si>
    <t>Network Security Equipment</t>
  </si>
  <si>
    <t>무선 통신 장비</t>
  </si>
  <si>
    <t>Wireless Telecommunication Equipment</t>
  </si>
  <si>
    <t>알루미늄 케이블</t>
  </si>
  <si>
    <t>Aluminum Cables</t>
  </si>
  <si>
    <t>와이어 로컬 루프 장비</t>
  </si>
  <si>
    <t>Wire Local loop Equipment</t>
  </si>
  <si>
    <t>와이어 스위칭 장비</t>
  </si>
  <si>
    <t>Wire Switching Equipment</t>
  </si>
  <si>
    <t>와이어 전송 장비</t>
  </si>
  <si>
    <t>Wire Transmission Equipment</t>
  </si>
  <si>
    <t>유선 통신 장비</t>
  </si>
  <si>
    <t>Wire Telecommunication Equipment</t>
  </si>
  <si>
    <t>Cables</t>
  </si>
  <si>
    <t>영상 관련 리피터</t>
  </si>
  <si>
    <t>Video related repeater</t>
  </si>
  <si>
    <t>통신 관련 리피터</t>
  </si>
  <si>
    <t>Telecommunication related repeater</t>
  </si>
  <si>
    <t>Wearable Electronics</t>
  </si>
  <si>
    <t>부속물</t>
  </si>
  <si>
    <t>Accessory</t>
  </si>
  <si>
    <t>시계 및 팔찌</t>
  </si>
  <si>
    <t>Watch &amp; Wristband</t>
  </si>
  <si>
    <t>신발</t>
  </si>
  <si>
    <t>Shoes</t>
  </si>
  <si>
    <t>안경</t>
  </si>
  <si>
    <t>Glasses</t>
  </si>
  <si>
    <t>의류</t>
  </si>
  <si>
    <t>Clothes</t>
  </si>
  <si>
    <t>전화기 액세서리</t>
  </si>
  <si>
    <t>기타 전화 액세서리</t>
  </si>
  <si>
    <t>Telephone Accessories</t>
  </si>
  <si>
    <t>Other Telephone Accessories</t>
  </si>
  <si>
    <t>발신자 ID 박스</t>
  </si>
  <si>
    <t>Caller ID Boxes</t>
  </si>
  <si>
    <t>전화 카드</t>
  </si>
  <si>
    <t>Phone Cards</t>
  </si>
  <si>
    <t>전화 코드</t>
  </si>
  <si>
    <t>Telephone Cords</t>
  </si>
  <si>
    <t>전화 헤드셋</t>
  </si>
  <si>
    <t>Telephone Headsets</t>
  </si>
  <si>
    <t>네트워크 장치</t>
  </si>
  <si>
    <t>네트워크 스위치</t>
  </si>
  <si>
    <t>Networking Devices</t>
  </si>
  <si>
    <t>Network Switches</t>
  </si>
  <si>
    <t>네트워크 카드</t>
  </si>
  <si>
    <t>Network Cards</t>
  </si>
  <si>
    <t>네트워크 허브</t>
  </si>
  <si>
    <t>Network Hubs</t>
  </si>
  <si>
    <t>Routers</t>
  </si>
  <si>
    <t>무선 모뎀(무선 AP)</t>
  </si>
  <si>
    <t>Wireless Modem(Wireless AP)</t>
  </si>
  <si>
    <t>컴퓨터 제품</t>
  </si>
  <si>
    <t>노트북</t>
  </si>
  <si>
    <t>Computer products</t>
  </si>
  <si>
    <t>Laptops</t>
  </si>
  <si>
    <t>단말기</t>
  </si>
  <si>
    <t>Terminal</t>
  </si>
  <si>
    <t>데스크탑</t>
  </si>
  <si>
    <t>Desktops</t>
  </si>
  <si>
    <t>베어본 컴퓨터</t>
  </si>
  <si>
    <t>Barebone Computers</t>
  </si>
  <si>
    <t>스캐너</t>
  </si>
  <si>
    <t>Scanners</t>
  </si>
  <si>
    <t>워크 스테이션</t>
  </si>
  <si>
    <t>Workstations</t>
  </si>
  <si>
    <t>인터랙티브 키오스크</t>
  </si>
  <si>
    <t>Interactive Kiosks</t>
  </si>
  <si>
    <t>일체형 컴퓨터</t>
  </si>
  <si>
    <t>컴퓨터 서버</t>
  </si>
  <si>
    <t>Computer Servers</t>
  </si>
  <si>
    <t>태블릿 컴퓨터</t>
  </si>
  <si>
    <t>Tablet Computers</t>
  </si>
  <si>
    <t>터치 테이블 컴퓨터</t>
  </si>
  <si>
    <t>Touch Table Computers</t>
  </si>
  <si>
    <t>팩스 기계</t>
  </si>
  <si>
    <t>Fax Machines</t>
  </si>
  <si>
    <t>프로젝터</t>
  </si>
  <si>
    <t>Projectors</t>
  </si>
  <si>
    <t>프린터</t>
  </si>
  <si>
    <t>Printers</t>
  </si>
  <si>
    <t>현금 자동 처리기</t>
  </si>
  <si>
    <t>Automatic Cash Handling Machines</t>
  </si>
  <si>
    <t>전화기술</t>
  </si>
  <si>
    <t>무선 전화기</t>
  </si>
  <si>
    <t>Telephony</t>
  </si>
  <si>
    <t>Cordless Phones</t>
  </si>
  <si>
    <t>위성 전화</t>
  </si>
  <si>
    <t>Satellite Phones</t>
  </si>
  <si>
    <t>유선 전화기</t>
  </si>
  <si>
    <t>Corded Phones</t>
  </si>
  <si>
    <t>컨퍼런스 폰</t>
  </si>
  <si>
    <t>Conference Phones</t>
  </si>
  <si>
    <t>모바일 장치</t>
  </si>
  <si>
    <t>태블릿</t>
  </si>
  <si>
    <t>Mobile Device</t>
  </si>
  <si>
    <t>Tablets</t>
  </si>
  <si>
    <t>휴대폰</t>
  </si>
  <si>
    <t>Mobile phone</t>
  </si>
  <si>
    <t>GPS 하드웨어</t>
  </si>
  <si>
    <t>GPS Hardware</t>
  </si>
  <si>
    <t>빅데이터</t>
  </si>
  <si>
    <t>데이터 수집/탐색/유통</t>
  </si>
  <si>
    <t>ETL(추출, 변환, 적재)</t>
  </si>
  <si>
    <t>Big data</t>
  </si>
  <si>
    <t>Data collection/exploration</t>
  </si>
  <si>
    <t>ETL(Extract, Transform, Load)</t>
  </si>
  <si>
    <t>크롤링 엔진</t>
  </si>
  <si>
    <t>Crawling Engine</t>
  </si>
  <si>
    <t>로그 수집기</t>
  </si>
  <si>
    <t>Log Collector</t>
  </si>
  <si>
    <t>센싱</t>
  </si>
  <si>
    <t>Sensing</t>
  </si>
  <si>
    <t>RSS, Open API</t>
  </si>
  <si>
    <t>데이터 저장</t>
  </si>
  <si>
    <t>병렬 DBMS</t>
  </si>
  <si>
    <t>Data storage</t>
  </si>
  <si>
    <t>Parallel DBMS(Database Management System)</t>
  </si>
  <si>
    <t>하둡 분산파일 시스템(HDFS)</t>
  </si>
  <si>
    <t>HDFS(Hadoop Distributed File System)</t>
  </si>
  <si>
    <t>NoSQL</t>
  </si>
  <si>
    <t>데이터 분석</t>
  </si>
  <si>
    <t>통계분석</t>
  </si>
  <si>
    <t>Data analysis</t>
  </si>
  <si>
    <t>Statistical analysis</t>
  </si>
  <si>
    <t>텍스트마이닝</t>
  </si>
  <si>
    <t>Text mining</t>
  </si>
  <si>
    <t>데이터마이닝</t>
  </si>
  <si>
    <t>Data mining</t>
  </si>
  <si>
    <t>평판 분석</t>
  </si>
  <si>
    <t>Reputation analysis</t>
  </si>
  <si>
    <t>소설 네트워크 분석</t>
  </si>
  <si>
    <t>Social Network Analysis</t>
  </si>
  <si>
    <t>예측 분석</t>
  </si>
  <si>
    <t>Predictive analytics</t>
  </si>
  <si>
    <t>최적화</t>
  </si>
  <si>
    <t>Optimization</t>
  </si>
  <si>
    <t>데이터 처리</t>
  </si>
  <si>
    <t>실시간 처리</t>
  </si>
  <si>
    <t>Data processing</t>
  </si>
  <si>
    <t>Realtime processing</t>
  </si>
  <si>
    <t>분산 병렬 처리</t>
  </si>
  <si>
    <t>Distributed parallel processing</t>
  </si>
  <si>
    <t>인메모리 처리</t>
  </si>
  <si>
    <t>In-memory processing</t>
  </si>
  <si>
    <t>인데이터베이스 처리</t>
  </si>
  <si>
    <t>In-database processing</t>
  </si>
  <si>
    <t>Block chain</t>
  </si>
  <si>
    <t>데이터 활용/시각화</t>
  </si>
  <si>
    <t>편집기술</t>
  </si>
  <si>
    <t>Data visualization</t>
  </si>
  <si>
    <t>Editing technology</t>
  </si>
  <si>
    <t>정보 시각화 기술</t>
  </si>
  <si>
    <t>Information visualization technology</t>
  </si>
  <si>
    <t>시각화 도구</t>
  </si>
  <si>
    <t>Visualization tool</t>
  </si>
  <si>
    <t>인공지능</t>
  </si>
  <si>
    <t>AI 서비스</t>
  </si>
  <si>
    <t>개인화 분야</t>
  </si>
  <si>
    <t>A.I</t>
  </si>
  <si>
    <t>AI service</t>
  </si>
  <si>
    <t>Personalization field</t>
  </si>
  <si>
    <t>센서·기계 분야</t>
  </si>
  <si>
    <t>Sensor/machine field</t>
  </si>
  <si>
    <t>의학 분야</t>
  </si>
  <si>
    <t>Medical field</t>
  </si>
  <si>
    <t>교육 분야</t>
  </si>
  <si>
    <t>Education field</t>
  </si>
  <si>
    <t>문화 분야</t>
  </si>
  <si>
    <t>Cultural field</t>
  </si>
  <si>
    <t>사회 분야</t>
  </si>
  <si>
    <t>Social field</t>
  </si>
  <si>
    <t>금융 분야</t>
  </si>
  <si>
    <t>Financial field</t>
  </si>
  <si>
    <t>법(인문학) 분야</t>
  </si>
  <si>
    <t>Law(humanities) field</t>
  </si>
  <si>
    <t>기계 분야</t>
  </si>
  <si>
    <t>Machinery</t>
  </si>
  <si>
    <t>자동차 분야</t>
  </si>
  <si>
    <t>Automobile field</t>
  </si>
  <si>
    <t>농업, 어업 등 기타 분야</t>
  </si>
  <si>
    <t>시각지능</t>
  </si>
  <si>
    <t>객체 인식/분류</t>
  </si>
  <si>
    <t>Visual intelligence</t>
  </si>
  <si>
    <t>Object recognition/classification</t>
  </si>
  <si>
    <t>움직임 분석/제어</t>
  </si>
  <si>
    <t>Motion analysis/control</t>
  </si>
  <si>
    <t>이미지/영상 설명</t>
  </si>
  <si>
    <t>Image/Video description</t>
  </si>
  <si>
    <t>이미지/영상 생성·가공</t>
  </si>
  <si>
    <t>Image/video creation and processing</t>
  </si>
  <si>
    <t>복합지능</t>
  </si>
  <si>
    <t>사용자 의도 이해</t>
  </si>
  <si>
    <t>Complex intelligence</t>
  </si>
  <si>
    <t>Understanding user intent</t>
  </si>
  <si>
    <t>오감 인지</t>
  </si>
  <si>
    <t>Recognition of the five senses</t>
  </si>
  <si>
    <t>공간/운동 지능</t>
  </si>
  <si>
    <t>Spatial/motor intelligence</t>
  </si>
  <si>
    <t>다중 상황 판단</t>
  </si>
  <si>
    <t>Multiple situation judgment</t>
  </si>
  <si>
    <t>추론근거 설명</t>
  </si>
  <si>
    <t>Explaining the reasoning basis</t>
  </si>
  <si>
    <t>언어지능</t>
  </si>
  <si>
    <t>텍스트 분류</t>
  </si>
  <si>
    <t>Language intelligence</t>
  </si>
  <si>
    <t>Text classification</t>
  </si>
  <si>
    <t>기계 번역</t>
  </si>
  <si>
    <t>Machine translation</t>
  </si>
  <si>
    <t>질의 응답</t>
  </si>
  <si>
    <t>Q &amp; A</t>
  </si>
  <si>
    <t>텍스트 가공·처리</t>
  </si>
  <si>
    <t>Text processing and processing</t>
  </si>
  <si>
    <t>언어 모델링</t>
  </si>
  <si>
    <t>Language modeling</t>
  </si>
  <si>
    <t>청각지능</t>
  </si>
  <si>
    <t>음성/음향 분류</t>
  </si>
  <si>
    <t>Hearing intelligence</t>
  </si>
  <si>
    <t>Voice/sound classification</t>
  </si>
  <si>
    <t>음성/음향 인식</t>
  </si>
  <si>
    <t>Voice/sound recognition</t>
  </si>
  <si>
    <t>음성/음향 합성</t>
  </si>
  <si>
    <t>Speech/sound synthesis</t>
  </si>
  <si>
    <t>음성/음향 생성·가공·처리</t>
  </si>
  <si>
    <t>Voice/sound generation, processing, and processing</t>
  </si>
  <si>
    <t>IoT</t>
  </si>
  <si>
    <t>IoT 네트워크</t>
  </si>
  <si>
    <t>유선접속</t>
  </si>
  <si>
    <t>IoT network</t>
  </si>
  <si>
    <t>Wired connection</t>
  </si>
  <si>
    <t>무선접속</t>
  </si>
  <si>
    <t>Wireless connection</t>
  </si>
  <si>
    <t>프로토콜</t>
  </si>
  <si>
    <t>Protocol</t>
  </si>
  <si>
    <t>IoT 응용서비스</t>
  </si>
  <si>
    <t>스마트 팜</t>
  </si>
  <si>
    <t>IoT Application service</t>
  </si>
  <si>
    <t>Smart farm</t>
  </si>
  <si>
    <t>스마트 그리드</t>
  </si>
  <si>
    <t>Smart Grid</t>
  </si>
  <si>
    <t>스마트 이동체</t>
  </si>
  <si>
    <t>Smart Vehicle</t>
  </si>
  <si>
    <t>스마트 시티</t>
  </si>
  <si>
    <t>Smart City</t>
  </si>
  <si>
    <t>스마트 물류 및 유통</t>
  </si>
  <si>
    <t>Smart distribution</t>
  </si>
  <si>
    <t>핀테크</t>
  </si>
  <si>
    <t>Fin tech</t>
  </si>
  <si>
    <t>스마트 교육</t>
  </si>
  <si>
    <t>Smart education</t>
  </si>
  <si>
    <t>스마트 헬스케어</t>
  </si>
  <si>
    <t>Smart healthcare</t>
  </si>
  <si>
    <t>정보 통신</t>
  </si>
  <si>
    <t>Information communication</t>
  </si>
  <si>
    <t>스마트 홈</t>
  </si>
  <si>
    <t>Smart home</t>
  </si>
  <si>
    <t>오락</t>
  </si>
  <si>
    <t>Game</t>
  </si>
  <si>
    <t>IoT 디바이스</t>
  </si>
  <si>
    <t>저전력 IoT</t>
  </si>
  <si>
    <t>IoT device</t>
  </si>
  <si>
    <t>Low power IoT</t>
  </si>
  <si>
    <t>스마트 센서 모듈</t>
  </si>
  <si>
    <t>Smart sensor module</t>
  </si>
  <si>
    <t>IoT 플랫폼</t>
  </si>
  <si>
    <t>시스템 관리</t>
  </si>
  <si>
    <t>IoT platform</t>
  </si>
  <si>
    <t>System management</t>
  </si>
  <si>
    <t>시스템 감시</t>
  </si>
  <si>
    <t>System monitoring</t>
  </si>
  <si>
    <t>IoT 보안</t>
  </si>
  <si>
    <t>암호화</t>
  </si>
  <si>
    <t>IoT security</t>
  </si>
  <si>
    <t>Encryption</t>
  </si>
  <si>
    <t>하드웨어 기반 보안</t>
  </si>
  <si>
    <t>Hardware-based security</t>
  </si>
  <si>
    <t>인증</t>
  </si>
  <si>
    <t>Certification</t>
  </si>
  <si>
    <t>데이터 프레임을 반드시!!! '표'로 만들기 (이름지정할 때 띄어쓰기 x, 여기서 범위는 $C$34-$E$4598)</t>
    <phoneticPr fontId="2" type="noConversion"/>
  </si>
  <si>
    <t>산업분야</t>
  </si>
  <si>
    <t>산업분야</t>
    <phoneticPr fontId="2" type="noConversion"/>
  </si>
  <si>
    <t>10-4</t>
    <phoneticPr fontId="2" type="noConversion"/>
  </si>
  <si>
    <t>11-4</t>
    <phoneticPr fontId="2" type="noConversion"/>
  </si>
  <si>
    <t>12-4</t>
    <phoneticPr fontId="2" type="noConversion"/>
  </si>
  <si>
    <t>13-4</t>
    <phoneticPr fontId="2" type="noConversion"/>
  </si>
  <si>
    <t>9-4</t>
    <phoneticPr fontId="2" type="noConversion"/>
  </si>
  <si>
    <t>G87</t>
    <phoneticPr fontId="2" type="noConversion"/>
  </si>
  <si>
    <t>C94</t>
    <phoneticPr fontId="2" type="noConversion"/>
  </si>
  <si>
    <t>I94</t>
    <phoneticPr fontId="2" type="noConversion"/>
  </si>
  <si>
    <t>G100</t>
    <phoneticPr fontId="2" type="noConversion"/>
  </si>
  <si>
    <t>C107</t>
    <phoneticPr fontId="2" type="noConversion"/>
  </si>
  <si>
    <t>I9107</t>
    <phoneticPr fontId="2" type="noConversion"/>
  </si>
  <si>
    <t>G113</t>
    <phoneticPr fontId="2" type="noConversion"/>
  </si>
  <si>
    <t>C120</t>
    <phoneticPr fontId="2" type="noConversion"/>
  </si>
  <si>
    <t>I120</t>
    <phoneticPr fontId="2" type="noConversion"/>
  </si>
  <si>
    <t>G127</t>
    <phoneticPr fontId="2" type="noConversion"/>
  </si>
  <si>
    <t>C134</t>
    <phoneticPr fontId="2" type="noConversion"/>
  </si>
  <si>
    <t>I134</t>
    <phoneticPr fontId="2" type="noConversion"/>
  </si>
  <si>
    <t>G140</t>
    <phoneticPr fontId="2" type="noConversion"/>
  </si>
  <si>
    <t>C147</t>
    <phoneticPr fontId="2" type="noConversion"/>
  </si>
  <si>
    <t>I147</t>
    <phoneticPr fontId="2" type="noConversion"/>
  </si>
  <si>
    <t>드롭박스를 클릭하여 산업분야, 1차, 2차, 3차 분류 순으로 귀사의 제품군에 해당하는 내역을 검색하시면 됩니다.</t>
    <phoneticPr fontId="2" type="noConversion"/>
  </si>
  <si>
    <t>조선 기자재</t>
    <phoneticPr fontId="2" type="noConversion"/>
  </si>
  <si>
    <t>항공우주</t>
    <phoneticPr fontId="2" type="noConversion"/>
  </si>
  <si>
    <t>기초 소재</t>
    <phoneticPr fontId="2" type="noConversion"/>
  </si>
  <si>
    <t>건설 기자재</t>
    <phoneticPr fontId="2" type="noConversion"/>
  </si>
  <si>
    <t>바이오</t>
    <phoneticPr fontId="2" type="noConversion"/>
  </si>
  <si>
    <t>AR/VR, IoT, 네트워크, 빅데이터, 인공지능, 정보 보안, 컴퓨터 &amp; 시스템클라우드 등</t>
    <phoneticPr fontId="2" type="noConversion"/>
  </si>
  <si>
    <t>능동부품, 생활가전, 조명, 수동부품, 연결부품, 영상 &amp; 음향 기기, 전기·전자 부품, 조명 및 전구주방 기계 등</t>
    <phoneticPr fontId="2" type="noConversion"/>
  </si>
  <si>
    <t>건설 서비스, 건설 포장 기계, 건축자재, 골재 생산 기계, 골재 원재료 채취 및 가공 기계, 공통자재, 굴착 및 천공 기계, 기계설비, 기타 건설 기계, 농업설비, 대규모 및 원거리 운반 기계, 소방설비, 안전장비, 전기통신, 콘크리트 운반 기계, 토목자재, 토사.하물 운반 기계, 특수건설기계, 표면 작업 기계 등</t>
    <phoneticPr fontId="2" type="noConversion"/>
  </si>
  <si>
    <t>OEM(생산서비스), 공구, 공작기계, 교육용 장비/하드웨어, 기계 부품, 산업기계, 산업용 로봇, 정밀기계, 중고 기계중장비, 중장비, 친환경 설비 등</t>
    <phoneticPr fontId="2" type="noConversion"/>
  </si>
  <si>
    <t>1차 가공 재료, 금속 소재, 고분자 소재, 기타 소재, 세라믹스, 화학 소재 등</t>
    <phoneticPr fontId="2" type="noConversion"/>
  </si>
  <si>
    <t>기타, 동물용 의약품, 바이오의약품, 완제의약품, 원료의약품 및 중간체, 위탁생산 등 서비스, 천연물 의약품 &amp; 건강기능 식품 등</t>
    <phoneticPr fontId="2" type="noConversion"/>
  </si>
  <si>
    <t>디스플레이, 반도체, FAB공정, 원재 생산, 합착/봉지, 조립, 검사 등</t>
    <phoneticPr fontId="2" type="noConversion"/>
  </si>
  <si>
    <r>
      <t>기능복원</t>
    </r>
    <r>
      <rPr>
        <sz val="12"/>
        <color theme="1"/>
        <rFont val="Yu Gothic"/>
        <family val="3"/>
        <charset val="128"/>
      </rPr>
      <t>･</t>
    </r>
    <r>
      <rPr>
        <sz val="12"/>
        <color theme="1"/>
        <rFont val="맑은 고딕"/>
        <family val="3"/>
        <charset val="129"/>
        <scheme val="minor"/>
      </rPr>
      <t>보조기기, 기타 의료관련 설비, 기타 의료기기, 동물용 의료기기, 디지털 의료기기, 의료관련 용품, 의료서비스, 진단기기, 체외진단 의료기기 , 치과용 기기/재료, 치료</t>
    </r>
    <r>
      <rPr>
        <sz val="12"/>
        <color theme="1"/>
        <rFont val="Yu Gothic"/>
        <family val="3"/>
        <charset val="128"/>
      </rPr>
      <t>･</t>
    </r>
    <r>
      <rPr>
        <sz val="12"/>
        <color theme="1"/>
        <rFont val="맑은 고딕"/>
        <family val="3"/>
        <charset val="129"/>
        <scheme val="minor"/>
      </rPr>
      <t>수술기기 등</t>
    </r>
    <phoneticPr fontId="2" type="noConversion"/>
  </si>
  <si>
    <t>담수 플랜트, 비전통오일 생산 플랜트, 소각 플랜트, 수력발전 플랜트, 수소생산/인프라 플랜트, 연료전지 플랜트, 오일 &amp; 가스 플랜트, 원자력발전 플랜트, 정유 &amp; 석유화학 플랜트, 지열발전 플랜트, 태양광/열 발전 플랜트, 풍력발전 플랜트, 화력발전 플랜트 등</t>
    <phoneticPr fontId="2" type="noConversion"/>
  </si>
  <si>
    <t>기관부, 선박, 선체 이동 장비, 선체부, 의장부, 전기.전자부, 해양플랜트 등</t>
    <phoneticPr fontId="2" type="noConversion"/>
  </si>
  <si>
    <t>공정 및 장비, 기체, 무기, 무인항공기, 우주, 초경량 항공기, 파워 플랜트 및 착륙 기어, 항공기 전자/전기 시스템 등</t>
    <phoneticPr fontId="2" type="noConversion"/>
  </si>
  <si>
    <t>Electric Vehicle Powertrain, SEV, ICE Passenger Vehicle Steering System, ICE Vehicle Electric &amp; Electronic System, Autonomous Driving Platform, Vehicle, FCEV, ICE Passenger Vehicle Engine, Smart Factory, Materials, etc</t>
    <phoneticPr fontId="2" type="noConversion"/>
  </si>
  <si>
    <t>Network, Cloud, AR/VR, Information Security, Computer&amp;System, Big data, A.I, IoT, etc</t>
    <phoneticPr fontId="2" type="noConversion"/>
  </si>
  <si>
    <t>Video and sound equipments, Electric and electronic component, Active component, Connecting parts , Lights &amp; lamp, Hygiene, Passive component, Kitchen Equipment, Home appliance, Lighting, etc</t>
    <phoneticPr fontId="2" type="noConversion"/>
  </si>
  <si>
    <t>Surface working machine , Telecommunication , Civil Material, Construction materials , Agriculture Equipment, Excavation and drilling machine, Aggregate production machine, Mechanical equipment, Common Material, Fire fighting equipment , Construction paver, Other construction machinery, Large and long hauling machines, Sediment and Baggage Transport Machine, Special construction machinery, Safety Equipment, Aggregate raw material collection and processing machine, Concrete conveying machine, Construction Service, etc</t>
    <phoneticPr fontId="2" type="noConversion"/>
  </si>
  <si>
    <t>Industrial machines, Precision instrument, Industrial robot, Mechanical elements, Heavy equipment, Tool, Machine tool, Eco-friendly facilities, Used General Industrial Equipment, Educational equipment/Hardware, OEM, etc</t>
    <phoneticPr fontId="2" type="noConversion"/>
  </si>
  <si>
    <t>Metal Material, Polymer, Other Nonmetal, Ceramic, chemical material, Primary Operation Materials, etc</t>
    <phoneticPr fontId="2" type="noConversion"/>
  </si>
  <si>
    <t>API &amp; Intermediates, Finished Drugs, Biomedicine, Herbal Medicines , &amp;HealthSupplements, CMOㆍCDMOㆍCRO, Others, Veterinary medicines, etc</t>
    <phoneticPr fontId="2" type="noConversion"/>
  </si>
  <si>
    <t>Semiconductor, Back end Assembly, Front end FAB Process, Back end Inspection, Front end Cementation/Encapsulation, Finished Display, Front end Raw Material Production, etc</t>
    <phoneticPr fontId="2" type="noConversion"/>
  </si>
  <si>
    <t>Digital medical equipment, Dental equipment/materials, Diagnostic equipment, Treatment/surgical equipment, Functional restoration and auxiliary equipment, Invitro diagnostic medical device, medical-related supplies, Other medical devices, Healthcare Service, Other medical equipment, Veterinary Instrument, etc</t>
    <phoneticPr fontId="2" type="noConversion"/>
  </si>
  <si>
    <t>Thermal Power Plant, Nuclear Thermal Power Plant, Hydroelectric power plant, Wind power plant, Geothermal power plant, Solar power plant, Fuel cell plant, Hydrogen production / infrastructure plant, Desalination plant, Incineration plant, Oil &amp; Gas Plant, Shale gas, Oil sand, Refinery &amp; Petrochemical Plant, etc</t>
    <phoneticPr fontId="2" type="noConversion"/>
  </si>
  <si>
    <t>Ship hull , Hull Outfitting, Ship engine, Ship electric &amp; electronics, Offshore, Ship, Shiplift, etc</t>
    <phoneticPr fontId="2" type="noConversion"/>
  </si>
  <si>
    <t>Avionics, UAV, Ultralight Aircraft, Powerplant &amp; Landing Gear, Fuselage, Space, Process &amp; Equipment, Weapon, etc</t>
    <phoneticPr fontId="2" type="noConversion"/>
  </si>
  <si>
    <t>홍길동</t>
    <phoneticPr fontId="2" type="noConversion"/>
  </si>
  <si>
    <t>율도국오토파츠</t>
    <phoneticPr fontId="2" type="noConversion"/>
  </si>
  <si>
    <t>Korean Company DB</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</si>
</sst>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General\ &quot;명&quot;"/>
    <numFmt numFmtId="177" formatCode="General\ &quot;years&quot;"/>
    <numFmt numFmtId="178" formatCode="0_);[Red]\(0\)"/>
    <numFmt numFmtId="179" formatCode="#,##0_);[Red]\(#,##0\)"/>
    <numFmt numFmtId="180" formatCode="yyyy/mm/dd;@"/>
    <numFmt numFmtId="181" formatCode="#,##0.0_ "/>
    <numFmt numFmtId="182" formatCode="0.0%"/>
  </numFmts>
  <fonts count="33" x14ac:knownFonts="1">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b/>
      <sz val="20"/>
      <color theme="1"/>
      <name val="맑은 고딕"/>
      <family val="3"/>
      <charset val="129"/>
      <scheme val="minor"/>
    </font>
    <font>
      <b/>
      <sz val="15"/>
      <color theme="1"/>
      <name val="맑은 고딕"/>
      <family val="3"/>
      <charset val="129"/>
      <scheme val="minor"/>
    </font>
    <font>
      <b/>
      <sz val="15"/>
      <color theme="0"/>
      <name val="맑은 고딕"/>
      <family val="3"/>
      <charset val="129"/>
      <scheme val="minor"/>
    </font>
    <font>
      <b/>
      <sz val="11"/>
      <color theme="1"/>
      <name val="맑은 고딕"/>
      <family val="3"/>
      <charset val="129"/>
      <scheme val="minor"/>
    </font>
    <font>
      <b/>
      <sz val="14"/>
      <color theme="0"/>
      <name val="맑은 고딕"/>
      <family val="3"/>
      <charset val="129"/>
      <scheme val="minor"/>
    </font>
    <font>
      <sz val="11"/>
      <color theme="1"/>
      <name val="맑은 고딕"/>
      <family val="3"/>
      <charset val="129"/>
      <scheme val="minor"/>
    </font>
    <font>
      <sz val="11"/>
      <color indexed="8"/>
      <name val="Calibri"/>
      <family val="2"/>
    </font>
    <font>
      <b/>
      <sz val="18"/>
      <color theme="1"/>
      <name val="맑은 고딕"/>
      <family val="3"/>
      <charset val="129"/>
    </font>
    <font>
      <b/>
      <sz val="18"/>
      <color theme="1"/>
      <name val="맑은 고딕"/>
      <family val="3"/>
      <charset val="129"/>
      <scheme val="minor"/>
    </font>
    <font>
      <b/>
      <sz val="12"/>
      <color theme="1"/>
      <name val="맑은 고딕"/>
      <family val="3"/>
      <charset val="129"/>
      <scheme val="minor"/>
    </font>
    <font>
      <b/>
      <sz val="16"/>
      <color theme="1"/>
      <name val="맑은 고딕"/>
      <family val="3"/>
      <charset val="129"/>
      <scheme val="minor"/>
    </font>
    <font>
      <sz val="12"/>
      <color theme="1"/>
      <name val="맑은 고딕"/>
      <family val="3"/>
      <charset val="129"/>
      <scheme val="minor"/>
    </font>
    <font>
      <sz val="8"/>
      <color theme="0" tint="-0.499984740745262"/>
      <name val="맑은 고딕"/>
      <family val="3"/>
      <charset val="129"/>
      <scheme val="minor"/>
    </font>
    <font>
      <u/>
      <sz val="11"/>
      <color theme="10"/>
      <name val="맑은 고딕"/>
      <family val="2"/>
      <charset val="129"/>
      <scheme val="minor"/>
    </font>
    <font>
      <b/>
      <sz val="11"/>
      <color rgb="FFFF0000"/>
      <name val="맑은 고딕"/>
      <family val="3"/>
      <charset val="129"/>
      <scheme val="minor"/>
    </font>
    <font>
      <sz val="11"/>
      <color theme="1"/>
      <name val="맑은 고딕"/>
      <family val="3"/>
      <charset val="129"/>
    </font>
    <font>
      <b/>
      <sz val="11"/>
      <color theme="1"/>
      <name val="맑은 고딕"/>
      <family val="3"/>
      <charset val="129"/>
    </font>
    <font>
      <b/>
      <sz val="11"/>
      <color theme="0"/>
      <name val="맑은 고딕"/>
      <family val="3"/>
      <charset val="129"/>
    </font>
    <font>
      <b/>
      <sz val="11"/>
      <name val="맑은 고딕"/>
      <family val="3"/>
      <charset val="129"/>
    </font>
    <font>
      <sz val="11"/>
      <name val="맑은 고딕"/>
      <family val="3"/>
      <charset val="129"/>
    </font>
    <font>
      <i/>
      <sz val="11"/>
      <color theme="1"/>
      <name val="맑은 고딕"/>
      <family val="3"/>
      <charset val="129"/>
    </font>
    <font>
      <sz val="11"/>
      <color theme="0" tint="-0.499984740745262"/>
      <name val="맑은 고딕"/>
      <family val="3"/>
      <charset val="129"/>
    </font>
    <font>
      <b/>
      <sz val="11"/>
      <color rgb="FF000000"/>
      <name val="맑은 고딕"/>
      <family val="3"/>
      <charset val="129"/>
      <scheme val="minor"/>
    </font>
    <font>
      <sz val="11"/>
      <color rgb="FF000000"/>
      <name val="맑은 고딕"/>
      <family val="3"/>
      <charset val="129"/>
      <scheme val="minor"/>
    </font>
    <font>
      <b/>
      <sz val="12"/>
      <color theme="0"/>
      <name val="맑은 고딕"/>
      <family val="3"/>
      <charset val="129"/>
      <scheme val="minor"/>
    </font>
    <font>
      <b/>
      <sz val="10"/>
      <name val="맑은 고딕"/>
      <family val="3"/>
      <charset val="129"/>
    </font>
    <font>
      <b/>
      <sz val="11"/>
      <color rgb="FFFF0000"/>
      <name val="맑은 고딕"/>
      <family val="3"/>
      <charset val="129"/>
    </font>
    <font>
      <b/>
      <sz val="10"/>
      <color rgb="FFFF0000"/>
      <name val="맑은 고딕"/>
      <family val="3"/>
      <charset val="129"/>
    </font>
    <font>
      <b/>
      <i/>
      <sz val="11"/>
      <color rgb="FFFF0000"/>
      <name val="맑은 고딕"/>
      <family val="3"/>
      <charset val="129"/>
    </font>
    <font>
      <sz val="12"/>
      <color theme="1"/>
      <name val="Yu Gothic"/>
      <family val="3"/>
      <charset val="128"/>
    </font>
  </fonts>
  <fills count="7">
    <fill>
      <patternFill patternType="none"/>
    </fill>
    <fill>
      <patternFill patternType="gray125"/>
    </fill>
    <fill>
      <patternFill patternType="solid">
        <fgColor rgb="FF000099"/>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DFE6F7"/>
        <bgColor indexed="64"/>
      </patternFill>
    </fill>
  </fills>
  <borders count="6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double">
        <color auto="1"/>
      </bottom>
      <diagonal/>
    </border>
    <border>
      <left/>
      <right/>
      <top/>
      <bottom style="double">
        <color theme="0"/>
      </bottom>
      <diagonal/>
    </border>
    <border>
      <left/>
      <right/>
      <top style="double">
        <color theme="0"/>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right/>
      <top style="double">
        <color theme="0"/>
      </top>
      <bottom style="double">
        <color theme="0"/>
      </bottom>
      <diagonal/>
    </border>
    <border>
      <left/>
      <right style="thin">
        <color auto="1"/>
      </right>
      <top style="double">
        <color theme="0"/>
      </top>
      <bottom style="thin">
        <color auto="1"/>
      </bottom>
      <diagonal/>
    </border>
    <border>
      <left style="thin">
        <color auto="1"/>
      </left>
      <right style="thin">
        <color auto="1"/>
      </right>
      <top style="double">
        <color theme="0"/>
      </top>
      <bottom style="thin">
        <color auto="1"/>
      </bottom>
      <diagonal/>
    </border>
    <border>
      <left style="thin">
        <color auto="1"/>
      </left>
      <right/>
      <top style="double">
        <color theme="0"/>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double">
        <color theme="0"/>
      </top>
      <bottom style="thin">
        <color auto="1"/>
      </bottom>
      <diagonal/>
    </border>
    <border>
      <left style="thin">
        <color auto="1"/>
      </left>
      <right style="double">
        <color auto="1"/>
      </right>
      <top style="thin">
        <color auto="1"/>
      </top>
      <bottom style="thin">
        <color auto="1"/>
      </bottom>
      <diagonal/>
    </border>
    <border>
      <left/>
      <right style="double">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top/>
      <bottom style="thin">
        <color indexed="64"/>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theme="0"/>
      </right>
      <top style="thin">
        <color theme="0"/>
      </top>
      <bottom style="double">
        <color auto="1"/>
      </bottom>
      <diagonal/>
    </border>
    <border>
      <left style="thin">
        <color theme="0"/>
      </left>
      <right style="thin">
        <color theme="0"/>
      </right>
      <top style="thin">
        <color theme="0"/>
      </top>
      <bottom style="double">
        <color auto="1"/>
      </bottom>
      <diagonal/>
    </border>
    <border>
      <left style="thin">
        <color theme="0"/>
      </left>
      <right/>
      <top style="thin">
        <color theme="0"/>
      </top>
      <bottom style="double">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double">
        <color auto="1"/>
      </top>
      <bottom style="hair">
        <color auto="1"/>
      </bottom>
      <diagonal/>
    </border>
    <border>
      <left/>
      <right/>
      <top style="double">
        <color auto="1"/>
      </top>
      <bottom style="hair">
        <color auto="1"/>
      </bottom>
      <diagonal/>
    </border>
    <border>
      <left style="thin">
        <color auto="1"/>
      </left>
      <right style="double">
        <color auto="1"/>
      </right>
      <top/>
      <bottom style="thin">
        <color auto="1"/>
      </bottom>
      <diagonal/>
    </border>
    <border>
      <left/>
      <right/>
      <top style="medium">
        <color auto="1"/>
      </top>
      <bottom style="double">
        <color auto="1"/>
      </bottom>
      <diagonal/>
    </border>
    <border>
      <left/>
      <right/>
      <top style="medium">
        <color auto="1"/>
      </top>
      <bottom style="double">
        <color theme="0"/>
      </bottom>
      <diagonal/>
    </border>
    <border>
      <left/>
      <right style="thin">
        <color theme="0"/>
      </right>
      <top style="medium">
        <color auto="1"/>
      </top>
      <bottom style="thin">
        <color theme="0"/>
      </bottom>
      <diagonal/>
    </border>
    <border>
      <left style="thin">
        <color theme="0"/>
      </left>
      <right style="thin">
        <color theme="0"/>
      </right>
      <top style="medium">
        <color auto="1"/>
      </top>
      <bottom style="thin">
        <color theme="0"/>
      </bottom>
      <diagonal/>
    </border>
    <border>
      <left style="thin">
        <color theme="0"/>
      </left>
      <right/>
      <top style="medium">
        <color auto="1"/>
      </top>
      <bottom style="thin">
        <color theme="0"/>
      </bottom>
      <diagonal/>
    </border>
    <border>
      <left style="thin">
        <color theme="0"/>
      </left>
      <right/>
      <top style="medium">
        <color auto="1"/>
      </top>
      <bottom/>
      <diagonal/>
    </border>
    <border>
      <left style="thin">
        <color theme="0"/>
      </left>
      <right/>
      <top/>
      <bottom style="double">
        <color auto="1"/>
      </bottom>
      <diagonal/>
    </border>
    <border>
      <left/>
      <right style="thin">
        <color auto="1"/>
      </right>
      <top style="double">
        <color auto="1"/>
      </top>
      <bottom style="thin">
        <color indexed="64"/>
      </bottom>
      <diagonal/>
    </border>
    <border>
      <left style="thin">
        <color auto="1"/>
      </left>
      <right style="thin">
        <color auto="1"/>
      </right>
      <top style="double">
        <color auto="1"/>
      </top>
      <bottom style="thin">
        <color indexed="64"/>
      </bottom>
      <diagonal/>
    </border>
    <border>
      <left style="thin">
        <color auto="1"/>
      </left>
      <right/>
      <top style="double">
        <color auto="1"/>
      </top>
      <bottom style="thin">
        <color indexed="64"/>
      </bottom>
      <diagonal/>
    </border>
    <border>
      <left/>
      <right style="thin">
        <color theme="0"/>
      </right>
      <top style="medium">
        <color auto="1"/>
      </top>
      <bottom style="thin">
        <color auto="1"/>
      </bottom>
      <diagonal/>
    </border>
    <border>
      <left style="thin">
        <color theme="0"/>
      </left>
      <right style="thin">
        <color theme="0"/>
      </right>
      <top style="medium">
        <color auto="1"/>
      </top>
      <bottom style="thin">
        <color auto="1"/>
      </bottom>
      <diagonal/>
    </border>
    <border>
      <left style="thin">
        <color theme="0"/>
      </left>
      <right/>
      <top style="medium">
        <color auto="1"/>
      </top>
      <bottom style="thin">
        <color auto="1"/>
      </bottom>
      <diagonal/>
    </border>
    <border>
      <left/>
      <right/>
      <top style="double">
        <color auto="1"/>
      </top>
      <bottom style="thin">
        <color auto="1"/>
      </bottom>
      <diagonal/>
    </border>
    <border>
      <left/>
      <right style="double">
        <color auto="1"/>
      </right>
      <top style="double">
        <color auto="1"/>
      </top>
      <bottom style="thin">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0" fontId="9" fillId="0" borderId="0"/>
    <xf numFmtId="0" fontId="16" fillId="0" borderId="0" applyNumberFormat="0" applyFill="0" applyBorder="0" applyAlignment="0" applyProtection="0">
      <alignment vertical="center"/>
    </xf>
  </cellStyleXfs>
  <cellXfs count="353">
    <xf numFmtId="0" fontId="0" fillId="0" borderId="0" xfId="0">
      <alignment vertical="center"/>
    </xf>
    <xf numFmtId="0" fontId="0" fillId="0" borderId="0" xfId="0" applyAlignment="1">
      <alignment horizontal="center" vertical="center"/>
    </xf>
    <xf numFmtId="0" fontId="0" fillId="0" borderId="28" xfId="0" applyBorder="1" applyAlignment="1">
      <alignment horizontal="center" vertical="center"/>
    </xf>
    <xf numFmtId="0" fontId="8" fillId="0" borderId="15" xfId="0" applyFont="1" applyBorder="1">
      <alignment vertical="center"/>
    </xf>
    <xf numFmtId="0" fontId="6" fillId="0" borderId="0" xfId="0" applyFont="1">
      <alignment vertical="center"/>
    </xf>
    <xf numFmtId="0" fontId="7" fillId="0" borderId="14" xfId="0" applyFont="1" applyBorder="1">
      <alignment vertical="center"/>
    </xf>
    <xf numFmtId="0" fontId="6" fillId="0" borderId="22" xfId="0" applyFont="1" applyBorder="1">
      <alignment vertical="center"/>
    </xf>
    <xf numFmtId="0" fontId="8" fillId="0" borderId="22" xfId="0" applyFont="1" applyBorder="1">
      <alignment vertical="center"/>
    </xf>
    <xf numFmtId="0" fontId="8" fillId="0" borderId="0" xfId="0" applyFont="1">
      <alignment vertical="center"/>
    </xf>
    <xf numFmtId="0" fontId="15" fillId="0" borderId="0" xfId="0" applyFont="1" applyAlignment="1">
      <alignment horizontal="center" vertical="center"/>
    </xf>
    <xf numFmtId="0" fontId="8" fillId="0" borderId="28" xfId="0" applyFont="1" applyBorder="1" applyAlignment="1">
      <alignment horizontal="center" vertical="center"/>
    </xf>
    <xf numFmtId="0" fontId="8" fillId="0" borderId="0" xfId="0" applyFont="1" applyAlignment="1">
      <alignment horizontal="center" vertical="center"/>
    </xf>
    <xf numFmtId="0" fontId="0" fillId="0" borderId="0" xfId="0" applyAlignment="1">
      <alignment vertical="center" wrapText="1"/>
    </xf>
    <xf numFmtId="0" fontId="19" fillId="0" borderId="22" xfId="0" applyFont="1" applyBorder="1">
      <alignment vertical="center"/>
    </xf>
    <xf numFmtId="0" fontId="18" fillId="0" borderId="22" xfId="0" applyFont="1" applyBorder="1">
      <alignment vertical="center"/>
    </xf>
    <xf numFmtId="0" fontId="8" fillId="0" borderId="0" xfId="0" applyFont="1" applyAlignment="1">
      <alignment horizontal="left" vertical="center"/>
    </xf>
    <xf numFmtId="0" fontId="8" fillId="0" borderId="0" xfId="0" applyFont="1" applyAlignment="1">
      <alignment horizontal="center" vertical="center" shrinkToFit="1"/>
    </xf>
    <xf numFmtId="49" fontId="8" fillId="0" borderId="0" xfId="0" applyNumberFormat="1" applyFont="1" applyAlignment="1">
      <alignment horizontal="center" vertical="center"/>
    </xf>
    <xf numFmtId="0" fontId="8" fillId="0" borderId="0" xfId="0" quotePrefix="1" applyFont="1" applyAlignment="1">
      <alignment horizontal="left" vertical="center" shrinkToFit="1"/>
    </xf>
    <xf numFmtId="0" fontId="25" fillId="6" borderId="38" xfId="0" applyFont="1" applyFill="1" applyBorder="1" applyAlignment="1">
      <alignment horizontal="center" vertical="center" shrinkToFit="1"/>
    </xf>
    <xf numFmtId="0" fontId="25" fillId="6" borderId="48" xfId="0" applyFont="1" applyFill="1" applyBorder="1" applyAlignment="1">
      <alignment horizontal="center" vertical="center" shrinkToFit="1"/>
    </xf>
    <xf numFmtId="0" fontId="25" fillId="6" borderId="39" xfId="0" applyFont="1" applyFill="1" applyBorder="1" applyAlignment="1">
      <alignment horizontal="center" vertical="center" shrinkToFit="1"/>
    </xf>
    <xf numFmtId="0" fontId="25" fillId="0" borderId="0" xfId="0" applyFont="1" applyAlignment="1">
      <alignment horizontal="center" vertical="center" shrinkToFit="1"/>
    </xf>
    <xf numFmtId="0" fontId="8" fillId="0" borderId="0" xfId="0" applyFont="1" applyAlignment="1">
      <alignment vertical="center" shrinkToFit="1"/>
    </xf>
    <xf numFmtId="0" fontId="8" fillId="0" borderId="28" xfId="0" applyFont="1" applyBorder="1" applyAlignment="1">
      <alignment horizontal="center" vertical="center" shrinkToFit="1"/>
    </xf>
    <xf numFmtId="0" fontId="26" fillId="0" borderId="27" xfId="0" applyFont="1" applyBorder="1" applyAlignment="1">
      <alignment horizontal="center" vertical="center" shrinkToFit="1"/>
    </xf>
    <xf numFmtId="0" fontId="26" fillId="0" borderId="28" xfId="0" applyFont="1" applyBorder="1" applyAlignment="1">
      <alignment horizontal="center" vertical="center" shrinkToFit="1"/>
    </xf>
    <xf numFmtId="0" fontId="26" fillId="0" borderId="29" xfId="0" applyFont="1" applyBorder="1" applyAlignment="1">
      <alignment horizontal="center" vertical="center" shrinkToFit="1"/>
    </xf>
    <xf numFmtId="0" fontId="26" fillId="0" borderId="0" xfId="0" applyFont="1" applyAlignment="1">
      <alignment horizontal="center" vertical="center" shrinkToFit="1"/>
    </xf>
    <xf numFmtId="0" fontId="8" fillId="0" borderId="0" xfId="0" applyFont="1" applyAlignment="1">
      <alignment horizontal="left" vertical="center" shrinkToFit="1"/>
    </xf>
    <xf numFmtId="0" fontId="26" fillId="0" borderId="34" xfId="0" applyFont="1" applyBorder="1" applyAlignment="1">
      <alignment horizontal="center" vertical="center" shrinkToFit="1"/>
    </xf>
    <xf numFmtId="0" fontId="26" fillId="0" borderId="47" xfId="0" applyFont="1" applyBorder="1" applyAlignment="1">
      <alignment horizontal="center" vertical="center" shrinkToFit="1"/>
    </xf>
    <xf numFmtId="0" fontId="26" fillId="0" borderId="35" xfId="0" applyFont="1" applyBorder="1" applyAlignment="1">
      <alignment horizontal="center" vertical="center" shrinkToFit="1"/>
    </xf>
    <xf numFmtId="0" fontId="19" fillId="0" borderId="0" xfId="0" applyFont="1" applyAlignment="1">
      <alignment horizontal="center" vertical="center"/>
    </xf>
    <xf numFmtId="0" fontId="18" fillId="0" borderId="0" xfId="0" applyFont="1" applyAlignment="1">
      <alignment horizontal="center" vertical="center"/>
    </xf>
    <xf numFmtId="0" fontId="17" fillId="0" borderId="0" xfId="0" applyFont="1" applyAlignment="1">
      <alignment horizontal="left" vertical="center"/>
    </xf>
    <xf numFmtId="176" fontId="18" fillId="0" borderId="0" xfId="0" applyNumberFormat="1" applyFont="1" applyAlignment="1">
      <alignment horizontal="center" vertical="center"/>
    </xf>
    <xf numFmtId="0" fontId="8" fillId="0" borderId="0" xfId="0" quotePrefix="1" applyFont="1" applyAlignment="1">
      <alignment horizontal="center" vertical="center" shrinkToFit="1"/>
    </xf>
    <xf numFmtId="0" fontId="0" fillId="0" borderId="0" xfId="0" pivotButton="1" applyAlignment="1">
      <alignment vertical="center" shrinkToFit="1"/>
    </xf>
    <xf numFmtId="0" fontId="0" fillId="0" borderId="0" xfId="0" applyAlignment="1">
      <alignment vertical="center" shrinkToFit="1"/>
    </xf>
    <xf numFmtId="0" fontId="14" fillId="0" borderId="28" xfId="0" applyFont="1" applyBorder="1" applyAlignment="1" applyProtection="1">
      <alignment vertical="center" wrapText="1"/>
      <protection locked="0"/>
    </xf>
    <xf numFmtId="0" fontId="12" fillId="0" borderId="28" xfId="0" applyFont="1" applyBorder="1" applyAlignment="1" applyProtection="1">
      <alignment horizontal="center" vertical="center"/>
      <protection locked="0"/>
    </xf>
    <xf numFmtId="0" fontId="12" fillId="0" borderId="28" xfId="0" applyFont="1" applyBorder="1" applyAlignment="1" applyProtection="1">
      <alignment horizontal="center" vertical="center" wrapText="1"/>
      <protection locked="0"/>
    </xf>
    <xf numFmtId="0" fontId="12" fillId="0" borderId="28" xfId="0" applyFont="1" applyBorder="1" applyAlignment="1">
      <alignment horizontal="center" vertical="center"/>
    </xf>
    <xf numFmtId="0" fontId="12" fillId="0" borderId="28" xfId="0" applyFont="1" applyBorder="1" applyAlignment="1">
      <alignment horizontal="center" vertical="center" wrapText="1"/>
    </xf>
    <xf numFmtId="0" fontId="14" fillId="0" borderId="28" xfId="0" applyFont="1" applyBorder="1" applyAlignment="1" applyProtection="1">
      <alignment horizontal="center" vertical="center"/>
      <protection locked="0"/>
    </xf>
    <xf numFmtId="0" fontId="14" fillId="0" borderId="28" xfId="0" applyFont="1" applyBorder="1" applyAlignment="1">
      <alignment horizontal="center" vertical="center"/>
    </xf>
    <xf numFmtId="0" fontId="14" fillId="0" borderId="28" xfId="0" applyFont="1" applyBorder="1" applyAlignment="1">
      <alignment vertical="center" wrapText="1"/>
    </xf>
    <xf numFmtId="0" fontId="6" fillId="5" borderId="28" xfId="0" applyFont="1" applyFill="1" applyBorder="1" applyAlignment="1">
      <alignment horizontal="center" vertical="center"/>
    </xf>
    <xf numFmtId="0" fontId="6" fillId="0" borderId="28" xfId="0" applyFont="1" applyBorder="1" applyAlignment="1">
      <alignment horizontal="center" vertical="center" shrinkToFit="1"/>
    </xf>
    <xf numFmtId="0" fontId="18" fillId="0" borderId="26" xfId="0" applyFont="1" applyBorder="1" applyAlignment="1" applyProtection="1">
      <alignment horizontal="center" vertical="center" shrinkToFit="1"/>
      <protection locked="0"/>
    </xf>
    <xf numFmtId="0" fontId="18" fillId="0" borderId="27" xfId="0" applyFont="1" applyBorder="1" applyAlignment="1" applyProtection="1">
      <alignment horizontal="center" vertical="center" shrinkToFit="1"/>
      <protection locked="0"/>
    </xf>
    <xf numFmtId="178" fontId="18" fillId="3" borderId="27" xfId="1" applyNumberFormat="1" applyFont="1" applyFill="1" applyBorder="1" applyAlignment="1" applyProtection="1">
      <alignment horizontal="center" vertical="center"/>
    </xf>
    <xf numFmtId="178" fontId="18" fillId="3" borderId="28" xfId="1" applyNumberFormat="1" applyFont="1" applyFill="1" applyBorder="1" applyAlignment="1" applyProtection="1">
      <alignment horizontal="center" vertical="center"/>
    </xf>
    <xf numFmtId="178" fontId="18" fillId="0" borderId="28" xfId="1" applyNumberFormat="1" applyFont="1" applyFill="1" applyBorder="1" applyAlignment="1" applyProtection="1">
      <alignment horizontal="center" vertical="center" shrinkToFit="1"/>
      <protection locked="0"/>
    </xf>
    <xf numFmtId="178" fontId="18" fillId="0" borderId="29" xfId="1" applyNumberFormat="1" applyFont="1" applyFill="1" applyBorder="1" applyAlignment="1" applyProtection="1">
      <alignment horizontal="center" vertical="center" shrinkToFit="1"/>
      <protection locked="0"/>
    </xf>
    <xf numFmtId="0" fontId="18" fillId="0" borderId="33" xfId="0" applyFont="1" applyBorder="1" applyAlignment="1" applyProtection="1">
      <alignment horizontal="center" vertical="center" shrinkToFit="1"/>
      <protection locked="0"/>
    </xf>
    <xf numFmtId="0" fontId="18" fillId="0" borderId="10" xfId="0" applyFont="1" applyBorder="1" applyAlignment="1" applyProtection="1">
      <alignment horizontal="center" vertical="center" shrinkToFit="1"/>
      <protection locked="0"/>
    </xf>
    <xf numFmtId="178" fontId="18" fillId="3" borderId="10" xfId="1" applyNumberFormat="1" applyFont="1" applyFill="1" applyBorder="1" applyAlignment="1" applyProtection="1">
      <alignment horizontal="center" vertical="center"/>
    </xf>
    <xf numFmtId="178" fontId="18" fillId="3" borderId="11" xfId="1" applyNumberFormat="1" applyFont="1" applyFill="1" applyBorder="1" applyAlignment="1" applyProtection="1">
      <alignment horizontal="center" vertical="center"/>
    </xf>
    <xf numFmtId="178" fontId="18" fillId="0" borderId="11" xfId="1" applyNumberFormat="1" applyFont="1" applyFill="1" applyBorder="1" applyAlignment="1" applyProtection="1">
      <alignment horizontal="center" vertical="center" shrinkToFit="1"/>
      <protection locked="0"/>
    </xf>
    <xf numFmtId="178" fontId="18" fillId="0" borderId="12" xfId="1" applyNumberFormat="1" applyFont="1" applyFill="1" applyBorder="1" applyAlignment="1" applyProtection="1">
      <alignment horizontal="center" vertical="center" shrinkToFit="1"/>
      <protection locked="0"/>
    </xf>
    <xf numFmtId="182" fontId="18" fillId="0" borderId="12" xfId="1" applyNumberFormat="1" applyFont="1" applyBorder="1" applyAlignment="1" applyProtection="1">
      <alignment horizontal="center" vertical="center" shrinkToFit="1"/>
      <protection locked="0"/>
    </xf>
    <xf numFmtId="182" fontId="18" fillId="0" borderId="33" xfId="1" applyNumberFormat="1" applyFont="1" applyBorder="1" applyAlignment="1" applyProtection="1">
      <alignment horizontal="center" vertical="center" shrinkToFit="1"/>
      <protection locked="0"/>
    </xf>
    <xf numFmtId="0" fontId="7" fillId="2" borderId="52" xfId="0" applyFont="1" applyFill="1" applyBorder="1" applyAlignment="1">
      <alignment horizontal="center" vertical="center"/>
    </xf>
    <xf numFmtId="0" fontId="7" fillId="2" borderId="13" xfId="0" applyFont="1" applyFill="1" applyBorder="1" applyAlignment="1">
      <alignment horizontal="center" vertical="center"/>
    </xf>
    <xf numFmtId="0" fontId="19" fillId="3" borderId="65" xfId="0" applyFont="1" applyFill="1" applyBorder="1" applyAlignment="1">
      <alignment horizontal="center" vertical="center"/>
    </xf>
    <xf numFmtId="0" fontId="19" fillId="3" borderId="59" xfId="0" applyFont="1" applyFill="1" applyBorder="1" applyAlignment="1">
      <alignment horizontal="center" vertical="center"/>
    </xf>
    <xf numFmtId="176" fontId="19" fillId="3" borderId="61" xfId="0" applyNumberFormat="1" applyFont="1" applyFill="1" applyBorder="1" applyAlignment="1">
      <alignment horizontal="center" vertical="center"/>
    </xf>
    <xf numFmtId="176" fontId="19" fillId="3" borderId="65" xfId="0" applyNumberFormat="1" applyFont="1" applyFill="1" applyBorder="1" applyAlignment="1">
      <alignment horizontal="center" vertical="center"/>
    </xf>
    <xf numFmtId="0" fontId="19" fillId="3" borderId="60" xfId="0" applyFont="1" applyFill="1" applyBorder="1" applyAlignment="1">
      <alignment horizontal="center" vertical="center"/>
    </xf>
    <xf numFmtId="0" fontId="19" fillId="3" borderId="61" xfId="0" applyFont="1" applyFill="1" applyBorder="1" applyAlignment="1">
      <alignment horizontal="center" vertical="center"/>
    </xf>
    <xf numFmtId="182" fontId="18" fillId="0" borderId="29" xfId="1" applyNumberFormat="1" applyFont="1" applyBorder="1" applyAlignment="1" applyProtection="1">
      <alignment horizontal="center" vertical="center" shrinkToFit="1"/>
      <protection locked="0"/>
    </xf>
    <xf numFmtId="182" fontId="18" fillId="0" borderId="26" xfId="1" applyNumberFormat="1" applyFont="1" applyBorder="1" applyAlignment="1" applyProtection="1">
      <alignment horizontal="center" vertical="center" shrinkToFit="1"/>
      <protection locked="0"/>
    </xf>
    <xf numFmtId="0" fontId="19" fillId="3" borderId="26" xfId="0" applyFont="1" applyFill="1" applyBorder="1" applyAlignment="1">
      <alignment horizontal="center" vertical="center"/>
    </xf>
    <xf numFmtId="0" fontId="19" fillId="3" borderId="27" xfId="0" applyFont="1" applyFill="1" applyBorder="1" applyAlignment="1">
      <alignment horizontal="center" vertical="center"/>
    </xf>
    <xf numFmtId="181" fontId="18" fillId="0" borderId="35" xfId="0" applyNumberFormat="1" applyFont="1" applyBorder="1" applyAlignment="1" applyProtection="1">
      <alignment horizontal="center" vertical="center" shrinkToFit="1"/>
      <protection locked="0"/>
    </xf>
    <xf numFmtId="181" fontId="18" fillId="0" borderId="36" xfId="0" applyNumberFormat="1" applyFont="1" applyBorder="1" applyAlignment="1" applyProtection="1">
      <alignment horizontal="center" vertical="center" shrinkToFit="1"/>
      <protection locked="0"/>
    </xf>
    <xf numFmtId="181" fontId="18" fillId="0" borderId="34" xfId="0" applyNumberFormat="1" applyFont="1" applyBorder="1" applyAlignment="1" applyProtection="1">
      <alignment horizontal="center" vertical="center" shrinkToFit="1"/>
      <protection locked="0"/>
    </xf>
    <xf numFmtId="181" fontId="18" fillId="0" borderId="29" xfId="0" applyNumberFormat="1" applyFont="1" applyBorder="1" applyAlignment="1" applyProtection="1">
      <alignment horizontal="center" vertical="center" shrinkToFit="1"/>
      <protection locked="0"/>
    </xf>
    <xf numFmtId="181" fontId="18" fillId="0" borderId="26" xfId="0" applyNumberFormat="1" applyFont="1" applyBorder="1" applyAlignment="1" applyProtection="1">
      <alignment horizontal="center" vertical="center" shrinkToFit="1"/>
      <protection locked="0"/>
    </xf>
    <xf numFmtId="181" fontId="19" fillId="3" borderId="35" xfId="0" applyNumberFormat="1" applyFont="1" applyFill="1" applyBorder="1" applyAlignment="1">
      <alignment horizontal="center" vertical="center"/>
    </xf>
    <xf numFmtId="181" fontId="19" fillId="3" borderId="36" xfId="0" applyNumberFormat="1" applyFont="1" applyFill="1" applyBorder="1" applyAlignment="1">
      <alignment horizontal="center" vertical="center"/>
    </xf>
    <xf numFmtId="181" fontId="19" fillId="3" borderId="34" xfId="0" applyNumberFormat="1" applyFont="1" applyFill="1" applyBorder="1" applyAlignment="1">
      <alignment horizontal="center" vertical="center"/>
    </xf>
    <xf numFmtId="181" fontId="19" fillId="3" borderId="29" xfId="0" applyNumberFormat="1" applyFont="1" applyFill="1" applyBorder="1" applyAlignment="1">
      <alignment horizontal="center" vertical="center"/>
    </xf>
    <xf numFmtId="181" fontId="19" fillId="3" borderId="26" xfId="0" applyNumberFormat="1" applyFont="1" applyFill="1" applyBorder="1" applyAlignment="1">
      <alignment horizontal="center" vertical="center"/>
    </xf>
    <xf numFmtId="0" fontId="24" fillId="0" borderId="10" xfId="0" applyFont="1" applyBorder="1" applyAlignment="1" applyProtection="1">
      <alignment horizontal="center" vertical="center" shrinkToFit="1"/>
      <protection locked="0"/>
    </xf>
    <xf numFmtId="0" fontId="24" fillId="0" borderId="11" xfId="0" applyFont="1" applyBorder="1" applyAlignment="1" applyProtection="1">
      <alignment horizontal="center" vertical="center" shrinkToFit="1"/>
      <protection locked="0"/>
    </xf>
    <xf numFmtId="0" fontId="24" fillId="0" borderId="11" xfId="0" applyFont="1" applyBorder="1" applyAlignment="1">
      <alignment horizontal="center" vertical="center" shrinkToFit="1"/>
    </xf>
    <xf numFmtId="0" fontId="24" fillId="0" borderId="12" xfId="0" applyFont="1" applyBorder="1" applyAlignment="1">
      <alignment horizontal="center" vertical="center" shrinkToFit="1"/>
    </xf>
    <xf numFmtId="0" fontId="24" fillId="0" borderId="33" xfId="0" applyFont="1" applyBorder="1" applyAlignment="1">
      <alignment horizontal="center" vertical="center" shrinkToFit="1"/>
    </xf>
    <xf numFmtId="0" fontId="24" fillId="0" borderId="10" xfId="0" applyFont="1" applyBorder="1" applyAlignment="1">
      <alignment horizontal="center" vertical="center" shrinkToFit="1"/>
    </xf>
    <xf numFmtId="0" fontId="20" fillId="2" borderId="62" xfId="0" applyFont="1" applyFill="1" applyBorder="1" applyAlignment="1">
      <alignment horizontal="center" vertical="center" shrinkToFit="1"/>
    </xf>
    <xf numFmtId="0" fontId="20" fillId="2" borderId="63" xfId="0" applyFont="1" applyFill="1" applyBorder="1" applyAlignment="1">
      <alignment horizontal="center" vertical="center" shrinkToFit="1"/>
    </xf>
    <xf numFmtId="0" fontId="20" fillId="2" borderId="64" xfId="0" applyFont="1" applyFill="1" applyBorder="1" applyAlignment="1">
      <alignment horizontal="center" vertical="center" shrinkToFit="1"/>
    </xf>
    <xf numFmtId="0" fontId="18" fillId="0" borderId="27" xfId="0" quotePrefix="1" applyFont="1" applyBorder="1" applyAlignment="1" applyProtection="1">
      <alignment horizontal="center" vertical="center" shrinkToFit="1"/>
      <protection locked="0"/>
    </xf>
    <xf numFmtId="0" fontId="18" fillId="0" borderId="28" xfId="0" applyFont="1" applyBorder="1" applyAlignment="1" applyProtection="1">
      <alignment horizontal="center" vertical="center" shrinkToFit="1"/>
      <protection locked="0"/>
    </xf>
    <xf numFmtId="0" fontId="23" fillId="0" borderId="28" xfId="0" applyFont="1" applyBorder="1" applyAlignment="1">
      <alignment horizontal="center" vertical="center" shrinkToFit="1"/>
    </xf>
    <xf numFmtId="0" fontId="23" fillId="0" borderId="29" xfId="0" applyFont="1" applyBorder="1" applyAlignment="1">
      <alignment horizontal="center" vertical="center" shrinkToFit="1"/>
    </xf>
    <xf numFmtId="0" fontId="23" fillId="0" borderId="26" xfId="0" applyFont="1" applyBorder="1" applyAlignment="1">
      <alignment horizontal="center" vertical="center" shrinkToFit="1"/>
    </xf>
    <xf numFmtId="0" fontId="23" fillId="0" borderId="27" xfId="0" applyFont="1" applyBorder="1" applyAlignment="1">
      <alignment horizontal="center" vertical="center" shrinkToFit="1"/>
    </xf>
    <xf numFmtId="0" fontId="10" fillId="0" borderId="2" xfId="0" applyFont="1" applyBorder="1" applyAlignment="1">
      <alignment horizontal="center" vertical="center"/>
    </xf>
    <xf numFmtId="0" fontId="10" fillId="0" borderId="13" xfId="0" applyFont="1" applyBorder="1" applyAlignment="1">
      <alignment horizontal="center" vertical="center"/>
    </xf>
    <xf numFmtId="0" fontId="20" fillId="2" borderId="54" xfId="0" applyFont="1" applyFill="1" applyBorder="1" applyAlignment="1">
      <alignment horizontal="center" vertical="center"/>
    </xf>
    <xf numFmtId="0" fontId="20" fillId="2" borderId="55" xfId="0" applyFont="1" applyFill="1" applyBorder="1" applyAlignment="1">
      <alignment horizontal="center" vertical="center"/>
    </xf>
    <xf numFmtId="0" fontId="20" fillId="2" borderId="44" xfId="0" applyFont="1" applyFill="1" applyBorder="1" applyAlignment="1">
      <alignment horizontal="center" vertical="center"/>
    </xf>
    <xf numFmtId="0" fontId="20" fillId="2" borderId="45" xfId="0" applyFont="1" applyFill="1" applyBorder="1" applyAlignment="1">
      <alignment horizontal="center" vertical="center"/>
    </xf>
    <xf numFmtId="0" fontId="20" fillId="2" borderId="55"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20" fillId="2" borderId="57"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58" xfId="0" applyFont="1" applyFill="1" applyBorder="1" applyAlignment="1">
      <alignment horizontal="center" vertical="center"/>
    </xf>
    <xf numFmtId="0" fontId="20" fillId="2" borderId="13" xfId="0" applyFont="1" applyFill="1" applyBorder="1" applyAlignment="1">
      <alignment horizontal="center" vertical="center"/>
    </xf>
    <xf numFmtId="0" fontId="30" fillId="0" borderId="16" xfId="0" applyFont="1" applyBorder="1" applyAlignment="1" applyProtection="1">
      <alignment horizontal="center" vertical="center" shrinkToFit="1"/>
      <protection locked="0"/>
    </xf>
    <xf numFmtId="0" fontId="30" fillId="0" borderId="17" xfId="0" applyFont="1" applyBorder="1" applyAlignment="1" applyProtection="1">
      <alignment horizontal="center" vertical="center" shrinkToFit="1"/>
      <protection locked="0"/>
    </xf>
    <xf numFmtId="1" fontId="29" fillId="0" borderId="18" xfId="0" quotePrefix="1" applyNumberFormat="1" applyFont="1" applyBorder="1" applyAlignment="1" applyProtection="1">
      <alignment horizontal="center" vertical="center" shrinkToFit="1"/>
      <protection locked="0"/>
    </xf>
    <xf numFmtId="1" fontId="29" fillId="0" borderId="0" xfId="0" quotePrefix="1" applyNumberFormat="1" applyFont="1" applyAlignment="1" applyProtection="1">
      <alignment horizontal="center" vertical="center" shrinkToFit="1"/>
      <protection locked="0"/>
    </xf>
    <xf numFmtId="1" fontId="29" fillId="0" borderId="16" xfId="0" quotePrefix="1" applyNumberFormat="1" applyFont="1" applyBorder="1" applyAlignment="1" applyProtection="1">
      <alignment horizontal="center" vertical="center" shrinkToFit="1"/>
      <protection locked="0"/>
    </xf>
    <xf numFmtId="0" fontId="18" fillId="0" borderId="18" xfId="0" applyFont="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18" fillId="0" borderId="16" xfId="0" applyFont="1" applyBorder="1" applyAlignment="1" applyProtection="1">
      <alignment horizontal="left" vertical="center"/>
      <protection locked="0"/>
    </xf>
    <xf numFmtId="0" fontId="18" fillId="0" borderId="18" xfId="0" applyFont="1" applyBorder="1" applyAlignment="1" applyProtection="1">
      <alignment horizontal="left" vertical="center"/>
      <protection locked="0"/>
    </xf>
    <xf numFmtId="0" fontId="18" fillId="0" borderId="0" xfId="0" applyFont="1" applyAlignment="1" applyProtection="1">
      <alignment horizontal="left" vertical="center" wrapText="1"/>
      <protection locked="0"/>
    </xf>
    <xf numFmtId="0" fontId="18" fillId="0" borderId="16" xfId="0" applyFont="1" applyBorder="1" applyAlignment="1" applyProtection="1">
      <alignment horizontal="left" vertical="center" wrapText="1"/>
      <protection locked="0"/>
    </xf>
    <xf numFmtId="0" fontId="18" fillId="0" borderId="49" xfId="0" applyFont="1" applyBorder="1" applyAlignment="1" applyProtection="1">
      <alignment horizontal="center" vertical="center" shrinkToFit="1"/>
      <protection locked="0"/>
    </xf>
    <xf numFmtId="0" fontId="18" fillId="0" borderId="50" xfId="0" applyFont="1" applyBorder="1" applyAlignment="1" applyProtection="1">
      <alignment horizontal="center" vertical="center" shrinkToFit="1"/>
      <protection locked="0"/>
    </xf>
    <xf numFmtId="0" fontId="20" fillId="2" borderId="27" xfId="0" applyFont="1" applyFill="1" applyBorder="1" applyAlignment="1">
      <alignment horizontal="center" vertical="center"/>
    </xf>
    <xf numFmtId="0" fontId="20" fillId="2" borderId="28" xfId="0" applyFont="1" applyFill="1" applyBorder="1" applyAlignment="1">
      <alignment horizontal="center" vertical="center"/>
    </xf>
    <xf numFmtId="0" fontId="18" fillId="0" borderId="28" xfId="0" quotePrefix="1" applyFont="1" applyBorder="1" applyAlignment="1" applyProtection="1">
      <alignment horizontal="center" vertical="center" shrinkToFit="1"/>
      <protection locked="0"/>
    </xf>
    <xf numFmtId="0" fontId="18" fillId="0" borderId="40" xfId="0" applyFont="1" applyBorder="1" applyAlignment="1" applyProtection="1">
      <alignment horizontal="center" vertical="center" shrinkToFit="1"/>
      <protection locked="0"/>
    </xf>
    <xf numFmtId="0" fontId="18" fillId="0" borderId="41" xfId="0" applyFont="1" applyBorder="1" applyAlignment="1" applyProtection="1">
      <alignment horizontal="center" vertical="center" shrinkToFit="1"/>
      <protection locked="0"/>
    </xf>
    <xf numFmtId="0" fontId="18" fillId="0" borderId="38" xfId="0" applyFont="1" applyBorder="1" applyAlignment="1" applyProtection="1">
      <alignment horizontal="center" vertical="center"/>
      <protection locked="0"/>
    </xf>
    <xf numFmtId="0" fontId="18" fillId="0" borderId="48" xfId="0" applyFont="1" applyBorder="1" applyAlignment="1" applyProtection="1">
      <alignment horizontal="center" vertical="center"/>
      <protection locked="0"/>
    </xf>
    <xf numFmtId="0" fontId="18" fillId="0" borderId="27" xfId="0" applyFont="1" applyBorder="1" applyAlignment="1" applyProtection="1">
      <alignment horizontal="center" vertical="center"/>
      <protection locked="0"/>
    </xf>
    <xf numFmtId="0" fontId="18" fillId="0" borderId="28" xfId="0" applyFont="1" applyBorder="1" applyAlignment="1" applyProtection="1">
      <alignment horizontal="center" vertical="center"/>
      <protection locked="0"/>
    </xf>
    <xf numFmtId="0" fontId="18" fillId="0" borderId="34" xfId="0" applyFont="1" applyBorder="1" applyAlignment="1" applyProtection="1">
      <alignment horizontal="center" vertical="center"/>
      <protection locked="0"/>
    </xf>
    <xf numFmtId="0" fontId="18" fillId="0" borderId="47" xfId="0" applyFont="1" applyBorder="1" applyAlignment="1" applyProtection="1">
      <alignment horizontal="center" vertical="center"/>
      <protection locked="0"/>
    </xf>
    <xf numFmtId="0" fontId="18" fillId="0" borderId="42" xfId="0" applyFont="1" applyBorder="1" applyAlignment="1" applyProtection="1">
      <alignment horizontal="center" vertical="center" shrinkToFit="1"/>
      <protection locked="0"/>
    </xf>
    <xf numFmtId="0" fontId="18" fillId="0" borderId="43" xfId="0" applyFont="1" applyBorder="1" applyAlignment="1" applyProtection="1">
      <alignment horizontal="center" vertical="center" shrinkToFit="1"/>
      <protection locked="0"/>
    </xf>
    <xf numFmtId="0" fontId="21" fillId="3" borderId="27" xfId="0" applyFont="1" applyFill="1" applyBorder="1" applyAlignment="1">
      <alignment horizontal="center" vertical="center"/>
    </xf>
    <xf numFmtId="0" fontId="21" fillId="3" borderId="28" xfId="0" applyFont="1" applyFill="1" applyBorder="1" applyAlignment="1">
      <alignment horizontal="center" vertical="center"/>
    </xf>
    <xf numFmtId="0" fontId="22" fillId="0" borderId="29" xfId="0" applyFont="1" applyBorder="1" applyAlignment="1" applyProtection="1">
      <alignment horizontal="center" vertical="center" shrinkToFit="1"/>
      <protection locked="0"/>
    </xf>
    <xf numFmtId="0" fontId="22" fillId="0" borderId="26" xfId="0" applyFont="1" applyBorder="1" applyAlignment="1" applyProtection="1">
      <alignment horizontal="center" vertical="center" shrinkToFit="1"/>
      <protection locked="0"/>
    </xf>
    <xf numFmtId="0" fontId="22" fillId="0" borderId="32" xfId="0" applyFont="1" applyBorder="1" applyAlignment="1" applyProtection="1">
      <alignment horizontal="center" vertical="center" shrinkToFit="1"/>
      <protection locked="0"/>
    </xf>
    <xf numFmtId="0" fontId="21" fillId="3" borderId="26" xfId="0" applyFont="1" applyFill="1" applyBorder="1" applyAlignment="1">
      <alignment horizontal="center" vertical="center"/>
    </xf>
    <xf numFmtId="180" fontId="22" fillId="0" borderId="29" xfId="0" applyNumberFormat="1" applyFont="1" applyBorder="1" applyAlignment="1" applyProtection="1">
      <alignment horizontal="center" vertical="center" shrinkToFit="1"/>
      <protection locked="0"/>
    </xf>
    <xf numFmtId="180" fontId="22" fillId="0" borderId="26" xfId="0" applyNumberFormat="1" applyFont="1" applyBorder="1" applyAlignment="1" applyProtection="1">
      <alignment horizontal="center" vertical="center" shrinkToFit="1"/>
      <protection locked="0"/>
    </xf>
    <xf numFmtId="180" fontId="22" fillId="0" borderId="32" xfId="0" applyNumberFormat="1" applyFont="1" applyBorder="1" applyAlignment="1" applyProtection="1">
      <alignment horizontal="center" vertical="center" shrinkToFit="1"/>
      <protection locked="0"/>
    </xf>
    <xf numFmtId="179" fontId="22" fillId="0" borderId="29" xfId="0" applyNumberFormat="1" applyFont="1" applyBorder="1" applyAlignment="1">
      <alignment horizontal="center" vertical="center" shrinkToFit="1"/>
    </xf>
    <xf numFmtId="179" fontId="22" fillId="0" borderId="26" xfId="0" applyNumberFormat="1" applyFont="1" applyBorder="1" applyAlignment="1">
      <alignment horizontal="center" vertical="center" shrinkToFi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4" fillId="0" borderId="2" xfId="0" applyFont="1" applyBorder="1" applyAlignment="1">
      <alignment horizontal="left" vertical="center" indent="1"/>
    </xf>
    <xf numFmtId="0" fontId="4" fillId="0" borderId="7" xfId="0" applyFont="1" applyBorder="1" applyAlignment="1">
      <alignment horizontal="left" vertical="center" indent="1"/>
    </xf>
    <xf numFmtId="0" fontId="21" fillId="3" borderId="38" xfId="0" applyFont="1" applyFill="1" applyBorder="1" applyAlignment="1">
      <alignment horizontal="center" vertical="center"/>
    </xf>
    <xf numFmtId="0" fontId="21" fillId="3" borderId="48" xfId="0" applyFont="1" applyFill="1" applyBorder="1" applyAlignment="1">
      <alignment horizontal="center" vertical="center"/>
    </xf>
    <xf numFmtId="0" fontId="21" fillId="0" borderId="48" xfId="0" applyFont="1" applyBorder="1" applyAlignment="1" applyProtection="1">
      <alignment horizontal="center" vertical="center" shrinkToFit="1"/>
      <protection locked="0"/>
    </xf>
    <xf numFmtId="0" fontId="21" fillId="0" borderId="39" xfId="0" applyFont="1" applyBorder="1" applyAlignment="1" applyProtection="1">
      <alignment horizontal="center" vertical="center" shrinkToFit="1"/>
      <protection locked="0"/>
    </xf>
    <xf numFmtId="14" fontId="22" fillId="0" borderId="29" xfId="0" applyNumberFormat="1" applyFont="1" applyBorder="1" applyAlignment="1" applyProtection="1">
      <alignment horizontal="center" vertical="center" shrinkToFit="1"/>
      <protection locked="0"/>
    </xf>
    <xf numFmtId="14" fontId="22" fillId="0" borderId="26" xfId="0" applyNumberFormat="1" applyFont="1" applyBorder="1" applyAlignment="1" applyProtection="1">
      <alignment horizontal="center" vertical="center" shrinkToFit="1"/>
      <protection locked="0"/>
    </xf>
    <xf numFmtId="0" fontId="18" fillId="0" borderId="16" xfId="0" applyFont="1" applyBorder="1" applyAlignment="1" applyProtection="1">
      <alignment horizontal="center" vertical="center" wrapText="1"/>
      <protection locked="0"/>
    </xf>
    <xf numFmtId="0" fontId="18" fillId="0" borderId="17" xfId="0" applyFont="1" applyBorder="1" applyAlignment="1" applyProtection="1">
      <alignment horizontal="center" vertical="center" wrapText="1"/>
      <protection locked="0"/>
    </xf>
    <xf numFmtId="0" fontId="18" fillId="0" borderId="19" xfId="0" applyFont="1" applyBorder="1" applyAlignment="1" applyProtection="1">
      <alignment horizontal="center" vertical="center" wrapText="1"/>
      <protection locked="0"/>
    </xf>
    <xf numFmtId="0" fontId="18" fillId="0" borderId="20" xfId="0" applyFont="1" applyBorder="1" applyAlignment="1" applyProtection="1">
      <alignment horizontal="center" vertical="center" wrapText="1"/>
      <protection locked="0"/>
    </xf>
    <xf numFmtId="0" fontId="18" fillId="0" borderId="21" xfId="0" applyFont="1" applyBorder="1" applyAlignment="1" applyProtection="1">
      <alignment horizontal="left" vertical="center" wrapText="1"/>
      <protection locked="0"/>
    </xf>
    <xf numFmtId="0" fontId="18" fillId="0" borderId="7" xfId="0" applyFont="1" applyBorder="1" applyAlignment="1" applyProtection="1">
      <alignment horizontal="left" vertical="center" wrapText="1"/>
      <protection locked="0"/>
    </xf>
    <xf numFmtId="0" fontId="19" fillId="3" borderId="38" xfId="0" applyFont="1" applyFill="1" applyBorder="1" applyAlignment="1">
      <alignment horizontal="center" vertical="center"/>
    </xf>
    <xf numFmtId="0" fontId="19" fillId="3" borderId="48" xfId="0" applyFont="1" applyFill="1" applyBorder="1" applyAlignment="1">
      <alignment horizontal="center" vertical="center"/>
    </xf>
    <xf numFmtId="0" fontId="18" fillId="0" borderId="48" xfId="0" applyFont="1" applyBorder="1" applyAlignment="1" applyProtection="1">
      <alignment horizontal="center" vertical="center" shrinkToFit="1"/>
      <protection locked="0"/>
    </xf>
    <xf numFmtId="0" fontId="18" fillId="0" borderId="51" xfId="0" applyFont="1" applyBorder="1" applyAlignment="1" applyProtection="1">
      <alignment horizontal="center" vertical="center" shrinkToFit="1"/>
      <protection locked="0"/>
    </xf>
    <xf numFmtId="0" fontId="18" fillId="0" borderId="60" xfId="0" applyFont="1" applyBorder="1" applyAlignment="1" applyProtection="1">
      <alignment horizontal="center" vertical="center" shrinkToFit="1"/>
      <protection locked="0"/>
    </xf>
    <xf numFmtId="0" fontId="18" fillId="0" borderId="61" xfId="0" applyFont="1" applyBorder="1" applyAlignment="1" applyProtection="1">
      <alignment horizontal="center" vertical="center" shrinkToFit="1"/>
      <protection locked="0"/>
    </xf>
    <xf numFmtId="14" fontId="22" fillId="0" borderId="28" xfId="0" applyNumberFormat="1" applyFont="1" applyBorder="1" applyAlignment="1" applyProtection="1">
      <alignment horizontal="center" vertical="center" shrinkToFit="1"/>
      <protection locked="0"/>
    </xf>
    <xf numFmtId="0" fontId="19" fillId="3" borderId="28" xfId="0" applyFont="1" applyFill="1" applyBorder="1" applyAlignment="1">
      <alignment horizontal="center" vertical="center"/>
    </xf>
    <xf numFmtId="49" fontId="18" fillId="0" borderId="28" xfId="0" applyNumberFormat="1" applyFont="1" applyBorder="1" applyAlignment="1" applyProtection="1">
      <alignment horizontal="center" vertical="center" shrinkToFit="1"/>
      <protection locked="0"/>
    </xf>
    <xf numFmtId="49" fontId="18" fillId="0" borderId="31" xfId="0" applyNumberFormat="1" applyFont="1" applyBorder="1" applyAlignment="1" applyProtection="1">
      <alignment horizontal="center" vertical="center" shrinkToFit="1"/>
      <protection locked="0"/>
    </xf>
    <xf numFmtId="49" fontId="18" fillId="0" borderId="29" xfId="0" applyNumberFormat="1" applyFont="1" applyBorder="1" applyAlignment="1" applyProtection="1">
      <alignment horizontal="center" vertical="center" shrinkToFit="1"/>
      <protection locked="0"/>
    </xf>
    <xf numFmtId="0" fontId="19" fillId="3" borderId="10" xfId="0" applyFont="1" applyFill="1" applyBorder="1" applyAlignment="1">
      <alignment horizontal="center" vertical="center"/>
    </xf>
    <xf numFmtId="0" fontId="19" fillId="3" borderId="11" xfId="0" applyFont="1" applyFill="1" applyBorder="1" applyAlignment="1">
      <alignment horizontal="center" vertical="center"/>
    </xf>
    <xf numFmtId="49" fontId="16" fillId="0" borderId="12" xfId="3" applyNumberFormat="1" applyBorder="1" applyAlignment="1" applyProtection="1">
      <alignment horizontal="center" vertical="center" shrinkToFit="1"/>
      <protection locked="0"/>
    </xf>
    <xf numFmtId="49" fontId="18" fillId="0" borderId="33" xfId="0" applyNumberFormat="1" applyFont="1" applyBorder="1" applyAlignment="1" applyProtection="1">
      <alignment horizontal="center" vertical="center" shrinkToFit="1"/>
      <protection locked="0"/>
    </xf>
    <xf numFmtId="49" fontId="18" fillId="0" borderId="9" xfId="0" applyNumberFormat="1" applyFont="1" applyBorder="1" applyAlignment="1" applyProtection="1">
      <alignment horizontal="center" vertical="center" shrinkToFit="1"/>
      <protection locked="0"/>
    </xf>
    <xf numFmtId="0" fontId="18" fillId="0" borderId="31" xfId="0" applyFont="1" applyBorder="1" applyAlignment="1" applyProtection="1">
      <alignment horizontal="center" vertical="center" shrinkToFit="1"/>
      <protection locked="0"/>
    </xf>
    <xf numFmtId="0" fontId="18" fillId="0" borderId="29" xfId="0" applyFont="1" applyBorder="1" applyAlignment="1" applyProtection="1">
      <alignment horizontal="center" vertical="center" shrinkToFit="1"/>
      <protection locked="0"/>
    </xf>
    <xf numFmtId="179" fontId="18" fillId="0" borderId="29" xfId="0" applyNumberFormat="1" applyFont="1" applyBorder="1" applyAlignment="1" applyProtection="1">
      <alignment horizontal="center" vertical="center" shrinkToFit="1"/>
      <protection locked="0"/>
    </xf>
    <xf numFmtId="179" fontId="18" fillId="0" borderId="26" xfId="0" applyNumberFormat="1" applyFont="1" applyBorder="1" applyAlignment="1" applyProtection="1">
      <alignment horizontal="center" vertical="center" shrinkToFit="1"/>
      <protection locked="0"/>
    </xf>
    <xf numFmtId="0" fontId="19" fillId="3" borderId="39" xfId="0" applyFont="1" applyFill="1" applyBorder="1" applyAlignment="1">
      <alignment horizontal="center" vertical="center"/>
    </xf>
    <xf numFmtId="0" fontId="19" fillId="3" borderId="37" xfId="0" applyFont="1" applyFill="1" applyBorder="1" applyAlignment="1">
      <alignment horizontal="center" vertical="center"/>
    </xf>
    <xf numFmtId="179" fontId="19" fillId="3" borderId="12" xfId="0" applyNumberFormat="1" applyFont="1" applyFill="1" applyBorder="1" applyAlignment="1">
      <alignment horizontal="center" vertical="center"/>
    </xf>
    <xf numFmtId="179" fontId="19" fillId="3" borderId="33" xfId="0" applyNumberFormat="1" applyFont="1" applyFill="1" applyBorder="1" applyAlignment="1">
      <alignment horizontal="center" vertical="center"/>
    </xf>
    <xf numFmtId="0" fontId="18" fillId="0" borderId="11" xfId="0" applyFont="1" applyBorder="1" applyAlignment="1" applyProtection="1">
      <alignment horizontal="center" vertical="center" shrinkToFit="1"/>
      <protection locked="0"/>
    </xf>
    <xf numFmtId="0" fontId="18" fillId="0" borderId="12" xfId="0" applyFont="1" applyBorder="1" applyAlignment="1" applyProtection="1">
      <alignment horizontal="center" vertical="center" shrinkToFit="1"/>
      <protection locked="0"/>
    </xf>
    <xf numFmtId="9" fontId="19" fillId="3" borderId="29" xfId="0" applyNumberFormat="1" applyFont="1" applyFill="1" applyBorder="1" applyAlignment="1">
      <alignment horizontal="center" vertical="center"/>
    </xf>
    <xf numFmtId="9" fontId="19" fillId="3" borderId="26" xfId="0" applyNumberFormat="1" applyFont="1" applyFill="1" applyBorder="1" applyAlignment="1">
      <alignment horizontal="center" vertical="center"/>
    </xf>
    <xf numFmtId="9" fontId="19" fillId="3" borderId="27" xfId="0" applyNumberFormat="1" applyFont="1" applyFill="1" applyBorder="1" applyAlignment="1">
      <alignment horizontal="center" vertical="center"/>
    </xf>
    <xf numFmtId="0" fontId="19" fillId="3" borderId="33" xfId="0" applyFont="1" applyFill="1" applyBorder="1" applyAlignment="1">
      <alignment horizontal="center" vertical="center"/>
    </xf>
    <xf numFmtId="9" fontId="19" fillId="3" borderId="12" xfId="0" applyNumberFormat="1" applyFont="1" applyFill="1" applyBorder="1" applyAlignment="1">
      <alignment horizontal="center" vertical="center"/>
    </xf>
    <xf numFmtId="9" fontId="19" fillId="3" borderId="33" xfId="0" applyNumberFormat="1" applyFont="1" applyFill="1" applyBorder="1" applyAlignment="1">
      <alignment horizontal="center" vertical="center"/>
    </xf>
    <xf numFmtId="9" fontId="19" fillId="3" borderId="10" xfId="0" applyNumberFormat="1" applyFont="1" applyFill="1" applyBorder="1" applyAlignment="1">
      <alignment horizontal="center" vertical="center"/>
    </xf>
    <xf numFmtId="0" fontId="19" fillId="0" borderId="36" xfId="0" applyFont="1" applyBorder="1" applyAlignment="1" applyProtection="1">
      <alignment horizontal="center" vertical="center"/>
      <protection locked="0"/>
    </xf>
    <xf numFmtId="0" fontId="19" fillId="0" borderId="34" xfId="0" applyFont="1" applyBorder="1" applyAlignment="1" applyProtection="1">
      <alignment horizontal="center" vertical="center"/>
      <protection locked="0"/>
    </xf>
    <xf numFmtId="0" fontId="18" fillId="3" borderId="29" xfId="0" applyFont="1" applyFill="1" applyBorder="1" applyAlignment="1">
      <alignment horizontal="left" vertical="center" wrapText="1" indent="1"/>
    </xf>
    <xf numFmtId="0" fontId="18" fillId="3" borderId="26" xfId="0" applyFont="1" applyFill="1" applyBorder="1" applyAlignment="1">
      <alignment horizontal="left" vertical="center" wrapText="1" indent="1"/>
    </xf>
    <xf numFmtId="0" fontId="19" fillId="0" borderId="33" xfId="0" applyFont="1" applyBorder="1" applyAlignment="1" applyProtection="1">
      <alignment horizontal="center" vertical="center"/>
      <protection locked="0"/>
    </xf>
    <xf numFmtId="0" fontId="19" fillId="0" borderId="10" xfId="0" applyFont="1" applyBorder="1" applyAlignment="1" applyProtection="1">
      <alignment horizontal="center" vertical="center"/>
      <protection locked="0"/>
    </xf>
    <xf numFmtId="0" fontId="18" fillId="3" borderId="12" xfId="0" applyFont="1" applyFill="1" applyBorder="1" applyAlignment="1">
      <alignment horizontal="left" vertical="center" wrapText="1" indent="1"/>
    </xf>
    <xf numFmtId="0" fontId="18" fillId="3" borderId="33" xfId="0" applyFont="1" applyFill="1" applyBorder="1" applyAlignment="1">
      <alignment horizontal="left" vertical="center" wrapText="1" indent="1"/>
    </xf>
    <xf numFmtId="0" fontId="7" fillId="2" borderId="53" xfId="0" applyFont="1" applyFill="1" applyBorder="1" applyAlignment="1">
      <alignment horizontal="center" vertical="center" wrapText="1"/>
    </xf>
    <xf numFmtId="0" fontId="7" fillId="2" borderId="53"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23" xfId="0" applyFont="1" applyFill="1" applyBorder="1" applyAlignment="1">
      <alignment horizontal="center" vertical="center"/>
    </xf>
    <xf numFmtId="0" fontId="19" fillId="3" borderId="25" xfId="0" applyFont="1" applyFill="1" applyBorder="1" applyAlignment="1">
      <alignment horizontal="center" vertical="center"/>
    </xf>
    <xf numFmtId="0" fontId="20" fillId="2" borderId="56" xfId="0" applyFont="1" applyFill="1" applyBorder="1" applyAlignment="1">
      <alignment horizontal="center" vertical="center"/>
    </xf>
    <xf numFmtId="0" fontId="20" fillId="2" borderId="46" xfId="0" applyFont="1" applyFill="1" applyBorder="1" applyAlignment="1">
      <alignment horizontal="center" vertical="center"/>
    </xf>
    <xf numFmtId="0" fontId="29" fillId="0" borderId="28" xfId="0" quotePrefix="1" applyFont="1" applyBorder="1" applyAlignment="1" applyProtection="1">
      <alignment horizontal="center" vertical="center" shrinkToFit="1"/>
      <protection locked="0"/>
    </xf>
    <xf numFmtId="0" fontId="29" fillId="0" borderId="28" xfId="0" applyFont="1" applyBorder="1" applyAlignment="1" applyProtection="1">
      <alignment horizontal="center" vertical="center" shrinkToFit="1"/>
      <protection locked="0"/>
    </xf>
    <xf numFmtId="0" fontId="31" fillId="0" borderId="27" xfId="0" quotePrefix="1" applyFont="1" applyBorder="1" applyAlignment="1" applyProtection="1">
      <alignment horizontal="center" vertical="center" shrinkToFit="1"/>
      <protection locked="0"/>
    </xf>
    <xf numFmtId="0" fontId="31" fillId="0" borderId="28" xfId="0" applyFont="1" applyBorder="1" applyAlignment="1" applyProtection="1">
      <alignment horizontal="center" vertical="center" shrinkToFit="1"/>
      <protection locked="0"/>
    </xf>
    <xf numFmtId="0" fontId="19" fillId="3" borderId="24" xfId="0" applyFont="1" applyFill="1" applyBorder="1" applyAlignment="1">
      <alignment horizontal="center" vertical="center"/>
    </xf>
    <xf numFmtId="0" fontId="19" fillId="0" borderId="26" xfId="0" applyFont="1" applyBorder="1" applyAlignment="1" applyProtection="1">
      <alignment horizontal="center" vertical="center"/>
      <protection locked="0"/>
    </xf>
    <xf numFmtId="0" fontId="19" fillId="0" borderId="27" xfId="0" applyFont="1" applyBorder="1" applyAlignment="1" applyProtection="1">
      <alignment horizontal="center" vertical="center"/>
      <protection locked="0"/>
    </xf>
    <xf numFmtId="0" fontId="24" fillId="4" borderId="10" xfId="0" applyFont="1" applyFill="1" applyBorder="1" applyAlignment="1" applyProtection="1">
      <alignment horizontal="center" vertical="center" shrinkToFit="1"/>
      <protection locked="0"/>
    </xf>
    <xf numFmtId="0" fontId="24" fillId="4" borderId="11" xfId="0" applyFont="1" applyFill="1" applyBorder="1" applyAlignment="1" applyProtection="1">
      <alignment horizontal="center" vertical="center" shrinkToFit="1"/>
      <protection locked="0"/>
    </xf>
    <xf numFmtId="0" fontId="18" fillId="0" borderId="27" xfId="0" applyFont="1" applyBorder="1" applyAlignment="1">
      <alignment horizontal="center" vertical="center" shrinkToFit="1"/>
    </xf>
    <xf numFmtId="0" fontId="18" fillId="0" borderId="28" xfId="0" applyFont="1" applyBorder="1" applyAlignment="1">
      <alignment horizontal="center" vertical="center" shrinkToFit="1"/>
    </xf>
    <xf numFmtId="0" fontId="18" fillId="0" borderId="29" xfId="0" applyFont="1" applyBorder="1" applyAlignment="1">
      <alignment horizontal="center" vertical="center" shrinkToFit="1"/>
    </xf>
    <xf numFmtId="0" fontId="18" fillId="0" borderId="26" xfId="0" applyFont="1" applyBorder="1" applyAlignment="1">
      <alignment horizontal="center" vertical="center" shrinkToFit="1"/>
    </xf>
    <xf numFmtId="0" fontId="20" fillId="2" borderId="56" xfId="0" applyFont="1" applyFill="1" applyBorder="1" applyAlignment="1">
      <alignment horizontal="center" vertical="center" wrapText="1"/>
    </xf>
    <xf numFmtId="0" fontId="20" fillId="2" borderId="46" xfId="0" applyFont="1" applyFill="1" applyBorder="1" applyAlignment="1">
      <alignment horizontal="center" vertical="center" wrapText="1"/>
    </xf>
    <xf numFmtId="1" fontId="28" fillId="0" borderId="16" xfId="0" applyNumberFormat="1" applyFont="1" applyBorder="1" applyAlignment="1">
      <alignment horizontal="center" vertical="center" shrinkToFit="1"/>
    </xf>
    <xf numFmtId="1" fontId="28" fillId="0" borderId="17" xfId="0" applyNumberFormat="1" applyFont="1" applyBorder="1" applyAlignment="1">
      <alignment horizontal="center" vertical="center" shrinkToFit="1"/>
    </xf>
    <xf numFmtId="1" fontId="21" fillId="0" borderId="18" xfId="0" quotePrefix="1" applyNumberFormat="1" applyFont="1" applyBorder="1" applyAlignment="1">
      <alignment horizontal="center" vertical="center" shrinkToFit="1"/>
    </xf>
    <xf numFmtId="1" fontId="21" fillId="0" borderId="0" xfId="0" quotePrefix="1" applyNumberFormat="1" applyFont="1" applyAlignment="1">
      <alignment horizontal="center" vertical="center" shrinkToFit="1"/>
    </xf>
    <xf numFmtId="1" fontId="21" fillId="0" borderId="16" xfId="0" quotePrefix="1" applyNumberFormat="1" applyFont="1" applyBorder="1" applyAlignment="1">
      <alignment horizontal="center" vertical="center" shrinkToFit="1"/>
    </xf>
    <xf numFmtId="0" fontId="18" fillId="4" borderId="18" xfId="0" applyFont="1" applyFill="1" applyBorder="1" applyAlignment="1" applyProtection="1">
      <alignment horizontal="left" vertical="center" wrapText="1"/>
      <protection locked="0"/>
    </xf>
    <xf numFmtId="0" fontId="18" fillId="4" borderId="0" xfId="0" applyFont="1" applyFill="1" applyAlignment="1" applyProtection="1">
      <alignment horizontal="left" vertical="center"/>
      <protection locked="0"/>
    </xf>
    <xf numFmtId="0" fontId="18" fillId="4" borderId="16" xfId="0" applyFont="1" applyFill="1" applyBorder="1" applyAlignment="1" applyProtection="1">
      <alignment horizontal="left" vertical="center"/>
      <protection locked="0"/>
    </xf>
    <xf numFmtId="0" fontId="18" fillId="4" borderId="18" xfId="0" applyFont="1" applyFill="1" applyBorder="1" applyAlignment="1" applyProtection="1">
      <alignment horizontal="left" vertical="center"/>
      <protection locked="0"/>
    </xf>
    <xf numFmtId="0" fontId="18" fillId="4" borderId="0" xfId="0" applyFont="1" applyFill="1" applyAlignment="1" applyProtection="1">
      <alignment horizontal="left" vertical="center" wrapText="1"/>
      <protection locked="0"/>
    </xf>
    <xf numFmtId="0" fontId="18" fillId="4" borderId="16" xfId="0" applyFont="1" applyFill="1" applyBorder="1" applyAlignment="1" applyProtection="1">
      <alignment horizontal="left" vertical="center" wrapText="1"/>
      <protection locked="0"/>
    </xf>
    <xf numFmtId="0" fontId="18" fillId="0" borderId="49" xfId="0" applyFont="1" applyBorder="1" applyAlignment="1">
      <alignment horizontal="center" vertical="center" shrinkToFit="1"/>
    </xf>
    <xf numFmtId="0" fontId="18" fillId="0" borderId="50" xfId="0" applyFont="1" applyBorder="1" applyAlignment="1">
      <alignment horizontal="center" vertical="center" shrinkToFit="1"/>
    </xf>
    <xf numFmtId="0" fontId="23" fillId="4" borderId="27" xfId="0" applyFont="1" applyFill="1" applyBorder="1" applyAlignment="1" applyProtection="1">
      <alignment horizontal="center" vertical="center"/>
      <protection locked="0"/>
    </xf>
    <xf numFmtId="0" fontId="23" fillId="4" borderId="28" xfId="0" applyFont="1" applyFill="1" applyBorder="1" applyAlignment="1" applyProtection="1">
      <alignment horizontal="center" vertical="center"/>
      <protection locked="0"/>
    </xf>
    <xf numFmtId="0" fontId="23" fillId="4" borderId="34" xfId="0" applyFont="1" applyFill="1" applyBorder="1" applyAlignment="1" applyProtection="1">
      <alignment horizontal="center" vertical="center"/>
      <protection locked="0"/>
    </xf>
    <xf numFmtId="0" fontId="23" fillId="4" borderId="47" xfId="0" applyFont="1" applyFill="1" applyBorder="1" applyAlignment="1" applyProtection="1">
      <alignment horizontal="center" vertical="center"/>
      <protection locked="0"/>
    </xf>
    <xf numFmtId="0" fontId="18" fillId="0" borderId="40" xfId="0" applyFont="1" applyBorder="1" applyAlignment="1">
      <alignment horizontal="center" vertical="center" shrinkToFit="1"/>
    </xf>
    <xf numFmtId="0" fontId="18" fillId="0" borderId="41" xfId="0" applyFont="1" applyBorder="1" applyAlignment="1">
      <alignment horizontal="center" vertical="center" shrinkToFit="1"/>
    </xf>
    <xf numFmtId="0" fontId="18" fillId="0" borderId="42" xfId="0" applyFont="1" applyBorder="1" applyAlignment="1">
      <alignment horizontal="center" vertical="center" shrinkToFit="1"/>
    </xf>
    <xf numFmtId="0" fontId="18" fillId="0" borderId="43" xfId="0" applyFont="1" applyBorder="1" applyAlignment="1">
      <alignment horizontal="center" vertical="center" shrinkToFit="1"/>
    </xf>
    <xf numFmtId="0" fontId="19" fillId="0" borderId="28" xfId="0" applyFont="1" applyBorder="1" applyAlignment="1">
      <alignment horizontal="center" vertical="center" shrinkToFit="1"/>
    </xf>
    <xf numFmtId="0" fontId="18" fillId="4" borderId="28" xfId="0" applyFont="1" applyFill="1" applyBorder="1" applyAlignment="1" applyProtection="1">
      <alignment horizontal="center" vertical="center" shrinkToFit="1"/>
      <protection locked="0"/>
    </xf>
    <xf numFmtId="0" fontId="18" fillId="0" borderId="10" xfId="0" applyFont="1" applyBorder="1" applyAlignment="1">
      <alignment horizontal="center" vertical="center" shrinkToFit="1"/>
    </xf>
    <xf numFmtId="0" fontId="18" fillId="0" borderId="11" xfId="0" applyFont="1" applyBorder="1" applyAlignment="1">
      <alignment horizontal="center" vertical="center" shrinkToFit="1"/>
    </xf>
    <xf numFmtId="0" fontId="18" fillId="4" borderId="11" xfId="0" applyFont="1" applyFill="1" applyBorder="1" applyAlignment="1" applyProtection="1">
      <alignment horizontal="center" vertical="center" shrinkToFit="1"/>
      <protection locked="0"/>
    </xf>
    <xf numFmtId="0" fontId="18" fillId="0" borderId="12" xfId="0" applyFont="1" applyBorder="1" applyAlignment="1">
      <alignment horizontal="center" vertical="center" shrinkToFit="1"/>
    </xf>
    <xf numFmtId="0" fontId="18" fillId="4" borderId="29" xfId="0" applyFont="1" applyFill="1" applyBorder="1" applyAlignment="1" applyProtection="1">
      <alignment horizontal="center" vertical="center" shrinkToFit="1"/>
      <protection locked="0"/>
    </xf>
    <xf numFmtId="0" fontId="18" fillId="4" borderId="26" xfId="0" applyFont="1" applyFill="1" applyBorder="1" applyAlignment="1" applyProtection="1">
      <alignment horizontal="center" vertical="center" shrinkToFit="1"/>
      <protection locked="0"/>
    </xf>
    <xf numFmtId="0" fontId="18" fillId="4" borderId="27" xfId="0" applyFont="1" applyFill="1" applyBorder="1" applyAlignment="1" applyProtection="1">
      <alignment horizontal="center" vertical="center" shrinkToFit="1"/>
      <protection locked="0"/>
    </xf>
    <xf numFmtId="0" fontId="18" fillId="0" borderId="27" xfId="0" applyFont="1" applyBorder="1" applyAlignment="1">
      <alignment horizontal="center" vertical="center"/>
    </xf>
    <xf numFmtId="0" fontId="18" fillId="0" borderId="28" xfId="0" applyFont="1" applyBorder="1" applyAlignment="1">
      <alignment horizontal="center" vertical="center"/>
    </xf>
    <xf numFmtId="179" fontId="18" fillId="0" borderId="29" xfId="0" applyNumberFormat="1" applyFont="1" applyBorder="1" applyAlignment="1">
      <alignment horizontal="center" vertical="center" shrinkToFit="1"/>
    </xf>
    <xf numFmtId="179" fontId="18" fillId="0" borderId="26" xfId="0" applyNumberFormat="1" applyFont="1" applyBorder="1" applyAlignment="1">
      <alignment horizontal="center" vertical="center" shrinkToFit="1"/>
    </xf>
    <xf numFmtId="49" fontId="18" fillId="0" borderId="29" xfId="0" quotePrefix="1" applyNumberFormat="1" applyFont="1" applyBorder="1" applyAlignment="1">
      <alignment horizontal="center" vertical="center" shrinkToFit="1"/>
    </xf>
    <xf numFmtId="0" fontId="18" fillId="0" borderId="32" xfId="0" applyFont="1" applyBorder="1" applyAlignment="1">
      <alignment horizontal="center" vertical="center" shrinkToFit="1"/>
    </xf>
    <xf numFmtId="49" fontId="18" fillId="0" borderId="12" xfId="0" quotePrefix="1" applyNumberFormat="1" applyFont="1" applyBorder="1" applyAlignment="1">
      <alignment horizontal="center" vertical="center" shrinkToFit="1"/>
    </xf>
    <xf numFmtId="0" fontId="18" fillId="0" borderId="33" xfId="0" applyFont="1" applyBorder="1" applyAlignment="1">
      <alignment horizontal="center" vertical="center" shrinkToFit="1"/>
    </xf>
    <xf numFmtId="0" fontId="18" fillId="0" borderId="9" xfId="0" applyFont="1" applyBorder="1" applyAlignment="1">
      <alignment horizontal="center" vertical="center" shrinkToFit="1"/>
    </xf>
    <xf numFmtId="0" fontId="18" fillId="4" borderId="32" xfId="0" applyFont="1" applyFill="1" applyBorder="1" applyAlignment="1" applyProtection="1">
      <alignment horizontal="center" vertical="center" shrinkToFit="1"/>
      <protection locked="0"/>
    </xf>
    <xf numFmtId="14" fontId="22" fillId="4" borderId="29" xfId="0" applyNumberFormat="1" applyFont="1" applyFill="1" applyBorder="1" applyAlignment="1" applyProtection="1">
      <alignment horizontal="center" vertical="center" shrinkToFit="1"/>
      <protection locked="0"/>
    </xf>
    <xf numFmtId="14" fontId="22" fillId="4" borderId="26" xfId="0" applyNumberFormat="1" applyFont="1" applyFill="1" applyBorder="1" applyAlignment="1" applyProtection="1">
      <alignment horizontal="center" vertical="center" shrinkToFit="1"/>
      <protection locked="0"/>
    </xf>
    <xf numFmtId="0" fontId="18" fillId="4" borderId="16" xfId="0" applyFont="1" applyFill="1" applyBorder="1" applyAlignment="1" applyProtection="1">
      <alignment horizontal="center" vertical="center" wrapText="1"/>
      <protection locked="0"/>
    </xf>
    <xf numFmtId="0" fontId="18" fillId="4" borderId="17" xfId="0" applyFont="1" applyFill="1" applyBorder="1" applyAlignment="1" applyProtection="1">
      <alignment horizontal="center" vertical="center" wrapText="1"/>
      <protection locked="0"/>
    </xf>
    <xf numFmtId="0" fontId="18" fillId="4" borderId="19" xfId="0" applyFont="1" applyFill="1" applyBorder="1" applyAlignment="1" applyProtection="1">
      <alignment horizontal="center" vertical="center" wrapText="1"/>
      <protection locked="0"/>
    </xf>
    <xf numFmtId="0" fontId="18" fillId="4" borderId="20" xfId="0" applyFont="1" applyFill="1" applyBorder="1" applyAlignment="1" applyProtection="1">
      <alignment horizontal="center" vertical="center" wrapText="1"/>
      <protection locked="0"/>
    </xf>
    <xf numFmtId="0" fontId="18" fillId="4" borderId="21" xfId="0" applyFont="1" applyFill="1" applyBorder="1" applyAlignment="1" applyProtection="1">
      <alignment horizontal="left" vertical="center" wrapText="1"/>
      <protection locked="0"/>
    </xf>
    <xf numFmtId="0" fontId="18" fillId="4" borderId="7" xfId="0" applyFont="1" applyFill="1" applyBorder="1" applyAlignment="1" applyProtection="1">
      <alignment horizontal="left" vertical="center" wrapText="1"/>
      <protection locked="0"/>
    </xf>
    <xf numFmtId="0" fontId="18" fillId="4" borderId="61" xfId="0" applyFont="1" applyFill="1" applyBorder="1" applyAlignment="1" applyProtection="1">
      <alignment horizontal="center" vertical="center" shrinkToFit="1"/>
      <protection locked="0"/>
    </xf>
    <xf numFmtId="0" fontId="18" fillId="4" borderId="65" xfId="0" applyFont="1" applyFill="1" applyBorder="1" applyAlignment="1" applyProtection="1">
      <alignment horizontal="center" vertical="center" shrinkToFit="1"/>
      <protection locked="0"/>
    </xf>
    <xf numFmtId="0" fontId="18" fillId="4" borderId="66" xfId="0" applyFont="1" applyFill="1" applyBorder="1" applyAlignment="1" applyProtection="1">
      <alignment horizontal="center" vertical="center" shrinkToFit="1"/>
      <protection locked="0"/>
    </xf>
    <xf numFmtId="49" fontId="22" fillId="4" borderId="29" xfId="0" applyNumberFormat="1" applyFont="1" applyFill="1" applyBorder="1" applyAlignment="1" applyProtection="1">
      <alignment horizontal="center" vertical="center" shrinkToFit="1"/>
      <protection locked="0"/>
    </xf>
    <xf numFmtId="49" fontId="22" fillId="4" borderId="26" xfId="0" applyNumberFormat="1" applyFont="1" applyFill="1" applyBorder="1" applyAlignment="1" applyProtection="1">
      <alignment horizontal="center" vertical="center" shrinkToFit="1"/>
      <protection locked="0"/>
    </xf>
    <xf numFmtId="0" fontId="22" fillId="0" borderId="29" xfId="0" applyFont="1" applyBorder="1" applyAlignment="1">
      <alignment horizontal="center" vertical="center" shrinkToFit="1"/>
    </xf>
    <xf numFmtId="0" fontId="22" fillId="0" borderId="26" xfId="0" applyFont="1" applyBorder="1" applyAlignment="1">
      <alignment horizontal="center" vertical="center" shrinkToFit="1"/>
    </xf>
    <xf numFmtId="0" fontId="22" fillId="0" borderId="32" xfId="0" applyFont="1" applyBorder="1" applyAlignment="1">
      <alignment horizontal="center" vertical="center" shrinkToFit="1"/>
    </xf>
    <xf numFmtId="0" fontId="22" fillId="4" borderId="29" xfId="0" applyFont="1" applyFill="1" applyBorder="1" applyAlignment="1" applyProtection="1">
      <alignment horizontal="center" vertical="center" shrinkToFit="1"/>
      <protection locked="0"/>
    </xf>
    <xf numFmtId="0" fontId="22" fillId="4" borderId="26" xfId="0" applyFont="1" applyFill="1" applyBorder="1" applyAlignment="1" applyProtection="1">
      <alignment horizontal="center" vertical="center" shrinkToFit="1"/>
      <protection locked="0"/>
    </xf>
    <xf numFmtId="14" fontId="22" fillId="0" borderId="29" xfId="0" applyNumberFormat="1" applyFont="1" applyBorder="1" applyAlignment="1">
      <alignment horizontal="center" vertical="center" shrinkToFit="1"/>
    </xf>
    <xf numFmtId="14" fontId="22" fillId="0" borderId="26" xfId="0" applyNumberFormat="1" applyFont="1" applyBorder="1" applyAlignment="1">
      <alignment horizontal="center" vertical="center" shrinkToFit="1"/>
    </xf>
    <xf numFmtId="14" fontId="22" fillId="0" borderId="32" xfId="0" applyNumberFormat="1" applyFont="1" applyBorder="1" applyAlignment="1">
      <alignment horizontal="center" vertical="center" shrinkToFit="1"/>
    </xf>
    <xf numFmtId="177" fontId="22" fillId="0" borderId="29" xfId="0" applyNumberFormat="1" applyFont="1" applyBorder="1" applyAlignment="1">
      <alignment horizontal="center" vertical="center" shrinkToFit="1"/>
    </xf>
    <xf numFmtId="177" fontId="22" fillId="0" borderId="26" xfId="0" applyNumberFormat="1" applyFont="1" applyBorder="1" applyAlignment="1">
      <alignment horizontal="center" vertical="center" shrinkToFit="1"/>
    </xf>
    <xf numFmtId="0" fontId="11" fillId="0" borderId="2" xfId="0" applyFont="1" applyBorder="1" applyAlignment="1">
      <alignment horizontal="center" vertical="center" wrapText="1"/>
    </xf>
    <xf numFmtId="0" fontId="21" fillId="4" borderId="48" xfId="0" applyFont="1" applyFill="1" applyBorder="1" applyAlignment="1" applyProtection="1">
      <alignment horizontal="center" vertical="center" shrinkToFit="1"/>
      <protection locked="0"/>
    </xf>
    <xf numFmtId="0" fontId="21" fillId="4" borderId="39" xfId="0" applyFont="1" applyFill="1" applyBorder="1" applyAlignment="1" applyProtection="1">
      <alignment horizontal="center" vertical="center" shrinkToFit="1"/>
      <protection locked="0"/>
    </xf>
    <xf numFmtId="9" fontId="18" fillId="0" borderId="12" xfId="0" applyNumberFormat="1" applyFont="1" applyBorder="1" applyAlignment="1">
      <alignment horizontal="center" vertical="center"/>
    </xf>
    <xf numFmtId="9" fontId="18" fillId="0" borderId="33" xfId="0" applyNumberFormat="1" applyFont="1" applyBorder="1" applyAlignment="1">
      <alignment horizontal="center" vertical="center"/>
    </xf>
    <xf numFmtId="9" fontId="18" fillId="0" borderId="10" xfId="0" applyNumberFormat="1" applyFont="1" applyBorder="1" applyAlignment="1">
      <alignment horizontal="center" vertical="center"/>
    </xf>
    <xf numFmtId="9" fontId="18" fillId="0" borderId="29" xfId="0" applyNumberFormat="1" applyFont="1" applyBorder="1" applyAlignment="1">
      <alignment horizontal="center" vertical="center"/>
    </xf>
    <xf numFmtId="9" fontId="18" fillId="0" borderId="26" xfId="0" applyNumberFormat="1" applyFont="1" applyBorder="1" applyAlignment="1">
      <alignment horizontal="center" vertical="center"/>
    </xf>
    <xf numFmtId="9" fontId="18" fillId="0" borderId="27" xfId="0" applyNumberFormat="1" applyFont="1" applyBorder="1" applyAlignment="1">
      <alignment horizontal="center" vertical="center"/>
    </xf>
    <xf numFmtId="0" fontId="6" fillId="3" borderId="38" xfId="0" applyFont="1" applyFill="1" applyBorder="1" applyAlignment="1">
      <alignment horizontal="center" vertical="center"/>
    </xf>
    <xf numFmtId="0" fontId="6" fillId="3" borderId="48" xfId="0" applyFont="1" applyFill="1" applyBorder="1" applyAlignment="1">
      <alignment horizontal="center" vertical="center"/>
    </xf>
    <xf numFmtId="0" fontId="6" fillId="3" borderId="39" xfId="0" applyFont="1" applyFill="1" applyBorder="1" applyAlignment="1">
      <alignment horizontal="center" vertical="center"/>
    </xf>
    <xf numFmtId="0" fontId="18" fillId="0" borderId="26" xfId="0" applyFont="1" applyBorder="1" applyAlignment="1">
      <alignment horizontal="center" vertical="center"/>
    </xf>
    <xf numFmtId="0" fontId="18" fillId="0" borderId="29" xfId="0" applyFont="1" applyBorder="1" applyAlignment="1">
      <alignment horizontal="left" vertical="center" wrapText="1" indent="1"/>
    </xf>
    <xf numFmtId="0" fontId="18" fillId="0" borderId="26" xfId="0" applyFont="1" applyBorder="1" applyAlignment="1">
      <alignment horizontal="left" vertical="center" wrapText="1" indent="1"/>
    </xf>
    <xf numFmtId="0" fontId="18" fillId="0" borderId="33" xfId="0" applyFont="1" applyBorder="1" applyAlignment="1">
      <alignment horizontal="center" vertical="center"/>
    </xf>
    <xf numFmtId="0" fontId="18" fillId="0" borderId="10" xfId="0" applyFont="1" applyBorder="1" applyAlignment="1">
      <alignment horizontal="center" vertical="center"/>
    </xf>
    <xf numFmtId="0" fontId="18" fillId="0" borderId="12" xfId="0" applyFont="1" applyBorder="1" applyAlignment="1">
      <alignment horizontal="left" vertical="center" wrapText="1" indent="1"/>
    </xf>
    <xf numFmtId="0" fontId="18" fillId="0" borderId="33" xfId="0" applyFont="1" applyBorder="1" applyAlignment="1">
      <alignment horizontal="left" vertical="center" wrapText="1" indent="1"/>
    </xf>
    <xf numFmtId="181" fontId="18" fillId="0" borderId="35" xfId="0" applyNumberFormat="1" applyFont="1" applyBorder="1" applyAlignment="1">
      <alignment horizontal="center" vertical="center" shrinkToFit="1"/>
    </xf>
    <xf numFmtId="181" fontId="18" fillId="0" borderId="36" xfId="0" applyNumberFormat="1" applyFont="1" applyBorder="1" applyAlignment="1">
      <alignment horizontal="center" vertical="center" shrinkToFit="1"/>
    </xf>
    <xf numFmtId="181" fontId="18" fillId="0" borderId="34" xfId="0" applyNumberFormat="1" applyFont="1" applyBorder="1" applyAlignment="1">
      <alignment horizontal="center" vertical="center" shrinkToFit="1"/>
    </xf>
    <xf numFmtId="178" fontId="18" fillId="0" borderId="28" xfId="1" applyNumberFormat="1" applyFont="1" applyFill="1" applyBorder="1" applyAlignment="1" applyProtection="1">
      <alignment horizontal="center" vertical="center" shrinkToFit="1"/>
    </xf>
    <xf numFmtId="178" fontId="18" fillId="0" borderId="29" xfId="1" applyNumberFormat="1" applyFont="1" applyFill="1" applyBorder="1" applyAlignment="1" applyProtection="1">
      <alignment horizontal="center" vertical="center" shrinkToFit="1"/>
    </xf>
    <xf numFmtId="182" fontId="18" fillId="0" borderId="29" xfId="1" applyNumberFormat="1" applyFont="1" applyBorder="1" applyAlignment="1" applyProtection="1">
      <alignment horizontal="center" vertical="center" shrinkToFit="1"/>
    </xf>
    <xf numFmtId="182" fontId="18" fillId="0" borderId="26" xfId="1" applyNumberFormat="1" applyFont="1" applyBorder="1" applyAlignment="1" applyProtection="1">
      <alignment horizontal="center" vertical="center" shrinkToFit="1"/>
    </xf>
    <xf numFmtId="182" fontId="18" fillId="0" borderId="12" xfId="1" applyNumberFormat="1" applyFont="1" applyBorder="1" applyAlignment="1" applyProtection="1">
      <alignment horizontal="center" vertical="center" shrinkToFit="1"/>
    </xf>
    <xf numFmtId="182" fontId="18" fillId="0" borderId="33" xfId="1" applyNumberFormat="1" applyFont="1" applyBorder="1" applyAlignment="1" applyProtection="1">
      <alignment horizontal="center" vertical="center" shrinkToFit="1"/>
    </xf>
    <xf numFmtId="178" fontId="18" fillId="0" borderId="11" xfId="1" applyNumberFormat="1" applyFont="1" applyFill="1" applyBorder="1" applyAlignment="1" applyProtection="1">
      <alignment horizontal="center" vertical="center" shrinkToFit="1"/>
    </xf>
    <xf numFmtId="178" fontId="18" fillId="0" borderId="12" xfId="1" applyNumberFormat="1" applyFont="1" applyFill="1" applyBorder="1" applyAlignment="1" applyProtection="1">
      <alignment horizontal="center" vertical="center" shrinkToFit="1"/>
    </xf>
    <xf numFmtId="181" fontId="19" fillId="0" borderId="35" xfId="0" applyNumberFormat="1" applyFont="1" applyBorder="1" applyAlignment="1">
      <alignment horizontal="center" vertical="center"/>
    </xf>
    <xf numFmtId="181" fontId="19" fillId="0" borderId="36" xfId="0" applyNumberFormat="1" applyFont="1" applyBorder="1" applyAlignment="1">
      <alignment horizontal="center" vertical="center"/>
    </xf>
    <xf numFmtId="181" fontId="19" fillId="0" borderId="34" xfId="0" applyNumberFormat="1" applyFont="1" applyBorder="1" applyAlignment="1">
      <alignment horizontal="center" vertical="center"/>
    </xf>
    <xf numFmtId="181" fontId="19" fillId="0" borderId="29" xfId="0" applyNumberFormat="1" applyFont="1" applyBorder="1" applyAlignment="1">
      <alignment horizontal="center" vertical="center"/>
    </xf>
    <xf numFmtId="181" fontId="19" fillId="0" borderId="26" xfId="0" applyNumberFormat="1" applyFont="1" applyBorder="1" applyAlignment="1">
      <alignment horizontal="center" vertical="center"/>
    </xf>
    <xf numFmtId="0" fontId="18" fillId="4" borderId="33" xfId="0" applyFont="1" applyFill="1" applyBorder="1" applyAlignment="1" applyProtection="1">
      <alignment horizontal="center" vertical="center" shrinkToFit="1"/>
      <protection locked="0"/>
    </xf>
    <xf numFmtId="0" fontId="18" fillId="4" borderId="10" xfId="0" applyFont="1" applyFill="1" applyBorder="1" applyAlignment="1" applyProtection="1">
      <alignment horizontal="center" vertical="center" shrinkToFit="1"/>
      <protection locked="0"/>
    </xf>
    <xf numFmtId="0" fontId="13" fillId="5" borderId="29" xfId="0" applyFont="1" applyFill="1" applyBorder="1" applyAlignment="1" applyProtection="1">
      <alignment horizontal="center" vertical="center" wrapText="1" shrinkToFit="1"/>
      <protection locked="0"/>
    </xf>
    <xf numFmtId="0" fontId="13" fillId="5" borderId="26" xfId="0" applyFont="1" applyFill="1" applyBorder="1" applyAlignment="1" applyProtection="1">
      <alignment horizontal="center" vertical="center" wrapText="1" shrinkToFit="1"/>
      <protection locked="0"/>
    </xf>
    <xf numFmtId="0" fontId="13" fillId="5" borderId="27" xfId="0" applyFont="1" applyFill="1" applyBorder="1" applyAlignment="1" applyProtection="1">
      <alignment horizontal="center" vertical="center" wrapText="1" shrinkToFit="1"/>
      <protection locked="0"/>
    </xf>
    <xf numFmtId="0" fontId="4" fillId="0" borderId="1" xfId="0" applyFont="1" applyBorder="1" applyAlignment="1">
      <alignment horizontal="center" vertical="center" shrinkToFit="1"/>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4" fillId="0" borderId="0" xfId="0" applyFont="1" applyAlignment="1">
      <alignment horizontal="center" vertical="center" shrinkToFit="1"/>
    </xf>
    <xf numFmtId="0" fontId="4" fillId="0" borderId="5"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8" xfId="0" applyFont="1" applyBorder="1" applyAlignment="1">
      <alignment horizontal="center" vertical="center" shrinkToFit="1"/>
    </xf>
    <xf numFmtId="0" fontId="6" fillId="5" borderId="29" xfId="0" applyFont="1" applyFill="1" applyBorder="1" applyAlignment="1">
      <alignment horizontal="center" vertical="center" wrapText="1" shrinkToFit="1"/>
    </xf>
    <xf numFmtId="0" fontId="6" fillId="5" borderId="27" xfId="0" applyFont="1" applyFill="1" applyBorder="1" applyAlignment="1">
      <alignment horizontal="center" vertical="center" wrapText="1" shrinkToFit="1"/>
    </xf>
    <xf numFmtId="0" fontId="6" fillId="5" borderId="28" xfId="0" applyFont="1" applyFill="1" applyBorder="1" applyAlignment="1">
      <alignment horizontal="center" vertical="center" wrapText="1" shrinkToFit="1"/>
    </xf>
  </cellXfs>
  <cellStyles count="4">
    <cellStyle name="Normal_MASTER Copy of IDB Excel Model Aug 2009 v2" xfId="2"/>
    <cellStyle name="백분율" xfId="1" builtinId="5"/>
    <cellStyle name="표준" xfId="0" builtinId="0"/>
    <cellStyle name="하이퍼링크" xfId="3" builtinId="8"/>
  </cellStyles>
  <dxfs count="1161">
    <dxf>
      <font>
        <b val="0"/>
        <i val="0"/>
        <strike val="0"/>
        <condense val="0"/>
        <extend val="0"/>
        <outline val="0"/>
        <shadow val="0"/>
        <u val="none"/>
        <vertAlign val="baseline"/>
        <sz val="11"/>
        <color rgb="FF000000"/>
        <name val="맑은 고딕"/>
        <scheme val="minor"/>
      </font>
      <alignment horizontal="center" vertical="center" textRotation="0" wrapText="0" indent="0" justifyLastLine="0" shrinkToFit="1" readingOrder="0"/>
      <border diagonalUp="0" diagonalDown="0">
        <left style="thin">
          <color auto="1"/>
        </left>
        <right/>
        <top style="thin">
          <color auto="1"/>
        </top>
        <bottom style="thin">
          <color auto="1"/>
        </bottom>
        <vertical/>
        <horizontal/>
      </border>
      <protection locked="1" hidden="0"/>
    </dxf>
    <dxf>
      <font>
        <b val="0"/>
        <i val="0"/>
        <strike val="0"/>
        <condense val="0"/>
        <extend val="0"/>
        <outline val="0"/>
        <shadow val="0"/>
        <u val="none"/>
        <vertAlign val="baseline"/>
        <sz val="11"/>
        <color rgb="FF000000"/>
        <name val="맑은 고딕"/>
        <scheme val="minor"/>
      </font>
      <alignment horizontal="center"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1"/>
        <color rgb="FF000000"/>
        <name val="맑은 고딕"/>
        <scheme val="minor"/>
      </font>
      <alignment horizontal="center" vertical="center" textRotation="0" wrapText="0" indent="0" justifyLastLine="0" shrinkToFit="1" readingOrder="0"/>
      <border diagonalUp="0" diagonalDown="0">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1"/>
        <color rgb="FF000000"/>
        <name val="맑은 고딕"/>
        <scheme val="minor"/>
      </font>
      <alignment horizontal="center" vertical="center" textRotation="0" wrapText="0" indent="0" justifyLastLine="0" shrinkToFit="1" readingOrder="0"/>
      <border diagonalUp="0" diagonalDown="0">
        <left/>
        <right style="thin">
          <color auto="1"/>
        </right>
        <top style="thin">
          <color auto="1"/>
        </top>
        <bottom style="thin">
          <color auto="1"/>
        </bottom>
        <vertical/>
        <horizontal/>
      </border>
      <protection locked="1" hidden="0"/>
    </dxf>
    <dxf>
      <border outline="0">
        <top style="thin">
          <color auto="1"/>
        </top>
      </border>
    </dxf>
    <dxf>
      <border outline="0">
        <left style="thin">
          <color auto="1"/>
        </left>
        <right style="thin">
          <color auto="1"/>
        </right>
        <top style="thin">
          <color auto="1"/>
        </top>
        <bottom style="thin">
          <color auto="1"/>
        </bottom>
      </border>
    </dxf>
    <dxf>
      <alignment vertical="center" textRotation="0" wrapText="0" justifyLastLine="0" shrinkToFit="1" readingOrder="0"/>
      <protection locked="1" hidden="0"/>
    </dxf>
    <dxf>
      <border outline="0">
        <bottom style="thin">
          <color auto="1"/>
        </bottom>
      </border>
    </dxf>
    <dxf>
      <font>
        <b/>
        <i val="0"/>
        <strike val="0"/>
        <condense val="0"/>
        <extend val="0"/>
        <outline val="0"/>
        <shadow val="0"/>
        <u val="none"/>
        <vertAlign val="baseline"/>
        <sz val="11"/>
        <color rgb="FF000000"/>
        <name val="맑은 고딕"/>
        <scheme val="minor"/>
      </font>
      <fill>
        <patternFill patternType="solid">
          <fgColor indexed="64"/>
          <bgColor rgb="FFDFE6F7"/>
        </patternFill>
      </fill>
      <alignment horizontal="center" vertical="center" textRotation="0" wrapText="0" indent="0" justifyLastLine="0" shrinkToFit="1" readingOrder="0"/>
      <border diagonalUp="0" diagonalDown="0">
        <left style="thin">
          <color auto="1"/>
        </left>
        <right style="thin">
          <color auto="1"/>
        </right>
        <top/>
        <bottom/>
      </border>
      <protection locked="1" hidden="0"/>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
      <alignment shrinkToFit="1"/>
    </dxf>
  </dxfs>
  <tableStyles count="0" defaultTableStyle="TableStyleMedium2" defaultPivotStyle="PivotStyleLight16"/>
  <colors>
    <mruColors>
      <color rgb="FF0000FF"/>
      <color rgb="FF0033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https://ems.epost.go.kr/front.EmsSearchHscode.postal" TargetMode="External"/><Relationship Id="rId2" Type="http://schemas.openxmlformats.org/officeDocument/2006/relationships/hyperlink" Target="https://unipass.customs.go.kr/clip/index.do?opnurl=/hsinfosrch/openULS0201001Q.do"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189275</xdr:colOff>
      <xdr:row>2</xdr:row>
      <xdr:rowOff>126132</xdr:rowOff>
    </xdr:from>
    <xdr:to>
      <xdr:col>8</xdr:col>
      <xdr:colOff>172529</xdr:colOff>
      <xdr:row>4</xdr:row>
      <xdr:rowOff>81664</xdr:rowOff>
    </xdr:to>
    <xdr:pic>
      <xdr:nvPicPr>
        <xdr:cNvPr id="7" name="그림 6">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7900" y="497607"/>
          <a:ext cx="1126254" cy="412731"/>
        </a:xfrm>
        <a:prstGeom prst="rect">
          <a:avLst/>
        </a:prstGeom>
      </xdr:spPr>
    </xdr:pic>
    <xdr:clientData/>
  </xdr:twoCellAnchor>
  <xdr:twoCellAnchor>
    <xdr:from>
      <xdr:col>42</xdr:col>
      <xdr:colOff>175091</xdr:colOff>
      <xdr:row>17</xdr:row>
      <xdr:rowOff>169486</xdr:rowOff>
    </xdr:from>
    <xdr:to>
      <xdr:col>44</xdr:col>
      <xdr:colOff>548702</xdr:colOff>
      <xdr:row>20</xdr:row>
      <xdr:rowOff>184266</xdr:rowOff>
    </xdr:to>
    <xdr:sp macro="" textlink="">
      <xdr:nvSpPr>
        <xdr:cNvPr id="4" name="사각형 설명선 2">
          <a:extLst>
            <a:ext uri="{FF2B5EF4-FFF2-40B4-BE49-F238E27FC236}">
              <a16:creationId xmlns="" xmlns:a16="http://schemas.microsoft.com/office/drawing/2014/main" id="{00000000-0008-0000-0000-000004000000}"/>
            </a:ext>
          </a:extLst>
        </xdr:cNvPr>
        <xdr:cNvSpPr/>
      </xdr:nvSpPr>
      <xdr:spPr>
        <a:xfrm>
          <a:off x="8271341" y="3848517"/>
          <a:ext cx="1754736" cy="729155"/>
        </a:xfrm>
        <a:prstGeom prst="wedgeRectCallout">
          <a:avLst>
            <a:gd name="adj1" fmla="val -83034"/>
            <a:gd name="adj2" fmla="val 216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ko-KR" altLang="en-US" sz="1400" b="1"/>
            <a:t>기업의 주요 정보 및 </a:t>
          </a:r>
          <a:endParaRPr lang="en-US" altLang="ko-KR" sz="1400" b="1"/>
        </a:p>
        <a:p>
          <a:pPr algn="l"/>
          <a:r>
            <a:rPr lang="ko-KR" altLang="en-US" sz="1400" b="1"/>
            <a:t>간략 소개 내용 기재</a:t>
          </a:r>
        </a:p>
      </xdr:txBody>
    </xdr:sp>
    <xdr:clientData/>
  </xdr:twoCellAnchor>
  <xdr:twoCellAnchor>
    <xdr:from>
      <xdr:col>42</xdr:col>
      <xdr:colOff>201707</xdr:colOff>
      <xdr:row>21</xdr:row>
      <xdr:rowOff>78440</xdr:rowOff>
    </xdr:from>
    <xdr:to>
      <xdr:col>46</xdr:col>
      <xdr:colOff>380528</xdr:colOff>
      <xdr:row>25</xdr:row>
      <xdr:rowOff>17568</xdr:rowOff>
    </xdr:to>
    <xdr:sp macro="" textlink="">
      <xdr:nvSpPr>
        <xdr:cNvPr id="5" name="사각형 설명선 4">
          <a:extLst>
            <a:ext uri="{FF2B5EF4-FFF2-40B4-BE49-F238E27FC236}">
              <a16:creationId xmlns="" xmlns:a16="http://schemas.microsoft.com/office/drawing/2014/main" id="{00000000-0008-0000-0000-000005000000}"/>
            </a:ext>
          </a:extLst>
        </xdr:cNvPr>
        <xdr:cNvSpPr/>
      </xdr:nvSpPr>
      <xdr:spPr>
        <a:xfrm>
          <a:off x="8292354" y="4672852"/>
          <a:ext cx="2913056" cy="745951"/>
        </a:xfrm>
        <a:prstGeom prst="wedgeRectCallout">
          <a:avLst>
            <a:gd name="adj1" fmla="val -69284"/>
            <a:gd name="adj2" fmla="val 8693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ko-KR" altLang="en-US" sz="1400" b="1"/>
            <a:t>연락 가능한 사업수행 담당자 정보</a:t>
          </a:r>
          <a:endParaRPr lang="en-US" altLang="ko-KR" sz="1400" b="1"/>
        </a:p>
        <a:p>
          <a:pPr algn="l"/>
          <a:r>
            <a:rPr lang="en-US" altLang="ko-KR" sz="1400" b="1"/>
            <a:t>(</a:t>
          </a:r>
          <a:r>
            <a:rPr lang="ko-KR" altLang="en-US" sz="1400" b="1"/>
            <a:t>수출관련 실무자 우선</a:t>
          </a:r>
          <a:r>
            <a:rPr lang="en-US" altLang="ko-KR" sz="1400" b="1"/>
            <a:t>)</a:t>
          </a:r>
          <a:endParaRPr lang="ko-KR" altLang="en-US" sz="1400" b="1"/>
        </a:p>
      </xdr:txBody>
    </xdr:sp>
    <xdr:clientData/>
  </xdr:twoCellAnchor>
  <xdr:twoCellAnchor>
    <xdr:from>
      <xdr:col>42</xdr:col>
      <xdr:colOff>145677</xdr:colOff>
      <xdr:row>65</xdr:row>
      <xdr:rowOff>22412</xdr:rowOff>
    </xdr:from>
    <xdr:to>
      <xdr:col>46</xdr:col>
      <xdr:colOff>206588</xdr:colOff>
      <xdr:row>67</xdr:row>
      <xdr:rowOff>188685</xdr:rowOff>
    </xdr:to>
    <xdr:sp macro="" textlink="">
      <xdr:nvSpPr>
        <xdr:cNvPr id="6" name="사각형 설명선 8">
          <a:extLst>
            <a:ext uri="{FF2B5EF4-FFF2-40B4-BE49-F238E27FC236}">
              <a16:creationId xmlns="" xmlns:a16="http://schemas.microsoft.com/office/drawing/2014/main" id="{00000000-0008-0000-0000-000006000000}"/>
            </a:ext>
          </a:extLst>
        </xdr:cNvPr>
        <xdr:cNvSpPr/>
      </xdr:nvSpPr>
      <xdr:spPr>
        <a:xfrm>
          <a:off x="8236324" y="13984941"/>
          <a:ext cx="2795146" cy="961891"/>
        </a:xfrm>
        <a:prstGeom prst="wedgeRectCallout">
          <a:avLst>
            <a:gd name="adj1" fmla="val -68790"/>
            <a:gd name="adj2" fmla="val 3060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ko-KR" altLang="en-US" sz="1400" b="1">
              <a:solidFill>
                <a:schemeClr val="bg1"/>
              </a:solidFill>
            </a:rPr>
            <a:t>사업수행 분야 선택</a:t>
          </a:r>
          <a:endParaRPr lang="en-US" altLang="ko-KR" sz="1400" b="1">
            <a:solidFill>
              <a:schemeClr val="bg1"/>
            </a:solidFill>
          </a:endParaRPr>
        </a:p>
        <a:p>
          <a:pPr algn="l"/>
          <a:r>
            <a:rPr lang="en-US" altLang="ko-KR" sz="1400" b="1">
              <a:solidFill>
                <a:srgbClr val="C00000"/>
              </a:solidFill>
            </a:rPr>
            <a:t>※ </a:t>
          </a:r>
          <a:r>
            <a:rPr lang="ko-KR" altLang="en-US" sz="1400" b="1">
              <a:solidFill>
                <a:srgbClr val="C00000"/>
              </a:solidFill>
            </a:rPr>
            <a:t>참고</a:t>
          </a:r>
          <a:r>
            <a:rPr lang="en-US" altLang="ko-KR" sz="1400" b="1">
              <a:solidFill>
                <a:srgbClr val="C00000"/>
              </a:solidFill>
            </a:rPr>
            <a:t>(</a:t>
          </a:r>
          <a:r>
            <a:rPr lang="ko-KR" altLang="en-US" sz="1400" b="1">
              <a:solidFill>
                <a:srgbClr val="C00000"/>
              </a:solidFill>
            </a:rPr>
            <a:t>사업수행분야</a:t>
          </a:r>
          <a:r>
            <a:rPr lang="en-US" altLang="ko-KR" sz="1400" b="1">
              <a:solidFill>
                <a:srgbClr val="C00000"/>
              </a:solidFill>
            </a:rPr>
            <a:t>) </a:t>
          </a:r>
          <a:r>
            <a:rPr lang="ko-KR" altLang="en-US" sz="1400" b="1">
              <a:solidFill>
                <a:srgbClr val="C00000"/>
              </a:solidFill>
            </a:rPr>
            <a:t>탭 활용</a:t>
          </a:r>
        </a:p>
      </xdr:txBody>
    </xdr:sp>
    <xdr:clientData/>
  </xdr:twoCellAnchor>
  <xdr:twoCellAnchor>
    <xdr:from>
      <xdr:col>42</xdr:col>
      <xdr:colOff>91748</xdr:colOff>
      <xdr:row>79</xdr:row>
      <xdr:rowOff>100850</xdr:rowOff>
    </xdr:from>
    <xdr:to>
      <xdr:col>51</xdr:col>
      <xdr:colOff>483955</xdr:colOff>
      <xdr:row>89</xdr:row>
      <xdr:rowOff>112058</xdr:rowOff>
    </xdr:to>
    <xdr:sp macro="" textlink="">
      <xdr:nvSpPr>
        <xdr:cNvPr id="8" name="사각형 설명선 11">
          <a:extLst>
            <a:ext uri="{FF2B5EF4-FFF2-40B4-BE49-F238E27FC236}">
              <a16:creationId xmlns="" xmlns:a16="http://schemas.microsoft.com/office/drawing/2014/main" id="{00000000-0008-0000-0000-000008000000}"/>
            </a:ext>
          </a:extLst>
        </xdr:cNvPr>
        <xdr:cNvSpPr/>
      </xdr:nvSpPr>
      <xdr:spPr>
        <a:xfrm>
          <a:off x="8187998" y="18496006"/>
          <a:ext cx="6607270" cy="2059083"/>
        </a:xfrm>
        <a:prstGeom prst="wedgeRectCallout">
          <a:avLst>
            <a:gd name="adj1" fmla="val -57720"/>
            <a:gd name="adj2" fmla="val -1138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ko-KR" sz="1400" b="1">
              <a:solidFill>
                <a:srgbClr val="000099"/>
              </a:solidFill>
            </a:rPr>
            <a:t>'</a:t>
          </a:r>
          <a:r>
            <a:rPr lang="ko-KR" altLang="en-US" sz="1400" b="1">
              <a:solidFill>
                <a:srgbClr val="000099"/>
              </a:solidFill>
            </a:rPr>
            <a:t>제품명</a:t>
          </a:r>
          <a:r>
            <a:rPr lang="en-US" altLang="ko-KR" sz="1400" b="1">
              <a:solidFill>
                <a:srgbClr val="000099"/>
              </a:solidFill>
            </a:rPr>
            <a:t>' :  </a:t>
          </a:r>
          <a:r>
            <a:rPr lang="ko-KR" altLang="en-US" sz="1400" b="1">
              <a:solidFill>
                <a:schemeClr val="bg1"/>
              </a:solidFill>
            </a:rPr>
            <a:t>수출 시 선하증권</a:t>
          </a:r>
          <a:r>
            <a:rPr lang="en-US" altLang="ko-KR" sz="1400" b="1">
              <a:solidFill>
                <a:schemeClr val="bg1"/>
              </a:solidFill>
            </a:rPr>
            <a:t>(B/L) </a:t>
          </a:r>
          <a:r>
            <a:rPr lang="ko-KR" altLang="en-US" sz="1400" b="1">
              <a:solidFill>
                <a:schemeClr val="bg1"/>
              </a:solidFill>
            </a:rPr>
            <a:t>상에 기재될 품목명</a:t>
          </a:r>
          <a:endParaRPr lang="en-US" altLang="ko-KR" sz="1400" b="1">
            <a:solidFill>
              <a:schemeClr val="bg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altLang="ko-KR" sz="1400" b="1" i="0" u="none" strike="noStrike" kern="0" cap="none" spc="0" normalizeH="0" baseline="0" noProof="0">
              <a:ln>
                <a:noFill/>
              </a:ln>
              <a:solidFill>
                <a:srgbClr val="000099"/>
              </a:solidFill>
              <a:effectLst/>
              <a:uLnTx/>
              <a:uFillTx/>
              <a:latin typeface="+mn-lt"/>
              <a:ea typeface="+mn-ea"/>
              <a:cs typeface="+mn-cs"/>
            </a:rPr>
            <a:t>'</a:t>
          </a:r>
          <a:r>
            <a:rPr kumimoji="0" lang="ko-KR" altLang="en-US" sz="1400" b="1" i="0" u="none" strike="noStrike" kern="0" cap="none" spc="0" normalizeH="0" baseline="0" noProof="0">
              <a:ln>
                <a:noFill/>
              </a:ln>
              <a:solidFill>
                <a:srgbClr val="000099"/>
              </a:solidFill>
              <a:effectLst/>
              <a:uLnTx/>
              <a:uFillTx/>
              <a:latin typeface="+mn-lt"/>
              <a:ea typeface="+mn-ea"/>
              <a:cs typeface="+mn-cs"/>
            </a:rPr>
            <a:t>사업분야</a:t>
          </a:r>
          <a:r>
            <a:rPr kumimoji="0" lang="en-US" altLang="ko-KR" sz="1400" b="1" i="0" u="none" strike="noStrike" kern="0" cap="none" spc="0" normalizeH="0" baseline="0" noProof="0">
              <a:ln>
                <a:noFill/>
              </a:ln>
              <a:solidFill>
                <a:srgbClr val="000099"/>
              </a:solidFill>
              <a:effectLst/>
              <a:uLnTx/>
              <a:uFillTx/>
              <a:latin typeface="+mn-lt"/>
              <a:ea typeface="+mn-ea"/>
              <a:cs typeface="+mn-cs"/>
            </a:rPr>
            <a:t>' : </a:t>
          </a:r>
          <a:r>
            <a:rPr kumimoji="0" lang="ko-KR" altLang="en-US" sz="1400" b="1" i="0" u="none" strike="noStrike" kern="0" cap="none" spc="0" normalizeH="0" baseline="0" noProof="0">
              <a:ln>
                <a:noFill/>
              </a:ln>
              <a:solidFill>
                <a:prstClr val="white"/>
              </a:solidFill>
              <a:effectLst/>
              <a:uLnTx/>
              <a:uFillTx/>
              <a:latin typeface="+mn-lt"/>
              <a:ea typeface="+mn-ea"/>
              <a:cs typeface="+mn-cs"/>
            </a:rPr>
            <a:t>품목과 연관 있는 분야 선택</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altLang="ko-KR" sz="1400" b="1" i="0" u="none" strike="noStrike" kern="0" cap="none" spc="0" normalizeH="0" baseline="0" noProof="0">
              <a:ln>
                <a:noFill/>
              </a:ln>
              <a:solidFill>
                <a:srgbClr val="000099"/>
              </a:solidFill>
              <a:effectLst/>
              <a:uLnTx/>
              <a:uFillTx/>
              <a:latin typeface="+mn-lt"/>
              <a:ea typeface="+mn-ea"/>
              <a:cs typeface="+mn-cs"/>
            </a:rPr>
            <a:t>'HS Code' : </a:t>
          </a:r>
          <a:r>
            <a:rPr kumimoji="0" lang="ko-KR" altLang="en-US" sz="1400" b="1" i="0" u="none" strike="noStrike" kern="0" cap="none" spc="0" normalizeH="0" baseline="0" noProof="0">
              <a:ln>
                <a:noFill/>
              </a:ln>
              <a:solidFill>
                <a:prstClr val="white"/>
              </a:solidFill>
              <a:effectLst/>
              <a:uLnTx/>
              <a:uFillTx/>
              <a:latin typeface="+mn-lt"/>
              <a:ea typeface="+mn-ea"/>
              <a:cs typeface="+mn-cs"/>
            </a:rPr>
            <a:t>해외수출 및 통관에 필수적으로 활용되는 품목분류기호로</a:t>
          </a:r>
          <a:r>
            <a:rPr kumimoji="0" lang="en-US" altLang="ko-KR" sz="1400" b="1" i="0" u="none" strike="noStrike" kern="0" cap="none" spc="0" normalizeH="0" baseline="0" noProof="0">
              <a:ln>
                <a:noFill/>
              </a:ln>
              <a:solidFill>
                <a:prstClr val="white"/>
              </a:solidFill>
              <a:effectLst/>
              <a:uLnTx/>
              <a:uFillTx/>
              <a:latin typeface="+mn-lt"/>
              <a:ea typeface="+mn-ea"/>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altLang="ko-KR" sz="1400" b="1" i="0" u="none" strike="noStrike" kern="0" cap="none" spc="0" normalizeH="0" baseline="0" noProof="0">
              <a:ln>
                <a:noFill/>
              </a:ln>
              <a:solidFill>
                <a:prstClr val="white"/>
              </a:solidFill>
              <a:effectLst/>
              <a:uLnTx/>
              <a:uFillTx/>
              <a:latin typeface="+mn-lt"/>
              <a:ea typeface="+mn-ea"/>
              <a:cs typeface="+mn-cs"/>
            </a:rPr>
            <a:t>                     *</a:t>
          </a:r>
          <a:r>
            <a:rPr kumimoji="0" lang="en-US" altLang="ko-KR" sz="1400" b="1" i="0" u="none" strike="noStrike" kern="0" cap="none" spc="0" normalizeH="0" baseline="0" noProof="0">
              <a:ln>
                <a:noFill/>
              </a:ln>
              <a:solidFill>
                <a:srgbClr val="FF0000"/>
              </a:solidFill>
              <a:effectLst/>
              <a:uLnTx/>
              <a:uFillTx/>
              <a:latin typeface="+mn-lt"/>
              <a:ea typeface="+mn-ea"/>
              <a:cs typeface="+mn-cs"/>
            </a:rPr>
            <a:t>                                                         </a:t>
          </a:r>
          <a:r>
            <a:rPr kumimoji="0" lang="ko-KR" altLang="en-US" sz="1400" b="1" i="0" u="none" strike="noStrike" kern="0" cap="none" spc="0" normalizeH="0" baseline="0" noProof="0">
              <a:ln>
                <a:noFill/>
              </a:ln>
              <a:solidFill>
                <a:prstClr val="white"/>
              </a:solidFill>
              <a:effectLst/>
              <a:uLnTx/>
              <a:uFillTx/>
              <a:latin typeface="+mn-lt"/>
              <a:ea typeface="+mn-ea"/>
              <a:cs typeface="+mn-cs"/>
            </a:rPr>
            <a:t>에서 확인가능</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altLang="ko-KR" sz="1400" b="1" i="0" u="none" strike="noStrike" kern="0" cap="none" spc="0" normalizeH="0" baseline="0" noProof="0">
              <a:ln>
                <a:noFill/>
              </a:ln>
              <a:solidFill>
                <a:srgbClr val="000099"/>
              </a:solidFill>
              <a:effectLst/>
              <a:uLnTx/>
              <a:uFillTx/>
              <a:latin typeface="+mn-lt"/>
              <a:ea typeface="+mn-ea"/>
              <a:cs typeface="+mn-cs"/>
            </a:rPr>
            <a:t>'</a:t>
          </a:r>
          <a:r>
            <a:rPr kumimoji="0" lang="ko-KR" altLang="en-US" sz="1400" b="1" i="0" u="none" strike="noStrike" kern="0" cap="none" spc="0" normalizeH="0" baseline="0" noProof="0">
              <a:ln>
                <a:noFill/>
              </a:ln>
              <a:solidFill>
                <a:srgbClr val="000099"/>
              </a:solidFill>
              <a:effectLst/>
              <a:uLnTx/>
              <a:uFillTx/>
              <a:latin typeface="+mn-lt"/>
              <a:ea typeface="+mn-ea"/>
              <a:cs typeface="+mn-cs"/>
            </a:rPr>
            <a:t>재원</a:t>
          </a:r>
          <a:r>
            <a:rPr kumimoji="0" lang="en-US" altLang="ko-KR" sz="1400" b="1" i="0" u="none" strike="noStrike" kern="0" cap="none" spc="0" normalizeH="0" baseline="0" noProof="0">
              <a:ln>
                <a:noFill/>
              </a:ln>
              <a:solidFill>
                <a:srgbClr val="000099"/>
              </a:solidFill>
              <a:effectLst/>
              <a:uLnTx/>
              <a:uFillTx/>
              <a:latin typeface="+mn-lt"/>
              <a:ea typeface="+mn-ea"/>
              <a:cs typeface="+mn-cs"/>
            </a:rPr>
            <a:t>(</a:t>
          </a:r>
          <a:r>
            <a:rPr kumimoji="0" lang="ko-KR" altLang="en-US" sz="1400" b="1" i="0" u="none" strike="noStrike" kern="0" cap="none" spc="0" normalizeH="0" baseline="0" noProof="0">
              <a:ln>
                <a:noFill/>
              </a:ln>
              <a:solidFill>
                <a:srgbClr val="000099"/>
              </a:solidFill>
              <a:effectLst/>
              <a:uLnTx/>
              <a:uFillTx/>
              <a:latin typeface="+mn-lt"/>
              <a:ea typeface="+mn-ea"/>
              <a:cs typeface="+mn-cs"/>
            </a:rPr>
            <a:t>스펙</a:t>
          </a:r>
          <a:r>
            <a:rPr kumimoji="0" lang="en-US" altLang="ko-KR" sz="1400" b="1" i="0" u="none" strike="noStrike" kern="0" cap="none" spc="0" normalizeH="0" baseline="0" noProof="0">
              <a:ln>
                <a:noFill/>
              </a:ln>
              <a:solidFill>
                <a:srgbClr val="000099"/>
              </a:solidFill>
              <a:effectLst/>
              <a:uLnTx/>
              <a:uFillTx/>
              <a:latin typeface="+mn-lt"/>
              <a:ea typeface="+mn-ea"/>
              <a:cs typeface="+mn-cs"/>
            </a:rPr>
            <a:t>)', '</a:t>
          </a:r>
          <a:r>
            <a:rPr kumimoji="0" lang="ko-KR" altLang="en-US" sz="1400" b="1" i="0" u="none" strike="noStrike" kern="0" cap="none" spc="0" normalizeH="0" baseline="0" noProof="0">
              <a:ln>
                <a:noFill/>
              </a:ln>
              <a:solidFill>
                <a:srgbClr val="000099"/>
              </a:solidFill>
              <a:effectLst/>
              <a:uLnTx/>
              <a:uFillTx/>
              <a:latin typeface="+mn-lt"/>
              <a:ea typeface="+mn-ea"/>
              <a:cs typeface="+mn-cs"/>
            </a:rPr>
            <a:t>특장점</a:t>
          </a:r>
          <a:r>
            <a:rPr kumimoji="0" lang="en-US" altLang="ko-KR" sz="1400" b="1" i="0" u="none" strike="noStrike" kern="0" cap="none" spc="0" normalizeH="0" baseline="0" noProof="0">
              <a:ln>
                <a:noFill/>
              </a:ln>
              <a:solidFill>
                <a:srgbClr val="000099"/>
              </a:solidFill>
              <a:effectLst/>
              <a:uLnTx/>
              <a:uFillTx/>
              <a:latin typeface="+mn-lt"/>
              <a:ea typeface="+mn-ea"/>
              <a:cs typeface="+mn-cs"/>
            </a:rPr>
            <a:t>' : </a:t>
          </a:r>
          <a:r>
            <a:rPr kumimoji="0" lang="ko-KR" altLang="en-US" sz="1400" b="1" i="0" u="none" strike="noStrike" kern="0" cap="none" spc="0" normalizeH="0" baseline="0" noProof="0">
              <a:ln>
                <a:noFill/>
              </a:ln>
              <a:solidFill>
                <a:prstClr val="white"/>
              </a:solidFill>
              <a:effectLst/>
              <a:uLnTx/>
              <a:uFillTx/>
              <a:latin typeface="+mn-lt"/>
              <a:ea typeface="+mn-ea"/>
              <a:cs typeface="+mn-cs"/>
            </a:rPr>
            <a:t>제품의 주요 사양</a:t>
          </a:r>
          <a:r>
            <a:rPr kumimoji="0" lang="en-US" altLang="ko-KR" sz="1400" b="1" i="0" u="none" strike="noStrike" kern="0" cap="none" spc="0" normalizeH="0" baseline="0" noProof="0">
              <a:ln>
                <a:noFill/>
              </a:ln>
              <a:solidFill>
                <a:prstClr val="white"/>
              </a:solidFill>
              <a:effectLst/>
              <a:uLnTx/>
              <a:uFillTx/>
              <a:latin typeface="+mn-lt"/>
              <a:ea typeface="+mn-ea"/>
              <a:cs typeface="+mn-cs"/>
            </a:rPr>
            <a:t>(</a:t>
          </a:r>
          <a:r>
            <a:rPr kumimoji="0" lang="ko-KR" altLang="en-US" sz="1400" b="1" i="0" u="none" strike="noStrike" kern="0" cap="none" spc="0" normalizeH="0" baseline="0" noProof="0">
              <a:ln>
                <a:noFill/>
              </a:ln>
              <a:solidFill>
                <a:prstClr val="white"/>
              </a:solidFill>
              <a:effectLst/>
              <a:uLnTx/>
              <a:uFillTx/>
              <a:latin typeface="+mn-lt"/>
              <a:ea typeface="+mn-ea"/>
              <a:cs typeface="+mn-cs"/>
            </a:rPr>
            <a:t>스펙</a:t>
          </a:r>
          <a:r>
            <a:rPr kumimoji="0" lang="en-US" altLang="ko-KR" sz="1400" b="1" i="0" u="none" strike="noStrike" kern="0" cap="none" spc="0" normalizeH="0" baseline="0" noProof="0">
              <a:ln>
                <a:noFill/>
              </a:ln>
              <a:solidFill>
                <a:prstClr val="white"/>
              </a:solidFill>
              <a:effectLst/>
              <a:uLnTx/>
              <a:uFillTx/>
              <a:latin typeface="+mn-lt"/>
              <a:ea typeface="+mn-ea"/>
              <a:cs typeface="+mn-cs"/>
            </a:rPr>
            <a:t>)</a:t>
          </a:r>
          <a:r>
            <a:rPr kumimoji="0" lang="ko-KR" altLang="en-US" sz="1400" b="1" i="0" u="none" strike="noStrike" kern="0" cap="none" spc="0" normalizeH="0" baseline="0" noProof="0">
              <a:ln>
                <a:noFill/>
              </a:ln>
              <a:solidFill>
                <a:prstClr val="white"/>
              </a:solidFill>
              <a:effectLst/>
              <a:uLnTx/>
              <a:uFillTx/>
              <a:latin typeface="+mn-lt"/>
              <a:ea typeface="+mn-ea"/>
              <a:cs typeface="+mn-cs"/>
            </a:rPr>
            <a:t> 및 특장점을 자유롭게 기술</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altLang="ko-KR" sz="1400" b="1" i="0" u="none" strike="noStrike" kern="0" cap="none" spc="0" normalizeH="0" baseline="0" noProof="0">
              <a:ln>
                <a:noFill/>
              </a:ln>
              <a:solidFill>
                <a:srgbClr val="000099"/>
              </a:solidFill>
              <a:effectLst/>
              <a:uLnTx/>
              <a:uFillTx/>
              <a:latin typeface="+mn-lt"/>
              <a:ea typeface="+mn-ea"/>
              <a:cs typeface="+mn-cs"/>
            </a:rPr>
            <a:t>'</a:t>
          </a:r>
          <a:r>
            <a:rPr kumimoji="0" lang="ko-KR" altLang="en-US" sz="1400" b="1" i="0" u="none" strike="noStrike" kern="0" cap="none" spc="0" normalizeH="0" baseline="0" noProof="0">
              <a:ln>
                <a:noFill/>
              </a:ln>
              <a:solidFill>
                <a:srgbClr val="000099"/>
              </a:solidFill>
              <a:effectLst/>
              <a:uLnTx/>
              <a:uFillTx/>
              <a:latin typeface="+mn-lt"/>
              <a:ea typeface="+mn-ea"/>
              <a:cs typeface="+mn-cs"/>
            </a:rPr>
            <a:t>수출가능유형</a:t>
          </a:r>
          <a:r>
            <a:rPr kumimoji="0" lang="en-US" altLang="ko-KR" sz="1400" b="1" i="0" u="none" strike="noStrike" kern="0" cap="none" spc="0" normalizeH="0" baseline="0" noProof="0">
              <a:ln>
                <a:noFill/>
              </a:ln>
              <a:solidFill>
                <a:srgbClr val="000099"/>
              </a:solidFill>
              <a:effectLst/>
              <a:uLnTx/>
              <a:uFillTx/>
              <a:latin typeface="+mn-lt"/>
              <a:ea typeface="+mn-ea"/>
              <a:cs typeface="+mn-cs"/>
            </a:rPr>
            <a:t>' : </a:t>
          </a:r>
          <a:r>
            <a:rPr kumimoji="0" lang="ko-KR" altLang="en-US" sz="1400" b="1" i="0" u="none" strike="noStrike" kern="0" cap="none" spc="0" normalizeH="0" baseline="0" noProof="0">
              <a:ln>
                <a:noFill/>
              </a:ln>
              <a:solidFill>
                <a:prstClr val="white"/>
              </a:solidFill>
              <a:effectLst/>
              <a:uLnTx/>
              <a:uFillTx/>
              <a:latin typeface="+mn-lt"/>
              <a:ea typeface="+mn-ea"/>
              <a:cs typeface="+mn-cs"/>
            </a:rPr>
            <a:t>국외로 수출 시 국외기업과 협력가능한 범위 선택 </a:t>
          </a:r>
          <a:r>
            <a:rPr kumimoji="0" lang="en-US" altLang="ko-KR" sz="1400" b="1" i="0" u="none" strike="noStrike" kern="0" cap="none" spc="0" normalizeH="0" baseline="0" noProof="0">
              <a:ln>
                <a:noFill/>
              </a:ln>
              <a:solidFill>
                <a:prstClr val="white"/>
              </a:solidFill>
              <a:effectLst/>
              <a:uLnTx/>
              <a:uFillTx/>
              <a:latin typeface="+mn-lt"/>
              <a:ea typeface="+mn-ea"/>
              <a:cs typeface="+mn-cs"/>
            </a:rPr>
            <a:t>(</a:t>
          </a:r>
          <a:r>
            <a:rPr kumimoji="0" lang="ko-KR" altLang="en-US" sz="1400" b="1" i="0" u="none" strike="noStrike" kern="0" cap="none" spc="0" normalizeH="0" baseline="0" noProof="0">
              <a:ln>
                <a:noFill/>
              </a:ln>
              <a:solidFill>
                <a:prstClr val="white"/>
              </a:solidFill>
              <a:effectLst/>
              <a:uLnTx/>
              <a:uFillTx/>
              <a:latin typeface="+mn-lt"/>
              <a:ea typeface="+mn-ea"/>
              <a:cs typeface="+mn-cs"/>
            </a:rPr>
            <a:t>복수선택가능</a:t>
          </a:r>
          <a:r>
            <a:rPr kumimoji="0" lang="en-US" altLang="ko-KR" sz="1400" b="1" i="0" u="none" strike="noStrike" kern="0" cap="none" spc="0" normalizeH="0" baseline="0" noProof="0">
              <a:ln>
                <a:noFill/>
              </a:ln>
              <a:solidFill>
                <a:prstClr val="white"/>
              </a:solidFill>
              <a:effectLst/>
              <a:uLnTx/>
              <a:uFillTx/>
              <a:latin typeface="+mn-lt"/>
              <a:ea typeface="+mn-ea"/>
              <a:cs typeface="+mn-cs"/>
            </a:rPr>
            <a:t>)</a:t>
          </a:r>
          <a:endParaRPr kumimoji="0" lang="ko-KR" altLang="en-US" sz="1400" b="1" i="0" u="none" strike="noStrike" kern="0" cap="none" spc="0" normalizeH="0" baseline="0" noProof="0">
            <a:ln>
              <a:noFill/>
            </a:ln>
            <a:solidFill>
              <a:prstClr val="white"/>
            </a:solidFill>
            <a:effectLst/>
            <a:uLnTx/>
            <a:uFillTx/>
            <a:latin typeface="+mn-lt"/>
            <a:ea typeface="+mn-ea"/>
            <a:cs typeface="+mn-cs"/>
          </a:endParaRPr>
        </a:p>
        <a:p>
          <a:pPr algn="l"/>
          <a:endParaRPr lang="ko-KR" altLang="en-US" sz="1400" b="1">
            <a:solidFill>
              <a:schemeClr val="bg1"/>
            </a:solidFill>
          </a:endParaRPr>
        </a:p>
      </xdr:txBody>
    </xdr:sp>
    <xdr:clientData/>
  </xdr:twoCellAnchor>
  <xdr:twoCellAnchor>
    <xdr:from>
      <xdr:col>42</xdr:col>
      <xdr:colOff>11206</xdr:colOff>
      <xdr:row>93</xdr:row>
      <xdr:rowOff>89647</xdr:rowOff>
    </xdr:from>
    <xdr:to>
      <xdr:col>50</xdr:col>
      <xdr:colOff>677724</xdr:colOff>
      <xdr:row>98</xdr:row>
      <xdr:rowOff>179295</xdr:rowOff>
    </xdr:to>
    <xdr:sp macro="" textlink="">
      <xdr:nvSpPr>
        <xdr:cNvPr id="10" name="사각형 설명선 15">
          <a:extLst>
            <a:ext uri="{FF2B5EF4-FFF2-40B4-BE49-F238E27FC236}">
              <a16:creationId xmlns="" xmlns:a16="http://schemas.microsoft.com/office/drawing/2014/main" id="{00000000-0008-0000-0000-00000A000000}"/>
            </a:ext>
          </a:extLst>
        </xdr:cNvPr>
        <xdr:cNvSpPr/>
      </xdr:nvSpPr>
      <xdr:spPr>
        <a:xfrm>
          <a:off x="8101853" y="21313588"/>
          <a:ext cx="6134989" cy="1109383"/>
        </a:xfrm>
        <a:prstGeom prst="wedgeRectCallout">
          <a:avLst>
            <a:gd name="adj1" fmla="val -56537"/>
            <a:gd name="adj2" fmla="val -3925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US" altLang="ko-KR" sz="1400" b="1" i="0" u="none" strike="noStrike" kern="0" cap="none" spc="0" normalizeH="0" baseline="0" noProof="0">
              <a:ln>
                <a:noFill/>
              </a:ln>
              <a:solidFill>
                <a:srgbClr val="C00000"/>
              </a:solidFill>
              <a:effectLst/>
              <a:uLnTx/>
              <a:uFillTx/>
              <a:latin typeface="+mn-lt"/>
              <a:ea typeface="+mn-ea"/>
              <a:cs typeface="+mn-cs"/>
            </a:rPr>
            <a:t>※ </a:t>
          </a:r>
          <a:r>
            <a:rPr kumimoji="0" lang="ko-KR" altLang="en-US" sz="1400" b="1" i="0" u="none" strike="noStrike" kern="0" cap="none" spc="0" normalizeH="0" baseline="0" noProof="0">
              <a:ln>
                <a:noFill/>
              </a:ln>
              <a:solidFill>
                <a:srgbClr val="C00000"/>
              </a:solidFill>
              <a:effectLst/>
              <a:uLnTx/>
              <a:uFillTx/>
              <a:latin typeface="+mn-lt"/>
              <a:ea typeface="+mn-ea"/>
              <a:cs typeface="+mn-cs"/>
            </a:rPr>
            <a:t>참고</a:t>
          </a:r>
          <a:r>
            <a:rPr kumimoji="0" lang="en-US" altLang="ko-KR" sz="1400" b="1" i="0" u="none" strike="noStrike" kern="0" cap="none" spc="0" normalizeH="0" baseline="0" noProof="0">
              <a:ln>
                <a:noFill/>
              </a:ln>
              <a:solidFill>
                <a:srgbClr val="C00000"/>
              </a:solidFill>
              <a:effectLst/>
              <a:uLnTx/>
              <a:uFillTx/>
              <a:latin typeface="+mn-lt"/>
              <a:ea typeface="+mn-ea"/>
              <a:cs typeface="+mn-cs"/>
            </a:rPr>
            <a:t>(</a:t>
          </a:r>
          <a:r>
            <a:rPr kumimoji="0" lang="ko-KR" altLang="en-US" sz="1400" b="1" i="0" u="none" strike="noStrike" kern="0" cap="none" spc="0" normalizeH="0" baseline="0" noProof="0">
              <a:ln>
                <a:noFill/>
              </a:ln>
              <a:solidFill>
                <a:srgbClr val="C00000"/>
              </a:solidFill>
              <a:effectLst/>
              <a:uLnTx/>
              <a:uFillTx/>
              <a:latin typeface="+mn-lt"/>
              <a:ea typeface="+mn-ea"/>
              <a:cs typeface="+mn-cs"/>
            </a:rPr>
            <a:t>제품 분류</a:t>
          </a:r>
          <a:r>
            <a:rPr kumimoji="0" lang="en-US" altLang="ko-KR" sz="1400" b="1" i="0" u="none" strike="noStrike" kern="0" cap="none" spc="0" normalizeH="0" baseline="0" noProof="0">
              <a:ln>
                <a:noFill/>
              </a:ln>
              <a:solidFill>
                <a:srgbClr val="C00000"/>
              </a:solidFill>
              <a:effectLst/>
              <a:uLnTx/>
              <a:uFillTx/>
              <a:latin typeface="+mn-lt"/>
              <a:ea typeface="+mn-ea"/>
              <a:cs typeface="+mn-cs"/>
            </a:rPr>
            <a:t>) </a:t>
          </a:r>
          <a:r>
            <a:rPr kumimoji="0" lang="ko-KR" altLang="en-US" sz="1400" b="1" i="0" u="none" strike="noStrike" kern="0" cap="none" spc="0" normalizeH="0" baseline="0" noProof="0">
              <a:ln>
                <a:noFill/>
              </a:ln>
              <a:solidFill>
                <a:srgbClr val="C00000"/>
              </a:solidFill>
              <a:effectLst/>
              <a:uLnTx/>
              <a:uFillTx/>
              <a:latin typeface="+mn-lt"/>
              <a:ea typeface="+mn-ea"/>
              <a:cs typeface="+mn-cs"/>
            </a:rPr>
            <a:t>탭 확인 후 적정 분류 검색 후 드롭박스 클릭 후</a:t>
          </a:r>
          <a:endParaRPr kumimoji="0" lang="en-US" altLang="ko-KR" sz="1400" b="1" i="0" u="none" strike="noStrike" kern="0" cap="none" spc="0" normalizeH="0" baseline="0" noProof="0">
            <a:ln>
              <a:noFill/>
            </a:ln>
            <a:solidFill>
              <a:srgbClr val="C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altLang="ko-KR" sz="1400" b="1" i="0" u="none" strike="noStrike" kern="0" cap="none" spc="0" normalizeH="0" baseline="0" noProof="0">
              <a:ln>
                <a:noFill/>
              </a:ln>
              <a:solidFill>
                <a:srgbClr val="C00000"/>
              </a:solidFill>
              <a:effectLst/>
              <a:uLnTx/>
              <a:uFillTx/>
              <a:latin typeface="+mn-lt"/>
              <a:ea typeface="+mn-ea"/>
              <a:cs typeface="+mn-cs"/>
            </a:rPr>
            <a:t>※ </a:t>
          </a:r>
          <a:r>
            <a:rPr kumimoji="0" lang="ko-KR" altLang="en-US" sz="1400" b="1" i="0" u="none" strike="noStrike" kern="0" cap="none" spc="0" normalizeH="0" baseline="0" noProof="0">
              <a:ln>
                <a:noFill/>
              </a:ln>
              <a:solidFill>
                <a:srgbClr val="C00000"/>
              </a:solidFill>
              <a:effectLst/>
              <a:uLnTx/>
              <a:uFillTx/>
              <a:latin typeface="+mn-lt"/>
              <a:ea typeface="+mn-ea"/>
              <a:cs typeface="+mn-cs"/>
            </a:rPr>
            <a:t>해당 사항이 없는 구분은 공란 유지 </a:t>
          </a:r>
          <a:r>
            <a:rPr kumimoji="0" lang="en-US" altLang="ko-KR" sz="1400" b="1" i="0" u="none" strike="noStrike" kern="0" cap="none" spc="0" normalizeH="0" baseline="0" noProof="0">
              <a:ln>
                <a:noFill/>
              </a:ln>
              <a:solidFill>
                <a:srgbClr val="C00000"/>
              </a:solidFill>
              <a:effectLst/>
              <a:uLnTx/>
              <a:uFillTx/>
              <a:latin typeface="+mn-lt"/>
              <a:ea typeface="+mn-ea"/>
              <a:cs typeface="+mn-cs"/>
            </a:rPr>
            <a:t>/ </a:t>
          </a:r>
          <a:r>
            <a:rPr kumimoji="0" lang="ko-KR" altLang="en-US" sz="1400" b="1" i="0" u="none" strike="noStrike" kern="0" cap="none" spc="0" normalizeH="0" baseline="0" noProof="0">
              <a:ln>
                <a:noFill/>
              </a:ln>
              <a:solidFill>
                <a:srgbClr val="C00000"/>
              </a:solidFill>
              <a:effectLst/>
              <a:uLnTx/>
              <a:uFillTx/>
              <a:latin typeface="+mn-lt"/>
              <a:ea typeface="+mn-ea"/>
              <a:cs typeface="+mn-cs"/>
            </a:rPr>
            <a:t>분류가 모호한 품목은</a:t>
          </a:r>
          <a:endParaRPr kumimoji="0" lang="en-US" altLang="ko-KR" sz="1400" b="1" i="0" u="none" strike="noStrike" kern="0" cap="none" spc="0" normalizeH="0" baseline="0" noProof="0">
            <a:ln>
              <a:noFill/>
            </a:ln>
            <a:solidFill>
              <a:srgbClr val="C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altLang="ko-KR" sz="1400" b="1" i="0" u="none" strike="noStrike" kern="0" cap="none" spc="0" normalizeH="0" baseline="0" noProof="0">
              <a:ln>
                <a:noFill/>
              </a:ln>
              <a:solidFill>
                <a:srgbClr val="C00000"/>
              </a:solidFill>
              <a:effectLst/>
              <a:uLnTx/>
              <a:uFillTx/>
              <a:latin typeface="+mn-lt"/>
              <a:ea typeface="+mn-ea"/>
              <a:cs typeface="+mn-cs"/>
            </a:rPr>
            <a:t>   </a:t>
          </a:r>
          <a:r>
            <a:rPr kumimoji="0" lang="ko-KR" altLang="en-US" sz="1400" b="1" i="0" u="none" strike="noStrike" kern="0" cap="none" spc="0" normalizeH="0" baseline="0" noProof="0">
              <a:ln>
                <a:noFill/>
              </a:ln>
              <a:solidFill>
                <a:srgbClr val="C00000"/>
              </a:solidFill>
              <a:effectLst/>
              <a:uLnTx/>
              <a:uFillTx/>
              <a:latin typeface="+mn-lt"/>
              <a:ea typeface="+mn-ea"/>
              <a:cs typeface="+mn-cs"/>
            </a:rPr>
            <a:t>수기 작성 바랍니다</a:t>
          </a:r>
          <a:r>
            <a:rPr kumimoji="0" lang="en-US" altLang="ko-KR" sz="1400" b="1" i="0" u="none" strike="noStrike" kern="0" cap="none" spc="0" normalizeH="0" baseline="0" noProof="0">
              <a:ln>
                <a:noFill/>
              </a:ln>
              <a:solidFill>
                <a:srgbClr val="C00000"/>
              </a:solidFill>
              <a:effectLst/>
              <a:uLnTx/>
              <a:uFillTx/>
              <a:latin typeface="+mn-lt"/>
              <a:ea typeface="+mn-ea"/>
              <a:cs typeface="+mn-cs"/>
            </a:rPr>
            <a:t>.</a:t>
          </a:r>
          <a:endParaRPr kumimoji="0" lang="ko-KR" altLang="en-US" sz="1400" b="1" i="0" u="none" strike="noStrike" kern="0" cap="none" spc="0" normalizeH="0" baseline="0" noProof="0">
            <a:ln>
              <a:noFill/>
            </a:ln>
            <a:solidFill>
              <a:srgbClr val="C00000"/>
            </a:solidFill>
            <a:effectLst/>
            <a:uLnTx/>
            <a:uFillTx/>
            <a:latin typeface="+mn-lt"/>
            <a:ea typeface="+mn-ea"/>
            <a:cs typeface="+mn-cs"/>
          </a:endParaRPr>
        </a:p>
        <a:p>
          <a:pPr algn="l"/>
          <a:endParaRPr lang="en-US" altLang="ko-KR" sz="1400" b="1">
            <a:solidFill>
              <a:srgbClr val="C00000"/>
            </a:solidFill>
          </a:endParaRPr>
        </a:p>
      </xdr:txBody>
    </xdr:sp>
    <xdr:clientData/>
  </xdr:twoCellAnchor>
  <xdr:twoCellAnchor>
    <xdr:from>
      <xdr:col>43</xdr:col>
      <xdr:colOff>504265</xdr:colOff>
      <xdr:row>84</xdr:row>
      <xdr:rowOff>134471</xdr:rowOff>
    </xdr:from>
    <xdr:to>
      <xdr:col>45</xdr:col>
      <xdr:colOff>252712</xdr:colOff>
      <xdr:row>85</xdr:row>
      <xdr:rowOff>212281</xdr:rowOff>
    </xdr:to>
    <xdr:sp macro="" textlink="">
      <xdr:nvSpPr>
        <xdr:cNvPr id="11" name="TextBox 10">
          <a:hlinkClick xmlns:r="http://schemas.openxmlformats.org/officeDocument/2006/relationships" r:id="rId2"/>
          <a:extLst>
            <a:ext uri="{FF2B5EF4-FFF2-40B4-BE49-F238E27FC236}">
              <a16:creationId xmlns="" xmlns:a16="http://schemas.microsoft.com/office/drawing/2014/main" id="{00000000-0008-0000-0000-00000B000000}"/>
            </a:ext>
          </a:extLst>
        </xdr:cNvPr>
        <xdr:cNvSpPr txBox="1"/>
      </xdr:nvSpPr>
      <xdr:spPr>
        <a:xfrm>
          <a:off x="9278471" y="19341353"/>
          <a:ext cx="1115565" cy="3019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ko-KR" altLang="en-US" sz="1400" b="1">
              <a:solidFill>
                <a:srgbClr val="C00000"/>
              </a:solidFill>
            </a:rPr>
            <a:t>관세청</a:t>
          </a:r>
          <a:r>
            <a:rPr lang="en-US" altLang="ko-KR" sz="1400" b="1">
              <a:solidFill>
                <a:srgbClr val="C00000"/>
              </a:solidFill>
            </a:rPr>
            <a:t>(</a:t>
          </a:r>
          <a:r>
            <a:rPr lang="ko-KR" altLang="en-US" sz="1400" b="1">
              <a:solidFill>
                <a:srgbClr val="C00000"/>
              </a:solidFill>
            </a:rPr>
            <a:t>클릭</a:t>
          </a:r>
          <a:r>
            <a:rPr lang="en-US" altLang="ko-KR" sz="1400" b="1">
              <a:solidFill>
                <a:srgbClr val="C00000"/>
              </a:solidFill>
            </a:rPr>
            <a:t>),</a:t>
          </a:r>
          <a:endParaRPr lang="ko-KR" altLang="en-US" sz="1400" b="1">
            <a:solidFill>
              <a:srgbClr val="C00000"/>
            </a:solidFill>
          </a:endParaRPr>
        </a:p>
      </xdr:txBody>
    </xdr:sp>
    <xdr:clientData/>
  </xdr:twoCellAnchor>
  <xdr:twoCellAnchor>
    <xdr:from>
      <xdr:col>45</xdr:col>
      <xdr:colOff>266692</xdr:colOff>
      <xdr:row>84</xdr:row>
      <xdr:rowOff>135656</xdr:rowOff>
    </xdr:from>
    <xdr:to>
      <xdr:col>46</xdr:col>
      <xdr:colOff>605448</xdr:colOff>
      <xdr:row>85</xdr:row>
      <xdr:rowOff>212281</xdr:rowOff>
    </xdr:to>
    <xdr:sp macro="" textlink="">
      <xdr:nvSpPr>
        <xdr:cNvPr id="13" name="TextBox 12">
          <a:hlinkClick xmlns:r="http://schemas.openxmlformats.org/officeDocument/2006/relationships" r:id="rId3"/>
          <a:extLst>
            <a:ext uri="{FF2B5EF4-FFF2-40B4-BE49-F238E27FC236}">
              <a16:creationId xmlns="" xmlns:a16="http://schemas.microsoft.com/office/drawing/2014/main" id="{00000000-0008-0000-0000-00000D000000}"/>
            </a:ext>
          </a:extLst>
        </xdr:cNvPr>
        <xdr:cNvSpPr txBox="1"/>
      </xdr:nvSpPr>
      <xdr:spPr>
        <a:xfrm>
          <a:off x="10434630" y="19447594"/>
          <a:ext cx="1029318" cy="3028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ko-KR" altLang="en-US" sz="1400" b="1">
              <a:solidFill>
                <a:srgbClr val="C00000"/>
              </a:solidFill>
            </a:rPr>
            <a:t>우체국</a:t>
          </a:r>
          <a:r>
            <a:rPr lang="en-US" altLang="ko-KR" sz="1400" b="1">
              <a:solidFill>
                <a:srgbClr val="C00000"/>
              </a:solidFill>
            </a:rPr>
            <a:t>(</a:t>
          </a:r>
          <a:r>
            <a:rPr lang="ko-KR" altLang="en-US" sz="1400" b="1">
              <a:solidFill>
                <a:srgbClr val="C00000"/>
              </a:solidFill>
            </a:rPr>
            <a:t>클릭</a:t>
          </a:r>
          <a:r>
            <a:rPr lang="en-US" altLang="ko-KR" sz="1400" b="1">
              <a:solidFill>
                <a:srgbClr val="C00000"/>
              </a:solidFill>
            </a:rPr>
            <a:t>)</a:t>
          </a:r>
          <a:endParaRPr lang="ko-KR" altLang="en-US" sz="1400" b="1">
            <a:solidFill>
              <a:srgbClr val="C00000"/>
            </a:solidFill>
          </a:endParaRPr>
        </a:p>
      </xdr:txBody>
    </xdr:sp>
    <xdr:clientData/>
  </xdr:twoCellAnchor>
  <xdr:twoCellAnchor>
    <xdr:from>
      <xdr:col>41</xdr:col>
      <xdr:colOff>60055</xdr:colOff>
      <xdr:row>1</xdr:row>
      <xdr:rowOff>0</xdr:rowOff>
    </xdr:from>
    <xdr:to>
      <xdr:col>47</xdr:col>
      <xdr:colOff>261937</xdr:colOff>
      <xdr:row>5</xdr:row>
      <xdr:rowOff>154781</xdr:rowOff>
    </xdr:to>
    <xdr:sp macro="" textlink="">
      <xdr:nvSpPr>
        <xdr:cNvPr id="14" name="TextBox 13">
          <a:extLst>
            <a:ext uri="{FF2B5EF4-FFF2-40B4-BE49-F238E27FC236}">
              <a16:creationId xmlns="" xmlns:a16="http://schemas.microsoft.com/office/drawing/2014/main" id="{00000000-0008-0000-0000-00000E000000}"/>
            </a:ext>
          </a:extLst>
        </xdr:cNvPr>
        <xdr:cNvSpPr txBox="1"/>
      </xdr:nvSpPr>
      <xdr:spPr>
        <a:xfrm>
          <a:off x="7918180" y="214313"/>
          <a:ext cx="3892820" cy="1023937"/>
        </a:xfrm>
        <a:prstGeom prst="rect">
          <a:avLst/>
        </a:prstGeom>
        <a:solidFill>
          <a:schemeClr val="accent2">
            <a:lumMod val="60000"/>
            <a:lumOff val="40000"/>
          </a:schemeClr>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1300" b="1"/>
            <a:t>※ </a:t>
          </a:r>
          <a:r>
            <a:rPr lang="ko-KR" altLang="en-US" sz="1300" b="1"/>
            <a:t>작성시 유의사항</a:t>
          </a:r>
          <a:endParaRPr lang="en-US" altLang="ko-KR" sz="1300" b="1"/>
        </a:p>
        <a:p>
          <a:r>
            <a:rPr lang="ko-KR" altLang="en-US" sz="1300" b="1" baseline="0">
              <a:solidFill>
                <a:srgbClr val="FF0000"/>
              </a:solidFill>
            </a:rPr>
            <a:t>모든 </a:t>
          </a:r>
          <a:r>
            <a:rPr lang="ko-KR" altLang="en-US" sz="1300" b="1" baseline="0">
              <a:solidFill>
                <a:schemeClr val="bg1"/>
              </a:solidFill>
            </a:rPr>
            <a:t>흰색</a:t>
          </a:r>
          <a:r>
            <a:rPr lang="ko-KR" altLang="en-US" sz="1300" b="1" baseline="0">
              <a:solidFill>
                <a:srgbClr val="FF0000"/>
              </a:solidFill>
            </a:rPr>
            <a:t> 배경 공란 작성</a:t>
          </a:r>
          <a:endParaRPr lang="en-US" altLang="ko-KR" sz="1300" b="1" baseline="0">
            <a:solidFill>
              <a:srgbClr val="FF0000"/>
            </a:solidFill>
          </a:endParaRPr>
        </a:p>
        <a:p>
          <a:r>
            <a:rPr lang="ko-KR" altLang="en-US" sz="1300" b="1" baseline="0">
              <a:solidFill>
                <a:srgbClr val="FF0000"/>
              </a:solidFill>
            </a:rPr>
            <a:t>드롭박스 해당없으면 공란</a:t>
          </a:r>
          <a:r>
            <a:rPr lang="en-US" altLang="ko-KR" sz="1300" b="1" baseline="0">
              <a:solidFill>
                <a:srgbClr val="FF0000"/>
              </a:solidFill>
            </a:rPr>
            <a:t>, </a:t>
          </a:r>
          <a:r>
            <a:rPr lang="ko-KR" altLang="en-US" sz="1300" b="1" baseline="0">
              <a:solidFill>
                <a:srgbClr val="FF0000"/>
              </a:solidFill>
            </a:rPr>
            <a:t>수기 해당 없으면 </a:t>
          </a:r>
          <a:r>
            <a:rPr lang="en-US" altLang="ko-KR" sz="1300" b="1" baseline="0">
              <a:solidFill>
                <a:srgbClr val="FF0000"/>
              </a:solidFill>
            </a:rPr>
            <a:t>- </a:t>
          </a:r>
          <a:r>
            <a:rPr lang="ko-KR" altLang="en-US" sz="1300" b="1" baseline="0">
              <a:solidFill>
                <a:srgbClr val="FF0000"/>
              </a:solidFill>
            </a:rPr>
            <a:t>표기</a:t>
          </a:r>
          <a:endParaRPr lang="en-US" altLang="ko-KR" sz="13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64083</xdr:colOff>
      <xdr:row>2</xdr:row>
      <xdr:rowOff>93148</xdr:rowOff>
    </xdr:from>
    <xdr:to>
      <xdr:col>9</xdr:col>
      <xdr:colOff>148983</xdr:colOff>
      <xdr:row>4</xdr:row>
      <xdr:rowOff>156114</xdr:rowOff>
    </xdr:to>
    <xdr:pic>
      <xdr:nvPicPr>
        <xdr:cNvPr id="3" name="그림 2">
          <a:extLst>
            <a:ext uri="{FF2B5EF4-FFF2-40B4-BE49-F238E27FC236}">
              <a16:creationId xmlns="" xmlns:a16="http://schemas.microsoft.com/office/drawing/2014/main" id="{00000000-0008-0000-01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9907" y="462942"/>
          <a:ext cx="1418400" cy="511200"/>
        </a:xfrm>
        <a:prstGeom prst="rect">
          <a:avLst/>
        </a:prstGeom>
      </xdr:spPr>
    </xdr:pic>
    <xdr:clientData/>
  </xdr:twoCellAnchor>
  <xdr:twoCellAnchor>
    <xdr:from>
      <xdr:col>41</xdr:col>
      <xdr:colOff>59534</xdr:colOff>
      <xdr:row>1</xdr:row>
      <xdr:rowOff>1</xdr:rowOff>
    </xdr:from>
    <xdr:to>
      <xdr:col>44</xdr:col>
      <xdr:colOff>500065</xdr:colOff>
      <xdr:row>5</xdr:row>
      <xdr:rowOff>154782</xdr:rowOff>
    </xdr:to>
    <xdr:sp macro="" textlink="">
      <xdr:nvSpPr>
        <xdr:cNvPr id="4" name="TextBox 3">
          <a:extLst>
            <a:ext uri="{FF2B5EF4-FFF2-40B4-BE49-F238E27FC236}">
              <a16:creationId xmlns="" xmlns:a16="http://schemas.microsoft.com/office/drawing/2014/main" id="{00000000-0008-0000-0100-000004000000}"/>
            </a:ext>
          </a:extLst>
        </xdr:cNvPr>
        <xdr:cNvSpPr txBox="1"/>
      </xdr:nvSpPr>
      <xdr:spPr>
        <a:xfrm>
          <a:off x="7917659" y="208360"/>
          <a:ext cx="2047875" cy="1023938"/>
        </a:xfrm>
        <a:prstGeom prst="rect">
          <a:avLst/>
        </a:prstGeom>
        <a:solidFill>
          <a:schemeClr val="accent2">
            <a:lumMod val="60000"/>
            <a:lumOff val="40000"/>
          </a:schemeClr>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1300" b="1"/>
            <a:t>※ </a:t>
          </a:r>
          <a:r>
            <a:rPr lang="ko-KR" altLang="en-US" sz="1300" b="1"/>
            <a:t>작성시 유의사항</a:t>
          </a:r>
          <a:endParaRPr lang="en-US" altLang="ko-KR" sz="1300" b="1"/>
        </a:p>
        <a:p>
          <a:r>
            <a:rPr lang="en-US" altLang="ko-KR" sz="1300" b="1">
              <a:solidFill>
                <a:schemeClr val="accent5"/>
              </a:solidFill>
            </a:rPr>
            <a:t> </a:t>
          </a:r>
          <a:r>
            <a:rPr lang="ko-KR" altLang="en-US" sz="1300" b="1">
              <a:solidFill>
                <a:schemeClr val="accent5"/>
              </a:solidFill>
            </a:rPr>
            <a:t>하늘색</a:t>
          </a:r>
          <a:r>
            <a:rPr lang="ko-KR" altLang="en-US" sz="1300" b="1">
              <a:solidFill>
                <a:schemeClr val="tx1"/>
              </a:solidFill>
            </a:rPr>
            <a:t> 공란만 모두 작성</a:t>
          </a:r>
          <a:endParaRPr lang="en-US" altLang="ko-KR" sz="1300" b="1">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71437</xdr:colOff>
      <xdr:row>11</xdr:row>
      <xdr:rowOff>59531</xdr:rowOff>
    </xdr:from>
    <xdr:to>
      <xdr:col>17</xdr:col>
      <xdr:colOff>799008</xdr:colOff>
      <xdr:row>21</xdr:row>
      <xdr:rowOff>194786</xdr:rowOff>
    </xdr:to>
    <xdr:sp macro="" textlink="">
      <xdr:nvSpPr>
        <xdr:cNvPr id="5" name="TextBox 4">
          <a:extLst>
            <a:ext uri="{FF2B5EF4-FFF2-40B4-BE49-F238E27FC236}">
              <a16:creationId xmlns="" xmlns:a16="http://schemas.microsoft.com/office/drawing/2014/main" id="{00000000-0008-0000-0300-000005000000}"/>
            </a:ext>
          </a:extLst>
        </xdr:cNvPr>
        <xdr:cNvSpPr txBox="1"/>
      </xdr:nvSpPr>
      <xdr:spPr>
        <a:xfrm>
          <a:off x="4155281" y="2416969"/>
          <a:ext cx="8407102" cy="227838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0" rtlCol="0" anchor="ctr"/>
        <a:lstStyle/>
        <a:p>
          <a:pPr lvl="0" algn="l"/>
          <a:r>
            <a:rPr lang="en-US" altLang="ko-KR" sz="1100" b="1" u="sng">
              <a:latin typeface="+mn-ea"/>
              <a:ea typeface="+mn-ea"/>
              <a:sym typeface="Wingdings" panose="05000000000000000000" pitchFamily="2" charset="2"/>
            </a:rPr>
            <a:t> n</a:t>
          </a:r>
          <a:r>
            <a:rPr lang="ko-KR" altLang="en-US" sz="1100" b="1" u="sng">
              <a:latin typeface="+mn-ea"/>
              <a:ea typeface="+mn-ea"/>
              <a:sym typeface="Wingdings" panose="05000000000000000000" pitchFamily="2" charset="2"/>
            </a:rPr>
            <a:t>단계 이상 다중조건 목록상자</a:t>
          </a:r>
          <a:endParaRPr lang="en-US" altLang="ko-KR" sz="1100" b="1" u="sng" baseline="0">
            <a:latin typeface="+mn-ea"/>
            <a:ea typeface="+mn-ea"/>
            <a:sym typeface="Wingdings" panose="05000000000000000000" pitchFamily="2" charset="2"/>
          </a:endParaRPr>
        </a:p>
        <a:p>
          <a:pPr lvl="0" algn="l"/>
          <a:r>
            <a:rPr lang="ko-KR" altLang="en-US" sz="1100" b="1" u="sng" baseline="0">
              <a:latin typeface="+mn-ea"/>
              <a:ea typeface="+mn-ea"/>
            </a:rPr>
            <a:t>공식</a:t>
          </a:r>
          <a:r>
            <a:rPr lang="en-US" altLang="ko-KR" sz="1100" b="1" u="sng" baseline="0">
              <a:latin typeface="+mn-ea"/>
              <a:ea typeface="+mn-ea"/>
            </a:rPr>
            <a:t>:</a:t>
          </a:r>
        </a:p>
        <a:p>
          <a:pPr lvl="0" algn="l"/>
          <a:r>
            <a:rPr lang="en-US" altLang="ko-KR" sz="1100" baseline="0">
              <a:latin typeface="+mn-ea"/>
              <a:ea typeface="+mn-ea"/>
            </a:rPr>
            <a:t>= OFFSET (</a:t>
          </a:r>
          <a:r>
            <a:rPr lang="ko-KR" altLang="en-US" sz="1100" baseline="0">
              <a:latin typeface="+mn-ea"/>
              <a:ea typeface="+mn-ea"/>
            </a:rPr>
            <a:t>시작셀</a:t>
          </a:r>
          <a:r>
            <a:rPr lang="en-US" altLang="ko-KR" sz="1100" baseline="0">
              <a:latin typeface="+mn-ea"/>
              <a:ea typeface="+mn-ea"/>
            </a:rPr>
            <a:t>, </a:t>
          </a:r>
          <a:r>
            <a:rPr lang="en-US" altLang="ko-KR" sz="1100" b="1" u="sng" baseline="0">
              <a:solidFill>
                <a:srgbClr val="0070C0"/>
              </a:solidFill>
              <a:latin typeface="+mn-ea"/>
              <a:ea typeface="+mn-ea"/>
            </a:rPr>
            <a:t>MATCH(1,-((</a:t>
          </a:r>
          <a:r>
            <a:rPr lang="ko-KR" altLang="en-US" sz="1100" b="1" u="sng" baseline="0">
              <a:solidFill>
                <a:srgbClr val="0070C0"/>
              </a:solidFill>
              <a:latin typeface="+mn-ea"/>
              <a:ea typeface="+mn-ea"/>
            </a:rPr>
            <a:t>범위</a:t>
          </a:r>
          <a:r>
            <a:rPr lang="en-US" altLang="ko-KR" sz="1100" b="1" u="sng" baseline="0">
              <a:solidFill>
                <a:srgbClr val="0070C0"/>
              </a:solidFill>
              <a:latin typeface="+mn-ea"/>
              <a:ea typeface="+mn-ea"/>
            </a:rPr>
            <a:t>1=</a:t>
          </a:r>
          <a:r>
            <a:rPr lang="ko-KR" altLang="en-US" sz="1100" b="1" u="sng" baseline="0">
              <a:solidFill>
                <a:srgbClr val="0070C0"/>
              </a:solidFill>
              <a:latin typeface="+mn-ea"/>
              <a:ea typeface="+mn-ea"/>
            </a:rPr>
            <a:t>참조값</a:t>
          </a:r>
          <a:r>
            <a:rPr lang="en-US" altLang="ko-KR" sz="1100" b="1" u="sng" baseline="0">
              <a:solidFill>
                <a:srgbClr val="0070C0"/>
              </a:solidFill>
              <a:latin typeface="+mn-ea"/>
              <a:ea typeface="+mn-ea"/>
            </a:rPr>
            <a:t>1)*(</a:t>
          </a:r>
          <a:r>
            <a:rPr lang="ko-KR" altLang="en-US" sz="1100" b="1" u="sng" baseline="0">
              <a:solidFill>
                <a:srgbClr val="0070C0"/>
              </a:solidFill>
              <a:latin typeface="+mn-ea"/>
              <a:ea typeface="+mn-ea"/>
            </a:rPr>
            <a:t>범위</a:t>
          </a:r>
          <a:r>
            <a:rPr lang="en-US" altLang="ko-KR" sz="1100" b="1" u="sng" baseline="0">
              <a:solidFill>
                <a:srgbClr val="0070C0"/>
              </a:solidFill>
              <a:latin typeface="+mn-ea"/>
              <a:ea typeface="+mn-ea"/>
            </a:rPr>
            <a:t>2=</a:t>
          </a:r>
          <a:r>
            <a:rPr lang="ko-KR" altLang="en-US" sz="1100" b="1" u="sng" baseline="0">
              <a:solidFill>
                <a:srgbClr val="0070C0"/>
              </a:solidFill>
              <a:latin typeface="+mn-ea"/>
              <a:ea typeface="+mn-ea"/>
            </a:rPr>
            <a:t>참조값</a:t>
          </a:r>
          <a:r>
            <a:rPr lang="en-US" altLang="ko-KR" sz="1100" b="1" u="sng" baseline="0">
              <a:solidFill>
                <a:srgbClr val="0070C0"/>
              </a:solidFill>
              <a:latin typeface="+mn-ea"/>
              <a:ea typeface="+mn-ea"/>
            </a:rPr>
            <a:t>2)...),0)-1</a:t>
          </a:r>
          <a:r>
            <a:rPr lang="en-US" altLang="ko-KR" sz="1100" baseline="0">
              <a:latin typeface="+mn-ea"/>
              <a:ea typeface="+mn-ea"/>
            </a:rPr>
            <a:t>, n, </a:t>
          </a:r>
          <a:r>
            <a:rPr lang="en-US" altLang="ko-KR" sz="1100" b="1" u="sng" baseline="0">
              <a:solidFill>
                <a:srgbClr val="0070C0"/>
              </a:solidFill>
              <a:latin typeface="+mn-ea"/>
              <a:ea typeface="+mn-ea"/>
            </a:rPr>
            <a:t>COUNTIFS(</a:t>
          </a:r>
          <a:r>
            <a:rPr lang="ko-KR" altLang="en-US" sz="1100" b="1" u="sng" baseline="0">
              <a:solidFill>
                <a:srgbClr val="0070C0"/>
              </a:solidFill>
              <a:latin typeface="+mn-ea"/>
              <a:ea typeface="+mn-ea"/>
            </a:rPr>
            <a:t>범위</a:t>
          </a:r>
          <a:r>
            <a:rPr lang="en-US" altLang="ko-KR" sz="1100" b="1" u="sng" baseline="0">
              <a:solidFill>
                <a:srgbClr val="0070C0"/>
              </a:solidFill>
              <a:latin typeface="+mn-ea"/>
              <a:ea typeface="+mn-ea"/>
            </a:rPr>
            <a:t>1,</a:t>
          </a:r>
          <a:r>
            <a:rPr lang="ko-KR" altLang="en-US" sz="1100" b="1" u="sng" baseline="0">
              <a:solidFill>
                <a:srgbClr val="0070C0"/>
              </a:solidFill>
              <a:latin typeface="+mn-ea"/>
              <a:ea typeface="+mn-ea"/>
            </a:rPr>
            <a:t>참조값</a:t>
          </a:r>
          <a:r>
            <a:rPr lang="en-US" altLang="ko-KR" sz="1100" b="1" u="sng" baseline="0">
              <a:solidFill>
                <a:srgbClr val="0070C0"/>
              </a:solidFill>
              <a:latin typeface="+mn-ea"/>
              <a:ea typeface="+mn-ea"/>
            </a:rPr>
            <a:t>1,</a:t>
          </a:r>
          <a:r>
            <a:rPr lang="ko-KR" altLang="en-US" sz="1100" b="1" u="sng" baseline="0">
              <a:solidFill>
                <a:srgbClr val="0070C0"/>
              </a:solidFill>
              <a:latin typeface="+mn-ea"/>
              <a:ea typeface="+mn-ea"/>
            </a:rPr>
            <a:t>범위</a:t>
          </a:r>
          <a:r>
            <a:rPr lang="en-US" altLang="ko-KR" sz="1100" b="1" u="sng" baseline="0">
              <a:solidFill>
                <a:srgbClr val="0070C0"/>
              </a:solidFill>
              <a:latin typeface="+mn-ea"/>
              <a:ea typeface="+mn-ea"/>
            </a:rPr>
            <a:t>2,</a:t>
          </a:r>
          <a:r>
            <a:rPr lang="ko-KR" altLang="en-US" sz="1100" b="1" u="sng" baseline="0">
              <a:solidFill>
                <a:srgbClr val="0070C0"/>
              </a:solidFill>
              <a:latin typeface="+mn-ea"/>
              <a:ea typeface="+mn-ea"/>
            </a:rPr>
            <a:t>참조값</a:t>
          </a:r>
          <a:r>
            <a:rPr lang="en-US" altLang="ko-KR" sz="1100" b="1" u="sng" baseline="0">
              <a:solidFill>
                <a:srgbClr val="0070C0"/>
              </a:solidFill>
              <a:latin typeface="+mn-ea"/>
              <a:ea typeface="+mn-ea"/>
            </a:rPr>
            <a:t>2,...)</a:t>
          </a:r>
          <a:r>
            <a:rPr lang="en-US" altLang="ko-KR" sz="1100" baseline="0">
              <a:latin typeface="+mn-ea"/>
              <a:ea typeface="+mn-ea"/>
            </a:rPr>
            <a:t>, 1)</a:t>
          </a:r>
        </a:p>
        <a:p>
          <a:pPr lvl="0" algn="l"/>
          <a:r>
            <a:rPr lang="en-US" altLang="ko-KR" sz="1100" baseline="0">
              <a:latin typeface="+mn-ea"/>
              <a:ea typeface="+mn-ea"/>
            </a:rPr>
            <a:t>= OFFSET (</a:t>
          </a:r>
          <a:r>
            <a:rPr lang="ko-KR" altLang="en-US" sz="1100" baseline="0">
              <a:latin typeface="+mn-ea"/>
              <a:ea typeface="+mn-ea"/>
            </a:rPr>
            <a:t>시작셀</a:t>
          </a:r>
          <a:r>
            <a:rPr lang="en-US" altLang="ko-KR" sz="1100" baseline="0">
              <a:latin typeface="+mn-ea"/>
              <a:ea typeface="+mn-ea"/>
            </a:rPr>
            <a:t>, </a:t>
          </a:r>
          <a:r>
            <a:rPr lang="ko-KR" altLang="en-US" sz="1100" baseline="0">
              <a:latin typeface="+mn-ea"/>
              <a:ea typeface="+mn-ea"/>
            </a:rPr>
            <a:t>                         </a:t>
          </a:r>
          <a:r>
            <a:rPr lang="ko-KR" altLang="en-US" sz="1100" b="1" u="sng" baseline="0">
              <a:latin typeface="+mn-ea"/>
              <a:ea typeface="+mn-ea"/>
            </a:rPr>
            <a:t>세로이동 </a:t>
          </a:r>
          <a:r>
            <a:rPr lang="ko-KR" altLang="en-US" sz="1100" baseline="0">
              <a:latin typeface="+mn-ea"/>
              <a:ea typeface="+mn-ea"/>
            </a:rPr>
            <a:t>                      </a:t>
          </a:r>
          <a:r>
            <a:rPr lang="en-US" altLang="ko-KR" sz="1100" baseline="0">
              <a:latin typeface="+mn-ea"/>
              <a:ea typeface="+mn-ea"/>
            </a:rPr>
            <a:t>, </a:t>
          </a:r>
          <a:r>
            <a:rPr lang="ko-KR" altLang="en-US" sz="1100" baseline="0">
              <a:latin typeface="+mn-ea"/>
              <a:ea typeface="+mn-ea"/>
            </a:rPr>
            <a:t>가로이동</a:t>
          </a:r>
          <a:r>
            <a:rPr lang="en-US" altLang="ko-KR" sz="1100" baseline="0">
              <a:latin typeface="+mn-ea"/>
              <a:ea typeface="+mn-ea"/>
            </a:rPr>
            <a:t>,                </a:t>
          </a:r>
          <a:r>
            <a:rPr lang="ko-KR" altLang="en-US" sz="1100" b="1" u="sng" baseline="0">
              <a:latin typeface="+mn-ea"/>
              <a:ea typeface="+mn-ea"/>
            </a:rPr>
            <a:t>세로넓이</a:t>
          </a:r>
          <a:r>
            <a:rPr lang="en-US" altLang="ko-KR" sz="1100" baseline="0">
              <a:latin typeface="+mn-ea"/>
              <a:ea typeface="+mn-ea"/>
            </a:rPr>
            <a:t>,                   </a:t>
          </a:r>
          <a:r>
            <a:rPr lang="ko-KR" altLang="en-US" sz="1100" baseline="0">
              <a:latin typeface="+mn-ea"/>
              <a:ea typeface="+mn-ea"/>
            </a:rPr>
            <a:t>가로넓이</a:t>
          </a:r>
          <a:r>
            <a:rPr lang="en-US" altLang="ko-KR" sz="1100" baseline="0">
              <a:latin typeface="+mn-ea"/>
              <a:ea typeface="+mn-ea"/>
            </a:rPr>
            <a:t>)</a:t>
          </a:r>
        </a:p>
        <a:p>
          <a:pPr lvl="0" algn="l"/>
          <a:endParaRPr lang="en-US" altLang="ko-KR" sz="1100" baseline="0">
            <a:latin typeface="+mn-ea"/>
            <a:ea typeface="+mn-ea"/>
          </a:endParaRPr>
        </a:p>
        <a:p>
          <a:pPr lvl="0" algn="l"/>
          <a:r>
            <a:rPr lang="ko-KR" altLang="en-US" sz="1100" baseline="0">
              <a:latin typeface="+mn-ea"/>
              <a:ea typeface="+mn-ea"/>
            </a:rPr>
            <a:t>시작셀 </a:t>
          </a:r>
          <a:r>
            <a:rPr lang="en-US" altLang="ko-KR" sz="1100" baseline="0">
              <a:latin typeface="+mn-ea"/>
              <a:ea typeface="+mn-ea"/>
            </a:rPr>
            <a:t>: </a:t>
          </a:r>
          <a:r>
            <a:rPr lang="ko-KR" altLang="en-US" sz="1100" baseline="0">
              <a:latin typeface="+mn-ea"/>
              <a:ea typeface="+mn-ea"/>
            </a:rPr>
            <a:t>원본 데이터 좌측상단 시작셀 </a:t>
          </a:r>
          <a:r>
            <a:rPr lang="en-US" altLang="ko-KR" sz="1100" baseline="0">
              <a:latin typeface="+mn-ea"/>
              <a:ea typeface="+mn-ea"/>
            </a:rPr>
            <a:t>(</a:t>
          </a:r>
          <a:r>
            <a:rPr lang="ko-KR" altLang="en-US" sz="1100" baseline="0">
              <a:latin typeface="+mn-ea"/>
              <a:ea typeface="+mn-ea"/>
            </a:rPr>
            <a:t>머릿글 제외</a:t>
          </a:r>
          <a:r>
            <a:rPr lang="en-US" altLang="ko-KR" sz="1100" baseline="0">
              <a:latin typeface="+mn-ea"/>
              <a:ea typeface="+mn-ea"/>
            </a:rPr>
            <a:t>)</a:t>
          </a:r>
        </a:p>
        <a:p>
          <a:pPr lvl="0" algn="l"/>
          <a:r>
            <a:rPr lang="ko-KR" altLang="en-US" sz="1100" baseline="0">
              <a:latin typeface="+mn-ea"/>
              <a:ea typeface="+mn-ea"/>
            </a:rPr>
            <a:t>참조값 </a:t>
          </a:r>
          <a:r>
            <a:rPr lang="en-US" altLang="ko-KR" sz="1100" baseline="0">
              <a:latin typeface="+mn-ea"/>
              <a:ea typeface="+mn-ea"/>
            </a:rPr>
            <a:t>: </a:t>
          </a:r>
          <a:r>
            <a:rPr lang="ko-KR" altLang="en-US" sz="1100" baseline="0">
              <a:latin typeface="+mn-ea"/>
              <a:ea typeface="+mn-ea"/>
            </a:rPr>
            <a:t>다중조건 목록상자를 불러올 조건</a:t>
          </a:r>
          <a:endParaRPr lang="en-US" altLang="ko-KR" sz="1100" baseline="0">
            <a:latin typeface="+mn-ea"/>
            <a:ea typeface="+mn-ea"/>
          </a:endParaRPr>
        </a:p>
        <a:p>
          <a:pPr lvl="0" algn="l"/>
          <a:r>
            <a:rPr lang="ko-KR" altLang="en-US" sz="1100" baseline="0">
              <a:latin typeface="+mn-ea"/>
              <a:ea typeface="+mn-ea"/>
            </a:rPr>
            <a:t>찾을범위</a:t>
          </a:r>
          <a:r>
            <a:rPr lang="en-US" altLang="ko-KR" sz="1100" baseline="0">
              <a:latin typeface="+mn-ea"/>
              <a:ea typeface="+mn-ea"/>
            </a:rPr>
            <a:t>: </a:t>
          </a:r>
          <a:r>
            <a:rPr lang="ko-KR" altLang="en-US" sz="1100" baseline="0">
              <a:latin typeface="+mn-ea"/>
              <a:ea typeface="+mn-ea"/>
            </a:rPr>
            <a:t>조건을 찾을 데이터 범위</a:t>
          </a:r>
          <a:endParaRPr lang="en-US" altLang="ko-KR" sz="1100" baseline="0">
            <a:latin typeface="+mn-ea"/>
            <a:ea typeface="+mn-ea"/>
          </a:endParaRPr>
        </a:p>
      </xdr:txBody>
    </xdr:sp>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5b2025%20&#44221;&#45224;%20&#50896;&#51204;%20&#48143;%20&#51204;&#47141;&#50640;&#45320;&#51648;%20&#48513;&#50976;&#47101;%20&#51652;&#52636;&#49324;&#50629;%20&#49464;&#48512;&#49888;&#52397;&#49436;%20&#54620;&#44397;&#50612;%20&#50689;&#50612;.xlsx%5d&#44221;&#45224;&#51648;&#50896;&#45800;/&#50896;&#51088;&#47141;&#48156;&#51204;%20&#50896;&#51204;/250610%20&#44221;&#45224;%20&#50896;&#51204;&#51204;&#47141;&#50640;&#45320;&#51648;%20&#48513;&#50976;&#47101;%20&#51652;&#52636;&#49324;&#50629;/&#44277;&#44256;&#47928;%20&#48143;%20&#49888;&#52397;&#49436;/250320%202025%20&#44221;&#45224;%20&#50896;&#51204;%20&#48143;%20&#51204;&#47141;&#50640;&#45320;&#51648;%20&#48513;&#50976;&#47101;%20&#51652;&#52636;&#49324;&#50629;%20&#49464;&#48512;&#49888;&#52397;&#49436;.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user" refreshedDate="45061.740495949074" createdVersion="6" refreshedVersion="6" minRefreshableVersion="3" recordCount="4925">
  <cacheSource type="worksheet">
    <worksheetSource name="전체산업" sheet="경남지원단\원자력발전 원전\250610 경남 원전전력에너지 북유럽 진출사업\공고문 및 신청서\250320 2025 경남 원전 및 전력에너지 북유럽 진출사업 세부신청서.xlsx" r:id="rId2"/>
  </cacheSource>
  <cacheFields count="4">
    <cacheField name="산업분야" numFmtId="0">
      <sharedItems count="12">
        <s v="자동차부품"/>
        <s v="전력·플랜트"/>
        <s v="기계·중장비"/>
        <s v="가전·전기전자부품"/>
        <s v="조선 기자재"/>
        <s v="항공우주"/>
        <s v="기초 소재"/>
        <s v="건설 기자재"/>
        <s v="바이오"/>
        <s v="의료기기"/>
        <s v="반도체·디스플레이"/>
        <s v="ICT"/>
      </sharedItems>
    </cacheField>
    <cacheField name="1차" numFmtId="0">
      <sharedItems count="155">
        <s v="특장차"/>
        <s v="내연기관 차량 모듈"/>
        <s v="전기 자동차 공조 시스템"/>
        <s v="내연기관 승용차 엔진"/>
        <s v="애프터 마켓"/>
        <s v="소재"/>
        <s v="내연기관 차량 전기/전자 시스템"/>
        <s v="전기 자동차 전기 전자 시스템"/>
        <s v="전기 자동차 에너지 스토리지"/>
        <s v="연료전지 전기차"/>
        <s v="내연기관 승용차 조향 시스템"/>
        <s v="내연기관 승용차 브레이크 시스템"/>
        <s v="하이브리드 차량 (PHEV 포함)"/>
        <s v="내연기관 상용차 차체"/>
        <s v="내연기관 승용차 서스펜션 시스템"/>
        <s v="오토바이 섀시 부품"/>
        <s v="내연기관 승용차 파워 트레인"/>
        <s v="내연기관 상용차 브레이크 시스템"/>
        <s v="자율 주행 시스템"/>
        <s v="내연기관 상용차 공조 시스템"/>
        <s v="내연기관 승용차 차체"/>
        <s v="자율 주행 플랫폼"/>
        <s v="자율 주행 HCI"/>
        <s v="도색"/>
        <s v="전기 자동차 파워 트레인"/>
        <s v="장비"/>
        <s v="내연기관 상용차 엔진"/>
        <s v="차량 공통 부품"/>
        <s v="오토바이 본체 부품"/>
        <s v="몰드 및 다이"/>
        <s v="내연기관 상용차 서스펜션 시스템"/>
        <s v="내연기관 상용차 파워 트레인"/>
        <s v="정비"/>
        <s v="완성차"/>
        <s v="내연기관 상용차 조향 시스템"/>
        <s v="스마트 팩토리"/>
        <s v="내연기관 승용차 휠 및 타이어"/>
        <s v="오토바이 액세서리"/>
        <s v="프레스 샵"/>
        <s v="퍼스트 앤 라스트 모빌리티"/>
        <s v="내연기관 상용차 휠 및 타이어"/>
        <s v="전기차 OEM"/>
        <s v="튜닝"/>
        <s v="컨설팅 및 서비스"/>
        <s v="기타 공정"/>
        <s v="주차장"/>
        <s v="철도"/>
        <s v="화력발전 플랜트"/>
        <s v="원자력발전 플랜트"/>
        <s v="수력발전 플랜트"/>
        <s v="풍력발전 플랜트"/>
        <s v="지열발전 플랜트"/>
        <s v="태양광/열 발전 플랜트"/>
        <s v="연료전지 플랜트"/>
        <s v="수소생산/인프라 플랜트"/>
        <s v="담수 플랜트"/>
        <s v="소각 플랜트"/>
        <s v="오일 &amp; 가스 플랜트"/>
        <s v="비전통오일 생산 플랜트"/>
        <s v="정유 &amp; 석유화학 플랜트"/>
        <s v="산업기계"/>
        <s v="정밀기계"/>
        <s v="산업용 로봇"/>
        <s v="기계 부품"/>
        <s v="중장비"/>
        <s v="공구"/>
        <s v="공작기계"/>
        <s v="친환경 설비"/>
        <s v="중고 기계중장비"/>
        <s v="교육용 장비/하드웨어"/>
        <s v="OEM(생산서비스)"/>
        <s v="영상 &amp; 음향 기기"/>
        <s v="전기·전자 부품"/>
        <s v="능동부품"/>
        <s v="연결부품"/>
        <s v="조명 및 전구"/>
        <s v="생활가전 - 위생"/>
        <s v="수동부품"/>
        <s v="주방 기계"/>
        <s v="생활가전"/>
        <s v="생활가전 - 계절"/>
        <s v="생활가전 - 조명"/>
        <s v="선체부"/>
        <s v="의장부"/>
        <s v="기관부"/>
        <s v="전기.전자부"/>
        <s v="해양플랜트"/>
        <s v="선박"/>
        <s v="선체 이동 장비"/>
        <s v="항공기 전자/전기 시스템"/>
        <s v="무인항공기"/>
        <s v="초경량 항공기"/>
        <s v="파워 플랜트 및 착륙 기어"/>
        <s v="기체"/>
        <s v="우주"/>
        <s v="공정 및 장비"/>
        <s v="무기"/>
        <s v="금속 소재"/>
        <s v="비금속 소재(고분자)"/>
        <s v="비금속 소재(기타)"/>
        <s v="비금속 소재(세라믹스)"/>
        <s v="화학 소재"/>
        <s v="1차 가공 재료"/>
        <s v="표면 작업 기계"/>
        <s v="전기통신"/>
        <s v="토목자재"/>
        <s v="건축자재"/>
        <s v="농업설비"/>
        <s v="굴착 및 천공 기계"/>
        <s v="골재 생산 기계"/>
        <s v="기계설비"/>
        <s v="공통자재"/>
        <s v="소방설비"/>
        <s v="건설 포장 기계"/>
        <s v="기타 건설 기계"/>
        <s v="대규모 및 원거리 운반 기계"/>
        <s v="토사.하물 운반 기계"/>
        <s v="특수건설기계"/>
        <s v="안전장비"/>
        <s v="골재 원재료 채취 및 가공 기계"/>
        <s v="콘크리트 운반 기계"/>
        <s v="건설 서비스"/>
        <s v="원료의약품 및 중간체"/>
        <s v="완제의약품"/>
        <s v="바이오의약품"/>
        <s v="천연물 의약품 &amp; 건강기능 식품"/>
        <s v="위탁생산 등 서비스"/>
        <s v="기타"/>
        <s v="동물용 의약품"/>
        <s v="디지털 의료기기"/>
        <s v="치과용 기기/재료"/>
        <s v="진단기기"/>
        <s v="치료･수술기기"/>
        <s v="기능복원･보조기기"/>
        <s v="체외진단 의료기기 "/>
        <s v="의료관련 용품"/>
        <s v="기타 의료기기"/>
        <s v="의료서비스"/>
        <s v="기타 의료관련 설비"/>
        <s v="동물용 의료기기"/>
        <s v="완제품 - 반도체"/>
        <s v="후공정 - 조립"/>
        <s v="전공정 - FAB공정"/>
        <s v="후공정- 검사"/>
        <s v="전공정 - 합착/봉지"/>
        <s v="완제품 - 디스플레이"/>
        <s v="전공정 - 원재 생산"/>
        <s v="네트워크"/>
        <s v="클라우드"/>
        <s v="AR/VR"/>
        <s v="정보 보안"/>
        <s v="컴퓨터 &amp; 시스템"/>
        <s v="빅데이터"/>
        <s v="인공지능"/>
        <s v="IoT"/>
      </sharedItems>
    </cacheField>
    <cacheField name="2차" numFmtId="0">
      <sharedItems count="703">
        <s v="붐 리프트 트럭"/>
        <s v="오일 탱크 트럭"/>
        <s v="냉장 트럭"/>
        <s v="골프 카트"/>
        <s v="지게차"/>
        <s v="항공기 급유 트럭"/>
        <s v="농업 트랙터"/>
        <s v="물대포"/>
        <s v="하수도 청소"/>
        <s v="덤프 트럭"/>
        <s v="구급차"/>
        <s v="사다리 트럭"/>
        <s v="음식물/쓰레기 수집기"/>
        <s v="트럭 데크"/>
        <s v="윙바디 트럭"/>
        <s v="렉커"/>
        <s v="특장차 기타 부품"/>
        <s v="소방차"/>
        <s v="군용차"/>
        <s v="기후 / 배기 시스템 모듈"/>
        <s v="파워 트레인 모듈"/>
        <s v="본체 및 섀시 모듈"/>
        <s v="전기장 모듈"/>
        <s v="HVAC 모듈"/>
        <s v="냉각 모듈"/>
        <s v="전기 압축기 및 히터"/>
        <s v="엔진"/>
        <s v="냉각 시스템"/>
        <s v="가솔린 엔진"/>
        <s v="배기 부품"/>
        <s v="연료 및 오일 시스템"/>
        <s v="디젤 엔진"/>
        <s v="인테리어 부품"/>
        <s v="기능성 부품"/>
        <s v="기타 부품"/>
        <s v="익스테리어 부품"/>
        <s v="화학 및 기타"/>
        <s v="경량재"/>
        <s v="전기 전자 부품"/>
        <s v="램프"/>
        <s v="센서"/>
        <s v="인포테인먼트 시스템"/>
        <s v="능동 안전 시스템(액티브 세이프티)"/>
        <s v="공조 시스템"/>
        <s v="스위치"/>
        <s v="ECU 및 센서"/>
        <s v="배터리"/>
        <s v="BMS 및 팩"/>
        <s v="충전 및 인프라"/>
        <s v="연료 전지 시스템"/>
        <s v="연료 전지 스택"/>
        <s v="전기 및 전자 장치"/>
        <s v="연료 전지 BOP (Balance of Plant)"/>
        <s v="수소 저장 장치"/>
        <s v="인프라"/>
        <s v="R-EPS"/>
        <s v="C-EPS = MDPS"/>
        <s v="EHPS"/>
        <s v="스티어링 부품"/>
        <s v="EVP 모듈"/>
        <s v="드럼 브레이크"/>
        <s v="디스크 브레이크 (= 캘리퍼 브레이크)"/>
        <s v="브레이크 부품"/>
        <s v="주차 브레이크"/>
        <s v="액추에이터 부품"/>
        <s v="파워 트레인"/>
        <s v="모터 제어 모듈"/>
        <s v="익스테리어"/>
        <s v="인테리어"/>
        <s v="후방 차축"/>
        <s v="서스펜션 부품"/>
        <s v="앞 차축"/>
        <s v="전기 시스템"/>
        <s v="브레이크 시스템"/>
        <s v="조향 및 서스펜션 시스템"/>
        <s v="휠 및 타이어"/>
        <s v="CVT"/>
        <s v="DCT"/>
        <s v="모든 휠 드라이브 부품"/>
        <s v="토크 변환기"/>
        <s v="디퍼랜셜 기어 어셈블리"/>
        <s v="자동 변속기"/>
        <s v="수동 변속기"/>
        <s v="오일 펌프"/>
        <s v="클러치"/>
        <s v="프로펠러 샤프트 어셈블리"/>
        <s v="에어 브레이크"/>
        <s v="디스크 브레이크"/>
        <s v="저지먼트"/>
        <s v="LBS 및 매핑"/>
        <s v="액추에이터 제어"/>
        <s v="주변 인식"/>
        <s v="냉각 부품"/>
        <s v="바디 쉘"/>
        <s v="바디 부품"/>
        <s v="트렁크"/>
        <s v="문"/>
        <s v="유리"/>
        <s v="좌석"/>
        <s v="응용 S / W"/>
        <s v="클라우드 인프라"/>
        <s v="디지털 인프라"/>
        <s v="차량 통신"/>
        <s v="인포테인먼트 및 보안"/>
        <s v="필름 주입 삽입"/>
        <s v="코팅 라인"/>
        <s v="페인팅 라인"/>
        <s v="전기 모터"/>
        <s v="기어 박스"/>
        <s v="전력 변환"/>
        <s v="전기 오일 펌프 모듈"/>
        <s v="타이어 제조"/>
        <s v="자동차 테스트"/>
        <s v="수리점"/>
        <s v="배터리 팩 시설"/>
        <s v="주유 및 충전 시설"/>
        <s v="배기 시스템"/>
        <s v="엔진 부품"/>
        <s v="연료 시스템"/>
        <s v="차량용 관계 부품"/>
        <s v="차량용 결합 부품"/>
        <s v="차량용 전동 부품"/>
        <s v="기타 차량 공통 부품"/>
        <s v="바디 키트"/>
        <s v="프레임"/>
        <s v="기타 금형"/>
        <s v="프레스 금형"/>
        <s v="단조 금형"/>
        <s v="다이캐스팅 금형"/>
        <s v="유리 금형"/>
        <s v="플라스틱 금형"/>
        <s v="주조 금형"/>
        <s v="분말 야금 금형"/>
        <s v="차축"/>
        <s v="디퍼랜셜 기어"/>
        <s v="클러치 및 기어"/>
        <s v="프로펠러 샤프트"/>
        <s v="변속기"/>
        <s v="용접 라인"/>
        <s v="실링 및 헤밍"/>
        <s v="내연기관"/>
        <s v="친환경차량"/>
        <s v="공장 자동화"/>
        <s v="시스템 운영"/>
        <s v="허브"/>
        <s v="액세서리 아이템"/>
        <s v="프레스 라인"/>
        <s v="마이크로 모빌리티"/>
        <s v="카 셰어링"/>
        <s v="기타 퍼스트 앤 라스트 모빌리티"/>
        <s v="타이어"/>
        <s v="바퀴"/>
        <s v="페인트"/>
        <s v="차량 보정"/>
        <s v="디자인"/>
        <s v="공학"/>
        <s v="공정"/>
        <s v="프로토 생산"/>
        <s v="스마트 주차"/>
        <s v="소프트웨어 솔루션"/>
        <s v="열처리"/>
        <s v="가공"/>
        <s v="관 재료"/>
        <s v="시스템"/>
        <s v="장비"/>
        <s v="부품"/>
        <s v="기타"/>
        <s v="기계"/>
        <s v="전기"/>
        <s v="제어/계측"/>
        <s v="소프트웨어(S/W), 서비스, 기타"/>
        <s v="원자로 및 보조설비"/>
        <s v="증기발생기"/>
        <s v="터빈발전기"/>
        <s v="보조기기 기계"/>
        <s v="보조기기 전기"/>
        <s v="보조기기 제어/계측"/>
        <s v="보조기기 소프트웨어(S/W), 통신 및 기타"/>
        <s v="수차 발전기"/>
        <s v="보조기기"/>
        <s v="계장 설비"/>
        <s v="전기(송배전) 설비"/>
        <s v="타워"/>
        <s v="회전자"/>
        <s v="기어박스 및 발전기"/>
        <s v="열교환기"/>
        <s v="태양광 패널"/>
        <s v="집열 패널"/>
        <s v="접속반"/>
        <s v="개질기"/>
        <s v="연료전지"/>
        <s v="반응기"/>
        <s v="열 회수부"/>
        <s v="수전해"/>
        <s v="수소액화"/>
        <s v="전기 설비"/>
        <s v="해수 공급 시스템"/>
        <s v="전처리 설비"/>
        <s v="증발 모듈"/>
        <s v="막 모듈Membrane"/>
        <s v="전기화학 모듈"/>
        <s v="후처리 설비"/>
        <s v="유틸리티"/>
        <s v="소각로"/>
        <s v="폐열보일러"/>
        <s v="반건식반응탑"/>
        <s v="여과집진기"/>
        <s v="고정 장치"/>
        <s v="회전 기계"/>
        <s v="열전달 장치"/>
        <s v="파이프 &amp; 밸브"/>
        <s v="시추기"/>
        <s v="펌핑 유닛"/>
        <s v="원심분리기"/>
        <s v="정유"/>
        <s v="증류탑"/>
        <s v="열분해"/>
        <s v="컴프레서"/>
        <s v="촉매분해"/>
        <s v="분리 &amp; 정제"/>
        <s v="인쇄/제본기계"/>
        <s v="화학기계"/>
        <s v="섬유기계"/>
        <s v="식품가공기계"/>
        <s v="사무기기"/>
        <s v="공기조화/냉동기계"/>
        <s v="목재·광물·유리 가공기계"/>
        <s v="광학기기"/>
        <s v="고무·플라스틱가공기계"/>
        <s v="농업·원예·임업용 기계"/>
        <s v="종이·펄프 가공기계"/>
        <s v="포장·짐꾸리기 기계"/>
        <s v="에스컬레이터"/>
        <s v="엘리베이터"/>
        <s v="세척/래핑 기계"/>
        <s v="표면처리 기계"/>
        <s v="기타 산업기계"/>
        <s v="축산업·어업용 기계"/>
        <s v="전원 공급 장치"/>
        <s v="정밀 측정기기"/>
        <s v="반도체 제조용 장비"/>
        <s v="평판 디스플레이 제조용 장비"/>
        <s v="측정기/분석기/감지기"/>
        <s v="기타 정밀기계"/>
        <s v="가스 보관용기"/>
        <s v="산업용 로봇"/>
        <s v="산업용 로봇 부품"/>
        <s v="로봇 주변기기"/>
        <s v="기타 산업용 로봇"/>
        <s v="관계 부품"/>
        <s v="전동 부품"/>
        <s v="결합 부품"/>
        <s v="제어용 부품"/>
        <s v="기타 기계 부품"/>
        <s v="펌프"/>
        <s v="실린더"/>
        <s v="운반하역기계"/>
        <s v="특수목적공구"/>
        <s v="연삭공구"/>
        <s v="절삭공구"/>
        <s v="목공 공구"/>
        <s v="에어공구"/>
        <s v="다듬질 공구"/>
        <s v="고경도공구"/>
        <s v="수공구"/>
        <s v="천공공구"/>
        <s v="측정공구"/>
        <s v="타공구"/>
        <s v="유압공구"/>
        <s v="전동공구"/>
        <s v="기타 공구"/>
        <s v="공작기계부품"/>
        <s v="성형기계"/>
        <s v="절삭기계"/>
        <s v="기타 공작 기계"/>
        <s v="재활용 장비"/>
        <s v="수처리 장비"/>
        <s v="공기정화 장비"/>
        <s v="중고 기계중장비 부품"/>
        <s v="자동차부품"/>
        <s v="조선 기자재"/>
        <s v="항공부품"/>
        <s v="ICT 장비"/>
        <s v="기타 기계중장비"/>
        <s v="-"/>
        <s v="전자 드럼"/>
        <s v="3D/Smart TV"/>
        <s v="오디오"/>
        <s v="DVD 플레이어"/>
        <s v="방송장비"/>
        <s v="비디오플레이어"/>
        <s v="웹캠"/>
        <s v="마이크"/>
        <s v="비디오 게임기"/>
        <s v="셋탑박스"/>
        <s v="전자 기타 &amp; 베이스"/>
        <s v="빔프로젝터"/>
        <s v="라디오"/>
        <s v="카메라/비디오 카메라"/>
        <s v="홈시어터"/>
        <s v="인공지능 스피커"/>
        <s v="전자 피아노"/>
        <s v="사운드바"/>
        <s v="기타 가전제품"/>
        <s v="전동기"/>
        <s v="어뎁터"/>
        <s v="인쇄회로기판(PCB)"/>
        <s v="퓨즈"/>
        <s v="전자관"/>
        <s v="안테나"/>
        <s v="릴레이"/>
        <s v="제어장치"/>
        <s v="AC/DC 인버터"/>
        <s v="컨버터"/>
        <s v="발전기"/>
        <s v="변압기"/>
        <s v="태양 에너지 제품"/>
        <s v="제어 패널/조절기/컨트롤러"/>
        <s v="트렌지스터"/>
        <s v="발진기"/>
        <s v="다이오드"/>
        <s v="기타 능동부품"/>
        <s v="필터"/>
        <s v="광섬유 케이블 및 장치"/>
        <s v="와이어 및 케이블"/>
        <s v="커넥터 &amp; 터미널"/>
        <s v="전원코드 및 연장코드"/>
        <s v="EL 램프"/>
        <s v="LED 램프"/>
        <s v="신호기"/>
        <s v="IL 램프"/>
        <s v="FL 램프"/>
        <s v="LED 마스크"/>
        <s v="이발기"/>
        <s v="고데기"/>
        <s v="비데"/>
        <s v="로봇 청소기"/>
        <s v="청소기"/>
        <s v="전기 면도기"/>
        <s v="헤어드라이기"/>
        <s v="전동칫솔"/>
        <s v="인덕터"/>
        <s v="저항기"/>
        <s v="캐패시터/콘덴서"/>
        <s v="기타 수동부품"/>
        <s v="절연체"/>
        <s v="찜기"/>
        <s v="철판 &amp; 그릴"/>
        <s v="인덕션"/>
        <s v="음식물 처리기"/>
        <s v="전자밥솥"/>
        <s v="정수기"/>
        <s v="전자레인지"/>
        <s v="오븐"/>
        <s v="토스터"/>
        <s v="식기 세척기"/>
        <s v="냉장고"/>
        <s v="커피머신"/>
        <s v="믹서 &amp; 블렌더"/>
        <s v="전기포트"/>
        <s v="쿡탑"/>
        <s v="연수기/이온수기"/>
        <s v="의류 건조기"/>
        <s v="의류 관리기"/>
        <s v="세탁기"/>
        <s v="다리미"/>
        <s v="에어컨"/>
        <s v="난방기"/>
        <s v="공기청정기"/>
        <s v="제습기"/>
        <s v="가습기"/>
        <s v="전기장판 &amp; 온수매트"/>
        <s v="선풍기"/>
        <s v="천정형 조명"/>
        <s v="휴대용 조명"/>
        <s v="스탠드 조명"/>
        <s v="벽걸이 조명"/>
        <s v="금속제품"/>
        <s v="화학제품"/>
        <s v="주단강품"/>
        <s v="용접재료"/>
        <s v="조타장치"/>
        <s v="항해기기"/>
        <s v="계선장치"/>
        <s v="하역장치"/>
        <s v="안전설비"/>
        <s v="주거설비"/>
        <s v="배관설비"/>
        <s v="환경장비"/>
        <s v="어로장비"/>
        <s v="추진기계"/>
        <s v="보조기계"/>
        <s v="동력장치"/>
        <s v="배선장치"/>
        <s v="조명장치"/>
        <s v="항해통신장치"/>
        <s v="계측기류"/>
        <s v="해양 환경설비"/>
        <s v="해양 제어장치"/>
        <s v="해양 배관설비"/>
        <s v="여객선"/>
        <s v="화물선 및 유조선"/>
        <s v="어선"/>
        <s v="특수선"/>
        <s v="소형배"/>
        <s v="군사용선박"/>
        <s v="기타선박"/>
        <s v="바지선"/>
        <s v="선체 이동 시스템"/>
        <s v="보기트레인"/>
        <s v="트랜스포터"/>
        <s v="캐리어"/>
        <s v="기타 선체 이동 장비"/>
        <s v="전기/전자 기기"/>
        <s v="원격 조종 항공기 시스템"/>
        <s v="전기 시스템 동력원"/>
        <s v="멀티콥터(드론)"/>
        <s v="무인 비행선"/>
        <s v="헬리콥터"/>
        <s v="유인 비행선"/>
        <s v="글라이더(초경량 항공기)"/>
        <s v="동력 리프트"/>
        <s v="패러슈트"/>
        <s v="열기구"/>
        <s v="엔진 연료"/>
        <s v="나셀&amp;마운트"/>
        <s v="프로펠러/로터"/>
        <s v="착륙 기어 및 브레이크"/>
        <s v="메인 날개"/>
        <s v="꼬리 날개"/>
        <s v="동체"/>
        <s v="발사체"/>
        <s v="임무용 탑재체"/>
        <s v="인공위성"/>
        <s v="화학 공정"/>
        <s v="가공 공정"/>
        <s v="용접"/>
        <s v="성능 분석 장비"/>
        <s v="열 공정"/>
        <s v="미사일"/>
        <s v="로켓"/>
        <s v="폭탄"/>
        <s v="레이다"/>
        <s v="기관총"/>
        <s v="타겟 드론"/>
        <s v="철강소재"/>
        <s v="비철금속소재"/>
        <s v="천연고분자"/>
        <s v="기타 고분자"/>
        <s v="합성고분자"/>
        <s v="무기질 소재"/>
        <s v="유기질 소재"/>
        <s v="파인세라믹스(신세라믹스)"/>
        <s v="전통 세라믹스"/>
        <s v="접착제"/>
        <s v="염료.도료.잉크"/>
        <s v="농약"/>
        <s v="화장품 원료/첨가제"/>
        <s v="촉매/코팅재(산업용)/첨가제"/>
        <s v="기타 공정용 화학제품"/>
        <s v="아크릴"/>
        <s v="플라스틱"/>
        <s v="금속"/>
        <s v="폴리우레탄"/>
        <s v="불도저"/>
        <s v="롤러"/>
        <s v="모터 그레이더"/>
        <s v="노상안정기"/>
        <s v="콘크리트 피니셔"/>
        <s v="조명"/>
        <s v="가선재료 및 전주"/>
        <s v="자동제어기기"/>
        <s v="접지·피뢰자재"/>
        <s v="전광판"/>
        <s v="산업용 축전지"/>
        <s v="케이블"/>
        <s v="배전"/>
        <s v="전선"/>
        <s v="수로용재"/>
        <s v="댐"/>
        <s v="토목용재"/>
        <s v="파쇄용재"/>
        <s v="도로용 자재"/>
        <s v="조경"/>
        <s v="바닥재"/>
        <s v="도료"/>
        <s v="방수재"/>
        <s v="조립식건물용재"/>
        <s v="벽돌·블록"/>
        <s v="지붕재"/>
        <s v="창호재"/>
        <s v="조립식 패널"/>
        <s v="석재 및 타일"/>
        <s v="미장재"/>
        <s v="단열보온재"/>
        <s v="벽재"/>
        <s v="내장재"/>
        <s v="계단/경사로"/>
        <s v="울타리"/>
        <s v="비닐하우스.온실"/>
        <s v="관개시설"/>
        <s v="기타 농업설비"/>
        <s v="천공기"/>
        <s v="굴삭기"/>
        <s v="콘크리트 뱃칭 플랜트"/>
        <s v="아스팔트 믹싱 플랜트"/>
        <s v="보일러·연소기"/>
        <s v="밸브 및 계기류"/>
        <s v="보온·보냉재"/>
        <s v="소각장치"/>
        <s v="소음진동방지시설"/>
        <s v="위생기기"/>
        <s v="주방기기"/>
        <s v="공조·환기·공해방지"/>
        <s v="물탱크 및 정화조"/>
        <s v="배관재"/>
        <s v="배수기구"/>
        <s v="용수·폐수 및 분뇨 처리장치"/>
        <s v="가설용재"/>
        <s v="강"/>
        <s v="볼트·너트·나사류"/>
        <s v="골재"/>
        <s v="시멘트 및 모르타르"/>
        <s v="콘크리트 및 혼화재"/>
        <s v="목재"/>
        <s v="금속망"/>
        <s v="비철재"/>
        <s v="폴리우레탄 폼"/>
        <s v="소방설비"/>
        <s v="골재 살포기"/>
        <s v="아스팔트 살포기"/>
        <s v="아스팔트 피니셔"/>
        <s v="콘크리트 살포기"/>
        <s v="공기 압축기"/>
        <s v="항타기 및 항발기"/>
        <s v="스크레이퍼"/>
        <s v="타워 크레인"/>
        <s v="기중기"/>
        <s v="로더"/>
        <s v="터널용고소작업차"/>
        <s v="노면파쇄기"/>
        <s v="노면측정장비"/>
        <s v="도로보수트럭"/>
        <s v="콘크리트믹서트레일러"/>
        <s v="수목이식기"/>
        <s v="아스팔트콘크리트재생기"/>
        <s v="작업장 안전장치"/>
        <s v="준설기"/>
        <s v="쇄석기"/>
        <s v="콘크리트 믹서 트럭"/>
        <s v="콘크리트 펌프"/>
        <s v="설계 서비스"/>
        <s v="건축 서비스"/>
        <s v="기타 서비스"/>
        <s v="원료의약품"/>
        <s v="의약품 중간체"/>
        <s v="완제의약품"/>
        <s v="바이오시밀러"/>
        <s v="바이오베터"/>
        <s v="천연물 의약품"/>
        <s v="건강기능 식품"/>
        <s v="위탁생산 등 서비스"/>
        <s v="Others"/>
        <s v="동물용 백신"/>
        <s v="항생항균제"/>
        <s v="영양제"/>
        <s v="구충제"/>
        <s v="일반 치료제"/>
        <s v="기타 동물용 의약품 "/>
        <s v="IoT 의료기기"/>
        <s v="솔루션"/>
        <s v="통합의료정보시스템"/>
        <s v="유헬스케어 의료기기 "/>
        <s v="기타 디지털 의료기기"/>
        <s v="치과용 합금 "/>
        <s v="치과처치용 재료 "/>
        <s v="치과용 기계기구"/>
        <s v="기타 치과기기 및 재료"/>
        <s v="의료용 자극발생 기계기구 "/>
        <s v="생체현상 측정기기"/>
        <s v="진단용 장치 "/>
        <s v="진료용 일반장비"/>
        <s v="기타 진단기기"/>
        <s v="의료처치용 기계기구 "/>
        <s v="시술용 기계기구"/>
        <s v="생명유지 장치 "/>
        <s v="수술용 장치 "/>
        <s v="체내삽입용 의료용품"/>
        <s v="의료용 챔버 "/>
        <s v="병원용 미용시술 용품"/>
        <s v="기타 치료･수술기기"/>
        <s v="시력보정용 렌즈 "/>
        <s v="보청기 "/>
        <s v="의료용 물질 생성기"/>
        <s v="환자 운반차"/>
        <s v="정형용운동장치"/>
        <s v="일반 휠체어"/>
        <s v="전동휠체어 및 의료용스쿠터"/>
        <s v="운반용보육기, 이동형보육기 "/>
        <s v="인체조직 또는 기능 대치품 "/>
        <s v="내장기능 대용기 "/>
        <s v="기타 기능복원･보조기기"/>
        <s v="체외용 의료용품 "/>
        <s v="체외진단용 기기"/>
        <s v="코로나 키트"/>
        <s v="체외진단 의료기기용 시약류 "/>
        <s v="기타 체외진단 의료기기"/>
        <s v="주사기 및 주사침류"/>
        <s v="방호용품"/>
        <s v="수술복"/>
        <s v="피임용구 "/>
        <s v="기타 의료기기"/>
        <s v="의료기관"/>
        <s v="방호설비"/>
        <s v="병실 간호 장비"/>
        <s v="기타 의료관련 설비"/>
        <s v="진단용 키트"/>
        <s v="동물용 진단기기"/>
        <s v="동물용 치료/수술기기"/>
        <s v="동물용 복원/보조기기"/>
        <s v="IC 반도체"/>
        <s v="개별소자"/>
        <s v="기타 반도체"/>
        <s v="EDS"/>
        <s v="패키징"/>
        <s v="포토"/>
        <s v="어닐링"/>
        <s v="증착"/>
        <s v="컬러필터"/>
        <s v="산화"/>
        <s v="C&amp;CCleaning &amp; CMP"/>
        <s v="식각ㆍ애싱"/>
        <s v="이온 주입"/>
        <s v="폴리이미드"/>
        <s v="검사"/>
        <s v="배향/합착"/>
        <s v="봉지"/>
        <s v="LCD 모듈"/>
        <s v="LED 모듈"/>
        <s v="OLED 모듈"/>
        <s v="기타 디스플레이"/>
        <s v="PDP 모듈"/>
        <s v="LCD 디스플레이"/>
        <s v="PDP 디스플레이"/>
        <s v="LED 디스플레이"/>
        <s v="OLED 디스플레이"/>
        <s v="웨이퍼"/>
        <s v="마스크"/>
        <s v="네트워크 시스템"/>
        <s v="네트워크 부품"/>
        <s v="네트워크 플랫폼 및 제어관리"/>
        <s v="SaaS"/>
        <s v="DaaS"/>
        <s v="PaaS"/>
        <s v="클라우드 소프트웨어"/>
        <s v="IaaS"/>
        <s v="DMaaS"/>
        <s v="멀티 클라우드"/>
        <s v="클라우드 하드웨어"/>
        <s v="추적 기술"/>
        <s v="그래픽 렌더링 기술"/>
        <s v="플랫폼 기술"/>
        <s v="하드웨어"/>
        <s v="디스플레이 기술"/>
        <s v="인터랙션 테크"/>
        <s v="물리보안"/>
        <s v="네트워크 &amp; 응용서비스 보안"/>
        <s v="공통기반 보안"/>
        <s v="시스템 &amp; 디바이스 보안"/>
        <s v="블록체인"/>
        <s v="융합보안"/>
        <s v="컴퓨터 부품"/>
        <s v="스토리지 제품"/>
        <s v="휴대폰 액세서리"/>
        <s v="소프트웨어"/>
        <s v="스토리지 부품"/>
        <s v="휴대폰 부품"/>
        <s v="모니터"/>
        <s v="핸드헬드 장치"/>
        <s v="컴퓨터 액세서리"/>
        <s v="네트워크 장비"/>
        <s v="웨어러블 기기"/>
        <s v="전화기 액세서리"/>
        <s v="네트워크 장치"/>
        <s v="컴퓨터 제품"/>
        <s v="전화기술"/>
        <s v="모바일 장치"/>
        <s v="데이터 수집/탐색/유통"/>
        <s v="데이터 저장"/>
        <s v="데이터 분석"/>
        <s v="데이터 처리"/>
        <s v="데이터 보안"/>
        <s v="데이터 활용/시각화"/>
        <s v="AI 서비스"/>
        <s v="시각지능"/>
        <s v="복합지능"/>
        <s v="언어지능"/>
        <s v="청각지능"/>
        <s v="IoT 네트워크"/>
        <s v="IoT 응용서비스"/>
        <s v="IoT 디바이스"/>
        <s v="IoT 플랫폼"/>
        <s v="IoT 보안"/>
      </sharedItems>
    </cacheField>
    <cacheField name="3차" numFmtId="0">
      <sharedItems count="3708">
        <s v="1차 리프트 실린더"/>
        <s v="2차 리프트 실린더"/>
        <s v="낮은 컨트롤"/>
        <s v="드라이브 휠 및 드라이브 액슬"/>
        <s v="모터 (연료 유형 엔진인 경우)"/>
        <s v="붐 라이저"/>
        <s v="붐 마스터"/>
        <s v="상위 컨트롤"/>
        <s v="스티어링 휠 및 스티어링 액슬"/>
        <s v="전기 구동 모터 (전기 DC인 경우)"/>
        <s v="터렛 턴테이블"/>
        <s v="플랫폼"/>
        <s v="API 어댑터 및 하단 로딩 구성 요소"/>
        <s v="내부 밸브"/>
        <s v="매니폴드 시스템"/>
        <s v="먼지 캡 및 액세서리"/>
        <s v="석유 맨홀 어셈블리"/>
        <s v="시퀀셜 증기 밸브"/>
        <s v="언로드 커플러"/>
        <s v="에어 인터록 밸브"/>
        <s v="제어반"/>
        <s v="증기 회수 어댑터"/>
        <s v="하이브리드 버터 플라이 밸브"/>
        <s v="CPR 밸브"/>
        <s v="Spal 팬"/>
        <s v="사이트 글래스"/>
        <s v="제어판"/>
        <s v="증발기"/>
        <s v="캐슬 솔레노이드 밸브"/>
        <s v="필터 드라이어"/>
        <s v="확장 밸브"/>
        <s v="DC / DC 컨버터 제어"/>
        <s v="골프 클럽 랙"/>
        <s v="스티어링 휠"/>
        <s v="윈드실드"/>
        <s v="전 지형 타이어"/>
        <s v="전기 / 가스 모터"/>
        <s v="합금 림"/>
        <s v="핸들"/>
        <s v="가속 페달"/>
        <s v="드라이브 휠"/>
        <s v="라이트"/>
        <s v="로드 백리스트"/>
        <s v="리프트 레버"/>
        <s v="마스트"/>
        <s v="머플러"/>
        <s v="바디"/>
        <s v="방향 전환 레버"/>
        <s v="브레이크"/>
        <s v="사이드 시프트 레버"/>
        <s v="섀시"/>
        <s v="수소 탱크"/>
        <s v="시트 어셈블리"/>
        <s v="연료 전지 파워팩"/>
        <s v="연료 탱크"/>
        <s v="오버헤드 가드"/>
        <s v="유압 리프트 실린더"/>
        <s v="주차 브레이크"/>
        <s v="카운터 밸런스"/>
        <s v="캐리지"/>
        <s v="클러치 페달"/>
        <s v="틸트 레버"/>
        <s v="포크"/>
        <s v="프로펠러 샤프트"/>
        <s v="게이지"/>
        <s v="노즐"/>
        <s v="데드맨 핸들"/>
        <s v="디스플레이"/>
        <s v="레귤레이트"/>
        <s v="레지스터"/>
        <s v="미터"/>
        <s v="밸브"/>
        <s v="소스 섀시"/>
        <s v="스위블"/>
        <s v="인터록"/>
        <s v="커넥트 탱크"/>
        <s v="펌프"/>
        <s v="필터"/>
        <s v="호스"/>
        <s v="공기 청정기"/>
        <s v="동력 인출 장치"/>
        <s v="뒷바퀴"/>
        <s v="디퍼랜셜 유닛"/>
        <s v="버킷 시트 어셈블리"/>
        <s v="서스펜션 브래킷"/>
        <s v="스타터 모터"/>
        <s v="스텝 래더"/>
        <s v="앞바퀴"/>
        <s v="엔진 IC"/>
        <s v="엔진 블록"/>
        <s v="유압 제어 및 히치 시스템"/>
        <s v="전면 그릴"/>
        <s v="변속기 기어"/>
        <s v="조향 메커니즘"/>
        <s v="최종 드라이브"/>
        <s v="캠 샤프트"/>
        <s v="캡"/>
        <s v="커넥팅 로드"/>
        <s v="크랭크 샤프트"/>
        <s v="클러치"/>
        <s v="트랙터 풀리"/>
        <s v="펜더 : 후면 및 전면"/>
        <s v="후드"/>
        <s v="구즈넥 / 수로"/>
        <s v="모터"/>
        <s v="버터 플라이 밸브 어셈블리"/>
        <s v="스위블 하우징"/>
        <s v="아울렛 엘보"/>
        <s v="어댑터 플랜지"/>
        <s v="입구 어셈블리"/>
        <s v="표준 스트레이트 보어 노즐"/>
        <s v="덕 타입 호스"/>
        <s v="캐널 호스 릴"/>
        <s v="덤프 박스"/>
        <s v="덤프 프레임"/>
        <s v="운전석"/>
        <s v="유압 피스톤"/>
        <s v="타이어"/>
        <s v="바디 도어 하드웨어"/>
        <s v="비상 사이렌"/>
        <s v="비상 조명"/>
        <s v="산소/석션"/>
        <s v="일반 조명"/>
        <s v="전기 부품"/>
        <s v="캐비닛 하드웨어"/>
        <s v="환자 수송 액세서리"/>
        <s v="사다리"/>
        <s v="사이렌"/>
        <s v="스토리지"/>
        <s v="엘리베이팅 실린더"/>
        <s v="콘"/>
        <s v="펌프 팬"/>
        <s v="플래싱 라이트"/>
        <s v="-"/>
        <s v="군용차 램프"/>
        <s v="군용차 기타 부품"/>
        <s v="군용차 엔진"/>
        <s v="2-Way Powered A/C 컴프레서 모듈"/>
        <s v="ATF 열교환 기 올인원 라디에이터 모듈"/>
        <s v="환경오염 저감 장치"/>
        <s v="HVAC 모듈"/>
        <s v="가변 흡기 매니 폴드 모듈"/>
        <s v="내장형 공기 청정기 모듈"/>
        <s v="냉각 모듈"/>
        <s v="배기 매니폴드 일체형 촉매 컨버터 모듈"/>
        <s v="엔진 냉각 제어 모듈"/>
        <s v="이중 냉각 모듈"/>
        <s v="전기식 스로틀 바디 모듈"/>
        <s v="카빈 에어 필터 모듈"/>
        <s v="흡기 매니폴드 올인원 WCAC 모듈"/>
        <s v="흡기 모듈"/>
        <s v="A/T 밸브 바디 모듈"/>
        <s v="AWD (4WD) 모듈"/>
        <s v="CNG 연료 분사 시스템 모듈"/>
        <s v="GDI 연료 레일 모듈"/>
        <s v="GDI 연료 펌프 모듈"/>
        <s v="LPG 연료 시스템 모듈"/>
        <s v="Post Euro-6 고압 연료 펌프 모듈"/>
        <s v="다양한 촉매 및 필터 모듈"/>
        <s v="듀얼 매스 플라이휠 모듈"/>
        <s v="디젤 커먼 레일 모듈"/>
        <s v="무게 감소를위한 오일 필터 및 냉각기 모듈"/>
        <s v="밸런스 샤프트 모듈"/>
        <s v="연료 탱크 모듈"/>
        <s v="연료 펌프 모듈"/>
        <s v="오일 팬 모듈"/>
        <s v="클러치 디스크 모듈"/>
        <s v="터보 충전기 모듈"/>
        <s v="토크 컨버터 모듈"/>
        <s v="피스톤 모듈"/>
        <s v="ARC (Active Roll Control) 모듈"/>
        <s v="도어 모듈"/>
        <s v="실내용 선 바이저 모듈"/>
        <s v="자동차 프런트 엔드 모듈"/>
        <s v="저 투과성 연료 탱크 모듈"/>
        <s v="카시트 모듈"/>
        <s v="페달 모듈"/>
        <s v="프로젝션 모듈"/>
        <s v="휠 베어링 센서 모듈"/>
        <s v="AVM 모듈"/>
        <s v="승객 감지 에어백 모듈"/>
        <s v="유압 ABS 모듈"/>
        <s v="자동 주차 지원 모듈"/>
        <s v="전기 주차 브레이크 모듈"/>
        <s v="지능형 서스펜션 모듈"/>
        <s v="지능형 와이퍼 모듈"/>
        <s v="지능형 입력 모듈"/>
        <s v="충돌 전 경고 모듈"/>
        <s v="클러스터 디스플레이 모듈"/>
        <s v="A/C 컨트롤러"/>
        <s v="PTC 히터 및 열 펌프"/>
        <s v="송풍기 팬"/>
        <s v="캐빈 에어 필터"/>
        <s v="히터 코어"/>
        <s v="A/C 콘덴서"/>
        <s v="BLDC 모터"/>
        <s v="라디에이터"/>
        <s v="방열판"/>
        <s v="배터리 냉각 부품"/>
        <s v="오일 쿨러"/>
        <s v="팬 슈라우드"/>
        <s v="냉각수 히터"/>
        <s v="운전실 히터"/>
        <s v="전기 압축기"/>
        <s v="물 펌프"/>
        <s v="A/C 풀리"/>
        <s v="공기 압축기 구동 기어"/>
        <s v="발전기 풀리"/>
        <s v="밸브 부품"/>
        <s v="베드 플레이트"/>
        <s v="베어링 캡"/>
        <s v="벨트 텐셔너"/>
        <s v="실린더 라이너"/>
        <s v="아이들러 풀리"/>
        <s v="엔진 개스킷"/>
        <s v="엔진 스트럿"/>
        <s v="워터 펌프 풀리"/>
        <s v="캠 커버 (= 캠 축 캐리어)"/>
        <s v="크랭크 샤프트 및 부품"/>
        <s v="크랭크 샤프트 풀리"/>
        <s v="파워 스티어링 펌프 풀리"/>
        <s v="피스톤"/>
        <s v="EGR 냉각 부품"/>
        <s v="냉각 파이프"/>
        <s v="냉각 팬 및 슈라우드"/>
        <s v="냉각수 확장 탱크"/>
        <s v="라디에이터 및 호스"/>
        <s v="물 출구"/>
        <s v="엔진 에어 필터"/>
        <s v="온도 조절기"/>
        <s v="인터쿨러"/>
        <s v="PCV 밸브"/>
        <s v="드레인 플러그"/>
        <s v="로커 암"/>
        <s v="로커 암 샤프트"/>
        <s v="마운트 브래킷 = 엔진 마운트"/>
        <s v="방"/>
        <s v="밸런스 샤프트"/>
        <s v="서지 탱크"/>
        <s v="슈퍼 차저"/>
        <s v="스로틀 바디"/>
        <s v="실린더 부품"/>
        <s v="유압 밸브 래쉬 조절기"/>
        <s v="점화 장치"/>
        <s v="점화 플러그"/>
        <s v="카뷰레터"/>
        <s v="캠 샤프트 및 부품"/>
        <s v="캠 플로워"/>
        <s v="타이밍 벨트 및 부품"/>
        <s v="팬 벨트 (= V 벨트, 보조 드라이브)"/>
        <s v="푸시로드"/>
        <s v="플라이휠 및 부품"/>
        <s v="흡기 매니 폴드"/>
        <s v="히트 프로텍터 (= 히트 실드)"/>
        <s v="리조네이터"/>
        <s v="머플러 절연체"/>
        <s v="배기 매니 폴드"/>
        <s v="배기 브레이크 밸브"/>
        <s v="배기 파이프 및 튜브"/>
        <s v="배기가스 저감용 바이패스 밸브"/>
        <s v="벨로우즈 (플렉시블 튜브)"/>
        <s v="촉매 컨버터"/>
        <s v="배플 플레이트"/>
        <s v="연료 라인 (= 연료 튜브) 및 피팅"/>
        <s v="연료 레일"/>
        <s v="연료 발신자"/>
        <s v="연료 밸브"/>
        <s v="연료 분사 펌프"/>
        <s v="연료 압력 조절기"/>
        <s v="연료 주입기"/>
        <s v="연료 취급 부품"/>
        <s v="연료 탱크 스트랩"/>
        <s v="연료 펌프"/>
        <s v="연료 필러 넥"/>
        <s v="연료 필터"/>
        <s v="오일 레벨 게이지"/>
        <s v="오일 스크린 스트레이너"/>
        <s v="오일 파이프"/>
        <s v="오일 팬"/>
        <s v="오일 팬 개스킷"/>
        <s v="오일 펌프"/>
        <s v="오일 필터 및 개스킷"/>
        <s v="증발 방출 제어 캐니스터"/>
        <s v="체크 밸브"/>
        <s v="스프로켓"/>
        <s v="엔진 커버"/>
        <s v="예열 플러그"/>
        <s v="오일 필터"/>
        <s v="터보 충전기"/>
        <s v="계기판"/>
        <s v="글러브 박스"/>
        <s v="내부 거울"/>
        <s v="네비게이션"/>
        <s v="도어 부품"/>
        <s v="러기지 스크린 어셈블리"/>
        <s v="룸 램프"/>
        <s v="매트"/>
        <s v="베이비 시트"/>
        <s v="블랙 박스 (= 대시 보드 카메라)"/>
        <s v="선 바이저"/>
        <s v="스피커"/>
        <s v="시트 커버"/>
        <s v="에어백 커버"/>
        <s v="연장 와이어"/>
        <s v="오디오 및 비디오"/>
        <s v="콘솔"/>
        <s v="페달"/>
        <s v="필라 트레이"/>
        <s v="하이 패스 온보드 유닛"/>
        <s v="햇빛 가리개"/>
        <s v="휴대폰 홀더"/>
        <s v="CV 조인트"/>
        <s v="EGR 밸브"/>
        <s v="HVAC 호스 및 파이프"/>
        <s v="V 벨트 (= 팬 벨트, 보조 벨트)"/>
        <s v="가스켓"/>
        <s v="고무 부시 및 마운트"/>
        <s v="고압 / 저압 펌프"/>
        <s v="공기 청정기 (= 캐빈 에어 필터)"/>
        <s v="공기 흡입구 매니 폴드"/>
        <s v="교류기"/>
        <s v="냉각 팬"/>
        <s v="드래그 링크"/>
        <s v="디퍼랜셜 기어 케이스"/>
        <s v="라디에이터 및 라디에이터 부품"/>
        <s v="리어 액슬 샤프트"/>
        <s v="배터리"/>
        <s v="베어링 (클러치 해제)"/>
        <s v="볼 베어링"/>
        <s v="볼 조인트 : 상부, 하부"/>
        <s v="부시"/>
        <s v="브라켓"/>
        <s v="브레이크 부품"/>
        <s v="산소 센서"/>
        <s v="센서"/>
        <s v="솔레노이드 밸브"/>
        <s v="쇼크 업소버"/>
        <s v="스마트 키"/>
        <s v="스위치"/>
        <s v="스티어링 기어 및 파워 실린더"/>
        <s v="스티어링 너클"/>
        <s v="실린더 헤드 커버"/>
        <s v="아이들러 암"/>
        <s v="안정기 링크"/>
        <s v="압축기"/>
        <s v="엔진 밸브"/>
        <s v="오일 실 및 오링"/>
        <s v="점화 코일"/>
        <s v="중간 샤프트"/>
        <s v="증발기 및 히터 코어"/>
        <s v="차축 샤프트 인터미디엇"/>
        <s v="차축 하우징"/>
        <s v="컨트롤 암"/>
        <s v="케이블"/>
        <s v="콘덴서"/>
        <s v="클러치 부품"/>
        <s v="타이로드 &amp; 엔드"/>
        <s v="타이밍 벨트"/>
        <s v="터보 차저"/>
        <s v="파워 스티어링 기어"/>
        <s v="피스톤 및 피스톤 부품"/>
        <s v="피트 맨 암"/>
        <s v="De-Fogger"/>
        <s v="엔진 부동액"/>
        <s v="엔진 오일"/>
        <s v="오도란트"/>
        <s v="와셔액"/>
        <s v="왁스"/>
        <s v="요소수"/>
        <s v="점프 스타터"/>
        <s v="첨가제"/>
        <s v="청소제"/>
        <s v="코팅제"/>
        <s v="LED 거울"/>
        <s v="LED/LCD 램프"/>
        <s v="가스 리프터;?후드 및 트렁크"/>
        <s v="도어 가드"/>
        <s v="라디에이터 그릴"/>
        <s v="러기지 박스"/>
        <s v="루프 랙"/>
        <s v="머플러 및 팁"/>
        <s v="몰딩"/>
        <s v="바디 키트"/>
        <s v="백도어 플레이트 (트렁크 사이드 실)"/>
        <s v="범퍼"/>
        <s v="사이드 스커트 (= 윙릿)"/>
        <s v="사이드 스텝"/>
        <s v="선 루프"/>
        <s v="스노우 체인"/>
        <s v="스키드 플레이트;?프론트 및 리어"/>
        <s v="스포일러"/>
        <s v="안테나"/>
        <s v="엠블럼"/>
        <s v="연료 캡"/>
        <s v="와이퍼 및 와이퍼 부품"/>
        <s v="자동차 커버"/>
        <s v="전구 할로겐 및 HID"/>
        <s v="전기 스텝 시스템"/>
        <s v="카메라"/>
        <s v="트렁크 장식"/>
        <s v="트레일러 히치"/>
        <s v="펜더"/>
        <s v="휠 및 휠 부품"/>
        <s v="ABS (아크릴로 니트릴 부타디엔 스티렌)"/>
        <s v="DFC 클리너"/>
        <s v="MoS2"/>
        <s v="PVC 솔"/>
        <s v="고분자-나노 복합재"/>
        <s v="산업용 합성 과립"/>
        <s v="스테인리스 리빙 페이퍼"/>
        <s v="스틸 인터리빙 페이퍼"/>
        <s v="실란트"/>
        <s v="심리스 파이프"/>
        <s v="아크릴 고무"/>
        <s v="아크릴 섬유"/>
        <s v="알루미늄 프로파일"/>
        <s v="액티베이터"/>
        <s v="연마재"/>
        <s v="전해 클리너"/>
        <s v="켐록"/>
        <s v="타포린"/>
        <s v="테이프 / 필름"/>
        <s v="판금"/>
        <s v="폴리프로필렌"/>
        <s v="폼 패킹 (= 소음 차단)"/>
        <s v="CFRP (탄소 섬유 강화 폴리머)"/>
        <s v="NPS (천연 섬유 플라스틱 시트)"/>
        <s v="고무 금속"/>
        <s v="기타"/>
        <s v="마그네슘"/>
        <s v="세라믹"/>
        <s v="알루미늄"/>
        <s v="유리 섬유"/>
        <s v="폴리 우레탄 (= 수지)"/>
        <s v="플라스틱 복합재"/>
        <s v="ABS 및 ESC"/>
        <s v="PCB (인쇄 회로 기판)"/>
        <s v="경음기(호른)"/>
        <s v="도난 방지 경보"/>
        <s v="도난 방지 장치 시스템(이모빌라이저 시스템)"/>
        <s v="램프 제어"/>
        <s v="레귤레이터"/>
        <s v="릴레이 및 퓨즈"/>
        <s v="모터 제어"/>
        <s v="배전기"/>
        <s v="비메모리 칩"/>
        <s v="솔레노이드 벨브"/>
        <s v="아이들 스피드 액추에이터"/>
        <s v="에어백"/>
        <s v="연료 필러 오프너"/>
        <s v="와이어 하네스 및 케이블"/>
        <s v="와이퍼"/>
        <s v="외부 열선 거울"/>
        <s v="외부 전원 제어 거울"/>
        <s v="운행 기록계"/>
        <s v="자석"/>
        <s v="저항기"/>
        <s v="전기 배선함"/>
        <s v="전기 제어 유닛"/>
        <s v="전력 트랜지스터"/>
        <s v="차체 제어 장치"/>
        <s v="커넥터"/>
        <s v="통행료 자동 지불 시스템(ETCU)"/>
        <s v="표면 실장 기술(SMT)"/>
        <s v="헤드 업 디스플레이(HUD)"/>
        <s v="CHMSL(보조 제동등)"/>
        <s v="램프 하우징"/>
        <s v="리버스 램프"/>
        <s v="배니티 미러 램프"/>
        <s v="백업 램프"/>
        <s v="안개등"/>
        <s v="인테리어 램프"/>
        <s v="주간 주행 등"/>
        <s v="헤드 램프"/>
        <s v="후방 램프 콤비네이션"/>
        <s v="EGR 센서"/>
        <s v="MAP 센서(매니폴드 절대압력 측정 센서)"/>
        <s v="공기 흐름 센서 (MAF)"/>
        <s v="근접 센서"/>
        <s v="냉각수 온도 센서"/>
        <s v="냉매 온도 센서"/>
        <s v="노크 센서"/>
        <s v="뒷문 오프너 센서"/>
        <s v="레인 센서"/>
        <s v="물 센서"/>
        <s v="배터리 센서"/>
        <s v="브레이크 마모 센서"/>
        <s v="블랙 박스 센서"/>
        <s v="스로틀 위치 센서"/>
        <s v="액티브 후드 리프트 시스템"/>
        <s v="에어백 센서"/>
        <s v="오일 압력 센서"/>
        <s v="연료 탱크 압력 센서"/>
        <s v="열 센서"/>
        <s v="온도 센서"/>
        <s v="자동 안개 센서"/>
        <s v="전류 센서"/>
        <s v="조향 토크 각도 센서"/>
        <s v="주변 센서"/>
        <s v="증발기 센서"/>
        <s v="차량용 센서"/>
        <s v="초음파 센서"/>
        <s v="충돌 센서"/>
        <s v="카메라 센서"/>
        <s v="캠 포지셔닝 센서"/>
        <s v="크랭크 샤프트 포지셔닝"/>
        <s v="통합 덕트 센서"/>
        <s v="휠 속도 (ABS 센서)"/>
        <s v="USB / AUX"/>
        <s v="뒷좌석 엔터테인먼트"/>
        <s v="디스플레이 / 비디오"/>
        <s v="블루투스"/>
        <s v="음성 인식"/>
        <s v="DVR"/>
        <s v="카 스테레오 및 오디오"/>
        <s v="텔레매틱스"/>
        <s v="고속도로 주행 보조(HDA)"/>
        <s v="나이트 비전"/>
        <s v="도로 비상 감지 시스템(EDS)"/>
        <s v="보행자 보호"/>
        <s v="사각 지대 감지 시스템(BSDS)"/>
        <s v="자동 비상 브레이크(AEB)"/>
        <s v="적응식 주행 제어(ACC)"/>
        <s v="전방 주차 센서"/>
        <s v="전방 충돌 경보(FCA)"/>
        <s v="졸음 경보"/>
        <s v="차선 유지 보조 시스템(LKAS)"/>
        <s v="차선 이탈 경보 센서(LDWS)"/>
        <s v="카메라 렌즈"/>
        <s v="타이어 공기압 경고 시스템(TPMS)"/>
        <s v="트랙션 컨트롤 유닛(TCU)"/>
        <s v="하이빔 어시스트(HBA)"/>
        <s v="후면 교차 교통 경보(RCTA)"/>
        <s v="후방 주차 센서"/>
        <s v="리저버 탱크"/>
        <s v="수신기 건조기"/>
        <s v="에바포레이터 및 히터 코어"/>
        <s v="에어 브리더 파이프"/>
        <s v="에어컨 덕트"/>
        <s v="온도 제어"/>
        <s v="전리장치(이온화 장치)"/>
        <s v="팬 모듈"/>
        <s v="호스 및 파이프"/>
        <s v="흡입 호스"/>
        <s v="히터 및 에어컨"/>
        <s v="비상 램프"/>
        <s v="열선 스티어링"/>
        <s v="열선 좌석"/>
        <s v="오일 프레셔"/>
        <s v="전기 주차 브레이크"/>
        <s v="트랙션 컨트롤"/>
        <s v="파워 윈도우"/>
        <s v="헤드 램프 레벨링"/>
        <s v="AC 모터 케이블"/>
        <s v="고전압 케이블"/>
        <s v="릴레이 및 퓨즈, 정션 박스"/>
        <s v="온도 조절기 및 제어 밸브"/>
        <s v="와이어 하네스"/>
        <s v="전기 조향 펌프"/>
        <s v="주변 조명"/>
        <s v="EPB ECU"/>
        <s v="OBD"/>
        <s v="바디 컨트롤"/>
        <s v="스티어링 센서"/>
        <s v="에어백 ECU"/>
        <s v="온보드 카메라 센서"/>
        <s v="전기 브레이크"/>
        <s v="BDU (배터리 디스커넥트 유닛)"/>
        <s v="리튬 이온 배터리"/>
        <s v="막"/>
        <s v="배터리 모듈"/>
        <s v="보조 배터리"/>
        <s v="분리기"/>
        <s v="양극"/>
        <s v="양극재"/>
        <s v="음극"/>
        <s v="음극재"/>
        <s v="전지"/>
        <s v="전해 코퍼 포일"/>
        <s v="전해질"/>
        <s v="BMS (배터리 관리 시스템)"/>
        <s v="PCM (펄스 코드 변조)"/>
        <s v="배터리 팩"/>
        <s v="배터리 팩 케이스 (= 하우징)"/>
        <s v="열전도성 접착제"/>
        <s v="ESS (에너지 저장 시스템)"/>
        <s v="OBC"/>
        <s v="고속 충전기"/>
        <s v="저속 충전기"/>
        <s v="충전 커플러"/>
        <s v="홈 충전"/>
        <s v="휴대용 충전기"/>
        <s v="BHDC (양방향 DC-DC 컨버터)"/>
        <s v="BPCU (블로어 전원 제어 유닛)"/>
        <s v="FPC (연료 처리 컨트롤러)"/>
        <s v="OBC (기내 요금)"/>
        <s v="변환기 압력 센서"/>
        <s v="수소 연료 전지 (배터리)"/>
        <s v="GDL (가스 디퓨전 레이어)"/>
        <s v="MEA (멤브레인 전극 어셈블리)"/>
        <s v="수소 센서"/>
        <s v="수위 센서"/>
        <s v="스택 인클로저"/>
        <s v="견인 배터리"/>
        <s v="변환기"/>
        <s v="전기 모터"/>
        <s v="전력 컨트롤러 (EPCU)"/>
        <s v="공기 압축기"/>
        <s v="냉각 시스템"/>
        <s v="물 및 배기 시스템"/>
        <s v="산소 공급 시스템"/>
        <s v="수소 공급 시스템"/>
        <s v="분배 밸브 및 파이프"/>
        <s v="안전 시스템"/>
        <s v="압력 센서"/>
        <s v="압력 제어 밸브"/>
        <s v="연료 충전제 (수소)"/>
        <s v="탱크 내부 솔레노이드 밸브"/>
        <s v="수소 금속 합금"/>
        <s v="수소 연료 전지 (인프라)"/>
        <s v="수소 충전소"/>
        <s v="수소 충전소용 고압 밸브 및 피팅"/>
        <s v="BLAC / 인덕션 모터"/>
        <s v="ECU"/>
        <s v="감지기"/>
        <s v="랙 바"/>
        <s v="벨트 풀리"/>
        <s v="BLAC 모터"/>
        <s v="감속기"/>
        <s v="토크 센서"/>
        <s v="수압 펌프"/>
        <s v="T / 신호 및 조명 전환"/>
        <s v="댐퍼"/>
        <s v="랙 엔드"/>
        <s v="벨로우즈 (= 부츠)"/>
        <s v="스티어링 칼럼"/>
        <s v="스티어링 커플 링 (= 스티어링 조인트)"/>
        <s v="스티어링 틸팅 및 망원경"/>
        <s v="스티어링 하우징"/>
        <s v="오일 펌프 및 탱크"/>
        <s v="와이퍼 전환"/>
        <s v="조향 요크"/>
        <s v="파워 스티어링 호스 및 피팅"/>
        <s v="피니언 기어"/>
        <s v="피니언 하우징"/>
        <s v="펌프 어셈블리"/>
        <s v="리턴 스프링"/>
        <s v="브레이크 드럼"/>
        <s v="브레이크 라이닝"/>
        <s v="브레이크 백킹 플레이트"/>
        <s v="브레이크 슈"/>
        <s v="브레이크 조절기"/>
        <s v="스프링 리테이너"/>
        <s v="주차 레버"/>
        <s v="휠 실린더"/>
        <s v="브레이크 더스트 쉴드"/>
        <s v="브레이크 디스크 로터"/>
        <s v="브레이크 캘리퍼"/>
        <s v="브레이크 패드"/>
        <s v="브레이크 허브"/>
        <s v="브레이크 호스"/>
        <s v="블리드 밸브"/>
        <s v="캘리퍼 하우징"/>
        <s v="브레이크 마스터 실린더"/>
        <s v="브레이크 부스터"/>
        <s v="브레이크 챔버"/>
        <s v="브레이크 파이프"/>
        <s v="브레이크 페달"/>
        <s v="브레이크 호스 피팅"/>
        <s v="진공 펌프"/>
        <s v="프로포지셔닝 밸브(P 밸브)"/>
        <s v="브레이크 케이블"/>
        <s v="전자 브레이크 밸브"/>
        <s v="전자식 주차 브레이크 액추에이터"/>
        <s v="주차 브레이크 레버"/>
        <s v="풋 브레이크"/>
        <s v="핸드 브레이크"/>
        <s v="HSG (하이브리드 스타터 제너레이터)"/>
        <s v="충전기 시스템 (PHEV)"/>
        <s v="DC-DC 컨버터"/>
        <s v="엔진"/>
        <s v="연료 탱크 차단 밸브"/>
        <s v="전기 분배 시스템"/>
        <s v="하이브리드 변속기"/>
        <s v="회생 제동 시스템"/>
        <s v="견인 모터"/>
        <s v="인버터"/>
        <s v="제어 모듈"/>
        <s v="Bome 캐리어 어셈블리"/>
        <s v="견인 후크"/>
        <s v="그릴 및 메쉬"/>
        <s v="래치 시스템"/>
        <s v="래칫 버클"/>
        <s v="머드 가드"/>
        <s v="미러 암 &amp; 미러"/>
        <s v="방향 지시등"/>
        <s v="배터리 커버"/>
        <s v="사이드 어셈블리"/>
        <s v="상판"/>
        <s v="스테빌라이저 어셈블리"/>
        <s v="스텝 패널"/>
        <s v="스텝 팬 어셈블리"/>
        <s v="와이퍼 패널"/>
        <s v="외부 핸들"/>
        <s v="윈드 스크린 부품"/>
        <s v="자동차 잠금 세트 (키 세트)"/>
        <s v="전면 패널"/>
        <s v="지붕 패널 및 조명"/>
        <s v="캡 틸팅 스테이 어셈블리"/>
        <s v="코너 패널"/>
        <s v="플로어 어셈블리"/>
        <s v="후면 쿼터 패널"/>
        <s v="내부 핸들"/>
        <s v="도어 트림"/>
        <s v="슬라이드"/>
        <s v="슬리핑 베드"/>
        <s v="좌석 및 좌석 부품"/>
        <s v="팔걸이"/>
        <s v="헤드 라이닝"/>
        <s v="CTBA (결합 된 비틀림 빔 축)"/>
        <s v="디퍼랜셜 샤프트"/>
        <s v="리어 너클"/>
        <s v="스냅링"/>
        <s v="액슬 하우징 (= 캐리어)"/>
        <s v="차축 스핀들"/>
        <s v="트러 니언 샤프트"/>
        <s v="후방 크로스 멤버"/>
        <s v="CV 조인트 부츠"/>
        <s v="낮은 컨트롤 암"/>
        <s v="너클 및 암"/>
        <s v="리미티드 슬립 디퍼랜셜"/>
        <s v="먼지 덮개"/>
        <s v="바디 프레임"/>
        <s v="범프 스토퍼 (스트럿 더스트 부트)"/>
        <s v="볼 스터드"/>
        <s v="비틀림 바"/>
        <s v="상부 제어 암"/>
        <s v="서브 프레임"/>
        <s v="서스펜션 암"/>
        <s v="서스펜션 장착"/>
        <s v="쇼크 업소버 : 전면 및 후면"/>
        <s v="스태빌라이저 바 (= 스웨이 바)"/>
        <s v="스트럿 마운트"/>
        <s v="스핀들"/>
        <s v="에어 서스펜션"/>
        <s v="절연체"/>
        <s v="측면 링크"/>
        <s v="컨트롤 암 샤프트"/>
        <s v="코일 스프링"/>
        <s v="토크로드"/>
        <s v="트레일링 암"/>
        <s v="심(끼움쇠)"/>
        <s v="피니언 씰"/>
        <s v="CV 조인트 ; 내부, 외부"/>
        <s v="앞 너클"/>
        <s v="하프 샤프트"/>
        <s v="액슬 부츠"/>
        <s v="차축 너트"/>
        <s v="차축 샤프트 중간"/>
        <s v="CVT"/>
        <s v="가솔린 탱크"/>
        <s v="기어 시프트 레버"/>
        <s v="배기 파이프"/>
        <s v="변속기"/>
        <s v="대쉬보드"/>
        <s v="테일 라이트"/>
        <s v="헤드 라이트"/>
        <s v="디스크 브레이크"/>
        <s v="브레이크 패널"/>
        <s v="슈 라이닝"/>
        <s v="클러치 레버"/>
        <s v="리어 쇼크 업소버"/>
        <s v="텔레스코픽 프론트 포크"/>
        <s v="핸드 그립"/>
        <s v="림"/>
        <s v="CVT 샤프트 플레이트 캐리어"/>
        <s v="CVT 오일 펌프"/>
        <s v="CVT 유체 워머"/>
        <s v="CVT 피스톤"/>
        <s v="금속 벨트"/>
        <s v="기본 풀리"/>
        <s v="베어링 하우징"/>
        <s v="보조 풀리"/>
        <s v="잠금 클러치가 있는 토크 컨버터"/>
        <s v="포워드/리버스 소프트웨어 메커니즘"/>
        <s v="DCT 케이스 (= 하우징)"/>
        <s v="기어 선택기"/>
        <s v="기어 스피드 1 ~ 6"/>
        <s v="기어 액추에이터"/>
        <s v="기어 전송"/>
        <s v="입력 샤프트 1 &amp; 2"/>
        <s v="출력 샤프트"/>
        <s v="클러치 1 및 2"/>
        <s v="클러치 액추에이터"/>
        <s v="LSD (Limited Slip Differential)"/>
        <s v="동력 인출 장치 (PTU)"/>
        <s v="전자 유압 액추에이터"/>
        <s v="트랜스퍼 케이스"/>
        <s v="고정자"/>
        <s v="댐퍼 클러치"/>
        <s v="변환기 허브"/>
        <s v="전면 커버"/>
        <s v="터빈 러너 (= 스플라인 허브)"/>
        <s v="펌프 임펠러"/>
        <s v="구동 피니언 기어"/>
        <s v="디퍼랜셜 기어 및 사이드 기어"/>
        <s v="디퍼랜셜 캐리어"/>
        <s v="링 기어"/>
        <s v="베벨 기어"/>
        <s v="스파이더 기어"/>
        <s v="플랜지"/>
        <s v="피니언 샤프트"/>
        <s v="기어 고리"/>
        <s v="기어 트랜스퍼"/>
        <s v="기어 피니언"/>
        <s v="리턴 스프링 팩"/>
        <s v="밸브 본체"/>
        <s v="샤프트 : 입력, 출력"/>
        <s v="솔레노이드"/>
        <s v="스프래그 클러치 베어링"/>
        <s v="오일 펌프 샤프트"/>
        <s v="캐리어"/>
        <s v="파이널 기어"/>
        <s v="기어 노브"/>
        <s v="기어 시프트 커버 어셈블리"/>
        <s v="리어 익스텐션 하우징"/>
        <s v="베어링 플레이트"/>
        <s v="변속기 커플링"/>
        <s v="변속기 하우징"/>
        <s v="분리 플레이트"/>
        <s v="속도계 구동 기어"/>
        <s v="스풀 밸브"/>
        <s v="싱크로나이저 링"/>
        <s v="싱크로나이저 허브"/>
        <s v="아이들 기어 부품"/>
        <s v="케이스"/>
        <s v="클러치 및 브레이크"/>
        <s v="포크 시프트"/>
        <s v="플레이트"/>
        <s v="피스톤 실"/>
        <s v="드라이브 기어"/>
        <s v="드리븐 기어(피동 기어)"/>
        <s v="리액션 샤프트 서포트"/>
        <s v="하우징"/>
        <s v="리프팅 플레이트"/>
        <s v="압력판"/>
        <s v="클러치 디스크"/>
        <s v="클러치 마스터 실린더"/>
        <s v="클러치 부스터"/>
        <s v="클러치 커버"/>
        <s v="클러치 페이싱"/>
        <s v="클러치 하우징"/>
        <s v="스파이더"/>
        <s v="요크"/>
        <s v="유니버설 조인트"/>
        <s v="커플 링 (= 브래킷)"/>
        <s v="프로펠러 샤프트 베어링"/>
        <s v="ECAS 솔레노이드 밸브"/>
        <s v="S-캠 샤프트"/>
        <s v="공기 건조기"/>
        <s v="공기 밸브"/>
        <s v="브레이크 밸브"/>
        <s v="산소통"/>
        <s v="소음 장치"/>
        <s v="슬랙 조절기"/>
        <s v="안전 밸브"/>
        <s v="에어 브레이크 챔버"/>
        <s v="오일 분리기"/>
        <s v="리타 더"/>
        <s v="링크"/>
        <s v="백킹 플레이트"/>
        <s v="브레이크 레버"/>
        <s v="브레이크 스트럿 바"/>
        <s v="앵커 핀"/>
        <s v="조절 레버"/>
        <s v="조절장치 어셈블리"/>
        <s v="유압식 파워 브레이크 어셈블리"/>
        <s v="강화된 ADAS 장치"/>
        <s v="GPS (글로벌 포지셔닝 시스템)"/>
        <s v="INS (관성 네비게이션 시스템)"/>
        <s v="위치 기반 서비스"/>
        <s v="내부 메커니즘"/>
        <s v="완충 장치"/>
        <s v="제동 시스템"/>
        <s v="조향 장치"/>
        <s v="라이다 (빛 감지 및 레인지)"/>
        <s v="레이더 (무선 감지 및 레인지)"/>
        <s v="비디오 카메라"/>
        <s v="원적외선 센서 및 카메라"/>
        <s v="주행 센서"/>
        <s v="EGR 부품 ; 쿨러, 파이프, 밸브"/>
        <s v="기동기"/>
        <s v="FEM (프론트 엔드 모듈)"/>
        <s v="대시 패널 어셈블리"/>
        <s v="디퓨저"/>
        <s v="벨로우즈"/>
        <s v="사다리 프레임"/>
        <s v="스페어 휠 캐리어"/>
        <s v="임팩트 빔"/>
        <s v="측면 부품 ; 아우터, 이너, 사이드 실, 사이드 스텝"/>
        <s v="쿼터 패널"/>
        <s v="크로스 멤버"/>
        <s v="타이 바"/>
        <s v="패키지 트레이"/>
        <s v="프론트 에어프런 및 액슬 빔"/>
        <s v="플로어 패널 ; 센터, 리어"/>
        <s v="필라 어셈블리 ; 프론트, 센터, 리어"/>
        <s v="하단 바디 패널"/>
        <s v="힌지"/>
        <s v="가스 리프터"/>
        <s v="로커 몰딩"/>
        <s v="범퍼 및 범퍼 부품"/>
        <s v="선루프"/>
        <s v="스키드 플레이트"/>
        <s v="연료 캡 및 연료 필러 잠금장치"/>
        <s v="외부 미러 케이스"/>
        <s v="지붕 부품"/>
        <s v="카울"/>
        <s v="후드 및 후드 부품"/>
        <s v="휠하우스 라이너 및 가드"/>
        <s v="공구 상자"/>
        <s v="뒷문 트림"/>
        <s v="수하물 스크린 어셈블리"/>
        <s v="수하물 트레이"/>
        <s v="테일게이트 핸들"/>
        <s v="트렁크 리드 피니셔"/>
        <s v="트렁크 보드"/>
        <s v="트렁크 엔드 트림"/>
        <s v="냉장 장치"/>
        <s v="라이터"/>
        <s v="바닥 매트"/>
        <s v="바닥 카펫"/>
        <s v="선반 후면 패널"/>
        <s v="선반 후면 패널 스피커"/>
        <s v="수하물 트림"/>
        <s v="스위치 패널"/>
        <s v="어시스트 그립"/>
        <s v="재떨이"/>
        <s v="칵핏 모듈"/>
        <s v="컵 홀더"/>
        <s v="크래쉬 패드"/>
        <s v="헤드 라이닝(천장 내장)"/>
        <s v="도어 체커"/>
        <s v="도어 프레임"/>
        <s v="도어 플레이트 (문 외부 패널)"/>
        <s v="도어락 시스템 ; 액추에이터, 레귤레이터"/>
        <s v="래칭 시스템"/>
        <s v="문 내부 트림 ; 팔걸이, 맵 포켓, 스피커 그릴"/>
        <s v="문 내외부 손잡이"/>
        <s v="웨더 스트립"/>
        <s v="뒷면 유리"/>
        <s v="문 유리"/>
        <s v="벤트 유리"/>
        <s v="윈드 실드"/>
        <s v="쿼터 글래스"/>
        <s v="머리 받침"/>
        <s v="사이드 에어백"/>
        <s v="시트 폼"/>
        <s v="시트 프레임"/>
        <s v="시트백커버"/>
        <s v="안전 벨트 부품"/>
        <s v="조작 부품"/>
        <s v="Genivi Alliance"/>
        <s v="W3C (월드 와이드 웹 컨소시엄)"/>
        <s v="개방형 자동차 표준 소프트웨어 구조"/>
        <s v="ICT 모빌리티 서비스"/>
        <s v="빅 데이터"/>
        <s v="클라우드"/>
        <s v="PPS (정확한 위치 확인 시스템)"/>
        <s v="고밀도지도"/>
        <s v="모바일 데이터베이스"/>
        <s v="커넥티드 플랫폼"/>
        <s v="V2X (V2P, V2I, V2V, V2N, ..)"/>
        <s v="보안"/>
        <s v="인포테인먼트"/>
        <s v="IMD (인 몰드 데코레이션)"/>
        <s v="IML (인 몰드 라벨링)"/>
        <s v="PTFE"/>
        <s v="TiO2 (이산화 티탄)"/>
        <s v="그리스 (윤활유)"/>
        <s v="도금"/>
        <s v="세라믹 (파인 세라믹)"/>
        <s v="아노다이징"/>
        <s v="인산염"/>
        <s v="부스"/>
        <s v="장비"/>
        <s v="ISG(급속 정지 기어) 시스템"/>
        <s v="전기 모터 및 하우징"/>
        <s v="감속기 (= 감속기)"/>
        <s v="고전압 DC 컨버터"/>
        <s v="인버터 하우징"/>
        <s v="저전압 DC 컨버터"/>
        <s v="RFID 솔루션"/>
        <s v="상태 모니터링 시스템 (CMS)"/>
        <s v="자동화 자재 핸들링"/>
        <s v="타이어 성형기 (TBM)"/>
        <s v="타이어 시험기"/>
        <s v="계량기"/>
        <s v="기계"/>
        <s v="바디 수리 도구"/>
        <s v="업소버 교환기"/>
        <s v="오일/액체 교환기"/>
        <s v="자동차 리프트 (가위 리프트)"/>
        <s v="잭"/>
        <s v="타이어 체인저"/>
        <s v="휠 밸런서"/>
        <s v="휠 정렬"/>
        <s v="배터리 어셈블리 (노칭, 스태킹, 탭 용접, 포장, 가스 제거)"/>
        <s v="전극 공정"/>
        <s v="활성 프로세스 및 테스트"/>
        <s v="가스 연료 주입기"/>
        <s v="기름 연료 주입기"/>
        <s v="SCR (선택적 촉매 환원)"/>
        <s v="배기 매니폴드"/>
        <s v="소음기 (테일 파이프)"/>
        <s v="열 차폐"/>
        <s v="클램프"/>
        <s v="플렉서블 파이프"/>
        <s v="로커 암 및 부품"/>
        <s v="밸브 커버"/>
        <s v="타이밍 기어"/>
        <s v="풀리"/>
        <s v="플라이휠 및 플라이휠 부품"/>
        <s v="헤드 커버"/>
        <s v="노즐 홀더 및 유닛"/>
        <s v="롤오버 밸브"/>
        <s v="연료 센더"/>
        <s v="연료 튜브"/>
        <s v="연료 파이프 (= 연료 라인)"/>
        <s v="연료 필러 넥 &amp; 튜브"/>
        <s v="거울"/>
        <s v="듀얼 좌석"/>
        <s v="페어링"/>
        <s v="기둥 발판"/>
        <s v="메인 스탠드"/>
        <s v="앞 발판"/>
        <s v="킥 스탠드"/>
        <s v="프레임"/>
        <s v="고무 금형"/>
        <s v="고정물"/>
        <s v="금형 삽입"/>
        <s v="도구"/>
        <s v="몰드 베이스"/>
        <s v="세라믹 몰드"/>
        <s v="지그"/>
        <s v="풀 몰드"/>
        <s v="굽힘 (컬링, 시밍, 버링, 플랜지)"/>
        <s v="드로잉 (딥 드로잉, 재드로잉, 복원, 다림질)"/>
        <s v="성형 (엠보싱, 비딩, 확장, 벌징, 네킹, 플랫팅)"/>
        <s v="압축 (코이닝, 마킹, 업세팅, 스웨이징, 헤딩, 압출, 임팩트 압출)"/>
        <s v="전단 (블랭킹, 피어싱, 트리밍, 노칭, 슬로팅, 슬리팅, 분리, 천공, 면도)"/>
        <s v="냉간 성형"/>
        <s v="열간 성형"/>
        <s v="모래 주조"/>
        <s v="압출"/>
        <s v="주입"/>
        <s v="중력 주조"/>
        <s v="투자 주조"/>
        <s v="틱소 몰딩 (마그네슘)"/>
        <s v="블로우 성형"/>
        <s v="압출 성형"/>
        <s v="블로우 펫"/>
        <s v="비철금속"/>
        <s v="주강"/>
        <s v="주철"/>
        <s v="소결"/>
        <s v="고무 부싱"/>
        <s v="너클"/>
        <s v="리프 스프링스"/>
        <s v="브이 암"/>
        <s v="섀클"/>
        <s v="스티어링 및 타이 로드 암"/>
        <s v="에어 스프링"/>
        <s v="크로스 멤버 (빔)"/>
        <s v="토크 로드"/>
        <s v="트레일링 암 및 새들"/>
        <s v="앞 차축"/>
        <s v="차축 빔"/>
        <s v="차축 샤프트"/>
        <s v="트랙 로드"/>
        <s v="후방 차축"/>
        <s v="기어"/>
        <s v="기어 박스"/>
        <s v="동기화 부품"/>
        <s v="디카플러 샤프트"/>
        <s v="릴리스 베어링"/>
        <s v="샤프트"/>
        <s v="클러치 브레이크 페달"/>
        <s v="클러치 커버 (= 하우징)"/>
        <s v="토크 변환기"/>
        <s v="튜브"/>
        <s v="그리퍼"/>
        <s v="레이저 접합"/>
        <s v="용접 건 (납땜기)"/>
        <s v="용접 로봇"/>
        <s v="플라즈마 브레이징"/>
        <s v="실러 애플리케이션"/>
        <s v="헤밍 다이"/>
        <s v="다목적 차량/특장차"/>
        <s v="상용차"/>
        <s v="승용차"/>
        <s v="중고차"/>
        <s v="오토바이"/>
        <s v="드래그 링크 (= 센터 링크)"/>
        <s v="스티어링 암"/>
        <s v="스티어링 오일 탱크"/>
        <s v="타이 로드 &amp; 엔드"/>
        <s v="피트맨 암"/>
        <s v="라인 시설"/>
        <s v="로봇 조립"/>
        <s v="물류 관리"/>
        <s v="소프트웨어"/>
        <s v="자동화된 모니터링 프로세스"/>
        <s v="바퀴"/>
        <s v="휠 부품"/>
        <s v="휠 허브"/>
        <s v="범퍼 세트"/>
        <s v="러기지 랙"/>
        <s v="테일 박스 (가방)"/>
        <s v="헬멧"/>
        <s v="산업용 로봇"/>
        <s v="컨베이어 기계"/>
        <s v="프레스 머신"/>
        <s v="핫 스탬핑 머신"/>
        <s v="전기 비자기/자기 균형 보드"/>
        <s v="전기 스케이트"/>
        <s v="전기 스탠드 스쿠터"/>
        <s v="전기 자전거"/>
        <s v="전동 시트 스쿠터"/>
        <s v="스팀 발생기"/>
        <s v="스팀 드럼"/>
        <s v="절탄기"/>
        <s v="노"/>
        <s v="과열기"/>
        <s v="재열기"/>
        <s v="공기 예열기"/>
        <s v="탈기기"/>
        <s v="분쇄기"/>
        <s v="버닝 시스템"/>
        <s v="배열회수보일러(HRSG)"/>
        <s v="보일러 급수 펌프(BFWP)"/>
        <s v="터빈 케이싱"/>
        <s v="회전날개"/>
        <s v="노즐/다이어프램"/>
        <s v="회전자 샤프"/>
        <s v="터빈"/>
        <s v="터빈 오일 씰 시스템"/>
        <s v="터빈 제어 시스템"/>
        <s v="베어링"/>
        <s v="오일 시스템"/>
        <s v="발전기 회전자"/>
        <s v="발전기"/>
        <s v="연소 및 컴프레서"/>
        <s v="배기 프레임"/>
        <s v="탈황 설비(FGD)"/>
        <s v="선택적 촉매 환원(SCR)"/>
        <s v="전기집진기"/>
        <s v="콘덴서/열교환기"/>
        <s v="석탄 처리 시스템"/>
        <s v="회처리 시스템"/>
        <s v="배관"/>
        <s v="파이프 지지대, 피팅"/>
        <s v="취수설비"/>
        <s v="냉각수 펌프"/>
        <s v="물/폐수 처리"/>
        <s v="냉각탑"/>
        <s v="디젤 발전기"/>
        <s v="밸브/액츄에이터"/>
        <s v="모터/펌프"/>
        <s v="신축이음관"/>
        <s v="소방 설비"/>
        <s v="팬"/>
        <s v="임팰러"/>
        <s v="스틸 타워"/>
        <s v="볼트/너트"/>
        <s v="상분리모선(IPB)"/>
        <s v="가스절연 개폐장치(GIS)"/>
        <s v="파워 트렌스포머"/>
        <s v="컷 아웃 스위치"/>
        <s v="파워 케이블"/>
        <s v="케이블 글랜드"/>
        <s v="폴리머 피뢰기"/>
        <s v="송전라인 피팅"/>
        <s v="건식 변압기"/>
        <s v="계기용 변성기/변류기"/>
        <s v="몰드 변압기"/>
        <s v="패드 변압기"/>
        <s v="유입 변압기"/>
        <s v="리액터"/>
        <s v="배선용 차단기(MCCB)"/>
        <s v="배전반"/>
        <s v="배터리 스택"/>
        <s v="배터리 충전기"/>
        <s v="에너지 저장시스템"/>
        <s v="축전기"/>
        <s v="시그널 컨버터"/>
        <s v="무정전시스템(UPS)"/>
        <s v="전압 조정기"/>
        <s v="서지 보호기"/>
        <s v="누전 차단기"/>
        <s v="배선용 차단기"/>
        <s v="진공 차단기"/>
        <s v="자동 계폐기"/>
        <s v="가스 부하 개폐기"/>
        <s v="부하 개폐기"/>
        <s v="리크로저"/>
        <s v="부스덕트"/>
        <s v="케이블 트레이/와이어"/>
        <s v="적층 션트"/>
        <s v="LED 조명"/>
        <s v="가로등"/>
        <s v="메인 컨트롤 보드"/>
        <s v="원격 제어 패널"/>
        <s v="전송기"/>
        <s v="누전 경보기"/>
        <s v="디지털 파워 미터"/>
        <s v="디지털 보호 계전기"/>
        <s v="모니터링 제어 시스템"/>
        <s v="모니터링 제어 센터(MCC)"/>
        <s v="배전자동화계통"/>
        <s v="SCADA 감시 제어 및 데이터 수집"/>
        <s v="오리피스"/>
        <s v="초음파 수위계"/>
        <s v="레벨 계기"/>
        <s v="패널"/>
        <s v="제어기"/>
        <s v="가스 감지기"/>
        <s v="기록계"/>
        <s v="제어 밸브"/>
        <s v="유량계"/>
        <s v="성능시험관련"/>
        <s v="스폿 네트워크 시스템"/>
        <s v="유지보수"/>
        <s v="기술감리"/>
        <s v="원자로 압력용기"/>
        <s v="가압기"/>
        <s v="원자로 냉각재 펌프"/>
        <s v="제어봉 구동장치"/>
        <s v="원자로 상부구조물"/>
        <s v="MMISMan 기계 인터페이스 시스템"/>
        <s v="파이롯트 구동 안전 방출밸브"/>
        <s v="급수가열기/절탄기"/>
        <s v="습분분리장치"/>
        <s v="유량제한기"/>
        <s v="취출수계통"/>
        <s v="U-튜브형 전열관"/>
        <s v="케이싱"/>
        <s v="다이어프램"/>
        <s v="회전자"/>
        <s v="습분 분리 재가열기"/>
        <s v="여자기"/>
        <s v="발전기 제어 시스템"/>
        <s v="윤활계통"/>
        <s v="복수기 및 부속장치"/>
        <s v="열교환기"/>
        <s v="배관 및 지지대"/>
        <s v="크레인"/>
        <s v="용수처리설비"/>
        <s v="폐수처리 설비"/>
        <s v="압력용기 및 탱크"/>
        <s v="송전선로"/>
        <s v="변전소"/>
        <s v="보호장치"/>
        <s v="제어장치/패널"/>
        <s v="조절장치"/>
        <s v="배전선로"/>
        <s v="수소 감시계통"/>
        <s v="방사선 감시계통(RMS)"/>
        <s v="지진 감시계통"/>
        <s v="샘플링 계통"/>
        <s v="진동 감시계통"/>
        <s v="밸브누설 감시계통"/>
        <s v="공기조화계통(HVAC)"/>
        <s v="보조/현장제어반"/>
        <s v="초음파 수위측정계통"/>
        <s v="초음파 방식 수위 측정 및 전송기"/>
        <s v="공기 제어기 및 수위 스위치"/>
        <s v="수위 지시계, 유량 측정기"/>
        <s v="압력스위치, 차압스위치/지시계"/>
        <s v="수위 지시계"/>
        <s v="온도 측정 센서 및 보호관"/>
        <s v="계기용밸브류"/>
        <s v="중앙경보 접근제어 계통"/>
        <s v="보안 CCTV 시스템"/>
        <s v="동기화 시스템"/>
        <s v="페이징 폰 시스템"/>
        <s v="펠톤 수차"/>
        <s v="카플란 수차"/>
        <s v="프란시스 수차"/>
        <s v="프로펠러 수차"/>
        <s v="펌프수차"/>
        <s v="수압관로"/>
        <s v="신축관이음"/>
        <s v="조정장치"/>
        <s v="타워"/>
        <s v="타워플랜지"/>
        <s v="요 브레이크 디스크"/>
        <s v="요 브레이크 캘리퍼"/>
        <s v="요 드라이브"/>
        <s v="요 그리스 저장"/>
        <s v="요 베어링"/>
        <s v="스피너"/>
        <s v="허브"/>
        <s v="피치 시스템"/>
        <s v="회전자 브레이크"/>
        <s v="증속기"/>
        <s v="피치 감속기"/>
        <s v="요 감속기"/>
        <s v="브러시"/>
        <s v="수직형"/>
        <s v="지표수형"/>
        <s v="수평형"/>
        <s v="지하수형"/>
        <s v="회전익"/>
        <s v="노즐과 다이어프램"/>
        <s v="증기밀봉장치"/>
        <s v="윤활유 계통"/>
        <s v="파이프 및 밸브"/>
        <s v="실리콘, 잉곳, 웨퍼"/>
        <s v="유리"/>
        <s v="밀봉재"/>
        <s v="태양전지"/>
        <s v="백시트"/>
        <s v="정션박스"/>
        <s v="금속 프레임"/>
        <s v="흡수 판"/>
        <s v="액체 흐름용 튜브"/>
        <s v="투명 커버"/>
        <s v="배관 피팅"/>
        <s v="접속모듈"/>
        <s v="계측모듈"/>
        <s v="감시모듈"/>
        <s v="퓨즈홀드"/>
        <s v="SPD 방열패드"/>
        <s v="전원장치"/>
        <s v="전선"/>
        <s v="단자대"/>
        <s v="차단기"/>
        <s v="전력변환장치"/>
        <s v="에너지저장장치"/>
        <s v="버너"/>
        <s v="개질 반응 장치"/>
        <s v="열원 공급 장치"/>
        <s v="온도 회복 장치"/>
        <s v="연료전지"/>
        <s v="수소 전극"/>
        <s v="공기 전극"/>
        <s v="전해질 필름"/>
        <s v="연료 증발"/>
        <s v="합성가스 생성"/>
        <s v="물-가스 전환"/>
        <s v="일산화탄소 정화"/>
        <s v="냉각기"/>
        <s v="저장 탱크"/>
        <s v="전극"/>
        <s v="분리막"/>
        <s v="기액 확산층"/>
        <s v="분리판"/>
        <s v="셀프레임"/>
        <s v="개스킷"/>
        <s v="제조반응기"/>
        <s v="배관/밸브"/>
        <s v="저장탱크"/>
        <s v="동력 설비"/>
        <s v="비상용 발전 설비"/>
        <s v="제어 전원 설비"/>
        <s v="감시제어 설비"/>
        <s v="해수 펌프"/>
        <s v="해수관로"/>
        <s v="보조 펌핑부"/>
        <s v="DAF 모듈"/>
        <s v="MF 모듈"/>
        <s v="UF 모듈"/>
        <s v="NF 모듈"/>
        <s v="다중효용 모듈(MED)"/>
        <s v="다단플래쉬 모듈(MSF)"/>
        <s v="태양열 증류 모듈(SSD)"/>
        <s v="역삼투 모듈(RO)"/>
        <s v="정삼투 모듈(FO)"/>
        <s v="전기투석 모듈(ED/EDR)"/>
        <s v="축전식 탈염 모듈(CDI)"/>
        <s v="막 증발 모듈(MD)"/>
        <s v="미네랄 보충 모듈"/>
        <s v="UV 소독 모듈"/>
        <s v="자원회수 모듈"/>
        <s v="농축수 저감 모듈"/>
        <s v="후처리 여과기"/>
        <s v="저류조"/>
        <s v="테이블 피더"/>
        <s v="하수 슬러지 공급기"/>
        <s v="건조"/>
        <s v="가스제거"/>
        <s v="배출"/>
        <s v="소각"/>
        <s v="슬러그 배출"/>
        <s v="드럼"/>
        <s v="증기온도 조절"/>
        <s v="소석회 투입장치"/>
        <s v="컴프레서"/>
        <s v="반응탑"/>
        <s v="가스 분산기"/>
        <s v="호퍼"/>
        <s v="증류탑"/>
        <s v="송풍기"/>
        <s v="연소 가열로"/>
        <s v="보일러"/>
        <s v="소각로"/>
        <s v="플레어 스택"/>
        <s v="구동부"/>
        <s v="본체"/>
        <s v="전열장치"/>
        <s v="임펠러"/>
        <s v="배플"/>
        <s v="체크밸브"/>
        <s v="안전밸브"/>
        <s v="배관 및 피팅"/>
        <s v="전력 시스템"/>
        <s v="게양 시스템"/>
        <s v="회전 시스템"/>
        <s v="순환 시스템"/>
        <s v="제어 시스템"/>
        <s v="표면층"/>
        <s v="빨판 막대"/>
        <s v="관 재료"/>
        <s v="오일 케이싱"/>
        <s v="실린더"/>
        <s v="플런저"/>
        <s v="흡입 밸브"/>
        <s v="차동장치"/>
        <s v="방진장치"/>
        <s v="기어박스"/>
        <s v="회전동"/>
        <s v="스크류 콘베이어"/>
        <s v="베어링블록"/>
        <s v="구동장치"/>
        <s v="증류"/>
        <s v="정제"/>
        <s v="배합"/>
        <s v="증류 플레이트"/>
        <s v="원료"/>
        <s v="복사부"/>
        <s v="대류부"/>
        <s v="스팀 발생장치"/>
        <s v="멤브레인"/>
        <s v="회전자리"/>
        <s v="오일프리"/>
        <s v="나사"/>
        <s v="일산화탄소(CO) 보일러"/>
        <s v="재생기"/>
        <s v="반응기"/>
        <s v="탈 메탄기"/>
        <s v="탈 에탄기"/>
        <s v="탈 프로판기"/>
        <s v="탈 부탄기"/>
        <s v="3D 프린터"/>
        <s v="기타 프린터"/>
        <s v="레이저 프린터"/>
        <s v="로토그라비아 프린팅 기계"/>
        <s v="열 프레스 기계"/>
        <s v="오프셋 프린터"/>
        <s v="인쇄/제본 기계 부품"/>
        <s v="잉크젯 프린터"/>
        <s v="제본 기계"/>
        <s v="철판 인쇄 기계"/>
        <s v="카톤 인쇄 슬로팅 다이커팅 기계"/>
        <s v="패드 프린터"/>
        <s v="가스 흡수 장치"/>
        <s v="건조 장치"/>
        <s v="보관 장치"/>
        <s v="분쇄 장치"/>
        <s v="실험 장비"/>
        <s v="에너지 저감 장비"/>
        <s v="에너지 저감 장치 부품"/>
        <s v="여과 장치"/>
        <s v="원심 분리기"/>
        <s v="정출 장치"/>
        <s v="제조(생산) 기계"/>
        <s v="증류 장치"/>
        <s v="증발 장치"/>
        <s v="화학물질 생성 장치"/>
        <s v="집진 장치"/>
        <s v="혼합 장치"/>
        <s v="배양 기계"/>
        <s v="가정용 섬유 제품 기계"/>
        <s v="가죽 제품 제조 기계"/>
        <s v="다림질 및 세탁 장비"/>
        <s v="모자 제조 기계"/>
        <s v="섬유 기계"/>
        <s v="신발 제조 기계"/>
        <s v="의류 및 섬유 기계 부품"/>
        <s v="의류기계"/>
        <s v="장갑 제조 기계"/>
        <s v="제약 기계"/>
        <s v="계량 및 계측 기기 및 장치"/>
        <s v="과채류 및 곡물 가공 기계"/>
        <s v="세척 설비"/>
        <s v="수산가공 기계"/>
        <s v="시스템 제어기기 및 장치"/>
        <s v="양조용 기계"/>
        <s v="용기, 기기 세척기기 및 장치"/>
        <s v="용수, 배수처리 기기 및 장치"/>
        <s v="위생 설비"/>
        <s v="유지가공 기계"/>
        <s v="육가공 기계"/>
        <s v="음료가공 기계"/>
        <s v="음식물 처리 기기 및 장치"/>
        <s v="장류가공 기계"/>
        <s v="전처리공정 기계"/>
        <s v="제과용 기계"/>
        <s v="제면용 기계"/>
        <s v="제빵용 기계"/>
        <s v="조리용 기계"/>
        <s v="조리용 기구"/>
        <s v="조리용기"/>
        <s v="조미식품가공 기계"/>
        <s v="포장 기기 "/>
        <s v="품질관리용 기기 및 장치"/>
        <s v="환경위생 관리 기기 및 장치"/>
        <s v="계산기"/>
        <s v="기타사무기기"/>
        <s v="복사기"/>
        <s v="타자기"/>
        <s v="공기조절기(HVAC)"/>
        <s v="기타 냉동 및 열 교환기계"/>
        <s v="난방설비"/>
        <s v="냉동 및 냉장 장비"/>
        <s v="냉동 및 열 교환기계 부품"/>
        <s v="보일러 및 부품"/>
        <s v="에어커튼"/>
        <s v="에어컨"/>
        <s v="에어필터"/>
        <s v="열 교환기"/>
        <s v="유수검지장치"/>
        <s v="제빙기/제설기"/>
        <s v="제습기"/>
        <s v="클린룸 LED 조명 기구"/>
        <s v="클린룸장비"/>
        <s v="항온항습기"/>
        <s v="환풍장치"/>
        <s v="광물가공기계"/>
        <s v="목재가공기계"/>
        <s v="유리가공기계"/>
        <s v="광학기기부품"/>
        <s v="기타광학기기"/>
        <s v="사진현상기기"/>
        <s v="영화영사기"/>
        <s v="영화촬영기"/>
        <s v="천체관측기기"/>
        <s v="현미경"/>
        <s v="3D 스캐너"/>
        <s v="금형교환장치"/>
        <s v="생산라인"/>
        <s v="발포기"/>
        <s v="성형기"/>
        <s v="원재료 공급장비"/>
        <s v="절단·커팅기"/>
        <s v="제습·건조기"/>
        <s v="착색기&amp;원료배합기"/>
        <s v="촉매.첨가제"/>
        <s v="추출기"/>
        <s v="프레스기(압출기)"/>
        <s v="필름압출기"/>
        <s v="기타 농업·원예·임업용 기계"/>
        <s v="수확기·탈곡기·선별기"/>
        <s v="제초기"/>
        <s v="토양관리 기계"/>
        <s v="살포기"/>
        <s v="파종기·식부기·이식기"/>
        <s v="기타 종이 펄프 가공기계"/>
        <s v="다이커팅기"/>
        <s v="봉투제조기"/>
        <s v="스테이플링기"/>
        <s v="와인더"/>
        <s v="절단·성형기"/>
        <s v="접는 기계"/>
        <s v="종이 펄프 가공기계 부품"/>
        <s v="지대포장기"/>
        <s v="집적기계"/>
        <s v="천공기"/>
        <s v="카톤 및 박스제조용 기계"/>
        <s v="트리밍기"/>
        <s v="기타 포장 기기"/>
        <s v="충진기"/>
        <s v="삼면포장기"/>
        <s v="수축포장기"/>
        <s v="자동계량기"/>
        <s v="테이핑기(제함기)"/>
        <s v="파렛트랩핑기"/>
        <s v="에스컬레이터 부품"/>
        <s v="엘리베이터 부품"/>
        <s v="3차원 측정기"/>
        <s v="경도/두께/재료 측정기"/>
        <s v="레이저 스캔 마이크로미터"/>
        <s v="뮤체커(전기마이크로미터)"/>
        <s v="온도 측정기"/>
        <s v="유량 측정기"/>
        <s v="유압 측정 기구"/>
        <s v="전자계측기"/>
        <s v="진원도 측정기"/>
        <s v="투영기"/>
        <s v="표면조도 측정기"/>
        <s v="형상측정기"/>
        <s v="화상측정기"/>
        <s v="무게 측정기"/>
        <s v="검사장비"/>
        <s v="반도체제조용 장비 부품"/>
        <s v="노광장비"/>
        <s v="식각장비"/>
        <s v="열처리장비"/>
        <s v="조립장비"/>
        <s v="증착장비"/>
        <s v="측정·분석장비"/>
        <s v="패키징장비"/>
        <s v="모듈공정장비"/>
        <s v="셀공정 장비"/>
        <s v="자동화장비"/>
        <s v="전공정장비"/>
        <s v="평판 디스플레이 제조용 장비 부품"/>
        <s v="가변 시퀀스 로봇"/>
        <s v="고정 시퀀스 로봇"/>
        <s v="매뉴얼 매니퓰레이터"/>
        <s v="수치 제어 로봇"/>
        <s v="지능 로봇"/>
        <s v="플레이 백 로봇"/>
        <s v="구동 모터"/>
        <s v="모터 드라이버"/>
        <s v="모터 콘트롤러"/>
        <s v="스마트 모터"/>
        <s v="스마트 액추에이터"/>
        <s v="운동제어SoC"/>
        <s v="정보처리SoC 등"/>
        <s v="리니어 유닛 및 포지셔너 등"/>
        <s v="에너지 공급장치"/>
        <s v="엔드 이펙터"/>
        <s v="기타 주변기기"/>
        <s v="패킹·가스켓류"/>
        <s v="파이프"/>
        <s v="파이프 이음/피팅"/>
        <s v="씰"/>
        <s v="콕"/>
        <s v="튜브 시트"/>
        <s v="기타 관계 부품"/>
        <s v="파이프 스풀"/>
        <s v="로프 "/>
        <s v="마찰차"/>
        <s v="벨트"/>
        <s v="체인 "/>
        <s v="캠"/>
        <s v="기타 전동 부품"/>
        <s v="기타 결합 부품"/>
        <s v="너트"/>
        <s v="리벳"/>
        <s v="볼트"/>
        <s v="와셔"/>
        <s v="코터"/>
        <s v="키"/>
        <s v="핀"/>
        <s v="앵커"/>
        <s v="스프링"/>
        <s v="기타 제어용 부품"/>
        <s v="에어 펌프"/>
        <s v="기타 펌프"/>
        <s v="공압 실린더"/>
        <s v="유압 실린더"/>
        <s v="기타 실린더"/>
        <s v="고소작업 플랫폼"/>
        <s v="구내운반차"/>
        <s v="기타 운반하역기계"/>
        <s v="셔블로더"/>
        <s v="스트래들 캐리어"/>
        <s v="운반하역기계 부품"/>
        <s v="지게차"/>
        <s v="컨베이어"/>
        <s v="포크 로더"/>
        <s v="화물자동차"/>
        <s v="유무선 컨트롤러"/>
        <s v="운반용 가이드/레일"/>
        <s v="공구 연마제"/>
        <s v="공작공구"/>
        <s v="금형공구"/>
        <s v="마그네트 공구"/>
        <s v="분사기/건"/>
        <s v="용접공구"/>
        <s v="그라인더"/>
        <s v="연마석"/>
        <s v="커팅 휠"/>
        <s v="기계공끌"/>
        <s v="나사 다이스"/>
        <s v="드릴"/>
        <s v="리머"/>
        <s v="톱"/>
        <s v="바이트"/>
        <s v="전동절삭공구"/>
        <s v="철공용끌 "/>
        <s v="커터"/>
        <s v="탭"/>
        <s v="판금가위"/>
        <s v="호브"/>
        <s v="엔드밀"/>
        <s v="끌"/>
        <s v="대패"/>
        <s v="도끼"/>
        <s v="망치"/>
        <s v="송곳"/>
        <s v="숫돌"/>
        <s v="네일러"/>
        <s v="니블러"/>
        <s v="리베터"/>
        <s v="에어 드라이버"/>
        <s v="에어 라쳇"/>
        <s v="에어 렌치"/>
        <s v="에어 리베터"/>
        <s v="에어 스프레이건"/>
        <s v="에어 컴프레서"/>
        <s v="에어 톱"/>
        <s v="에어건"/>
        <s v="에어쉐어"/>
        <s v="다이"/>
        <s v="바이스"/>
        <s v="스크레이퍼"/>
        <s v="정"/>
        <s v="줄"/>
        <s v="다이아몬드공구"/>
        <s v="초경공구"/>
        <s v="드라이버"/>
        <s v="렌치"/>
        <s v="몽키드라이버"/>
        <s v="스패너"/>
        <s v="플라이어"/>
        <s v="솔리드 펀치"/>
        <s v="전동드릴"/>
        <s v="중공펀치"/>
        <s v="마이크로미터"/>
        <s v="버니어 캘리퍼스"/>
        <s v="멜릿"/>
        <s v="전동 타공구"/>
        <s v="해머"/>
        <s v="유압 배터리"/>
        <s v="유압 압착기"/>
        <s v="유압 절단기"/>
        <s v="유압펌프"/>
        <s v="전기 그라인더"/>
        <s v="전기 톱"/>
        <s v="전동 드라이버"/>
        <s v="전동 드릴"/>
        <s v="공구대"/>
        <s v="니"/>
        <s v="램"/>
        <s v="베드"/>
        <s v="베이스"/>
        <s v="새들"/>
        <s v="스핀들헤드"/>
        <s v="주축대"/>
        <s v="칼럼"/>
        <s v="테이블"/>
        <s v="기계식 프레스"/>
        <s v="기타 성형기계"/>
        <s v="단조기"/>
        <s v="용접기"/>
        <s v="유압식 프레스"/>
        <s v="인발기"/>
        <s v="절단·절곡기"/>
        <s v="기타 절삭기계"/>
        <s v="드릴링기"/>
        <s v="머시닝 센터"/>
        <s v="밀링기"/>
        <s v="보링기"/>
        <s v="선반"/>
        <s v="연삭기"/>
        <s v="특수가공기"/>
        <s v="12인치 탐탐"/>
        <s v="13인치 탐탐"/>
        <s v="드럼 스틱"/>
        <s v="라이드 심벌"/>
        <s v="베이스 드럼"/>
        <s v="스네어"/>
        <s v="전자 드럼 액세서리"/>
        <s v="전자 패드"/>
        <s v="크래쉬 심벌"/>
        <s v="킥페달"/>
        <s v="플로어 탐"/>
        <s v="하이햇"/>
        <s v="3D 엔진"/>
        <s v="TV 액세서리"/>
        <s v="메인보드"/>
        <s v="블루투스 모듈"/>
        <s v="스텐드"/>
        <s v="와이파이 모듈"/>
        <s v="제어패널"/>
        <s v="조립부품"/>
        <s v="커버 &amp; 패널"/>
        <s v="파워 보드"/>
        <s v="CD플레이어"/>
        <s v="엠프"/>
        <s v="오디오 액세서리"/>
        <s v="이어폰/헤드셋"/>
        <s v="카세트 데크"/>
        <s v="턴테이블"/>
        <s v="튜너"/>
        <s v="DVD 룸"/>
        <s v="외장부"/>
        <s v="IP 게이트웨이"/>
        <s v="기타 방송장비"/>
        <s v="라우터"/>
        <s v="마이크"/>
        <s v="멀티뷰어"/>
        <s v="방송 액세서리"/>
        <s v="방송 카메라"/>
        <s v="방송관리 소프트웨어(S/W)"/>
        <s v="변조기"/>
        <s v="삼각대 &amp; 브라켓"/>
        <s v="송신기"/>
        <s v="인코더"/>
        <s v="조명 시스템"/>
        <s v="터미널 장비"/>
        <s v="V-스톱퍼"/>
        <s v="아이들러"/>
        <s v="캡스턴"/>
        <s v="트렉"/>
        <s v="거치대"/>
        <s v="렌즈"/>
        <s v="메모리"/>
        <s v="웹캡 액세서리"/>
        <s v="전하결합소자(CCD)"/>
        <s v="플래쉬"/>
        <s v="고정 전극판"/>
        <s v="마이크 액세서리"/>
        <s v="진동판"/>
        <s v="광학 드라이브"/>
        <s v="비디오 게임기 액세서리"/>
        <s v="전원공급모듈"/>
        <s v="컨트롤러"/>
        <s v="팬 어셈블리"/>
        <s v="하드디스크"/>
        <s v="그래픽 오버레이"/>
        <s v="그래픽 프로세서"/>
        <s v="영상 디코더"/>
        <s v="외부 인터페이스"/>
        <s v="음성 디코더"/>
        <s v="넥"/>
        <s v="멜빵고리"/>
        <s v="볼륨 컨트롤"/>
        <s v="브릿지"/>
        <s v="잭 구멍"/>
        <s v="전자 기타 액세서리"/>
        <s v="줄감개"/>
        <s v="톤 컨트롤"/>
        <s v="트레몰로암"/>
        <s v="프렛"/>
        <s v="피크 가드"/>
        <s v="픽업"/>
        <s v="픽업 셀렉터"/>
        <s v="핑거보드(지판)"/>
        <s v="헤드"/>
        <s v="디스플레이 패널"/>
        <s v="램프"/>
        <s v="리모컨"/>
        <s v="미러(거울)"/>
        <s v="전원부"/>
        <s v="프로젝션 렌즈"/>
        <s v="프리즘"/>
        <s v="라디오 액세서리"/>
        <s v="모니터"/>
        <s v="셔터"/>
        <s v="저장 메모리"/>
        <s v="카메라 액세서리"/>
        <s v="리어 스피커"/>
        <s v="서브 우퍼"/>
        <s v="센터 스피커"/>
        <s v="프론트 스피커"/>
        <s v="홈시어터 액세서리"/>
        <s v="소프트웨어(S/W)"/>
        <s v="스마트 허브"/>
        <s v="우퍼"/>
        <s v="트위터"/>
        <s v="페시브 라디에이터"/>
        <s v="사운드 모듈"/>
        <s v="악보대"/>
        <s v="어댑터"/>
        <s v="전용 페달"/>
        <s v="전자 피아노 액세서리"/>
        <s v="키보드"/>
        <s v="피아노 하체"/>
        <s v="오디오컨버터(DAC)"/>
        <s v="DC 모터"/>
        <s v="리니어 모터"/>
        <s v="서보 모터"/>
        <s v="스테핑 모터"/>
        <s v="인덕션 모터"/>
        <s v="AC 모터"/>
        <s v="DC전원변환젠더"/>
        <s v="어뎁터플러그"/>
        <s v="일반어뎁터"/>
        <s v="정전압어뎁터"/>
        <s v="진동/가속도 센서"/>
        <s v="가스 센서"/>
        <s v="광센서"/>
        <s v="바이오 센서"/>
        <s v="변형량 센서"/>
        <s v="습도 센서"/>
        <s v="안면인식센서"/>
        <s v="유량 및 수위 센서"/>
        <s v="이미지 센서"/>
        <s v="적외선 센서"/>
        <s v="지문인식센서"/>
        <s v="홍체인식센서"/>
        <s v="화학 센서"/>
        <s v="경성인쇄회로기판"/>
        <s v="금속인쇄회로기판"/>
        <s v="다면인쇄회로기판"/>
        <s v="단면인쇄회로기판"/>
        <s v="세라믹인쇄회로기판"/>
        <s v="양면인쇄회로기판"/>
        <s v="연경성인쇄회로기판"/>
        <s v="연성인쇄회로기판"/>
        <s v="고리 퓨즈"/>
        <s v="실 퓨즈"/>
        <s v="온도 퓨즈"/>
        <s v="전력 퓨즈"/>
        <s v="통형 퓨즈"/>
        <s v="플러그 퓨즈"/>
        <s v="한류 퓨즈"/>
        <s v="그리드"/>
        <s v="유리관"/>
        <s v="히터"/>
        <s v="기타 전지"/>
        <s v="납축전지"/>
        <s v="니켈-수소 전지"/>
        <s v="니켈-카드뮴 전지"/>
        <s v="리튬-이온 전지"/>
        <s v="리튬-폴리머 전지"/>
        <s v="연료 전지"/>
        <s v="일차전지"/>
        <s v="전고체 전지"/>
        <s v="이차전지 부품"/>
        <s v="다이폴 안테나"/>
        <s v="안테나 악세사리"/>
        <s v="외장 안테나"/>
        <s v="헬리컬 안테나"/>
        <s v="딥 스위치"/>
        <s v="라커 스위치"/>
        <s v="로터리 스위치"/>
        <s v="리미트 스위치"/>
        <s v="벽 스위치"/>
        <s v="스위치보드"/>
        <s v="슬라이드 스위치"/>
        <s v="압력 스위치"/>
        <s v="원격제어 스위치"/>
        <s v="타임 스위치"/>
        <s v="토글 스위치"/>
        <s v="푸시 버튼 스위치"/>
        <s v="플로우 스위치"/>
        <s v="리드 릴레이"/>
        <s v="반도체 릴레이"/>
        <s v="전자기 릴레이"/>
        <s v="프로그램 릴레이"/>
        <s v="명령어 레지스터(IR)"/>
        <s v="순서기"/>
        <s v="주소 처리기"/>
        <s v="해독기"/>
        <s v="전동기제어용 인버터"/>
        <s v="전력용 인버터"/>
        <s v="조명용 인버터"/>
        <s v="주파수 컨버터"/>
        <s v="직류/교류 컨버터"/>
        <s v="직류/직류 컨버터"/>
        <s v="CMOS"/>
        <s v="NMOS"/>
        <s v="PMOS"/>
        <s v="박막 트렌지스터(TFT)"/>
        <s v="사이리스터"/>
        <s v="양극성 적합 트렌지스터"/>
        <s v="전계효과 트렌지스터"/>
        <s v="전력 모스펫"/>
        <s v="LC 발진기"/>
        <s v="동조발진기"/>
        <s v="소자 발진기"/>
        <s v="수정 발진기"/>
        <s v="수정제어 발진기"/>
        <s v="이장 발진기"/>
        <s v="가변용량 다이오드"/>
        <s v="발광 다이오드(LED)"/>
        <s v="쇼트키 다이오드"/>
        <s v="일반 다이오드"/>
        <s v="제너 다이오드"/>
        <s v="터널 다이오드"/>
        <s v="포토다이오드"/>
        <s v="로우패스 필터"/>
        <s v="밴드스톱 필터"/>
        <s v="밴드패스 필터"/>
        <s v="올패스 필터"/>
        <s v="하이패스 필터"/>
        <s v="FC 타입"/>
        <s v="LC 타입"/>
        <s v="MTRJ 타입"/>
        <s v="MU 타입"/>
        <s v="SC 타입"/>
        <s v="ST 타입"/>
        <s v="계측 케이블"/>
        <s v="배선 하네스"/>
        <s v="오디오 비디오 케이블"/>
        <s v="전원 케이블"/>
        <s v="점퍼"/>
        <s v="컨트롤 케이블"/>
        <s v="케이블 릴"/>
        <s v="통신 케이블"/>
        <s v="단자"/>
        <s v="연장코드"/>
        <s v="전원코드"/>
        <s v="ITO필름"/>
        <s v="유전체"/>
        <s v="형광체"/>
        <s v="후면 도체"/>
        <s v="후면 절연체"/>
        <s v="LED 직접회로장치"/>
        <s v="LED모듈"/>
        <s v="소켓"/>
        <s v="열전도 패드"/>
        <s v="캐패시터"/>
        <s v="교통용"/>
        <s v="산업용"/>
        <s v="도입선"/>
        <s v="배기관"/>
        <s v="꼭지"/>
        <s v="꼭지쇠"/>
        <s v="지지대"/>
        <s v="필라멘트"/>
        <s v="LED 마스크 모듈"/>
        <s v="대기압 플라즈마 발생 모듈"/>
        <s v="날세트"/>
        <s v="조작부"/>
        <s v="충전기"/>
        <s v="내열커버"/>
        <s v="발열기"/>
        <s v="상부몸체"/>
        <s v="온도조절장치"/>
        <s v="하부몸체"/>
        <s v="온도조절기"/>
        <s v="먼지통"/>
        <s v="진공모터"/>
        <s v="진입방지테이프"/>
        <s v="충전핀"/>
        <s v="파워브러쉬"/>
        <s v="물걸레"/>
        <s v="연결파이프"/>
        <s v="흡입구"/>
        <s v="면도기 헤드"/>
        <s v="자동온도조절장치"/>
        <s v="솔"/>
        <s v="전원공급부"/>
        <s v="RF 인덕터"/>
        <s v="링코일 인덕터"/>
        <s v="방사형 인덕터"/>
        <s v="에어코일 인덕터"/>
        <s v="차폐 인덕터"/>
        <s v="축 리드 인덕터"/>
        <s v="칩 인덕터"/>
        <s v="파워 인덕터"/>
        <s v="가변 저항기"/>
        <s v="권선형 저항기"/>
        <s v="메탈 글래즈 저항기"/>
        <s v="박막 저항기"/>
        <s v="세라믹 칩 저항기"/>
        <s v="솔리드 저항기"/>
        <s v="어레이 저항기"/>
        <s v="후막 저항기"/>
        <s v="휴즈형 저항기"/>
        <s v="가변 콘덴서"/>
        <s v="마이카 콘덴서"/>
        <s v="슈퍼 콘덴서"/>
        <s v="전해 콘덴서"/>
        <s v="칩 세라믹 콘덴서"/>
        <s v="탄탈 콘덴서"/>
        <s v="트리머 콘덴서"/>
        <s v="필름 콘덴서"/>
        <s v="서스펜션 절연체"/>
        <s v="스트레인 절연체"/>
        <s v="핀 타입 절연체"/>
        <s v="기타 절연체"/>
        <s v="가열부"/>
        <s v="타이머"/>
        <s v="가열체"/>
        <s v="구이판"/>
        <s v="기름통"/>
        <s v="온도센서"/>
        <s v="강화 내열 유리"/>
        <s v="인덕션 히터"/>
        <s v="자력선"/>
        <s v="거름망"/>
        <s v="건조장치"/>
        <s v="냉각장치"/>
        <s v="분쇄장치"/>
        <s v="탈취장치"/>
        <s v="내솥"/>
        <s v="압력추"/>
        <s v="열판"/>
        <s v="증기배출구"/>
        <s v="코일"/>
        <s v="멤브레인필터"/>
        <s v="연결 어댑터"/>
        <s v="침전필터"/>
        <s v="카본필터"/>
        <s v="도파관"/>
        <s v="마그네트론"/>
        <s v="쿨링 팬"/>
        <s v="트렌스포머"/>
        <s v="회전판"/>
        <s v="랙"/>
        <s v="발열체"/>
        <s v="오븐 액세서리"/>
        <s v="레버슬라이스"/>
        <s v="발열판"/>
        <s v="세제 공급장치"/>
        <s v="세척노즐"/>
        <s v="모세관"/>
        <s v="콘덴서 코일"/>
        <s v="콘덴서 팬"/>
        <s v="스팀 밸브"/>
        <s v="압력게이지"/>
        <s v="압력스위치"/>
        <s v="온수 밸브"/>
        <s v="커피머신 액세서리"/>
        <s v="믹서컵"/>
        <s v="진공밸브"/>
        <s v="칼날"/>
        <s v="버너 헤드"/>
        <s v="삼발이"/>
        <s v="건조기"/>
        <s v="고온 습증기"/>
        <s v="공기흡입구"/>
        <s v="드라이바람 분사구"/>
        <s v="배수구"/>
        <s v="스팀분사구"/>
        <s v="통풍구"/>
        <s v="서스펜션"/>
        <s v="수조"/>
        <s v="액체밸런서"/>
        <s v="워터펌프"/>
        <s v="히트펌프 유닛"/>
        <s v="발열부"/>
        <s v="접속부"/>
        <s v="구리관"/>
        <s v="드레인"/>
        <s v="에바"/>
        <s v="에어컨 액세서리"/>
        <s v="기화기"/>
        <s v="물통"/>
        <s v="진동자"/>
        <s v="발열선&amp;호수관"/>
        <s v="접속기"/>
        <s v="레일"/>
        <s v="전등"/>
        <s v="휴대용 조명 액세서리"/>
        <s v="접착부"/>
        <s v="강판"/>
        <s v="단조 강철"/>
        <s v="블록"/>
        <s v="스틸 코너"/>
        <s v="탱크내부 세척기"/>
        <s v="특수강"/>
        <s v="고무 개스킷"/>
        <s v="고무 씰"/>
        <s v="고무 패드"/>
        <s v="단열재"/>
        <s v="섬유 유리"/>
        <s v="코팅"/>
        <s v="탄성 고무"/>
        <s v="페인트 부분"/>
        <s v="벨마우스"/>
        <s v="선미 관"/>
        <s v="선미 보스"/>
        <s v="선미 장비"/>
        <s v="엔진 룸 케이싱"/>
        <s v="연통"/>
        <s v="용접 기계"/>
        <s v="용접 소모품"/>
        <s v="러더 스톡 "/>
        <s v="러더 캐리어"/>
        <s v="러더 트렁크"/>
        <s v="러더 혼"/>
        <s v="러더, 러더 보디"/>
        <s v="스티어링 기어"/>
        <s v="스티어링 체인"/>
        <s v="자동조정장치"/>
        <s v="조타 쿼드런트"/>
        <s v="조타 틸러"/>
        <s v="추진기"/>
        <s v="(Differential)글로벌 포지셔닝시스템"/>
        <s v="글로벌 포지셔닝시스템"/>
        <s v="레이더"/>
        <s v="선교항해 당직 경보시스템"/>
        <s v="선박자동식별시스템"/>
        <s v="음향 측심기"/>
        <s v="자기 나침반"/>
        <s v="전자해도"/>
        <s v="전자해도정보시스템"/>
        <s v="펙시밀리"/>
        <s v="항해 테이터 레코드"/>
        <s v="견인 윈치"/>
        <s v="후크/로프"/>
        <s v="계류 윈치"/>
        <s v="데크 기계"/>
        <s v="볼라드"/>
        <s v="비상 견인 시스템"/>
        <s v="앵커/앵커 쇼크"/>
        <s v="앵커 윈치"/>
        <s v="윈드라스"/>
        <s v="윈치"/>
        <s v="체인 로커"/>
        <s v="체인 스토퍼"/>
        <s v="체인 압축기"/>
        <s v="화물 윈치"/>
        <s v="갠트리 크레인"/>
        <s v="너클 크레인"/>
        <s v="대빗"/>
        <s v="데릭 붐"/>
        <s v="데크 크레인"/>
        <s v="래싱 브리지"/>
        <s v="리프팅 자석"/>
        <s v="체인 블록"/>
        <s v="통로 타워"/>
        <s v="트롤리"/>
        <s v="프로비전 크레인"/>
        <s v="해치"/>
        <s v="해치 커버"/>
        <s v="호이스트"/>
        <s v="가스 감지 시스템"/>
        <s v="구명 조끼"/>
        <s v="구명용 기타 장비"/>
        <s v="구명정"/>
        <s v="구조선"/>
        <s v="구조선 대빗"/>
        <s v="글로벌 해생조난 및 안전제도 "/>
        <s v="라이프 보트 대빗"/>
        <s v="방화 댐퍼"/>
        <s v="복사열 차폐"/>
        <s v="분무수 시스템"/>
        <s v="불활성 가스 시스템"/>
        <s v="비상 종료 시스템"/>
        <s v="소방 시스템"/>
        <s v="소방 안전 계획"/>
        <s v="소방 와이어"/>
        <s v="소방 펌프"/>
        <s v="소방 호스 상자"/>
        <s v="소화전"/>
        <s v="스프링 쿨러 시스템"/>
        <s v="알람 시스템"/>
        <s v="유증기 감지 시스템"/>
        <s v="헬리 데크"/>
        <s v="화재 감지기"/>
        <s v="화재 경보 시스템"/>
        <s v="보수 장비"/>
        <s v="가죽"/>
        <s v="갤리 후드"/>
        <s v="거주지"/>
        <s v="계단"/>
        <s v="난간"/>
        <s v="데크 구성"/>
        <s v="루버"/>
        <s v="매트리스"/>
        <s v="맨홀"/>
        <s v="맨홀 뚜껑"/>
        <s v="목재 가구"/>
        <s v="벽 패널"/>
        <s v="빛 가림막"/>
        <s v="사이드 스커틀"/>
        <s v="선실"/>
        <s v="선회창"/>
        <s v="세탁 장비"/>
        <s v="소파 및 의자"/>
        <s v="스틸 가구"/>
        <s v="안전 좌석"/>
        <s v="알루미늄 가구"/>
        <s v="유닛 화장실"/>
        <s v="창 상자"/>
        <s v="창 와이퍼"/>
        <s v="창문"/>
        <s v="창살"/>
        <s v="천장 패널"/>
        <s v="취사 장비"/>
        <s v="커튼"/>
        <s v="하드웨어"/>
        <s v="문"/>
        <s v="(배)관"/>
        <s v="가열 코일"/>
        <s v="매니 폴드 유닛"/>
        <s v="배관 세척 장비"/>
        <s v="볼트 및 너트"/>
        <s v="스트레이너"/>
        <s v="스팀 트랩"/>
        <s v="슬리브"/>
        <s v="에어 벤트"/>
        <s v="이음쇠"/>
        <s v="인화방지장치"/>
        <s v="피팅"/>
        <s v="조인트"/>
        <s v="커플링"/>
        <s v="클램프/브라켓"/>
        <s v="티"/>
        <s v="파이프 조인"/>
        <s v="파이프 지지대"/>
        <s v="확장기"/>
        <s v="기타 환경장비"/>
        <s v="선박평형수 처리장치"/>
        <s v="선택적 촉매환원법(질소산화물제거)"/>
        <s v="스크러버"/>
        <s v="어군 탐지기"/>
        <s v="트롤 윈치"/>
        <s v="피싱기어"/>
        <s v="리시버"/>
        <s v="밸브 스핀들"/>
        <s v="밸브 시트"/>
        <s v="샤프트 접지"/>
        <s v="액추에이터"/>
        <s v="엔진 부품"/>
        <s v="연접봉"/>
        <s v="워터 제트"/>
        <s v="이중연료 엔진"/>
        <s v="전도장치"/>
        <s v="크로스 헤드"/>
        <s v="프로펠러"/>
        <s v="프로펠러 보스"/>
        <s v="피스톤 크라운"/>
        <s v="피스톤 핀"/>
        <s v="피스톤로드"/>
        <s v="E / R 탱크 탑 유닛"/>
        <s v="E / R 패키지 유닛"/>
        <s v="가스소각기"/>
        <s v="공기 저장소"/>
        <s v="구동 장치"/>
        <s v="기름 물 분리기"/>
        <s v="냉동기 (냉장고)"/>
        <s v="데크 모듈 유닛"/>
        <s v="물 분리기"/>
        <s v="발전기 엔진"/>
        <s v="배출기"/>
        <s v="살균기"/>
        <s v="선체부식방지 시스템"/>
        <s v="압력 용기"/>
        <s v="액체 가열기"/>
        <s v="열교환 기"/>
        <s v="오수 처리장지 "/>
        <s v="오일 정화기 "/>
        <s v="워터미스트 캐처"/>
        <s v="유압 장비"/>
        <s v="이덕터"/>
        <s v="재기화장기"/>
        <s v="재액화장치"/>
        <s v="조수기"/>
        <s v="집진기"/>
        <s v="쿨러 유닛"/>
        <s v="탱크"/>
        <s v="탱크 청소 기계"/>
        <s v="해양자생물 부착 및 부식방지 장치 (MGPS)"/>
        <s v="무정전 전원공급장치"/>
        <s v="변압기"/>
        <s v="전력 관리 시스템"/>
        <s v="배분 박스 "/>
        <s v="스위치 보드"/>
        <s v="제어 패널"/>
        <s v="케이블 걸이"/>
        <s v="케이블 글랜드 액세서리"/>
        <s v="케이블 덕트"/>
        <s v="케이블 박스"/>
        <s v="케이블 코밍"/>
        <s v="케이블 트레이"/>
        <s v="콘솔 제어"/>
        <s v="플러그"/>
        <s v="선박내 모든 전등"/>
        <s v="무선 장비"/>
        <s v="선내 통신시스템"/>
        <s v="선내방송 시스템"/>
        <s v="선내외 통신시스템"/>
        <s v="선박 / 해상 연계 시스템"/>
        <s v="선박내 패쇄회로 "/>
        <s v="위성 TV 시스템"/>
        <s v="위성 전화 시스템"/>
        <s v="전화 시스템"/>
        <s v="공기조화 시스템"/>
        <s v="공압 기동 시스템"/>
        <s v="기동 핸들 시스템"/>
        <s v="밸브 원격 제어 시스템"/>
        <s v="원격 제어 시스템"/>
        <s v="자동 진공 스트리핑 시스템"/>
        <s v="증기 배출 제어 시스템"/>
        <s v="화물 취급 원격 제어 시스템"/>
        <s v="지시계"/>
        <s v="가스 모니터링 시스템"/>
        <s v="기포식 수위계"/>
        <s v="레벨 게이지"/>
        <s v="레벨 송신기"/>
        <s v="레벨 스위치"/>
        <s v="성능 게이지"/>
        <s v="압력 모니터링 시스템"/>
        <s v="오일 배출 모니터링 시스템"/>
        <s v="온도 모니터링 시스템"/>
        <s v="온도계"/>
        <s v="점도계"/>
        <s v="탱크 모니터링 시스템"/>
        <s v="파워 미터"/>
        <s v="파이프 폼 시스템"/>
        <s v="풍속계"/>
        <s v="화물 모니터링 시스템"/>
        <s v="FPSO 엔지니어링 패키지"/>
        <s v="FPSO 위험성 평가 엔지니어링 패키지"/>
        <s v="GAS 전처리 및 액화 시스템"/>
        <s v="IT 기반 FPSO 통합 운용 및 정보 관리 시스템"/>
        <s v="LNG 재기화 시스템"/>
        <s v="Subsea · OSV 분야 시스템"/>
        <s v="기타 환경설비"/>
        <s v="데릭·호이스팅 시스템"/>
        <s v="드릴링 제어 시스템"/>
        <s v="드릴링 통합 시스템"/>
        <s v="머드 시스템"/>
        <s v="모션 보정 시스템"/>
        <s v="선체 / 계류 시스템"/>
        <s v="운전 및 유지 보수 시스템"/>
        <s v="주요 처리 시스템"/>
        <s v="화물창 · 하역 시스템"/>
        <s v="기타 위치제어 시스템"/>
        <s v="위치제어 시스템"/>
        <s v="유정제어 시스템"/>
        <s v="기타 배관설비"/>
        <s v="자재 및 장비 처리 시스템"/>
        <s v="파이프 취급 장비 및 시스템"/>
        <s v="ADS-B"/>
        <s v="AFDX"/>
        <s v="FM형 고도계산 SW"/>
        <s v="GPS 센서"/>
        <s v="HF 통신장비"/>
        <s v="ILS 수신기"/>
        <s v="VHF 통신장비"/>
        <s v="VOR 수신기"/>
        <s v="공중충돌방지장치(TCAS)"/>
        <s v="관성측정장치(IMU)"/>
        <s v="관성항법장치"/>
        <s v="기내 엔터테인먼트"/>
        <s v="다기능시현기"/>
        <s v="다중화 컴퓨터 이중 안전 소프트웨어"/>
        <s v="대기 자료 컴퓨터"/>
        <s v="디지털비행조종시스템"/>
        <s v="레이더 고도계"/>
        <s v="비행 관리 시스템"/>
        <s v="비행 관리 컴퓨터"/>
        <s v="비행비전시스템"/>
        <s v="비행제어 컴퓨터"/>
        <s v="상승속도계"/>
        <s v="속도계"/>
        <s v="신형 지상접근 경보장치(EGPWS)"/>
        <s v="오디오장치"/>
        <s v="자이로스코프"/>
        <s v="전방상향시현기"/>
        <s v="제어장치"/>
        <s v="조명"/>
        <s v="충돌회피장비"/>
        <s v="통합 모듈식 항전"/>
        <s v="펼스형 고도계산 SW"/>
        <s v="항공기 지상간 통신 시스템"/>
        <s v="헬멧장착시현기"/>
        <s v="기타 전기/전자 기기"/>
        <s v="동력 시스템"/>
        <s v="무인항공기시스템트래픽관리"/>
        <s v="서비스"/>
        <s v="원격제어"/>
        <s v="착륙관제소"/>
        <s v="보조동력장치"/>
        <s v="엔진 구동 교류 발전기"/>
        <s v="와이어하네스"/>
        <s v="외부전력"/>
        <s v="전원제어장치"/>
        <s v="RC 수신기"/>
        <s v="동력 전달 케이블"/>
        <s v="무선 송신기"/>
        <s v="비행 제어기"/>
        <s v="뼈대"/>
        <s v="전자 속도 제어기"/>
        <s v="전자제품"/>
        <s v="착륙 기어"/>
        <s v="RFC 파워 유닛"/>
        <s v="기낭 외피"/>
        <s v="기타 부품"/>
        <s v="꼬리 날개"/>
        <s v="에너지 저장소"/>
        <s v="태양열 시스템"/>
        <s v="기체"/>
        <s v="꼬리 로터"/>
        <s v="꼬리 스키드"/>
        <s v="동력장치"/>
        <s v="메인 로터"/>
        <s v="안정기"/>
        <s v="착륙 기어/스키드"/>
        <s v="테일 붐"/>
        <s v="파일론"/>
        <s v="조종석"/>
        <s v="주 날개"/>
        <s v="날개"/>
        <s v="로터(회전디스크)"/>
        <s v="메인 캐노피"/>
        <s v="파일럿 슈트"/>
        <s v="팩"/>
        <s v="하네스"/>
        <s v="현수 선"/>
        <s v="바구니"/>
        <s v="버너(연소장치)"/>
        <s v="열기구 구피(엔벨로프)"/>
        <s v="프로판 탱크"/>
        <s v="가스"/>
        <s v="물 주입기"/>
        <s v="액체"/>
        <s v="연료이송펌프"/>
        <s v="기관마운트"/>
        <s v="나셀"/>
        <s v="뚜껑 플랩"/>
        <s v="링 및 정형재"/>
        <s v="벌크 헤드"/>
        <s v="세로대"/>
        <s v="스트링거"/>
        <s v="역추력장치"/>
        <s v="외피"/>
        <s v="카울링(엔진 덮개)"/>
        <s v="스풀&amp;샤프트"/>
        <s v="전자엔진조절장치(EEC)"/>
        <s v="점화플러그"/>
        <s v="컴부스터"/>
        <s v="크랭크"/>
        <s v="푸셔"/>
        <s v="프로펠러 블레이드"/>
        <s v="프로펠러블레이드허브"/>
        <s v="메인피팅"/>
        <s v="부유물"/>
        <s v="브레이크 제어기"/>
        <s v="브레이크패드"/>
        <s v="스키"/>
        <s v="안티스키드 시스템"/>
        <s v="완충장치(쇼크 업소버)"/>
        <s v="잠김 방지 브레이크 시스템(ABS)"/>
        <s v="착륙등"/>
        <s v="캘리퍼패드(다중패드)"/>
        <s v="휠"/>
        <s v="양력보조장치"/>
        <s v="고양력 시스템"/>
        <s v="날개 보"/>
        <s v="리브"/>
        <s v="보조 날개"/>
        <s v="슬랫"/>
        <s v="윙 팁"/>
        <s v="윙릿"/>
        <s v="플랩"/>
        <s v="방향키"/>
        <s v="서보 탭"/>
        <s v="수직 안정기"/>
        <s v="수평 안정기"/>
        <s v="안정기 피벗 점"/>
        <s v="엘리베이터"/>
        <s v="트림 탭"/>
        <s v="스트럿"/>
        <s v="고체 발사체"/>
        <s v="발사체 발사 시설"/>
        <s v="발사체 추적/계측시스템"/>
        <s v="액체 발사체"/>
        <s v="관측 탑재체 자료 전송 시스템"/>
        <s v="기상 탑재체"/>
        <s v="방송통신 탑재체"/>
        <s v="영상레이더 탑재체"/>
        <s v="우주기상 탑재체"/>
        <s v="전자광학 탑재체"/>
        <s v="항법 탑재체"/>
        <s v="해양 탑재체"/>
        <s v="환경 탑재체"/>
        <s v="다층박막단열재"/>
        <s v="반작용휠"/>
        <s v="인공위성 소프트웨어"/>
        <s v="자세 제어 센서"/>
        <s v="추력기"/>
        <s v="태양전지 및 축전지"/>
        <s v="시험 장비"/>
        <s v="우주인증"/>
        <s v="위성관제지상국"/>
        <s v="위성시험장치"/>
        <s v="위성영상수신처리국"/>
        <s v="위성통신지구국"/>
        <s v="특수소재"/>
        <s v="금속전처리"/>
        <s v="도색"/>
        <s v="도장제거"/>
        <s v="기계 가공"/>
        <s v="복합재 가공"/>
        <s v="판금 가공"/>
        <s v="납땜"/>
        <s v="아크용접"/>
        <s v="압점"/>
        <s v="융접"/>
        <s v="분석장비"/>
        <s v="분석프로그램"/>
        <s v="시뮬레이터"/>
        <s v="열처리"/>
        <s v="강"/>
        <s v="순철"/>
        <s v="스테인리스"/>
        <s v="구리"/>
        <s v="귀금속"/>
        <s v="기타 비철 금속"/>
        <s v="니켈"/>
        <s v="베릴륨"/>
        <s v="아연, 납, 주석"/>
        <s v="지르코늄"/>
        <s v="타이타늄"/>
        <s v="희유금속"/>
        <s v="고무류"/>
        <s v="다당류"/>
        <s v="단백질류"/>
        <s v="셀룰로오스류"/>
        <s v="기타 고분자 소재"/>
        <s v="섬유"/>
        <s v="종이"/>
        <s v="무기 합성고분자"/>
        <s v="유기 합성고분자"/>
        <s v="광물"/>
        <s v="기타 무기질 소재"/>
        <s v="목재류"/>
        <s v="석재류"/>
        <s v="기타 유기질 소재"/>
        <s v="바이오"/>
        <s v="구조재료 세라믹스"/>
        <s v="기타 세라믹스"/>
        <s v="바이오 세라믹스"/>
        <s v="에너지소재 세라믹스"/>
        <s v="전자세라믹스"/>
        <s v="환경소재 세라믹스"/>
        <s v="내화물"/>
        <s v="도자기류"/>
        <s v="시멘트류"/>
        <s v="유리류"/>
        <s v="CAB"/>
        <s v="롤러"/>
        <s v="리퍼"/>
        <s v="리퍼실린더"/>
        <s v="버킷"/>
        <s v="버킷 실린더"/>
        <s v="불도저"/>
        <s v="블레이드"/>
        <s v="커팅엣지"/>
        <s v="트랙그룹"/>
        <s v="트랙스프링"/>
        <s v="트랜스미션"/>
        <s v="틸트실린더"/>
        <s v="파워모듈"/>
        <s v="파이널드라이브"/>
        <s v="기타 불도저 부품"/>
        <s v="관절 조인트"/>
        <s v="물 탱크"/>
        <s v="전복 방지 시스템"/>
        <s v="기타 롤러 부품"/>
        <s v="굴토기 조립"/>
        <s v="모터그레이더"/>
        <s v="배기 시스템"/>
        <s v="유압기"/>
        <s v="기타 모터 그레이더 부품"/>
        <s v="노상안정기"/>
        <s v="노상안정기 부품"/>
        <s v="기타 노상안정기 부품"/>
        <s v="콘크리트 피니셔"/>
        <s v="콘크리트 피니셔 부품"/>
        <s v="기타 콘크리트 피니셔 부품"/>
        <s v="LED조명"/>
        <s v="램프 및 안정기"/>
        <s v="조명장치"/>
        <s v="특수조명"/>
        <s v="가로등/보안등"/>
        <s v="가선재료"/>
        <s v="전주"/>
        <s v="공조설비 제어 기기"/>
        <s v="기타 제어 기기"/>
        <s v="산업 생산설비 제어 기기"/>
        <s v="산업 유틸리티 설비 제어 기기"/>
        <s v="위생설비 제어 기기"/>
        <s v="전기설비 제어 기기"/>
        <s v="접지 및 피뢰자재"/>
        <s v="전광판/스코어보드/전광표시기/설비시계"/>
        <s v="산업용 축전지"/>
        <s v="기타케이블"/>
        <s v="소방용케이블"/>
        <s v="전력케이블"/>
        <s v="제어케이블"/>
        <s v="통신케이블"/>
        <s v="배전기기"/>
        <s v="배전제어기기"/>
        <s v="수배전반"/>
        <s v="송배전선"/>
        <s v="전선 관로재 및 전선 박스"/>
        <s v="전선접속재"/>
        <s v="절연전선"/>
        <s v="PE 배수로"/>
        <s v="그레이팅"/>
        <s v="기타 수로용재"/>
        <s v="수로관"/>
        <s v="게이트"/>
        <s v="기타 설비"/>
        <s v="관"/>
        <s v="기타토목용재"/>
        <s v="말뚝"/>
        <s v="이음관"/>
        <s v="발파자재"/>
        <s v="산업용화약"/>
        <s v="도로 및 탄성포장재"/>
        <s v="도로블록"/>
        <s v="도로 안전"/>
        <s v="수목/식생용재"/>
        <s v="조경용재"/>
        <s v="PVC"/>
        <s v="강화 바닥재"/>
        <s v="기타 바닥재"/>
        <s v="목재 마루판"/>
        <s v="에폭시 및 기타 수지계 바닥재"/>
        <s v="가정용 페인트"/>
        <s v="기타 페인트"/>
        <s v="내화 페인트"/>
        <s v="도로용 페인트"/>
        <s v="락카"/>
        <s v="목재 전용 페인트"/>
        <s v="방청 페인트"/>
        <s v="방화/방염/내열 페인트"/>
        <s v="시너"/>
        <s v="친환경 페인트"/>
        <s v="코팅재"/>
        <s v="강화유리"/>
        <s v="기타 유리"/>
        <s v="장식유리"/>
        <s v="접합유리"/>
        <s v="특수유리"/>
        <s v="판유리"/>
        <s v="결로 방지 코팅재"/>
        <s v="기타 방수재"/>
        <s v="시트 방수재"/>
        <s v="아스팔트/콘크리트 방수재"/>
        <s v="차열단열 방수재"/>
        <s v="경량철골천정부재"/>
        <s v="반건식외단열마감/외벽보수시스템"/>
        <s v="버스승강장시설물"/>
        <s v="샌드위치단열패널"/>
        <s v="아파트화재대피시설"/>
        <s v="조립식건물부품재"/>
        <s v="조립식아치형패널"/>
        <s v="칸막이"/>
        <s v="컨테이너/이동식초소"/>
        <s v="흡음/단열시스템패널"/>
        <s v="고벽돌"/>
        <s v="속 빈 콘크리트 블록"/>
        <s v="점토벽돌"/>
        <s v="콘크리트벽돌"/>
        <s v="특수벽돌"/>
        <s v="특수블록"/>
        <s v="금속 기와"/>
        <s v="기타 지붕재"/>
        <s v="돌기와"/>
        <s v="아스팔트 기와"/>
        <s v="흙기와"/>
        <s v="금속 창호재"/>
        <s v="기타 창호재"/>
        <s v="목재 창호재"/>
        <s v="창호 부품"/>
        <s v="플라스틱 창호재"/>
        <s v="창호용 필름/시트지"/>
        <s v="산업용 특수 문"/>
        <s v="금속 패널"/>
        <s v="기타 패널"/>
        <s v="노출 콘크리트 패널"/>
        <s v="알루미늄 복합 패널"/>
        <s v="기능성 타일"/>
        <s v="기타 석재"/>
        <s v="기타 타일"/>
        <s v="석재 타일"/>
        <s v="인조 대리석"/>
        <s v="천연 대리석"/>
        <s v="천연 석재"/>
        <s v="판석"/>
        <s v="미장 모르타르"/>
        <s v="뿜칠재"/>
        <s v="외벽단열마감재"/>
        <s v="우레탄"/>
        <s v="유리섬유"/>
        <s v="폴리에스터"/>
        <s v="시트.필름"/>
        <s v="실내장식 마감재"/>
        <s v="천장재"/>
        <s v="합판·보드"/>
        <s v="기타 계단/경사로 부품"/>
        <s v="울타리"/>
        <s v="울타리 문"/>
        <s v="S/W 및 시스템"/>
        <s v="기타 장비"/>
        <s v="비닐"/>
        <s v="가드"/>
        <s v="기둥"/>
        <s v="깊이 조정기"/>
        <s v="도르래"/>
        <s v="수동 이송"/>
        <s v="작업대"/>
        <s v="척"/>
        <s v="축"/>
        <s v="축 클램프(축 죔쇠)"/>
        <s v="테이블 클램프(테이블 죔쇠)"/>
        <s v="기타 천공기 부품"/>
        <s v="굴삭기"/>
        <s v="균형추(카운터웨이트)"/>
        <s v="메인 유압 펌프"/>
        <s v="버킷 및 버킷 부품"/>
        <s v="붐"/>
        <s v="시동 키"/>
        <s v="암"/>
        <s v="연결 장치"/>
        <s v="유동 바퀴"/>
        <s v="차체"/>
        <s v="캐빈"/>
        <s v="트랙 그룹"/>
        <s v="트랙 부품"/>
        <s v="기타 굴삭기 부품"/>
        <s v="가스 라인 시스템"/>
        <s v="무게 측정 시스템"/>
        <s v="믹서"/>
        <s v="배처"/>
        <s v="사일로"/>
        <s v="스크류 컨베이어"/>
        <s v="유압 지지대"/>
        <s v="컨베이어 벨트"/>
        <s v="콘크리트 뱃칭 플랜트"/>
        <s v="휠 시스템"/>
        <s v="기타 콘크리트 뱃칭 플랜트 부품"/>
        <s v="아스팔트 믹싱 플랜트"/>
        <s v="아스팔트 믹싱 플랜트 부품"/>
        <s v="기타 아스팔트 믹싱 플랜트 부품"/>
        <s v="가스 보일러"/>
        <s v="기름 보일러"/>
        <s v="기타 보일러"/>
        <s v="온수 가열기"/>
        <s v="전기 보일러"/>
        <s v="계기"/>
        <s v="구동기"/>
        <s v="기타 에스컬레이터 부품"/>
        <s v="권상기"/>
        <s v="기타 승강기 부품"/>
        <s v="로프 브레이크"/>
        <s v="보온재"/>
        <s v="연소가스 안정성 향상 화장로"/>
        <s v="내진시스템"/>
        <s v="방음벽 및 방음재"/>
        <s v="기타 위생기기"/>
        <s v="세면기"/>
        <s v="소변기"/>
        <s v="욕조"/>
        <s v="싱크대"/>
        <s v="주방기구"/>
        <s v="대기공해방지시설"/>
        <s v="덕트류"/>
        <s v="물탱크"/>
        <s v="정화조"/>
        <s v="배관재"/>
        <s v="배수기구"/>
        <s v="분뇨처리장치"/>
        <s v="용수처리장치"/>
        <s v="폐수처리장치"/>
        <s v="각파이프"/>
        <s v="계단발판"/>
        <s v="기타 가설용재"/>
        <s v="비계 파이프"/>
        <s v="써포트"/>
        <s v="안전발판"/>
        <s v="폼"/>
        <s v="조립식 비계"/>
        <s v="클램프/커플러"/>
        <s v="강관"/>
        <s v="봉강"/>
        <s v="와이어"/>
        <s v="특수강재"/>
        <s v="형강"/>
        <s v="건축용 나사"/>
        <s v="건축용 너트"/>
        <s v="건축용 볼트"/>
        <s v="마사토"/>
        <s v="모래/자갈"/>
        <s v="암석"/>
        <s v="모르타르"/>
        <s v="시멘트"/>
        <s v="타일시멘트"/>
        <s v="특수시멘트"/>
        <s v="레미콘"/>
        <s v="콘크리트"/>
        <s v="콘크리트혼화재"/>
        <s v="특수레미콘"/>
        <s v="에폭시수지 제품"/>
        <s v="접착제"/>
        <s v="소프트우드"/>
        <s v="집성목"/>
        <s v="하드우드"/>
        <s v="기타 금속망"/>
        <s v="메탈라스"/>
        <s v="스테인리스망"/>
        <s v="용접철망"/>
        <s v="기타 자재"/>
        <s v="니켈 및 니켈 합금재"/>
        <s v="동 및 동 합금재"/>
        <s v="알루미늄 및 알루미늄 합금재"/>
        <s v="티타늄 및 티타늄 합금"/>
        <s v="경보설비"/>
        <s v="소화설비"/>
        <s v="소화용수설비"/>
        <s v="소화활동설비"/>
        <s v="피난설비"/>
        <s v="골재 살포기"/>
        <s v="배출구"/>
        <s v="벨트 컨베이어"/>
        <s v="트럭 히치"/>
        <s v="기타 골재 살포기 부품"/>
        <s v="라이팅 시스템"/>
        <s v="스프레이 바"/>
        <s v="아스팔트 살포기"/>
        <s v="아스팔트 파이프 시스템"/>
        <s v="유압 시스템"/>
        <s v="기타 아스팔트 살포기 부품"/>
        <s v="아스팔트 피니셔"/>
        <s v="아스팔트 피니셔 부품"/>
        <s v="기타 아스팔트 피니셔 부품"/>
        <s v="콘크리트 살포기"/>
        <s v="콘크리트 살포기 부품"/>
        <s v="기타 콘크리트 살포기 부품"/>
        <s v="드레인 포트"/>
        <s v="모터 제어기"/>
        <s v="기타 공기 압축기 부품"/>
        <s v="리드"/>
        <s v="쿠션"/>
        <s v="템플레이트"/>
        <s v="파일"/>
        <s v="항타 및 항발기"/>
        <s v="기타 항타기 및 항발기 부품"/>
        <s v="구스 넥"/>
        <s v="드래프트 암"/>
        <s v="드래프트 튜브"/>
        <s v="보울"/>
        <s v="엔진실"/>
        <s v="기타 스크레이퍼 부품"/>
        <s v="로드 블록 및 도르래"/>
        <s v="리어 펜던트"/>
        <s v="메인 리프팅 실린더"/>
        <s v="운전실"/>
        <s v="유압 클라이밍 섹션"/>
        <s v="지브"/>
        <s v="카운터 지브"/>
        <s v="타워 마스트"/>
        <s v="타워 크레인"/>
        <s v="타워 피크/아펙스"/>
        <s v="호이스트/윈치 파트"/>
        <s v="호이스팅 로프"/>
        <s v="후크 블록"/>
        <s v="기타 타워 크레인 부품"/>
        <s v="덤프 트럭"/>
        <s v="기타 덤프 트럭 부품"/>
        <s v="등받이"/>
        <s v="등받이 로드"/>
        <s v="레버"/>
        <s v="운전자 제어 시스템"/>
        <s v="차축 및 바퀴"/>
        <s v="틸트 실린더"/>
        <s v="기타 지게차 부품"/>
        <s v="기중기"/>
        <s v="로드 블록"/>
        <s v="리프트 실린더"/>
        <s v="메인 로드 라인"/>
        <s v="메인 붐 팁 도르래"/>
        <s v="메인 붐 헤드"/>
        <s v="붐 호이스트"/>
        <s v="붐 힌지"/>
        <s v="섹션 붐"/>
        <s v="아우트리거 플로트"/>
        <s v="아우트리거(지지대)"/>
        <s v="텔레스코픽 섹션"/>
        <s v="기타 기중기 부품"/>
        <s v="로더"/>
        <s v="메인 컨트롤 밸브"/>
        <s v="버킷 벨 크랭크"/>
        <s v="기타 로더 부품"/>
        <s v="그라운드 제어 박스"/>
        <s v="슬레이브 레벨 실린더"/>
        <s v="터널용고소작업차"/>
        <s v="풋 스위치"/>
        <s v="플랫폼 제어 박스"/>
        <s v="회전기"/>
        <s v="기타 터널용고소작업차 부품"/>
        <s v="나무 지지대"/>
        <s v="노면파쇄기"/>
        <s v="오버 암/ 돌출 암"/>
        <s v="이송 기구"/>
        <s v="좌석 및 회전 테이블"/>
        <s v="지주 기초"/>
        <s v="기타 노면파쇄기 부품"/>
        <s v="노면측정장비"/>
        <s v="노면측정장비 부품"/>
        <s v="기타 노면측정장비 부품"/>
        <s v="도로보수트럭"/>
        <s v="배기통"/>
        <s v="세미트레일러"/>
        <s v="트럭 트랙터"/>
        <s v="표지등"/>
        <s v="풍향판"/>
        <s v="휀더"/>
        <s v="기타 도로보수트럭 부품"/>
        <s v="물 공급 &amp; 청소 시스템"/>
        <s v="보조 프레임 조립"/>
        <s v="유압 변속 시스템"/>
        <s v="전기 계통"/>
        <s v="주입 &amp; 배출 시스템"/>
        <s v="콘크리트 믹서 탱크"/>
        <s v="콘크리트믹서트레일러"/>
        <s v="기타 콘크리트믹서트레일러 부품"/>
        <s v="수목이식기"/>
        <s v="수목이식기 부품"/>
        <s v="기타 수목이식기 부품"/>
        <s v="아스팔트 콘크리트 재생기 부품"/>
        <s v="아스팔트콘크리트재생기"/>
        <s v="기타 아스팔트콘크리트재생기 부품"/>
        <s v="기타 건설현장 안전 장비"/>
        <s v="안전 신발"/>
        <s v="안전 페이스 실드"/>
        <s v="안전 헬멧"/>
        <s v="안전복"/>
        <s v="안전장갑"/>
        <s v="드래그 호이스트 와이어"/>
        <s v="디퍼 암"/>
        <s v="상단 힌지 문"/>
        <s v="스펏"/>
        <s v="준설선"/>
        <s v="기타 준설기 부품"/>
        <s v="메인 컨베이어"/>
        <s v="쇄석기"/>
        <s v="스크린"/>
        <s v="스톡 컨베이어"/>
        <s v="자동화 시스템"/>
        <s v="충격 크러셔(임팩트 크러셔)"/>
        <s v="피드백 컨베이어"/>
        <s v="기타 쇄석기 부품"/>
        <s v="드럼 서포팅 롤러"/>
        <s v="믹싱 드럼"/>
        <s v="유성 기어"/>
        <s v="유압 엔진"/>
        <s v="유압 오일 냉각기"/>
        <s v="장입기"/>
        <s v="콘크리트 믹서 트럭"/>
        <s v="콘크리트 믹스 배출기"/>
        <s v="기타 콘크리트 믹서 트럭 부품"/>
        <s v="콘크리트 펌프"/>
        <s v="콘크리트 펌프 부품"/>
        <s v="기타 콘크리트 펌프 부품"/>
        <s v="원료의약품"/>
        <s v="의약품 중간체"/>
        <s v="완제의약품"/>
        <s v="바이오시밀러"/>
        <s v="바이오베터"/>
        <s v="천연물 의약품"/>
        <s v="건강기능 식품"/>
        <s v="위탁생산 등 서비스"/>
        <s v="Others"/>
        <s v="3D 프린팅/스캐너"/>
        <s v="의료용 모니터링 기기"/>
        <s v="웨어러블 기기"/>
        <s v="의료로봇"/>
        <s v="AI Solution(영상판독 솔루션 등)"/>
        <s v="VR(Virtual Reality) 솔루션"/>
        <s v="어플리케이션(DW∙ABX∙BSC, CRM, CDIS)"/>
        <s v="하드웨어(서버, 스토리지, 공통장비)"/>
        <s v="Client(PC, 모니터, 프린터, 바코드)"/>
        <s v="Network(병원-통합전산실 전용선, 유∙무선 내부망, 보안, VPN)"/>
        <s v="Option(환자대기, 전자카드, 주차관리, 등 시스템 관련)"/>
        <s v="기타 solution H/W"/>
        <s v="기타 solution S/W"/>
        <s v="전자의무기록"/>
        <s v="의료영상저장전송시스템"/>
        <s v="기타 HIS"/>
        <s v="유헬스케어 의료기기 "/>
        <s v="기타 디지털 의료기기"/>
        <s v="가공용 합금 "/>
        <s v="납착용 합금 "/>
        <s v="메탈 세라믹 합금 "/>
        <s v="치과 가공용 합금 "/>
        <s v="치과 주조용 합금 "/>
        <s v="근관 치료재 "/>
        <s v="기타 보존재료"/>
        <s v="기타 보철재료 "/>
        <s v="모형재 및 매몰재 "/>
        <s v="보철물 분리재료"/>
        <s v="심미 치관재료 "/>
        <s v="예방 치과재료 "/>
        <s v="의치상 재료 "/>
        <s v="의치재료 "/>
        <s v="직접 수복재료 "/>
        <s v="치과 교정재료 "/>
        <s v="치과 접착용 시멘트"/>
        <s v="치과용 골이식재 "/>
        <s v="치과용 왁스 "/>
        <s v="치과용 인상재료 "/>
        <s v="치과용 접착제 "/>
        <s v="치주 조직재생 유도재 "/>
        <s v="악골 치아 고정장치 "/>
        <s v="인상 채득 또는 교합용 기구"/>
        <s v="치과 임플란트 시술기구"/>
        <s v="치과용 방습기 "/>
        <s v="치과용 브로치 "/>
        <s v="치과용 임플란트 시스템 "/>
        <s v="치과용 주조기 "/>
        <s v="치과용 중합기"/>
        <s v="치과용 진단제 "/>
        <s v="치과용 탐침 "/>
        <s v="치과용 드릴"/>
        <s v="치과용 집진기"/>
        <s v="치과용 컴프레서"/>
        <s v="이학 진료용 기구 "/>
        <s v="정형 및 기능 회복용 기구 "/>
        <s v="의료용 진동기 "/>
        <s v="전기자극기"/>
        <s v="의료용 자기 발생기 "/>
        <s v="검안용 기기 "/>
        <s v="기타 생체현상 측정기기"/>
        <s v="내장기능 검사용 기기 "/>
        <s v="시력표 및 색각검사표 "/>
        <s v="심전도계"/>
        <s v="의료용 소식자 "/>
        <s v="체성분 분석기"/>
        <s v="청력 검사용 기기 "/>
        <s v="청진기 "/>
        <s v="체온 측정용 기구 "/>
        <s v="측정 및 유도용 기구"/>
        <s v="혈압검사 또는 맥파검사용 기기 "/>
        <s v="호흡기능 검사용 기기"/>
        <s v="환자감시 모니터"/>
        <s v="기타 진단용 장치"/>
        <s v="내시경 진단 장치"/>
        <s v="방사선 장해 방어용 기구 "/>
        <s v="방사선 진료장치 "/>
        <s v="방사선용품 "/>
        <s v="비전리 진단장치 "/>
        <s v="의료용 필름 판독장치"/>
        <s v="의료용 필름 현상기 "/>
        <s v="진단용 X-ray 장치"/>
        <s v="진단용 초소형 카메라"/>
        <s v="치과용 진단장치"/>
        <s v="기타 진료용 일반장비"/>
        <s v="안과용 진료 장치 및 의자 "/>
        <s v="의료용 무균수 장치"/>
        <s v="의료용 소독기 "/>
        <s v="의료용 침대"/>
        <s v="의료용 조명기 "/>
        <s v="이비인후과용 진료장치 및 의자 "/>
        <s v="진료대와 수술대"/>
        <s v="치과용 진료 장치 및 의자 "/>
        <s v="산부인과용 진료 장치 및 의자"/>
        <s v="개창/개공용 기구 "/>
        <s v="의료용 가위 "/>
        <s v="의료용 겸자 "/>
        <s v="의료용 끌 "/>
        <s v="의료용 누르개 "/>
        <s v="의료용 도포기 "/>
        <s v="의료용 레버 "/>
        <s v="의료용 망치 "/>
        <s v="의료용 박리자 "/>
        <s v="의료용 세정기 "/>
        <s v="의료용 올가미"/>
        <s v="의료용 줄 "/>
        <s v="의료용 천자기, 천착기 및 천공기 "/>
        <s v="의료용 충전기"/>
        <s v="의료용 칼 "/>
        <s v="의료용 큐렛 "/>
        <s v="의료용 클램프 "/>
        <s v="의료용 톱 "/>
        <s v="의료용 확장기 "/>
        <s v="의료용 흡입기"/>
        <s v="치과용 엔진 "/>
        <s v="혼합 및 분배용 기구 "/>
        <s v="결찰기 및 봉합기"/>
        <s v="비뇨기과용 기계 기구 "/>
        <s v="혈관/심혈관용 기계 기구 "/>
        <s v="의료용 세포 및 조직 처리 기구 "/>
        <s v="조직 가공기"/>
        <s v="피부과용 기계기구"/>
        <s v="기타 생명유지 장치 "/>
        <s v="보육기 "/>
        <s v="산소발생기"/>
        <s v="호흡보조기 "/>
        <s v="기흉기 및 기복기 "/>
        <s v="냉동 수술장치 "/>
        <s v="레이저 장해 방어용 기구"/>
        <s v="레이저 진료기 "/>
        <s v="마취제/마취기"/>
        <s v="의료용 흡인기 "/>
        <s v="전기 수술장치 "/>
        <s v="수술용 소모품"/>
        <s v="기타 수술용 장치"/>
        <s v="정형외과용 수술장치"/>
        <s v="봉합사 및 결찰사/수술용 메쉬"/>
        <s v="악안면 성형용 재료 "/>
        <s v="정형용 재료"/>
        <s v="안과용 수정체 렌즈"/>
        <s v="골이식 대체재"/>
        <s v="의료용 챔버 "/>
        <s v="의료용 정온기 "/>
        <s v="필러"/>
        <s v="보톡스"/>
        <s v="리프팅/실"/>
        <s v="기타 미용시술 용품"/>
        <s v="기타 치료･수술기기"/>
        <s v="시력보정용 안경 "/>
        <s v="눈 적용 렌즈 "/>
        <s v="보청기 "/>
        <s v="의료용 물질 생성기 "/>
        <s v="환자 운반차"/>
        <s v="정형용운동장치"/>
        <s v="일반 휠체어"/>
        <s v="전동휠체어 및 의료용스쿠터"/>
        <s v="운반용보육기, 이동형보육기 "/>
        <s v="인체조직 또는 기능 대치품 "/>
        <s v="내장기능 대용기 "/>
        <s v="기타 기능복원･보조기기"/>
        <s v="헤르니아 치료용 기구 "/>
        <s v="부목 "/>
        <s v="외과용품 "/>
        <s v="혈액검사용기기 "/>
        <s v="유전자 분석 기구 "/>
        <s v="소변 또는 분변 분석 기기 "/>
        <s v="체액 분석기기 "/>
        <s v="의료용 원심 분리기 "/>
        <s v="기타 체외진단용 기기/소모품"/>
        <s v="면봉"/>
        <s v="용기"/>
        <s v="기타 검사용 시약 "/>
        <s v="면역/화학 검사용 시약"/>
        <s v="병리 검사용 시약 "/>
        <s v="분자유전 검사용 시약 "/>
        <s v="수혈 검사용 시약 "/>
        <s v="요 또는 분변 검사용 시약"/>
        <s v="임상미생물 검사용 시약 "/>
        <s v="검체 채취용 시약"/>
        <s v="혈액 검사용 시약 "/>
        <s v="시약용 소모품"/>
        <s v="기타 체외진단 의료기기"/>
        <s v="주사침 및 천자침 "/>
        <s v="주사기 "/>
        <s v="의료용 취관 및 체액 유도관 "/>
        <s v="채혈 또는 수혈 및 생체 검사용 기구 "/>
        <s v="의약품 주입기 "/>
        <s v="침 또는 구용기구 "/>
        <s v="위생마스크"/>
        <s v="살균∙소독제"/>
        <s v="기타 방호용품"/>
        <s v="수술용 가운"/>
        <s v="수술용 장갑"/>
        <s v="콘돔 "/>
        <s v="피임용구 "/>
        <s v="종합병원 및 의원"/>
        <s v="한방병원"/>
        <s v="건강검진센터"/>
        <s v="격리 시설"/>
        <s v="기타 방호설비"/>
        <s v="살균/소독설비"/>
        <s v="호출장비"/>
        <s v="기타 병실 장비"/>
        <s v="DRAM"/>
        <s v="EEPROM"/>
        <s v="ERPOM"/>
        <s v="Mask ROM"/>
        <s v="PROM"/>
        <s v="SRAM"/>
        <s v="메모리반도체"/>
        <s v="비메모리 반도체"/>
        <s v="시스템 반도체"/>
        <s v="옵테인 메모리"/>
        <s v="감광성 반도체"/>
        <s v="기타 개별소자"/>
        <s v="다이오드"/>
        <s v="레이저 다이오드(LD)"/>
        <s v="미세전자기계스시스템(MEMS)"/>
        <s v="산화물 반도체"/>
        <s v="트렌지스터"/>
        <s v="기타 반도체"/>
        <s v="ET 테스트 장비"/>
        <s v="웨이퍼 검사장비"/>
        <s v="리플로우 장비"/>
        <s v="본딩 와이어"/>
        <s v="웨이퍼 정합 장비"/>
        <s v="조립 장비"/>
        <s v="패키징 검사장비"/>
        <s v="감광액"/>
        <s v="노광기"/>
        <s v="포토레지스트 도포기기"/>
        <s v="포토레지스트 박리액"/>
        <s v="포토레지스트 현상기"/>
        <s v="포토레지스트 현상액"/>
        <s v="급속열처리(RTA)"/>
        <s v="엑사이머 레이저 어닐링(ELA)"/>
        <s v="풀배치 타입 노"/>
        <s v="메탈 소재"/>
        <s v="물리적증착장비(PVD)"/>
        <s v="스퍼터링 타겟"/>
        <s v="원자층증착장비(ALD)"/>
        <s v="화학기상증착기(CVD)"/>
        <s v="화학증착가스"/>
        <s v="블랙 매트릭스(BM)"/>
        <s v="안료"/>
        <s v="염료"/>
        <s v="오버코트"/>
        <s v="컬러필터 장비"/>
        <s v="투명전극(ITO)"/>
        <s v="산화/확산 처리장비"/>
        <s v="슬러리"/>
        <s v="웨이퍼 가공용 연마기"/>
        <s v="웨이퍼·캐리어·튜브 건조장비"/>
        <s v="웨이퍼·캐리어·튜브 세정장비"/>
        <s v="식각가스"/>
        <s v="식각ㆍ애싱장비"/>
        <s v="플라즈마 식각"/>
        <s v="이온주입 장비"/>
        <s v="진공펌프"/>
        <s v="폴리이미드 경화"/>
        <s v="폴리이미드 소재"/>
        <s v="폴리이미드 오븐"/>
        <s v="폴리이미드 코팅"/>
        <s v="번인"/>
        <s v="프로브 스테이션"/>
        <s v="핸들러"/>
        <s v="광합용 접착제(OCA)"/>
        <s v="배향기"/>
        <s v="액정주입"/>
        <s v="합착기"/>
        <s v="박막봉지(TFE)"/>
        <s v="잉크젯 프린팅"/>
        <s v="증발"/>
        <s v="구동칩"/>
        <s v="박막트렌지스터(TFT)"/>
        <s v="백라이트"/>
        <s v="인쇄회로기판(PCB)"/>
        <s v="컬러필터(CF)"/>
        <s v="탑 케이스"/>
        <s v="편광판(POL)"/>
        <s v="봉지막"/>
        <s v="유기물"/>
        <s v="편광판"/>
        <s v="기타 디스플레이"/>
        <s v="디스플레이 전극"/>
        <s v="어드레스 전극"/>
        <s v="유리판"/>
        <s v="유전체층"/>
        <s v="플라즈마 셀"/>
        <s v="픽셀"/>
        <s v="기타 화합물 웨이퍼"/>
        <s v="실리콘 웨이퍼"/>
        <s v="웨이퍼 제조장비"/>
        <s v="잉곳"/>
        <s v="잉곳 제조장비"/>
        <s v="마스크 패턴 형성기"/>
        <s v="블랭크 마스크"/>
        <s v="(Enterprise)LAN"/>
        <s v="(Enterprise)WAN"/>
        <s v="(캐리어) 스위치 / 라우터"/>
        <s v="(캐리어) 광 운송"/>
        <s v="(유무선 융합)Access"/>
        <s v="(유무선 융합)Mobile Fronthaul"/>
        <s v="(유무선 융합)Mobile Backhaul"/>
        <s v="(무선통신 기술)5G"/>
        <s v="(무선통신 기술)6G"/>
        <s v="양자통신 시스템"/>
        <s v="(광통신 부품) 광트랜시버"/>
        <s v="(광통신 부품) 광수동부품"/>
        <s v="(광통신 부품) 광능동부품"/>
        <s v="(광통신 부품) 광섬유/광회로"/>
        <s v="(광통신 부품) 광측정기/제조장치"/>
        <s v="(이동통신 부품) 무선트랜시버"/>
        <s v="(이동통신 부품) 무선수동부품"/>
        <s v="(이동통신 부품) 무선능동부품"/>
        <s v="양자통신 부품"/>
        <s v="네트워크 컴퓨팅 융합"/>
        <s v="프로그래머블 네트워크 "/>
        <s v="네트워크 자동화/최적화/지능화 "/>
        <s v="네트워크 가상화/슬라이싱 "/>
        <s v="네트워크 시험/검증 "/>
        <s v="청구시스템"/>
        <s v="협동"/>
        <s v="콘텐츠 관리"/>
        <s v="CRM"/>
        <s v="문서 관리"/>
        <s v="ERP"/>
        <s v="재무"/>
        <s v="보건 의료"/>
        <s v="인적 자원"/>
        <s v="IT 서비스 관리"/>
        <s v="개인 생산성"/>
        <s v="프로젝트 관리"/>
        <s v="매상"/>
        <s v="소셜 네트워크"/>
        <s v="빅데이터 서비스"/>
        <s v="비즈니스 인텔리전스"/>
        <s v="통신 서비스"/>
        <s v="이메일 서비스"/>
        <s v="인증 서비스"/>
        <s v="관리 서비스"/>
        <s v="(보안)SecaaS"/>
        <s v="(보안)CASB"/>
        <s v="VDI"/>
        <s v="Cloud PC"/>
        <s v="데이터 베이스"/>
        <s v="개발 및 테스트"/>
        <s v="범용"/>
        <s v="빅데이터 프로세싱"/>
        <s v="서버리스 컴퓨팅"/>
        <s v="기능 서비스"/>
        <s v="통합"/>
        <s v="클라우드 추상화"/>
        <s v="클라우드 통합"/>
        <s v="클라우드 관리"/>
        <s v="구성 자동화"/>
        <s v="데이터"/>
        <s v="분산 캐시"/>
        <s v="분산 컴퓨팅"/>
        <s v="인프라 관리"/>
        <s v="하이브리드/멀티 클라우드 비즈니스 앱"/>
        <s v="백업 및 복구"/>
        <s v="컴퓨터 서비스"/>
        <s v="콘텐츠 전송 네트워크 (CDN)"/>
        <s v="서비스 관리"/>
        <s v="데이터 보관 서비스"/>
        <s v="네트워크 서비스"/>
        <s v="서비스 오케스트레이션"/>
        <s v="저장"/>
        <s v="데이터 센터 관리"/>
        <s v="서버리스 프레임워크"/>
        <s v="클라우드 서비스 브로커"/>
        <s v="멀티 클라우드 서비스"/>
        <s v="하이브리드 클라우드 서비스"/>
        <s v="엣지 클라우드"/>
        <s v="연합 클라우드"/>
        <s v="클라이언트 장치"/>
        <s v="클라이언트 서버"/>
        <s v="클라우드 저장소"/>
        <s v="클라우드 네트워크 장비"/>
        <s v="클라우드 컨설팅"/>
        <s v="2D / 3D 위치 추적"/>
        <s v="Visual SLAM (매핑) 기술"/>
        <s v="그래픽 처리"/>
        <s v="3D 렌더링"/>
        <s v="실시간 렌더링"/>
        <s v="3D Effects 표현 기술"/>
        <s v="AR / VR 플랫폼 (콘텐츠 제작 지원)"/>
        <s v="클라우드 인프라"/>
        <s v="3D 게임 엔진"/>
        <s v="콘텐츠 개발 지원 기술(SDK 등)"/>
        <s v="3D 오디오"/>
        <s v="헤드셋"/>
        <s v="3D/360도 카메라"/>
        <s v="HMD (헤드 마운트 디스플레이)"/>
        <s v="IMU Sensor(인체 평형감각 센서)"/>
        <s v="고농도 패널 기술"/>
        <s v="투명/제로 레이턴시 디스플레이 기술"/>
        <s v="프로젝터 기술"/>
        <s v="제스처 인식 (사용자 인터페이스)"/>
        <s v="눈동자/시선 추적 기술"/>
        <s v="음성인식 기술"/>
        <s v="휴먼/바이오 인식"/>
        <s v="CCTV 감시/관제"/>
        <s v="보안검색 및 무인전자경비"/>
        <s v="유선 네트워크 보안"/>
        <s v="DOS 방어"/>
        <s v="무선 네트워크 보안"/>
        <s v="클라우드.엣지 보안"/>
        <s v="위협분석 및 관제"/>
        <s v="응용서비스 보안"/>
        <s v="평가/시험"/>
        <s v="암호 기술"/>
        <s v="인증 /인가 기술"/>
        <s v="데이터 보안"/>
        <s v="보안 취약성 분석"/>
        <s v="악성코드 대응"/>
        <s v="시스템 보안"/>
        <s v="디지털 포렌식"/>
        <s v="디바이스 보안"/>
        <s v="분산원장 기술"/>
        <s v="블록체인 데이터 기술"/>
        <s v="블록체인 시스템 기술"/>
        <s v="블록체인 연동 기술"/>
        <s v="블록체인 서비스 기술"/>
        <s v="스마트시티 보안"/>
        <s v="산업제어시스템 보안"/>
        <s v="자동차 및 이동체 보안"/>
        <s v="헬스케어.의료 보안"/>
        <s v="선박.해양.항공 보안"/>
        <s v="CPU 쿨러"/>
        <s v="CPUs"/>
        <s v="HDD 인클로저"/>
        <s v="RAMs"/>
        <s v="그래픽 카드"/>
        <s v="마더 보드"/>
        <s v="사운드 카드"/>
        <s v="전원공급장치"/>
        <s v="카드 리더"/>
        <s v="컴퓨터 커넥터"/>
        <s v="컴퓨터 케이블"/>
        <s v="컴퓨터 케이스"/>
        <s v="터치 스크린"/>
        <s v="DAS"/>
        <s v="NAS"/>
        <s v="SAN"/>
        <s v="스토리지 서버"/>
        <s v="테이프 스토리지"/>
        <s v="GPRS / GSM 프린터"/>
        <s v="SIM 카드"/>
        <s v="TWS 이어 버드 및 충전 케이스"/>
        <s v="골전도 헤드셋"/>
        <s v="기타 휴대폰 액세서리"/>
        <s v="네오프렌 휴대폰 슬리브"/>
        <s v="넥 밴드 헤드셋"/>
        <s v="망원경"/>
        <s v="모바일 VR 헤드셋"/>
        <s v="모바일 신용 카드 판독기"/>
        <s v="무선 / 유선 휴대폰 충전기"/>
        <s v="받침대"/>
        <s v="블루투스 스피커"/>
        <s v="블루투스 헤드셋"/>
        <s v="셀카 봉"/>
        <s v="스트랩"/>
        <s v="안테나 어댑터"/>
        <s v="이어폰 스플리터"/>
        <s v="전화 화면 보호기"/>
        <s v="전화 화면 클리너"/>
        <s v="카드 보관"/>
        <s v="카드보드 VR 키트"/>
        <s v="케이블 및 어댑터"/>
        <s v="파우치"/>
        <s v="GPS지도 데이터 및 소프트웨어"/>
        <s v="Office 응용 프로그램 소프트웨어"/>
        <s v="교육용 소프트웨어"/>
        <s v="멀티미디어 및 디자인 소프트웨어"/>
        <s v="보안 소프트웨어"/>
        <s v="비디오 게임 소프트웨어"/>
        <s v="비즈니스 및 생산성 소프트웨어"/>
        <s v="사전 및 번역 소프트웨어"/>
        <s v="산업용 소프트웨어"/>
        <s v="안티 바이러스 및 보안 소프트웨어"/>
        <s v="운영체제"/>
        <s v="재무, 세금 및 회계 소프트웨어"/>
        <s v="컴파일러 및 프로그래밍 도구"/>
        <s v="컴퓨터 유틸리티 및 유지 관리 소프트웨어"/>
        <s v="핸드 헬드 및 PDA 소프트웨어"/>
        <s v="HDD"/>
        <s v="NVMe &amp; NVMe-oF"/>
        <s v="SAN Switch &amp; Cable"/>
        <s v="SSD"/>
        <s v="메모리 카드"/>
        <s v="스토리지 인클로저"/>
        <s v="인피니밴드 스위치 및 케이블"/>
        <s v="LCD"/>
        <s v="PCB"/>
        <s v="기타 휴대폰 부품"/>
        <s v="반도체"/>
        <s v="진동 모터 (코인 모터)"/>
        <s v="커넥터, 스위치"/>
        <s v="키패드"/>
        <s v="터치 패널"/>
        <s v="플렉스 케이블"/>
        <s v="필름"/>
        <s v="LCD 모니터"/>
        <s v="LED 모니터"/>
        <s v="기타 모니터"/>
        <s v="PDA"/>
        <s v="QR코드 리더기"/>
        <s v="데이터 수집기"/>
        <s v="바코드 리더기"/>
        <s v="전자 책 리더"/>
        <s v="USB "/>
        <s v="USB 허브"/>
        <s v="노트북 스킨"/>
        <s v="노트북 쿨러"/>
        <s v="마우스"/>
        <s v="마우스 패드"/>
        <s v="스마트 안경"/>
        <s v="스크린 보호기"/>
        <s v="스크린 클리너"/>
        <s v="웹캠"/>
        <s v="이어폰 및 헤드폰"/>
        <s v="조이스틱 및 게임 컨트롤러"/>
        <s v="키보드 마우스 콤보"/>
        <s v="키보드 커버"/>
        <s v="키보드 클리너"/>
        <s v="구리 케이블"/>
        <s v="기타 네트워크 장비"/>
        <s v="네트워크 보안 장비"/>
        <s v="무선 통신 장비"/>
        <s v="알루미늄 케이블"/>
        <s v="와이어 로컬 루프 장비"/>
        <s v="와이어 스위칭 장비"/>
        <s v="와이어 전송 장비"/>
        <s v="유선 통신 장비"/>
        <s v="영상 관련 리피터"/>
        <s v="통신 관련 리피터"/>
        <s v="부속물"/>
        <s v="시계 및 팔찌"/>
        <s v="신발"/>
        <s v="안경"/>
        <s v="의류"/>
        <s v="기타 전화 액세서리"/>
        <s v="발신자 ID 박스"/>
        <s v="전화 카드"/>
        <s v="전화 코드"/>
        <s v="전화 헤드셋"/>
        <s v="네트워크 스위치"/>
        <s v="네트워크 카드"/>
        <s v="네트워크 허브"/>
        <s v="무선 모뎀(무선 AP)"/>
        <s v="노트북"/>
        <s v="단말기"/>
        <s v="데스크탑"/>
        <s v="베어본 컴퓨터"/>
        <s v="스캐너"/>
        <s v="워크 스테이션"/>
        <s v="인터랙티브 키오스크"/>
        <s v="일체형 컴퓨터"/>
        <s v="컴퓨터 서버"/>
        <s v="태블릿 컴퓨터"/>
        <s v="터치 테이블 컴퓨터"/>
        <s v="팩스 기계"/>
        <s v="프로젝터"/>
        <s v="프린터"/>
        <s v="현금 자동 처리기"/>
        <s v="무선 전화기"/>
        <s v="위성 전화"/>
        <s v="유선 전화기"/>
        <s v="컨퍼런스 폰"/>
        <s v="태블릿"/>
        <s v="휴대폰"/>
        <s v="GPS 하드웨어"/>
        <s v="ETL(추출, 변환, 적재)"/>
        <s v="크롤링 엔진"/>
        <s v="로그 수집기"/>
        <s v="센싱"/>
        <s v="RSS, Open API"/>
        <s v="병렬 DBMS"/>
        <s v="하둡 분산파일 시스템(HDFS)"/>
        <s v="NoSQL"/>
        <s v="통계분석"/>
        <s v="텍스트마이닝"/>
        <s v="데이터마이닝"/>
        <s v="평판 분석"/>
        <s v="소설 네트워크 분석"/>
        <s v="예측 분석"/>
        <s v="최적화"/>
        <s v="실시간 처리"/>
        <s v="분산 병렬 처리"/>
        <s v="인메모리 처리"/>
        <s v="인데이터베이스 처리"/>
        <s v="블록체인"/>
        <s v="편집기술"/>
        <s v="정보 시각화 기술"/>
        <s v="시각화 도구"/>
        <s v="개인화 분야"/>
        <s v="센서·기계 분야"/>
        <s v="의학 분야"/>
        <s v="교육 분야"/>
        <s v="문화 분야"/>
        <s v="사회 분야"/>
        <s v="금융 분야"/>
        <s v="법(인문학) 분야"/>
        <s v="기계 분야"/>
        <s v="자동차 분야"/>
        <s v="농업, 어업 등 기타 분야"/>
        <s v="객체 인식/분류"/>
        <s v="움직임 분석/제어"/>
        <s v="이미지/영상 설명"/>
        <s v="이미지/영상 생성·가공"/>
        <s v="사용자 의도 이해"/>
        <s v="오감 인지"/>
        <s v="공간/운동 지능"/>
        <s v="다중 상황 판단"/>
        <s v="추론근거 설명"/>
        <s v="텍스트 분류"/>
        <s v="기계 번역"/>
        <s v="질의 응답"/>
        <s v="텍스트 가공·처리"/>
        <s v="언어 모델링"/>
        <s v="음성/음향 분류"/>
        <s v="음성/음향 인식"/>
        <s v="음성/음향 합성"/>
        <s v="음성/음향 생성·가공·처리"/>
        <s v="유선접속"/>
        <s v="무선접속"/>
        <s v="프로토콜"/>
        <s v="데이터 처리"/>
        <s v="스마트 팜"/>
        <s v="스마트 팩토리"/>
        <s v="스마트 그리드"/>
        <s v="스마트 이동체"/>
        <s v="스마트 시티"/>
        <s v="스마트 물류 및 유통"/>
        <s v="핀테크"/>
        <s v="스마트 교육"/>
        <s v="스마트 헬스케어"/>
        <s v="정보 통신"/>
        <s v="스마트 홈"/>
        <s v="오락"/>
        <s v="저전력 IoT"/>
        <s v="스마트 센서 모듈"/>
        <s v="시스템 관리"/>
        <s v="시스템 감시"/>
        <s v="암호화"/>
        <s v="하드웨어 기반 보안"/>
        <s v="인증"/>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25">
  <r>
    <x v="0"/>
    <x v="0"/>
    <x v="0"/>
    <x v="0"/>
  </r>
  <r>
    <x v="0"/>
    <x v="0"/>
    <x v="0"/>
    <x v="1"/>
  </r>
  <r>
    <x v="0"/>
    <x v="0"/>
    <x v="0"/>
    <x v="2"/>
  </r>
  <r>
    <x v="0"/>
    <x v="0"/>
    <x v="0"/>
    <x v="3"/>
  </r>
  <r>
    <x v="0"/>
    <x v="0"/>
    <x v="0"/>
    <x v="4"/>
  </r>
  <r>
    <x v="0"/>
    <x v="0"/>
    <x v="0"/>
    <x v="5"/>
  </r>
  <r>
    <x v="0"/>
    <x v="0"/>
    <x v="0"/>
    <x v="6"/>
  </r>
  <r>
    <x v="0"/>
    <x v="0"/>
    <x v="0"/>
    <x v="7"/>
  </r>
  <r>
    <x v="0"/>
    <x v="0"/>
    <x v="0"/>
    <x v="8"/>
  </r>
  <r>
    <x v="0"/>
    <x v="0"/>
    <x v="0"/>
    <x v="9"/>
  </r>
  <r>
    <x v="0"/>
    <x v="0"/>
    <x v="0"/>
    <x v="10"/>
  </r>
  <r>
    <x v="0"/>
    <x v="0"/>
    <x v="0"/>
    <x v="11"/>
  </r>
  <r>
    <x v="0"/>
    <x v="0"/>
    <x v="1"/>
    <x v="12"/>
  </r>
  <r>
    <x v="0"/>
    <x v="0"/>
    <x v="1"/>
    <x v="13"/>
  </r>
  <r>
    <x v="0"/>
    <x v="0"/>
    <x v="1"/>
    <x v="14"/>
  </r>
  <r>
    <x v="0"/>
    <x v="0"/>
    <x v="1"/>
    <x v="15"/>
  </r>
  <r>
    <x v="0"/>
    <x v="0"/>
    <x v="1"/>
    <x v="16"/>
  </r>
  <r>
    <x v="0"/>
    <x v="0"/>
    <x v="1"/>
    <x v="17"/>
  </r>
  <r>
    <x v="0"/>
    <x v="0"/>
    <x v="1"/>
    <x v="18"/>
  </r>
  <r>
    <x v="0"/>
    <x v="0"/>
    <x v="1"/>
    <x v="19"/>
  </r>
  <r>
    <x v="0"/>
    <x v="0"/>
    <x v="1"/>
    <x v="20"/>
  </r>
  <r>
    <x v="0"/>
    <x v="0"/>
    <x v="1"/>
    <x v="21"/>
  </r>
  <r>
    <x v="0"/>
    <x v="0"/>
    <x v="1"/>
    <x v="22"/>
  </r>
  <r>
    <x v="0"/>
    <x v="0"/>
    <x v="2"/>
    <x v="23"/>
  </r>
  <r>
    <x v="0"/>
    <x v="0"/>
    <x v="2"/>
    <x v="24"/>
  </r>
  <r>
    <x v="0"/>
    <x v="0"/>
    <x v="2"/>
    <x v="25"/>
  </r>
  <r>
    <x v="0"/>
    <x v="0"/>
    <x v="2"/>
    <x v="26"/>
  </r>
  <r>
    <x v="0"/>
    <x v="0"/>
    <x v="2"/>
    <x v="27"/>
  </r>
  <r>
    <x v="0"/>
    <x v="0"/>
    <x v="2"/>
    <x v="28"/>
  </r>
  <r>
    <x v="0"/>
    <x v="0"/>
    <x v="2"/>
    <x v="29"/>
  </r>
  <r>
    <x v="0"/>
    <x v="0"/>
    <x v="2"/>
    <x v="30"/>
  </r>
  <r>
    <x v="0"/>
    <x v="0"/>
    <x v="3"/>
    <x v="31"/>
  </r>
  <r>
    <x v="0"/>
    <x v="0"/>
    <x v="3"/>
    <x v="32"/>
  </r>
  <r>
    <x v="0"/>
    <x v="0"/>
    <x v="3"/>
    <x v="33"/>
  </r>
  <r>
    <x v="0"/>
    <x v="0"/>
    <x v="3"/>
    <x v="34"/>
  </r>
  <r>
    <x v="0"/>
    <x v="0"/>
    <x v="3"/>
    <x v="35"/>
  </r>
  <r>
    <x v="0"/>
    <x v="0"/>
    <x v="3"/>
    <x v="36"/>
  </r>
  <r>
    <x v="0"/>
    <x v="0"/>
    <x v="3"/>
    <x v="37"/>
  </r>
  <r>
    <x v="0"/>
    <x v="0"/>
    <x v="3"/>
    <x v="38"/>
  </r>
  <r>
    <x v="0"/>
    <x v="0"/>
    <x v="4"/>
    <x v="39"/>
  </r>
  <r>
    <x v="0"/>
    <x v="0"/>
    <x v="4"/>
    <x v="40"/>
  </r>
  <r>
    <x v="0"/>
    <x v="0"/>
    <x v="4"/>
    <x v="41"/>
  </r>
  <r>
    <x v="0"/>
    <x v="0"/>
    <x v="4"/>
    <x v="42"/>
  </r>
  <r>
    <x v="0"/>
    <x v="0"/>
    <x v="4"/>
    <x v="43"/>
  </r>
  <r>
    <x v="0"/>
    <x v="0"/>
    <x v="4"/>
    <x v="44"/>
  </r>
  <r>
    <x v="0"/>
    <x v="0"/>
    <x v="4"/>
    <x v="45"/>
  </r>
  <r>
    <x v="0"/>
    <x v="0"/>
    <x v="4"/>
    <x v="46"/>
  </r>
  <r>
    <x v="0"/>
    <x v="0"/>
    <x v="4"/>
    <x v="47"/>
  </r>
  <r>
    <x v="0"/>
    <x v="0"/>
    <x v="4"/>
    <x v="48"/>
  </r>
  <r>
    <x v="0"/>
    <x v="0"/>
    <x v="4"/>
    <x v="49"/>
  </r>
  <r>
    <x v="0"/>
    <x v="0"/>
    <x v="4"/>
    <x v="50"/>
  </r>
  <r>
    <x v="0"/>
    <x v="0"/>
    <x v="4"/>
    <x v="51"/>
  </r>
  <r>
    <x v="0"/>
    <x v="0"/>
    <x v="4"/>
    <x v="33"/>
  </r>
  <r>
    <x v="0"/>
    <x v="0"/>
    <x v="4"/>
    <x v="52"/>
  </r>
  <r>
    <x v="0"/>
    <x v="0"/>
    <x v="4"/>
    <x v="53"/>
  </r>
  <r>
    <x v="0"/>
    <x v="0"/>
    <x v="4"/>
    <x v="54"/>
  </r>
  <r>
    <x v="0"/>
    <x v="0"/>
    <x v="4"/>
    <x v="55"/>
  </r>
  <r>
    <x v="0"/>
    <x v="0"/>
    <x v="4"/>
    <x v="56"/>
  </r>
  <r>
    <x v="0"/>
    <x v="0"/>
    <x v="4"/>
    <x v="57"/>
  </r>
  <r>
    <x v="0"/>
    <x v="0"/>
    <x v="4"/>
    <x v="58"/>
  </r>
  <r>
    <x v="0"/>
    <x v="0"/>
    <x v="4"/>
    <x v="59"/>
  </r>
  <r>
    <x v="0"/>
    <x v="0"/>
    <x v="4"/>
    <x v="60"/>
  </r>
  <r>
    <x v="0"/>
    <x v="0"/>
    <x v="4"/>
    <x v="61"/>
  </r>
  <r>
    <x v="0"/>
    <x v="0"/>
    <x v="4"/>
    <x v="62"/>
  </r>
  <r>
    <x v="0"/>
    <x v="0"/>
    <x v="4"/>
    <x v="63"/>
  </r>
  <r>
    <x v="0"/>
    <x v="0"/>
    <x v="5"/>
    <x v="64"/>
  </r>
  <r>
    <x v="0"/>
    <x v="0"/>
    <x v="5"/>
    <x v="65"/>
  </r>
  <r>
    <x v="0"/>
    <x v="0"/>
    <x v="5"/>
    <x v="66"/>
  </r>
  <r>
    <x v="0"/>
    <x v="0"/>
    <x v="5"/>
    <x v="67"/>
  </r>
  <r>
    <x v="0"/>
    <x v="0"/>
    <x v="5"/>
    <x v="68"/>
  </r>
  <r>
    <x v="0"/>
    <x v="0"/>
    <x v="5"/>
    <x v="69"/>
  </r>
  <r>
    <x v="0"/>
    <x v="0"/>
    <x v="5"/>
    <x v="70"/>
  </r>
  <r>
    <x v="0"/>
    <x v="0"/>
    <x v="5"/>
    <x v="71"/>
  </r>
  <r>
    <x v="0"/>
    <x v="0"/>
    <x v="5"/>
    <x v="72"/>
  </r>
  <r>
    <x v="0"/>
    <x v="0"/>
    <x v="5"/>
    <x v="73"/>
  </r>
  <r>
    <x v="0"/>
    <x v="0"/>
    <x v="5"/>
    <x v="74"/>
  </r>
  <r>
    <x v="0"/>
    <x v="0"/>
    <x v="5"/>
    <x v="75"/>
  </r>
  <r>
    <x v="0"/>
    <x v="0"/>
    <x v="5"/>
    <x v="76"/>
  </r>
  <r>
    <x v="0"/>
    <x v="0"/>
    <x v="5"/>
    <x v="77"/>
  </r>
  <r>
    <x v="0"/>
    <x v="0"/>
    <x v="5"/>
    <x v="78"/>
  </r>
  <r>
    <x v="0"/>
    <x v="0"/>
    <x v="6"/>
    <x v="79"/>
  </r>
  <r>
    <x v="0"/>
    <x v="0"/>
    <x v="6"/>
    <x v="80"/>
  </r>
  <r>
    <x v="0"/>
    <x v="0"/>
    <x v="6"/>
    <x v="81"/>
  </r>
  <r>
    <x v="0"/>
    <x v="0"/>
    <x v="6"/>
    <x v="82"/>
  </r>
  <r>
    <x v="0"/>
    <x v="0"/>
    <x v="6"/>
    <x v="45"/>
  </r>
  <r>
    <x v="0"/>
    <x v="0"/>
    <x v="6"/>
    <x v="83"/>
  </r>
  <r>
    <x v="0"/>
    <x v="0"/>
    <x v="6"/>
    <x v="48"/>
  </r>
  <r>
    <x v="0"/>
    <x v="0"/>
    <x v="6"/>
    <x v="84"/>
  </r>
  <r>
    <x v="0"/>
    <x v="0"/>
    <x v="6"/>
    <x v="85"/>
  </r>
  <r>
    <x v="0"/>
    <x v="0"/>
    <x v="6"/>
    <x v="86"/>
  </r>
  <r>
    <x v="0"/>
    <x v="0"/>
    <x v="6"/>
    <x v="87"/>
  </r>
  <r>
    <x v="0"/>
    <x v="0"/>
    <x v="6"/>
    <x v="88"/>
  </r>
  <r>
    <x v="0"/>
    <x v="0"/>
    <x v="6"/>
    <x v="89"/>
  </r>
  <r>
    <x v="0"/>
    <x v="0"/>
    <x v="6"/>
    <x v="90"/>
  </r>
  <r>
    <x v="0"/>
    <x v="0"/>
    <x v="6"/>
    <x v="91"/>
  </r>
  <r>
    <x v="0"/>
    <x v="0"/>
    <x v="6"/>
    <x v="92"/>
  </r>
  <r>
    <x v="0"/>
    <x v="0"/>
    <x v="6"/>
    <x v="26"/>
  </r>
  <r>
    <x v="0"/>
    <x v="0"/>
    <x v="6"/>
    <x v="93"/>
  </r>
  <r>
    <x v="0"/>
    <x v="0"/>
    <x v="6"/>
    <x v="94"/>
  </r>
  <r>
    <x v="0"/>
    <x v="0"/>
    <x v="6"/>
    <x v="95"/>
  </r>
  <r>
    <x v="0"/>
    <x v="0"/>
    <x v="6"/>
    <x v="96"/>
  </r>
  <r>
    <x v="0"/>
    <x v="0"/>
    <x v="6"/>
    <x v="97"/>
  </r>
  <r>
    <x v="0"/>
    <x v="0"/>
    <x v="6"/>
    <x v="98"/>
  </r>
  <r>
    <x v="0"/>
    <x v="0"/>
    <x v="6"/>
    <x v="99"/>
  </r>
  <r>
    <x v="0"/>
    <x v="0"/>
    <x v="6"/>
    <x v="100"/>
  </r>
  <r>
    <x v="0"/>
    <x v="0"/>
    <x v="6"/>
    <x v="101"/>
  </r>
  <r>
    <x v="0"/>
    <x v="0"/>
    <x v="6"/>
    <x v="102"/>
  </r>
  <r>
    <x v="0"/>
    <x v="0"/>
    <x v="7"/>
    <x v="103"/>
  </r>
  <r>
    <x v="0"/>
    <x v="0"/>
    <x v="7"/>
    <x v="104"/>
  </r>
  <r>
    <x v="0"/>
    <x v="0"/>
    <x v="7"/>
    <x v="105"/>
  </r>
  <r>
    <x v="0"/>
    <x v="0"/>
    <x v="7"/>
    <x v="106"/>
  </r>
  <r>
    <x v="0"/>
    <x v="0"/>
    <x v="7"/>
    <x v="107"/>
  </r>
  <r>
    <x v="0"/>
    <x v="0"/>
    <x v="7"/>
    <x v="108"/>
  </r>
  <r>
    <x v="0"/>
    <x v="0"/>
    <x v="7"/>
    <x v="109"/>
  </r>
  <r>
    <x v="0"/>
    <x v="0"/>
    <x v="7"/>
    <x v="110"/>
  </r>
  <r>
    <x v="0"/>
    <x v="0"/>
    <x v="8"/>
    <x v="65"/>
  </r>
  <r>
    <x v="0"/>
    <x v="0"/>
    <x v="8"/>
    <x v="111"/>
  </r>
  <r>
    <x v="0"/>
    <x v="0"/>
    <x v="8"/>
    <x v="71"/>
  </r>
  <r>
    <x v="0"/>
    <x v="0"/>
    <x v="8"/>
    <x v="112"/>
  </r>
  <r>
    <x v="0"/>
    <x v="0"/>
    <x v="9"/>
    <x v="113"/>
  </r>
  <r>
    <x v="0"/>
    <x v="0"/>
    <x v="9"/>
    <x v="114"/>
  </r>
  <r>
    <x v="0"/>
    <x v="0"/>
    <x v="9"/>
    <x v="115"/>
  </r>
  <r>
    <x v="0"/>
    <x v="0"/>
    <x v="9"/>
    <x v="116"/>
  </r>
  <r>
    <x v="0"/>
    <x v="0"/>
    <x v="9"/>
    <x v="117"/>
  </r>
  <r>
    <x v="0"/>
    <x v="0"/>
    <x v="10"/>
    <x v="118"/>
  </r>
  <r>
    <x v="0"/>
    <x v="0"/>
    <x v="10"/>
    <x v="119"/>
  </r>
  <r>
    <x v="0"/>
    <x v="0"/>
    <x v="10"/>
    <x v="120"/>
  </r>
  <r>
    <x v="0"/>
    <x v="0"/>
    <x v="10"/>
    <x v="121"/>
  </r>
  <r>
    <x v="0"/>
    <x v="0"/>
    <x v="10"/>
    <x v="122"/>
  </r>
  <r>
    <x v="0"/>
    <x v="0"/>
    <x v="10"/>
    <x v="123"/>
  </r>
  <r>
    <x v="0"/>
    <x v="0"/>
    <x v="10"/>
    <x v="124"/>
  </r>
  <r>
    <x v="0"/>
    <x v="0"/>
    <x v="10"/>
    <x v="125"/>
  </r>
  <r>
    <x v="0"/>
    <x v="0"/>
    <x v="11"/>
    <x v="126"/>
  </r>
  <r>
    <x v="0"/>
    <x v="0"/>
    <x v="11"/>
    <x v="127"/>
  </r>
  <r>
    <x v="0"/>
    <x v="0"/>
    <x v="11"/>
    <x v="128"/>
  </r>
  <r>
    <x v="0"/>
    <x v="0"/>
    <x v="11"/>
    <x v="129"/>
  </r>
  <r>
    <x v="0"/>
    <x v="0"/>
    <x v="11"/>
    <x v="130"/>
  </r>
  <r>
    <x v="0"/>
    <x v="0"/>
    <x v="11"/>
    <x v="131"/>
  </r>
  <r>
    <x v="0"/>
    <x v="0"/>
    <x v="11"/>
    <x v="132"/>
  </r>
  <r>
    <x v="0"/>
    <x v="0"/>
    <x v="11"/>
    <x v="78"/>
  </r>
  <r>
    <x v="0"/>
    <x v="0"/>
    <x v="12"/>
    <x v="133"/>
  </r>
  <r>
    <x v="0"/>
    <x v="0"/>
    <x v="13"/>
    <x v="133"/>
  </r>
  <r>
    <x v="0"/>
    <x v="0"/>
    <x v="14"/>
    <x v="133"/>
  </r>
  <r>
    <x v="0"/>
    <x v="0"/>
    <x v="15"/>
    <x v="133"/>
  </r>
  <r>
    <x v="0"/>
    <x v="0"/>
    <x v="16"/>
    <x v="133"/>
  </r>
  <r>
    <x v="0"/>
    <x v="0"/>
    <x v="17"/>
    <x v="133"/>
  </r>
  <r>
    <x v="0"/>
    <x v="0"/>
    <x v="18"/>
    <x v="134"/>
  </r>
  <r>
    <x v="0"/>
    <x v="0"/>
    <x v="18"/>
    <x v="135"/>
  </r>
  <r>
    <x v="0"/>
    <x v="0"/>
    <x v="18"/>
    <x v="136"/>
  </r>
  <r>
    <x v="0"/>
    <x v="1"/>
    <x v="19"/>
    <x v="137"/>
  </r>
  <r>
    <x v="0"/>
    <x v="1"/>
    <x v="19"/>
    <x v="138"/>
  </r>
  <r>
    <x v="0"/>
    <x v="1"/>
    <x v="19"/>
    <x v="139"/>
  </r>
  <r>
    <x v="0"/>
    <x v="1"/>
    <x v="19"/>
    <x v="140"/>
  </r>
  <r>
    <x v="0"/>
    <x v="1"/>
    <x v="19"/>
    <x v="141"/>
  </r>
  <r>
    <x v="0"/>
    <x v="1"/>
    <x v="19"/>
    <x v="142"/>
  </r>
  <r>
    <x v="0"/>
    <x v="1"/>
    <x v="19"/>
    <x v="143"/>
  </r>
  <r>
    <x v="0"/>
    <x v="1"/>
    <x v="19"/>
    <x v="144"/>
  </r>
  <r>
    <x v="0"/>
    <x v="1"/>
    <x v="19"/>
    <x v="145"/>
  </r>
  <r>
    <x v="0"/>
    <x v="1"/>
    <x v="19"/>
    <x v="146"/>
  </r>
  <r>
    <x v="0"/>
    <x v="1"/>
    <x v="19"/>
    <x v="147"/>
  </r>
  <r>
    <x v="0"/>
    <x v="1"/>
    <x v="19"/>
    <x v="148"/>
  </r>
  <r>
    <x v="0"/>
    <x v="1"/>
    <x v="19"/>
    <x v="149"/>
  </r>
  <r>
    <x v="0"/>
    <x v="1"/>
    <x v="19"/>
    <x v="150"/>
  </r>
  <r>
    <x v="0"/>
    <x v="1"/>
    <x v="20"/>
    <x v="151"/>
  </r>
  <r>
    <x v="0"/>
    <x v="1"/>
    <x v="20"/>
    <x v="152"/>
  </r>
  <r>
    <x v="0"/>
    <x v="1"/>
    <x v="20"/>
    <x v="153"/>
  </r>
  <r>
    <x v="0"/>
    <x v="1"/>
    <x v="20"/>
    <x v="154"/>
  </r>
  <r>
    <x v="0"/>
    <x v="1"/>
    <x v="20"/>
    <x v="155"/>
  </r>
  <r>
    <x v="0"/>
    <x v="1"/>
    <x v="20"/>
    <x v="156"/>
  </r>
  <r>
    <x v="0"/>
    <x v="1"/>
    <x v="20"/>
    <x v="157"/>
  </r>
  <r>
    <x v="0"/>
    <x v="1"/>
    <x v="20"/>
    <x v="158"/>
  </r>
  <r>
    <x v="0"/>
    <x v="1"/>
    <x v="20"/>
    <x v="159"/>
  </r>
  <r>
    <x v="0"/>
    <x v="1"/>
    <x v="20"/>
    <x v="160"/>
  </r>
  <r>
    <x v="0"/>
    <x v="1"/>
    <x v="20"/>
    <x v="161"/>
  </r>
  <r>
    <x v="0"/>
    <x v="1"/>
    <x v="20"/>
    <x v="162"/>
  </r>
  <r>
    <x v="0"/>
    <x v="1"/>
    <x v="20"/>
    <x v="163"/>
  </r>
  <r>
    <x v="0"/>
    <x v="1"/>
    <x v="20"/>
    <x v="164"/>
  </r>
  <r>
    <x v="0"/>
    <x v="1"/>
    <x v="20"/>
    <x v="165"/>
  </r>
  <r>
    <x v="0"/>
    <x v="1"/>
    <x v="20"/>
    <x v="166"/>
  </r>
  <r>
    <x v="0"/>
    <x v="1"/>
    <x v="20"/>
    <x v="167"/>
  </r>
  <r>
    <x v="0"/>
    <x v="1"/>
    <x v="20"/>
    <x v="168"/>
  </r>
  <r>
    <x v="0"/>
    <x v="1"/>
    <x v="20"/>
    <x v="169"/>
  </r>
  <r>
    <x v="0"/>
    <x v="1"/>
    <x v="21"/>
    <x v="170"/>
  </r>
  <r>
    <x v="0"/>
    <x v="1"/>
    <x v="21"/>
    <x v="171"/>
  </r>
  <r>
    <x v="0"/>
    <x v="1"/>
    <x v="21"/>
    <x v="172"/>
  </r>
  <r>
    <x v="0"/>
    <x v="1"/>
    <x v="21"/>
    <x v="173"/>
  </r>
  <r>
    <x v="0"/>
    <x v="1"/>
    <x v="21"/>
    <x v="174"/>
  </r>
  <r>
    <x v="0"/>
    <x v="1"/>
    <x v="21"/>
    <x v="175"/>
  </r>
  <r>
    <x v="0"/>
    <x v="1"/>
    <x v="21"/>
    <x v="176"/>
  </r>
  <r>
    <x v="0"/>
    <x v="1"/>
    <x v="21"/>
    <x v="177"/>
  </r>
  <r>
    <x v="0"/>
    <x v="1"/>
    <x v="21"/>
    <x v="178"/>
  </r>
  <r>
    <x v="0"/>
    <x v="1"/>
    <x v="22"/>
    <x v="179"/>
  </r>
  <r>
    <x v="0"/>
    <x v="1"/>
    <x v="22"/>
    <x v="180"/>
  </r>
  <r>
    <x v="0"/>
    <x v="1"/>
    <x v="22"/>
    <x v="181"/>
  </r>
  <r>
    <x v="0"/>
    <x v="1"/>
    <x v="22"/>
    <x v="182"/>
  </r>
  <r>
    <x v="0"/>
    <x v="1"/>
    <x v="22"/>
    <x v="183"/>
  </r>
  <r>
    <x v="0"/>
    <x v="1"/>
    <x v="22"/>
    <x v="184"/>
  </r>
  <r>
    <x v="0"/>
    <x v="1"/>
    <x v="22"/>
    <x v="185"/>
  </r>
  <r>
    <x v="0"/>
    <x v="1"/>
    <x v="22"/>
    <x v="186"/>
  </r>
  <r>
    <x v="0"/>
    <x v="1"/>
    <x v="22"/>
    <x v="187"/>
  </r>
  <r>
    <x v="0"/>
    <x v="1"/>
    <x v="22"/>
    <x v="188"/>
  </r>
  <r>
    <x v="0"/>
    <x v="2"/>
    <x v="23"/>
    <x v="189"/>
  </r>
  <r>
    <x v="0"/>
    <x v="2"/>
    <x v="23"/>
    <x v="190"/>
  </r>
  <r>
    <x v="0"/>
    <x v="2"/>
    <x v="23"/>
    <x v="191"/>
  </r>
  <r>
    <x v="0"/>
    <x v="2"/>
    <x v="23"/>
    <x v="27"/>
  </r>
  <r>
    <x v="0"/>
    <x v="2"/>
    <x v="23"/>
    <x v="192"/>
  </r>
  <r>
    <x v="0"/>
    <x v="2"/>
    <x v="23"/>
    <x v="193"/>
  </r>
  <r>
    <x v="0"/>
    <x v="2"/>
    <x v="24"/>
    <x v="194"/>
  </r>
  <r>
    <x v="0"/>
    <x v="2"/>
    <x v="24"/>
    <x v="195"/>
  </r>
  <r>
    <x v="0"/>
    <x v="2"/>
    <x v="24"/>
    <x v="196"/>
  </r>
  <r>
    <x v="0"/>
    <x v="2"/>
    <x v="24"/>
    <x v="197"/>
  </r>
  <r>
    <x v="0"/>
    <x v="2"/>
    <x v="24"/>
    <x v="198"/>
  </r>
  <r>
    <x v="0"/>
    <x v="2"/>
    <x v="24"/>
    <x v="199"/>
  </r>
  <r>
    <x v="0"/>
    <x v="2"/>
    <x v="24"/>
    <x v="200"/>
  </r>
  <r>
    <x v="0"/>
    <x v="2"/>
    <x v="25"/>
    <x v="201"/>
  </r>
  <r>
    <x v="0"/>
    <x v="2"/>
    <x v="25"/>
    <x v="202"/>
  </r>
  <r>
    <x v="0"/>
    <x v="2"/>
    <x v="25"/>
    <x v="203"/>
  </r>
  <r>
    <x v="0"/>
    <x v="2"/>
    <x v="25"/>
    <x v="104"/>
  </r>
  <r>
    <x v="0"/>
    <x v="2"/>
    <x v="25"/>
    <x v="204"/>
  </r>
  <r>
    <x v="0"/>
    <x v="3"/>
    <x v="26"/>
    <x v="205"/>
  </r>
  <r>
    <x v="0"/>
    <x v="3"/>
    <x v="26"/>
    <x v="206"/>
  </r>
  <r>
    <x v="0"/>
    <x v="3"/>
    <x v="26"/>
    <x v="207"/>
  </r>
  <r>
    <x v="0"/>
    <x v="3"/>
    <x v="26"/>
    <x v="208"/>
  </r>
  <r>
    <x v="0"/>
    <x v="3"/>
    <x v="26"/>
    <x v="209"/>
  </r>
  <r>
    <x v="0"/>
    <x v="3"/>
    <x v="26"/>
    <x v="210"/>
  </r>
  <r>
    <x v="0"/>
    <x v="3"/>
    <x v="26"/>
    <x v="211"/>
  </r>
  <r>
    <x v="0"/>
    <x v="3"/>
    <x v="26"/>
    <x v="212"/>
  </r>
  <r>
    <x v="0"/>
    <x v="3"/>
    <x v="26"/>
    <x v="213"/>
  </r>
  <r>
    <x v="0"/>
    <x v="3"/>
    <x v="26"/>
    <x v="214"/>
  </r>
  <r>
    <x v="0"/>
    <x v="3"/>
    <x v="26"/>
    <x v="89"/>
  </r>
  <r>
    <x v="0"/>
    <x v="3"/>
    <x v="26"/>
    <x v="215"/>
  </r>
  <r>
    <x v="0"/>
    <x v="3"/>
    <x v="26"/>
    <x v="216"/>
  </r>
  <r>
    <x v="0"/>
    <x v="3"/>
    <x v="26"/>
    <x v="217"/>
  </r>
  <r>
    <x v="0"/>
    <x v="3"/>
    <x v="26"/>
    <x v="97"/>
  </r>
  <r>
    <x v="0"/>
    <x v="3"/>
    <x v="26"/>
    <x v="218"/>
  </r>
  <r>
    <x v="0"/>
    <x v="3"/>
    <x v="26"/>
    <x v="219"/>
  </r>
  <r>
    <x v="0"/>
    <x v="3"/>
    <x v="26"/>
    <x v="220"/>
  </r>
  <r>
    <x v="0"/>
    <x v="3"/>
    <x v="26"/>
    <x v="221"/>
  </r>
  <r>
    <x v="0"/>
    <x v="3"/>
    <x v="27"/>
    <x v="222"/>
  </r>
  <r>
    <x v="0"/>
    <x v="3"/>
    <x v="27"/>
    <x v="223"/>
  </r>
  <r>
    <x v="0"/>
    <x v="3"/>
    <x v="27"/>
    <x v="224"/>
  </r>
  <r>
    <x v="0"/>
    <x v="3"/>
    <x v="27"/>
    <x v="225"/>
  </r>
  <r>
    <x v="0"/>
    <x v="3"/>
    <x v="27"/>
    <x v="226"/>
  </r>
  <r>
    <x v="0"/>
    <x v="3"/>
    <x v="27"/>
    <x v="227"/>
  </r>
  <r>
    <x v="0"/>
    <x v="3"/>
    <x v="27"/>
    <x v="204"/>
  </r>
  <r>
    <x v="0"/>
    <x v="3"/>
    <x v="27"/>
    <x v="228"/>
  </r>
  <r>
    <x v="0"/>
    <x v="3"/>
    <x v="27"/>
    <x v="199"/>
  </r>
  <r>
    <x v="0"/>
    <x v="3"/>
    <x v="27"/>
    <x v="229"/>
  </r>
  <r>
    <x v="0"/>
    <x v="3"/>
    <x v="27"/>
    <x v="230"/>
  </r>
  <r>
    <x v="0"/>
    <x v="3"/>
    <x v="28"/>
    <x v="231"/>
  </r>
  <r>
    <x v="0"/>
    <x v="3"/>
    <x v="28"/>
    <x v="232"/>
  </r>
  <r>
    <x v="0"/>
    <x v="3"/>
    <x v="28"/>
    <x v="233"/>
  </r>
  <r>
    <x v="0"/>
    <x v="3"/>
    <x v="28"/>
    <x v="234"/>
  </r>
  <r>
    <x v="0"/>
    <x v="3"/>
    <x v="28"/>
    <x v="235"/>
  </r>
  <r>
    <x v="0"/>
    <x v="3"/>
    <x v="28"/>
    <x v="236"/>
  </r>
  <r>
    <x v="0"/>
    <x v="3"/>
    <x v="28"/>
    <x v="237"/>
  </r>
  <r>
    <x v="0"/>
    <x v="3"/>
    <x v="28"/>
    <x v="238"/>
  </r>
  <r>
    <x v="0"/>
    <x v="3"/>
    <x v="28"/>
    <x v="239"/>
  </r>
  <r>
    <x v="0"/>
    <x v="3"/>
    <x v="28"/>
    <x v="240"/>
  </r>
  <r>
    <x v="0"/>
    <x v="3"/>
    <x v="28"/>
    <x v="241"/>
  </r>
  <r>
    <x v="0"/>
    <x v="3"/>
    <x v="28"/>
    <x v="242"/>
  </r>
  <r>
    <x v="0"/>
    <x v="3"/>
    <x v="28"/>
    <x v="243"/>
  </r>
  <r>
    <x v="0"/>
    <x v="3"/>
    <x v="28"/>
    <x v="244"/>
  </r>
  <r>
    <x v="0"/>
    <x v="3"/>
    <x v="28"/>
    <x v="245"/>
  </r>
  <r>
    <x v="0"/>
    <x v="3"/>
    <x v="28"/>
    <x v="246"/>
  </r>
  <r>
    <x v="0"/>
    <x v="3"/>
    <x v="28"/>
    <x v="247"/>
  </r>
  <r>
    <x v="0"/>
    <x v="3"/>
    <x v="28"/>
    <x v="248"/>
  </r>
  <r>
    <x v="0"/>
    <x v="3"/>
    <x v="28"/>
    <x v="249"/>
  </r>
  <r>
    <x v="0"/>
    <x v="3"/>
    <x v="28"/>
    <x v="250"/>
  </r>
  <r>
    <x v="0"/>
    <x v="3"/>
    <x v="28"/>
    <x v="251"/>
  </r>
  <r>
    <x v="0"/>
    <x v="3"/>
    <x v="28"/>
    <x v="252"/>
  </r>
  <r>
    <x v="0"/>
    <x v="3"/>
    <x v="28"/>
    <x v="253"/>
  </r>
  <r>
    <x v="0"/>
    <x v="3"/>
    <x v="29"/>
    <x v="254"/>
  </r>
  <r>
    <x v="0"/>
    <x v="3"/>
    <x v="29"/>
    <x v="45"/>
  </r>
  <r>
    <x v="0"/>
    <x v="3"/>
    <x v="29"/>
    <x v="255"/>
  </r>
  <r>
    <x v="0"/>
    <x v="3"/>
    <x v="29"/>
    <x v="256"/>
  </r>
  <r>
    <x v="0"/>
    <x v="3"/>
    <x v="29"/>
    <x v="257"/>
  </r>
  <r>
    <x v="0"/>
    <x v="3"/>
    <x v="29"/>
    <x v="258"/>
  </r>
  <r>
    <x v="0"/>
    <x v="3"/>
    <x v="29"/>
    <x v="259"/>
  </r>
  <r>
    <x v="0"/>
    <x v="3"/>
    <x v="29"/>
    <x v="260"/>
  </r>
  <r>
    <x v="0"/>
    <x v="3"/>
    <x v="29"/>
    <x v="261"/>
  </r>
  <r>
    <x v="0"/>
    <x v="3"/>
    <x v="30"/>
    <x v="262"/>
  </r>
  <r>
    <x v="0"/>
    <x v="3"/>
    <x v="30"/>
    <x v="263"/>
  </r>
  <r>
    <x v="0"/>
    <x v="3"/>
    <x v="30"/>
    <x v="264"/>
  </r>
  <r>
    <x v="0"/>
    <x v="3"/>
    <x v="30"/>
    <x v="265"/>
  </r>
  <r>
    <x v="0"/>
    <x v="3"/>
    <x v="30"/>
    <x v="266"/>
  </r>
  <r>
    <x v="0"/>
    <x v="3"/>
    <x v="30"/>
    <x v="267"/>
  </r>
  <r>
    <x v="0"/>
    <x v="3"/>
    <x v="30"/>
    <x v="268"/>
  </r>
  <r>
    <x v="0"/>
    <x v="3"/>
    <x v="30"/>
    <x v="269"/>
  </r>
  <r>
    <x v="0"/>
    <x v="3"/>
    <x v="30"/>
    <x v="270"/>
  </r>
  <r>
    <x v="0"/>
    <x v="3"/>
    <x v="30"/>
    <x v="54"/>
  </r>
  <r>
    <x v="0"/>
    <x v="3"/>
    <x v="30"/>
    <x v="271"/>
  </r>
  <r>
    <x v="0"/>
    <x v="3"/>
    <x v="30"/>
    <x v="272"/>
  </r>
  <r>
    <x v="0"/>
    <x v="3"/>
    <x v="30"/>
    <x v="273"/>
  </r>
  <r>
    <x v="0"/>
    <x v="3"/>
    <x v="30"/>
    <x v="274"/>
  </r>
  <r>
    <x v="0"/>
    <x v="3"/>
    <x v="30"/>
    <x v="275"/>
  </r>
  <r>
    <x v="0"/>
    <x v="3"/>
    <x v="30"/>
    <x v="276"/>
  </r>
  <r>
    <x v="0"/>
    <x v="3"/>
    <x v="30"/>
    <x v="277"/>
  </r>
  <r>
    <x v="0"/>
    <x v="3"/>
    <x v="30"/>
    <x v="278"/>
  </r>
  <r>
    <x v="0"/>
    <x v="3"/>
    <x v="30"/>
    <x v="279"/>
  </r>
  <r>
    <x v="0"/>
    <x v="3"/>
    <x v="30"/>
    <x v="280"/>
  </r>
  <r>
    <x v="0"/>
    <x v="3"/>
    <x v="30"/>
    <x v="281"/>
  </r>
  <r>
    <x v="0"/>
    <x v="3"/>
    <x v="30"/>
    <x v="282"/>
  </r>
  <r>
    <x v="0"/>
    <x v="3"/>
    <x v="30"/>
    <x v="283"/>
  </r>
  <r>
    <x v="0"/>
    <x v="3"/>
    <x v="31"/>
    <x v="284"/>
  </r>
  <r>
    <x v="0"/>
    <x v="3"/>
    <x v="31"/>
    <x v="285"/>
  </r>
  <r>
    <x v="0"/>
    <x v="3"/>
    <x v="31"/>
    <x v="269"/>
  </r>
  <r>
    <x v="0"/>
    <x v="3"/>
    <x v="31"/>
    <x v="286"/>
  </r>
  <r>
    <x v="0"/>
    <x v="3"/>
    <x v="31"/>
    <x v="287"/>
  </r>
  <r>
    <x v="0"/>
    <x v="3"/>
    <x v="31"/>
    <x v="288"/>
  </r>
  <r>
    <x v="0"/>
    <x v="4"/>
    <x v="32"/>
    <x v="205"/>
  </r>
  <r>
    <x v="0"/>
    <x v="4"/>
    <x v="32"/>
    <x v="289"/>
  </r>
  <r>
    <x v="0"/>
    <x v="4"/>
    <x v="32"/>
    <x v="290"/>
  </r>
  <r>
    <x v="0"/>
    <x v="4"/>
    <x v="32"/>
    <x v="291"/>
  </r>
  <r>
    <x v="0"/>
    <x v="4"/>
    <x v="32"/>
    <x v="292"/>
  </r>
  <r>
    <x v="0"/>
    <x v="4"/>
    <x v="32"/>
    <x v="293"/>
  </r>
  <r>
    <x v="0"/>
    <x v="4"/>
    <x v="32"/>
    <x v="294"/>
  </r>
  <r>
    <x v="0"/>
    <x v="4"/>
    <x v="32"/>
    <x v="295"/>
  </r>
  <r>
    <x v="0"/>
    <x v="4"/>
    <x v="32"/>
    <x v="296"/>
  </r>
  <r>
    <x v="0"/>
    <x v="4"/>
    <x v="32"/>
    <x v="297"/>
  </r>
  <r>
    <x v="0"/>
    <x v="4"/>
    <x v="32"/>
    <x v="298"/>
  </r>
  <r>
    <x v="0"/>
    <x v="4"/>
    <x v="32"/>
    <x v="299"/>
  </r>
  <r>
    <x v="0"/>
    <x v="4"/>
    <x v="32"/>
    <x v="33"/>
  </r>
  <r>
    <x v="0"/>
    <x v="4"/>
    <x v="32"/>
    <x v="300"/>
  </r>
  <r>
    <x v="0"/>
    <x v="4"/>
    <x v="32"/>
    <x v="301"/>
  </r>
  <r>
    <x v="0"/>
    <x v="4"/>
    <x v="32"/>
    <x v="302"/>
  </r>
  <r>
    <x v="0"/>
    <x v="4"/>
    <x v="32"/>
    <x v="303"/>
  </r>
  <r>
    <x v="0"/>
    <x v="4"/>
    <x v="32"/>
    <x v="304"/>
  </r>
  <r>
    <x v="0"/>
    <x v="4"/>
    <x v="32"/>
    <x v="305"/>
  </r>
  <r>
    <x v="0"/>
    <x v="4"/>
    <x v="32"/>
    <x v="306"/>
  </r>
  <r>
    <x v="0"/>
    <x v="4"/>
    <x v="32"/>
    <x v="307"/>
  </r>
  <r>
    <x v="0"/>
    <x v="4"/>
    <x v="32"/>
    <x v="308"/>
  </r>
  <r>
    <x v="0"/>
    <x v="4"/>
    <x v="32"/>
    <x v="309"/>
  </r>
  <r>
    <x v="0"/>
    <x v="4"/>
    <x v="32"/>
    <x v="310"/>
  </r>
  <r>
    <x v="0"/>
    <x v="4"/>
    <x v="33"/>
    <x v="311"/>
  </r>
  <r>
    <x v="0"/>
    <x v="4"/>
    <x v="33"/>
    <x v="312"/>
  </r>
  <r>
    <x v="0"/>
    <x v="4"/>
    <x v="33"/>
    <x v="313"/>
  </r>
  <r>
    <x v="0"/>
    <x v="4"/>
    <x v="33"/>
    <x v="314"/>
  </r>
  <r>
    <x v="0"/>
    <x v="4"/>
    <x v="33"/>
    <x v="315"/>
  </r>
  <r>
    <x v="0"/>
    <x v="4"/>
    <x v="33"/>
    <x v="316"/>
  </r>
  <r>
    <x v="0"/>
    <x v="4"/>
    <x v="33"/>
    <x v="317"/>
  </r>
  <r>
    <x v="0"/>
    <x v="4"/>
    <x v="33"/>
    <x v="318"/>
  </r>
  <r>
    <x v="0"/>
    <x v="4"/>
    <x v="33"/>
    <x v="319"/>
  </r>
  <r>
    <x v="0"/>
    <x v="4"/>
    <x v="33"/>
    <x v="320"/>
  </r>
  <r>
    <x v="0"/>
    <x v="4"/>
    <x v="33"/>
    <x v="321"/>
  </r>
  <r>
    <x v="0"/>
    <x v="4"/>
    <x v="33"/>
    <x v="322"/>
  </r>
  <r>
    <x v="0"/>
    <x v="4"/>
    <x v="33"/>
    <x v="323"/>
  </r>
  <r>
    <x v="0"/>
    <x v="4"/>
    <x v="33"/>
    <x v="324"/>
  </r>
  <r>
    <x v="0"/>
    <x v="4"/>
    <x v="33"/>
    <x v="233"/>
  </r>
  <r>
    <x v="0"/>
    <x v="4"/>
    <x v="33"/>
    <x v="325"/>
  </r>
  <r>
    <x v="0"/>
    <x v="4"/>
    <x v="33"/>
    <x v="104"/>
  </r>
  <r>
    <x v="0"/>
    <x v="4"/>
    <x v="33"/>
    <x v="204"/>
  </r>
  <r>
    <x v="0"/>
    <x v="4"/>
    <x v="33"/>
    <x v="256"/>
  </r>
  <r>
    <x v="0"/>
    <x v="4"/>
    <x v="33"/>
    <x v="326"/>
  </r>
  <r>
    <x v="0"/>
    <x v="4"/>
    <x v="33"/>
    <x v="327"/>
  </r>
  <r>
    <x v="0"/>
    <x v="4"/>
    <x v="33"/>
    <x v="211"/>
  </r>
  <r>
    <x v="0"/>
    <x v="4"/>
    <x v="33"/>
    <x v="328"/>
  </r>
  <r>
    <x v="0"/>
    <x v="4"/>
    <x v="33"/>
    <x v="329"/>
  </r>
  <r>
    <x v="0"/>
    <x v="4"/>
    <x v="33"/>
    <x v="330"/>
  </r>
  <r>
    <x v="0"/>
    <x v="4"/>
    <x v="33"/>
    <x v="331"/>
  </r>
  <r>
    <x v="0"/>
    <x v="4"/>
    <x v="33"/>
    <x v="332"/>
  </r>
  <r>
    <x v="0"/>
    <x v="4"/>
    <x v="33"/>
    <x v="333"/>
  </r>
  <r>
    <x v="0"/>
    <x v="4"/>
    <x v="33"/>
    <x v="334"/>
  </r>
  <r>
    <x v="0"/>
    <x v="4"/>
    <x v="33"/>
    <x v="335"/>
  </r>
  <r>
    <x v="0"/>
    <x v="4"/>
    <x v="33"/>
    <x v="336"/>
  </r>
  <r>
    <x v="0"/>
    <x v="4"/>
    <x v="33"/>
    <x v="337"/>
  </r>
  <r>
    <x v="0"/>
    <x v="4"/>
    <x v="33"/>
    <x v="338"/>
  </r>
  <r>
    <x v="0"/>
    <x v="4"/>
    <x v="33"/>
    <x v="85"/>
  </r>
  <r>
    <x v="0"/>
    <x v="4"/>
    <x v="33"/>
    <x v="339"/>
  </r>
  <r>
    <x v="0"/>
    <x v="4"/>
    <x v="33"/>
    <x v="340"/>
  </r>
  <r>
    <x v="0"/>
    <x v="4"/>
    <x v="33"/>
    <x v="341"/>
  </r>
  <r>
    <x v="0"/>
    <x v="4"/>
    <x v="33"/>
    <x v="342"/>
  </r>
  <r>
    <x v="0"/>
    <x v="4"/>
    <x v="33"/>
    <x v="343"/>
  </r>
  <r>
    <x v="0"/>
    <x v="4"/>
    <x v="33"/>
    <x v="344"/>
  </r>
  <r>
    <x v="0"/>
    <x v="4"/>
    <x v="33"/>
    <x v="345"/>
  </r>
  <r>
    <x v="0"/>
    <x v="4"/>
    <x v="33"/>
    <x v="228"/>
  </r>
  <r>
    <x v="0"/>
    <x v="4"/>
    <x v="33"/>
    <x v="264"/>
  </r>
  <r>
    <x v="0"/>
    <x v="4"/>
    <x v="33"/>
    <x v="269"/>
  </r>
  <r>
    <x v="0"/>
    <x v="4"/>
    <x v="33"/>
    <x v="272"/>
  </r>
  <r>
    <x v="0"/>
    <x v="4"/>
    <x v="33"/>
    <x v="274"/>
  </r>
  <r>
    <x v="0"/>
    <x v="4"/>
    <x v="33"/>
    <x v="346"/>
  </r>
  <r>
    <x v="0"/>
    <x v="4"/>
    <x v="33"/>
    <x v="280"/>
  </r>
  <r>
    <x v="0"/>
    <x v="4"/>
    <x v="33"/>
    <x v="287"/>
  </r>
  <r>
    <x v="0"/>
    <x v="4"/>
    <x v="33"/>
    <x v="229"/>
  </r>
  <r>
    <x v="0"/>
    <x v="4"/>
    <x v="33"/>
    <x v="347"/>
  </r>
  <r>
    <x v="0"/>
    <x v="4"/>
    <x v="33"/>
    <x v="244"/>
  </r>
  <r>
    <x v="0"/>
    <x v="4"/>
    <x v="33"/>
    <x v="348"/>
  </r>
  <r>
    <x v="0"/>
    <x v="4"/>
    <x v="33"/>
    <x v="349"/>
  </r>
  <r>
    <x v="0"/>
    <x v="4"/>
    <x v="33"/>
    <x v="350"/>
  </r>
  <r>
    <x v="0"/>
    <x v="4"/>
    <x v="33"/>
    <x v="351"/>
  </r>
  <r>
    <x v="0"/>
    <x v="4"/>
    <x v="33"/>
    <x v="352"/>
  </r>
  <r>
    <x v="0"/>
    <x v="4"/>
    <x v="33"/>
    <x v="353"/>
  </r>
  <r>
    <x v="0"/>
    <x v="4"/>
    <x v="33"/>
    <x v="354"/>
  </r>
  <r>
    <x v="0"/>
    <x v="4"/>
    <x v="33"/>
    <x v="218"/>
  </r>
  <r>
    <x v="0"/>
    <x v="4"/>
    <x v="33"/>
    <x v="355"/>
  </r>
  <r>
    <x v="0"/>
    <x v="4"/>
    <x v="33"/>
    <x v="356"/>
  </r>
  <r>
    <x v="0"/>
    <x v="4"/>
    <x v="33"/>
    <x v="357"/>
  </r>
  <r>
    <x v="0"/>
    <x v="4"/>
    <x v="33"/>
    <x v="358"/>
  </r>
  <r>
    <x v="0"/>
    <x v="4"/>
    <x v="33"/>
    <x v="359"/>
  </r>
  <r>
    <x v="0"/>
    <x v="4"/>
    <x v="33"/>
    <x v="200"/>
  </r>
  <r>
    <x v="0"/>
    <x v="4"/>
    <x v="33"/>
    <x v="63"/>
  </r>
  <r>
    <x v="0"/>
    <x v="4"/>
    <x v="33"/>
    <x v="360"/>
  </r>
  <r>
    <x v="0"/>
    <x v="4"/>
    <x v="33"/>
    <x v="361"/>
  </r>
  <r>
    <x v="0"/>
    <x v="4"/>
    <x v="34"/>
    <x v="362"/>
  </r>
  <r>
    <x v="0"/>
    <x v="4"/>
    <x v="34"/>
    <x v="363"/>
  </r>
  <r>
    <x v="0"/>
    <x v="4"/>
    <x v="34"/>
    <x v="364"/>
  </r>
  <r>
    <x v="0"/>
    <x v="4"/>
    <x v="34"/>
    <x v="365"/>
  </r>
  <r>
    <x v="0"/>
    <x v="4"/>
    <x v="34"/>
    <x v="366"/>
  </r>
  <r>
    <x v="0"/>
    <x v="4"/>
    <x v="34"/>
    <x v="367"/>
  </r>
  <r>
    <x v="0"/>
    <x v="4"/>
    <x v="34"/>
    <x v="368"/>
  </r>
  <r>
    <x v="0"/>
    <x v="4"/>
    <x v="34"/>
    <x v="369"/>
  </r>
  <r>
    <x v="0"/>
    <x v="4"/>
    <x v="34"/>
    <x v="370"/>
  </r>
  <r>
    <x v="0"/>
    <x v="4"/>
    <x v="34"/>
    <x v="371"/>
  </r>
  <r>
    <x v="0"/>
    <x v="4"/>
    <x v="34"/>
    <x v="372"/>
  </r>
  <r>
    <x v="0"/>
    <x v="4"/>
    <x v="35"/>
    <x v="373"/>
  </r>
  <r>
    <x v="0"/>
    <x v="4"/>
    <x v="35"/>
    <x v="374"/>
  </r>
  <r>
    <x v="0"/>
    <x v="4"/>
    <x v="35"/>
    <x v="375"/>
  </r>
  <r>
    <x v="0"/>
    <x v="4"/>
    <x v="35"/>
    <x v="376"/>
  </r>
  <r>
    <x v="0"/>
    <x v="4"/>
    <x v="35"/>
    <x v="377"/>
  </r>
  <r>
    <x v="0"/>
    <x v="4"/>
    <x v="35"/>
    <x v="378"/>
  </r>
  <r>
    <x v="0"/>
    <x v="4"/>
    <x v="35"/>
    <x v="379"/>
  </r>
  <r>
    <x v="0"/>
    <x v="4"/>
    <x v="35"/>
    <x v="380"/>
  </r>
  <r>
    <x v="0"/>
    <x v="4"/>
    <x v="35"/>
    <x v="381"/>
  </r>
  <r>
    <x v="0"/>
    <x v="4"/>
    <x v="35"/>
    <x v="382"/>
  </r>
  <r>
    <x v="0"/>
    <x v="4"/>
    <x v="35"/>
    <x v="383"/>
  </r>
  <r>
    <x v="0"/>
    <x v="4"/>
    <x v="35"/>
    <x v="384"/>
  </r>
  <r>
    <x v="0"/>
    <x v="4"/>
    <x v="35"/>
    <x v="385"/>
  </r>
  <r>
    <x v="0"/>
    <x v="4"/>
    <x v="35"/>
    <x v="386"/>
  </r>
  <r>
    <x v="0"/>
    <x v="4"/>
    <x v="35"/>
    <x v="387"/>
  </r>
  <r>
    <x v="0"/>
    <x v="4"/>
    <x v="35"/>
    <x v="299"/>
  </r>
  <r>
    <x v="0"/>
    <x v="4"/>
    <x v="35"/>
    <x v="334"/>
  </r>
  <r>
    <x v="0"/>
    <x v="4"/>
    <x v="35"/>
    <x v="388"/>
  </r>
  <r>
    <x v="0"/>
    <x v="4"/>
    <x v="35"/>
    <x v="389"/>
  </r>
  <r>
    <x v="0"/>
    <x v="4"/>
    <x v="35"/>
    <x v="390"/>
  </r>
  <r>
    <x v="0"/>
    <x v="4"/>
    <x v="35"/>
    <x v="391"/>
  </r>
  <r>
    <x v="0"/>
    <x v="4"/>
    <x v="35"/>
    <x v="392"/>
  </r>
  <r>
    <x v="0"/>
    <x v="4"/>
    <x v="35"/>
    <x v="393"/>
  </r>
  <r>
    <x v="0"/>
    <x v="4"/>
    <x v="35"/>
    <x v="394"/>
  </r>
  <r>
    <x v="0"/>
    <x v="4"/>
    <x v="35"/>
    <x v="395"/>
  </r>
  <r>
    <x v="0"/>
    <x v="4"/>
    <x v="35"/>
    <x v="396"/>
  </r>
  <r>
    <x v="0"/>
    <x v="4"/>
    <x v="35"/>
    <x v="397"/>
  </r>
  <r>
    <x v="0"/>
    <x v="4"/>
    <x v="35"/>
    <x v="398"/>
  </r>
  <r>
    <x v="0"/>
    <x v="4"/>
    <x v="35"/>
    <x v="117"/>
  </r>
  <r>
    <x v="0"/>
    <x v="4"/>
    <x v="35"/>
    <x v="399"/>
  </r>
  <r>
    <x v="0"/>
    <x v="4"/>
    <x v="35"/>
    <x v="400"/>
  </r>
  <r>
    <x v="0"/>
    <x v="4"/>
    <x v="35"/>
    <x v="401"/>
  </r>
  <r>
    <x v="0"/>
    <x v="4"/>
    <x v="35"/>
    <x v="102"/>
  </r>
  <r>
    <x v="0"/>
    <x v="4"/>
    <x v="35"/>
    <x v="402"/>
  </r>
  <r>
    <x v="0"/>
    <x v="5"/>
    <x v="36"/>
    <x v="403"/>
  </r>
  <r>
    <x v="0"/>
    <x v="5"/>
    <x v="36"/>
    <x v="404"/>
  </r>
  <r>
    <x v="0"/>
    <x v="5"/>
    <x v="36"/>
    <x v="405"/>
  </r>
  <r>
    <x v="0"/>
    <x v="5"/>
    <x v="36"/>
    <x v="406"/>
  </r>
  <r>
    <x v="0"/>
    <x v="5"/>
    <x v="36"/>
    <x v="407"/>
  </r>
  <r>
    <x v="0"/>
    <x v="5"/>
    <x v="36"/>
    <x v="408"/>
  </r>
  <r>
    <x v="0"/>
    <x v="5"/>
    <x v="36"/>
    <x v="409"/>
  </r>
  <r>
    <x v="0"/>
    <x v="5"/>
    <x v="36"/>
    <x v="410"/>
  </r>
  <r>
    <x v="0"/>
    <x v="5"/>
    <x v="36"/>
    <x v="411"/>
  </r>
  <r>
    <x v="0"/>
    <x v="5"/>
    <x v="36"/>
    <x v="412"/>
  </r>
  <r>
    <x v="0"/>
    <x v="5"/>
    <x v="36"/>
    <x v="413"/>
  </r>
  <r>
    <x v="0"/>
    <x v="5"/>
    <x v="36"/>
    <x v="414"/>
  </r>
  <r>
    <x v="0"/>
    <x v="5"/>
    <x v="36"/>
    <x v="415"/>
  </r>
  <r>
    <x v="0"/>
    <x v="5"/>
    <x v="36"/>
    <x v="416"/>
  </r>
  <r>
    <x v="0"/>
    <x v="5"/>
    <x v="36"/>
    <x v="417"/>
  </r>
  <r>
    <x v="0"/>
    <x v="5"/>
    <x v="36"/>
    <x v="418"/>
  </r>
  <r>
    <x v="0"/>
    <x v="5"/>
    <x v="36"/>
    <x v="419"/>
  </r>
  <r>
    <x v="0"/>
    <x v="5"/>
    <x v="36"/>
    <x v="420"/>
  </r>
  <r>
    <x v="0"/>
    <x v="5"/>
    <x v="36"/>
    <x v="421"/>
  </r>
  <r>
    <x v="0"/>
    <x v="5"/>
    <x v="36"/>
    <x v="422"/>
  </r>
  <r>
    <x v="0"/>
    <x v="5"/>
    <x v="36"/>
    <x v="423"/>
  </r>
  <r>
    <x v="0"/>
    <x v="5"/>
    <x v="36"/>
    <x v="424"/>
  </r>
  <r>
    <x v="0"/>
    <x v="5"/>
    <x v="37"/>
    <x v="425"/>
  </r>
  <r>
    <x v="0"/>
    <x v="5"/>
    <x v="37"/>
    <x v="426"/>
  </r>
  <r>
    <x v="0"/>
    <x v="5"/>
    <x v="37"/>
    <x v="427"/>
  </r>
  <r>
    <x v="0"/>
    <x v="5"/>
    <x v="37"/>
    <x v="428"/>
  </r>
  <r>
    <x v="0"/>
    <x v="5"/>
    <x v="37"/>
    <x v="429"/>
  </r>
  <r>
    <x v="0"/>
    <x v="5"/>
    <x v="37"/>
    <x v="430"/>
  </r>
  <r>
    <x v="0"/>
    <x v="5"/>
    <x v="37"/>
    <x v="431"/>
  </r>
  <r>
    <x v="0"/>
    <x v="5"/>
    <x v="37"/>
    <x v="432"/>
  </r>
  <r>
    <x v="0"/>
    <x v="5"/>
    <x v="37"/>
    <x v="433"/>
  </r>
  <r>
    <x v="0"/>
    <x v="5"/>
    <x v="37"/>
    <x v="434"/>
  </r>
  <r>
    <x v="0"/>
    <x v="6"/>
    <x v="38"/>
    <x v="435"/>
  </r>
  <r>
    <x v="0"/>
    <x v="6"/>
    <x v="38"/>
    <x v="436"/>
  </r>
  <r>
    <x v="0"/>
    <x v="6"/>
    <x v="38"/>
    <x v="437"/>
  </r>
  <r>
    <x v="0"/>
    <x v="6"/>
    <x v="38"/>
    <x v="289"/>
  </r>
  <r>
    <x v="0"/>
    <x v="6"/>
    <x v="38"/>
    <x v="320"/>
  </r>
  <r>
    <x v="0"/>
    <x v="6"/>
    <x v="38"/>
    <x v="438"/>
  </r>
  <r>
    <x v="0"/>
    <x v="6"/>
    <x v="38"/>
    <x v="439"/>
  </r>
  <r>
    <x v="0"/>
    <x v="6"/>
    <x v="38"/>
    <x v="440"/>
  </r>
  <r>
    <x v="0"/>
    <x v="6"/>
    <x v="38"/>
    <x v="441"/>
  </r>
  <r>
    <x v="0"/>
    <x v="6"/>
    <x v="38"/>
    <x v="442"/>
  </r>
  <r>
    <x v="0"/>
    <x v="6"/>
    <x v="38"/>
    <x v="443"/>
  </r>
  <r>
    <x v="0"/>
    <x v="6"/>
    <x v="38"/>
    <x v="444"/>
  </r>
  <r>
    <x v="0"/>
    <x v="6"/>
    <x v="38"/>
    <x v="326"/>
  </r>
  <r>
    <x v="0"/>
    <x v="6"/>
    <x v="38"/>
    <x v="445"/>
  </r>
  <r>
    <x v="0"/>
    <x v="6"/>
    <x v="38"/>
    <x v="446"/>
  </r>
  <r>
    <x v="0"/>
    <x v="6"/>
    <x v="38"/>
    <x v="337"/>
  </r>
  <r>
    <x v="0"/>
    <x v="6"/>
    <x v="38"/>
    <x v="85"/>
  </r>
  <r>
    <x v="0"/>
    <x v="6"/>
    <x v="38"/>
    <x v="447"/>
  </r>
  <r>
    <x v="0"/>
    <x v="6"/>
    <x v="38"/>
    <x v="448"/>
  </r>
  <r>
    <x v="0"/>
    <x v="6"/>
    <x v="38"/>
    <x v="449"/>
  </r>
  <r>
    <x v="0"/>
    <x v="6"/>
    <x v="38"/>
    <x v="229"/>
  </r>
  <r>
    <x v="0"/>
    <x v="6"/>
    <x v="38"/>
    <x v="450"/>
  </r>
  <r>
    <x v="0"/>
    <x v="6"/>
    <x v="38"/>
    <x v="451"/>
  </r>
  <r>
    <x v="0"/>
    <x v="6"/>
    <x v="38"/>
    <x v="452"/>
  </r>
  <r>
    <x v="0"/>
    <x v="6"/>
    <x v="38"/>
    <x v="453"/>
  </r>
  <r>
    <x v="0"/>
    <x v="6"/>
    <x v="38"/>
    <x v="454"/>
  </r>
  <r>
    <x v="0"/>
    <x v="6"/>
    <x v="38"/>
    <x v="455"/>
  </r>
  <r>
    <x v="0"/>
    <x v="6"/>
    <x v="38"/>
    <x v="456"/>
  </r>
  <r>
    <x v="0"/>
    <x v="6"/>
    <x v="38"/>
    <x v="457"/>
  </r>
  <r>
    <x v="0"/>
    <x v="6"/>
    <x v="38"/>
    <x v="458"/>
  </r>
  <r>
    <x v="0"/>
    <x v="6"/>
    <x v="38"/>
    <x v="459"/>
  </r>
  <r>
    <x v="0"/>
    <x v="6"/>
    <x v="38"/>
    <x v="347"/>
  </r>
  <r>
    <x v="0"/>
    <x v="6"/>
    <x v="38"/>
    <x v="460"/>
  </r>
  <r>
    <x v="0"/>
    <x v="6"/>
    <x v="38"/>
    <x v="461"/>
  </r>
  <r>
    <x v="0"/>
    <x v="6"/>
    <x v="38"/>
    <x v="354"/>
  </r>
  <r>
    <x v="0"/>
    <x v="6"/>
    <x v="38"/>
    <x v="462"/>
  </r>
  <r>
    <x v="0"/>
    <x v="6"/>
    <x v="38"/>
    <x v="463"/>
  </r>
  <r>
    <x v="0"/>
    <x v="6"/>
    <x v="38"/>
    <x v="464"/>
  </r>
  <r>
    <x v="0"/>
    <x v="6"/>
    <x v="39"/>
    <x v="465"/>
  </r>
  <r>
    <x v="0"/>
    <x v="6"/>
    <x v="39"/>
    <x v="466"/>
  </r>
  <r>
    <x v="0"/>
    <x v="6"/>
    <x v="39"/>
    <x v="467"/>
  </r>
  <r>
    <x v="0"/>
    <x v="6"/>
    <x v="39"/>
    <x v="468"/>
  </r>
  <r>
    <x v="0"/>
    <x v="6"/>
    <x v="39"/>
    <x v="469"/>
  </r>
  <r>
    <x v="0"/>
    <x v="6"/>
    <x v="39"/>
    <x v="470"/>
  </r>
  <r>
    <x v="0"/>
    <x v="6"/>
    <x v="39"/>
    <x v="471"/>
  </r>
  <r>
    <x v="0"/>
    <x v="6"/>
    <x v="39"/>
    <x v="472"/>
  </r>
  <r>
    <x v="0"/>
    <x v="6"/>
    <x v="39"/>
    <x v="473"/>
  </r>
  <r>
    <x v="0"/>
    <x v="6"/>
    <x v="39"/>
    <x v="474"/>
  </r>
  <r>
    <x v="0"/>
    <x v="6"/>
    <x v="40"/>
    <x v="475"/>
  </r>
  <r>
    <x v="0"/>
    <x v="6"/>
    <x v="40"/>
    <x v="476"/>
  </r>
  <r>
    <x v="0"/>
    <x v="6"/>
    <x v="40"/>
    <x v="477"/>
  </r>
  <r>
    <x v="0"/>
    <x v="6"/>
    <x v="40"/>
    <x v="478"/>
  </r>
  <r>
    <x v="0"/>
    <x v="6"/>
    <x v="40"/>
    <x v="479"/>
  </r>
  <r>
    <x v="0"/>
    <x v="6"/>
    <x v="40"/>
    <x v="480"/>
  </r>
  <r>
    <x v="0"/>
    <x v="6"/>
    <x v="40"/>
    <x v="481"/>
  </r>
  <r>
    <x v="0"/>
    <x v="6"/>
    <x v="40"/>
    <x v="482"/>
  </r>
  <r>
    <x v="0"/>
    <x v="6"/>
    <x v="40"/>
    <x v="483"/>
  </r>
  <r>
    <x v="0"/>
    <x v="6"/>
    <x v="40"/>
    <x v="484"/>
  </r>
  <r>
    <x v="0"/>
    <x v="6"/>
    <x v="40"/>
    <x v="485"/>
  </r>
  <r>
    <x v="0"/>
    <x v="6"/>
    <x v="40"/>
    <x v="486"/>
  </r>
  <r>
    <x v="0"/>
    <x v="6"/>
    <x v="40"/>
    <x v="487"/>
  </r>
  <r>
    <x v="0"/>
    <x v="6"/>
    <x v="40"/>
    <x v="333"/>
  </r>
  <r>
    <x v="0"/>
    <x v="6"/>
    <x v="40"/>
    <x v="488"/>
  </r>
  <r>
    <x v="0"/>
    <x v="6"/>
    <x v="40"/>
    <x v="489"/>
  </r>
  <r>
    <x v="0"/>
    <x v="6"/>
    <x v="40"/>
    <x v="490"/>
  </r>
  <r>
    <x v="0"/>
    <x v="6"/>
    <x v="40"/>
    <x v="491"/>
  </r>
  <r>
    <x v="0"/>
    <x v="6"/>
    <x v="40"/>
    <x v="492"/>
  </r>
  <r>
    <x v="0"/>
    <x v="6"/>
    <x v="40"/>
    <x v="493"/>
  </r>
  <r>
    <x v="0"/>
    <x v="6"/>
    <x v="40"/>
    <x v="494"/>
  </r>
  <r>
    <x v="0"/>
    <x v="6"/>
    <x v="40"/>
    <x v="495"/>
  </r>
  <r>
    <x v="0"/>
    <x v="6"/>
    <x v="40"/>
    <x v="496"/>
  </r>
  <r>
    <x v="0"/>
    <x v="6"/>
    <x v="40"/>
    <x v="497"/>
  </r>
  <r>
    <x v="0"/>
    <x v="6"/>
    <x v="40"/>
    <x v="498"/>
  </r>
  <r>
    <x v="0"/>
    <x v="6"/>
    <x v="40"/>
    <x v="499"/>
  </r>
  <r>
    <x v="0"/>
    <x v="6"/>
    <x v="40"/>
    <x v="500"/>
  </r>
  <r>
    <x v="0"/>
    <x v="6"/>
    <x v="40"/>
    <x v="501"/>
  </r>
  <r>
    <x v="0"/>
    <x v="6"/>
    <x v="40"/>
    <x v="502"/>
  </r>
  <r>
    <x v="0"/>
    <x v="6"/>
    <x v="40"/>
    <x v="503"/>
  </r>
  <r>
    <x v="0"/>
    <x v="6"/>
    <x v="40"/>
    <x v="504"/>
  </r>
  <r>
    <x v="0"/>
    <x v="6"/>
    <x v="40"/>
    <x v="505"/>
  </r>
  <r>
    <x v="0"/>
    <x v="6"/>
    <x v="40"/>
    <x v="506"/>
  </r>
  <r>
    <x v="0"/>
    <x v="6"/>
    <x v="40"/>
    <x v="507"/>
  </r>
  <r>
    <x v="0"/>
    <x v="6"/>
    <x v="41"/>
    <x v="508"/>
  </r>
  <r>
    <x v="0"/>
    <x v="6"/>
    <x v="41"/>
    <x v="292"/>
  </r>
  <r>
    <x v="0"/>
    <x v="6"/>
    <x v="41"/>
    <x v="509"/>
  </r>
  <r>
    <x v="0"/>
    <x v="6"/>
    <x v="41"/>
    <x v="510"/>
  </r>
  <r>
    <x v="0"/>
    <x v="6"/>
    <x v="41"/>
    <x v="511"/>
  </r>
  <r>
    <x v="0"/>
    <x v="6"/>
    <x v="41"/>
    <x v="300"/>
  </r>
  <r>
    <x v="0"/>
    <x v="6"/>
    <x v="41"/>
    <x v="391"/>
  </r>
  <r>
    <x v="0"/>
    <x v="6"/>
    <x v="41"/>
    <x v="512"/>
  </r>
  <r>
    <x v="0"/>
    <x v="6"/>
    <x v="41"/>
    <x v="513"/>
  </r>
  <r>
    <x v="0"/>
    <x v="6"/>
    <x v="41"/>
    <x v="514"/>
  </r>
  <r>
    <x v="0"/>
    <x v="6"/>
    <x v="41"/>
    <x v="515"/>
  </r>
  <r>
    <x v="0"/>
    <x v="6"/>
    <x v="42"/>
    <x v="516"/>
  </r>
  <r>
    <x v="0"/>
    <x v="6"/>
    <x v="42"/>
    <x v="517"/>
  </r>
  <r>
    <x v="0"/>
    <x v="6"/>
    <x v="42"/>
    <x v="518"/>
  </r>
  <r>
    <x v="0"/>
    <x v="6"/>
    <x v="42"/>
    <x v="519"/>
  </r>
  <r>
    <x v="0"/>
    <x v="6"/>
    <x v="42"/>
    <x v="520"/>
  </r>
  <r>
    <x v="0"/>
    <x v="6"/>
    <x v="42"/>
    <x v="521"/>
  </r>
  <r>
    <x v="0"/>
    <x v="6"/>
    <x v="42"/>
    <x v="522"/>
  </r>
  <r>
    <x v="0"/>
    <x v="6"/>
    <x v="42"/>
    <x v="523"/>
  </r>
  <r>
    <x v="0"/>
    <x v="6"/>
    <x v="42"/>
    <x v="524"/>
  </r>
  <r>
    <x v="0"/>
    <x v="6"/>
    <x v="42"/>
    <x v="525"/>
  </r>
  <r>
    <x v="0"/>
    <x v="6"/>
    <x v="42"/>
    <x v="526"/>
  </r>
  <r>
    <x v="0"/>
    <x v="6"/>
    <x v="42"/>
    <x v="527"/>
  </r>
  <r>
    <x v="0"/>
    <x v="6"/>
    <x v="42"/>
    <x v="528"/>
  </r>
  <r>
    <x v="0"/>
    <x v="6"/>
    <x v="42"/>
    <x v="529"/>
  </r>
  <r>
    <x v="0"/>
    <x v="6"/>
    <x v="42"/>
    <x v="530"/>
  </r>
  <r>
    <x v="0"/>
    <x v="6"/>
    <x v="42"/>
    <x v="531"/>
  </r>
  <r>
    <x v="0"/>
    <x v="6"/>
    <x v="42"/>
    <x v="532"/>
  </r>
  <r>
    <x v="0"/>
    <x v="6"/>
    <x v="42"/>
    <x v="533"/>
  </r>
  <r>
    <x v="0"/>
    <x v="6"/>
    <x v="43"/>
    <x v="318"/>
  </r>
  <r>
    <x v="0"/>
    <x v="6"/>
    <x v="43"/>
    <x v="196"/>
  </r>
  <r>
    <x v="0"/>
    <x v="6"/>
    <x v="43"/>
    <x v="534"/>
  </r>
  <r>
    <x v="0"/>
    <x v="6"/>
    <x v="43"/>
    <x v="197"/>
  </r>
  <r>
    <x v="0"/>
    <x v="6"/>
    <x v="43"/>
    <x v="191"/>
  </r>
  <r>
    <x v="0"/>
    <x v="6"/>
    <x v="43"/>
    <x v="535"/>
  </r>
  <r>
    <x v="0"/>
    <x v="6"/>
    <x v="43"/>
    <x v="344"/>
  </r>
  <r>
    <x v="0"/>
    <x v="6"/>
    <x v="43"/>
    <x v="536"/>
  </r>
  <r>
    <x v="0"/>
    <x v="6"/>
    <x v="43"/>
    <x v="537"/>
  </r>
  <r>
    <x v="0"/>
    <x v="6"/>
    <x v="43"/>
    <x v="538"/>
  </r>
  <r>
    <x v="0"/>
    <x v="6"/>
    <x v="43"/>
    <x v="539"/>
  </r>
  <r>
    <x v="0"/>
    <x v="6"/>
    <x v="43"/>
    <x v="540"/>
  </r>
  <r>
    <x v="0"/>
    <x v="6"/>
    <x v="43"/>
    <x v="354"/>
  </r>
  <r>
    <x v="0"/>
    <x v="6"/>
    <x v="43"/>
    <x v="541"/>
  </r>
  <r>
    <x v="0"/>
    <x v="6"/>
    <x v="43"/>
    <x v="542"/>
  </r>
  <r>
    <x v="0"/>
    <x v="6"/>
    <x v="43"/>
    <x v="30"/>
  </r>
  <r>
    <x v="0"/>
    <x v="6"/>
    <x v="43"/>
    <x v="543"/>
  </r>
  <r>
    <x v="0"/>
    <x v="6"/>
    <x v="43"/>
    <x v="544"/>
  </r>
  <r>
    <x v="0"/>
    <x v="6"/>
    <x v="44"/>
    <x v="428"/>
  </r>
  <r>
    <x v="0"/>
    <x v="6"/>
    <x v="44"/>
    <x v="545"/>
  </r>
  <r>
    <x v="0"/>
    <x v="6"/>
    <x v="44"/>
    <x v="546"/>
  </r>
  <r>
    <x v="0"/>
    <x v="6"/>
    <x v="44"/>
    <x v="547"/>
  </r>
  <r>
    <x v="0"/>
    <x v="6"/>
    <x v="44"/>
    <x v="548"/>
  </r>
  <r>
    <x v="0"/>
    <x v="6"/>
    <x v="44"/>
    <x v="452"/>
  </r>
  <r>
    <x v="0"/>
    <x v="6"/>
    <x v="44"/>
    <x v="549"/>
  </r>
  <r>
    <x v="0"/>
    <x v="6"/>
    <x v="44"/>
    <x v="550"/>
  </r>
  <r>
    <x v="0"/>
    <x v="6"/>
    <x v="44"/>
    <x v="551"/>
  </r>
  <r>
    <x v="0"/>
    <x v="6"/>
    <x v="44"/>
    <x v="552"/>
  </r>
  <r>
    <x v="0"/>
    <x v="7"/>
    <x v="38"/>
    <x v="553"/>
  </r>
  <r>
    <x v="0"/>
    <x v="7"/>
    <x v="38"/>
    <x v="554"/>
  </r>
  <r>
    <x v="0"/>
    <x v="7"/>
    <x v="38"/>
    <x v="555"/>
  </r>
  <r>
    <x v="0"/>
    <x v="7"/>
    <x v="38"/>
    <x v="556"/>
  </r>
  <r>
    <x v="0"/>
    <x v="7"/>
    <x v="38"/>
    <x v="557"/>
  </r>
  <r>
    <x v="0"/>
    <x v="7"/>
    <x v="38"/>
    <x v="558"/>
  </r>
  <r>
    <x v="0"/>
    <x v="7"/>
    <x v="38"/>
    <x v="559"/>
  </r>
  <r>
    <x v="0"/>
    <x v="7"/>
    <x v="38"/>
    <x v="461"/>
  </r>
  <r>
    <x v="0"/>
    <x v="7"/>
    <x v="45"/>
    <x v="560"/>
  </r>
  <r>
    <x v="0"/>
    <x v="7"/>
    <x v="45"/>
    <x v="561"/>
  </r>
  <r>
    <x v="0"/>
    <x v="7"/>
    <x v="45"/>
    <x v="562"/>
  </r>
  <r>
    <x v="0"/>
    <x v="7"/>
    <x v="45"/>
    <x v="563"/>
  </r>
  <r>
    <x v="0"/>
    <x v="7"/>
    <x v="45"/>
    <x v="564"/>
  </r>
  <r>
    <x v="0"/>
    <x v="7"/>
    <x v="45"/>
    <x v="565"/>
  </r>
  <r>
    <x v="0"/>
    <x v="7"/>
    <x v="45"/>
    <x v="566"/>
  </r>
  <r>
    <x v="0"/>
    <x v="8"/>
    <x v="46"/>
    <x v="567"/>
  </r>
  <r>
    <x v="0"/>
    <x v="8"/>
    <x v="46"/>
    <x v="568"/>
  </r>
  <r>
    <x v="0"/>
    <x v="8"/>
    <x v="46"/>
    <x v="569"/>
  </r>
  <r>
    <x v="0"/>
    <x v="8"/>
    <x v="46"/>
    <x v="570"/>
  </r>
  <r>
    <x v="0"/>
    <x v="8"/>
    <x v="46"/>
    <x v="571"/>
  </r>
  <r>
    <x v="0"/>
    <x v="8"/>
    <x v="46"/>
    <x v="572"/>
  </r>
  <r>
    <x v="0"/>
    <x v="8"/>
    <x v="46"/>
    <x v="573"/>
  </r>
  <r>
    <x v="0"/>
    <x v="8"/>
    <x v="46"/>
    <x v="574"/>
  </r>
  <r>
    <x v="0"/>
    <x v="8"/>
    <x v="46"/>
    <x v="575"/>
  </r>
  <r>
    <x v="0"/>
    <x v="8"/>
    <x v="46"/>
    <x v="576"/>
  </r>
  <r>
    <x v="0"/>
    <x v="8"/>
    <x v="46"/>
    <x v="577"/>
  </r>
  <r>
    <x v="0"/>
    <x v="8"/>
    <x v="46"/>
    <x v="578"/>
  </r>
  <r>
    <x v="0"/>
    <x v="8"/>
    <x v="46"/>
    <x v="579"/>
  </r>
  <r>
    <x v="0"/>
    <x v="8"/>
    <x v="47"/>
    <x v="580"/>
  </r>
  <r>
    <x v="0"/>
    <x v="8"/>
    <x v="47"/>
    <x v="581"/>
  </r>
  <r>
    <x v="0"/>
    <x v="8"/>
    <x v="47"/>
    <x v="582"/>
  </r>
  <r>
    <x v="0"/>
    <x v="8"/>
    <x v="47"/>
    <x v="583"/>
  </r>
  <r>
    <x v="0"/>
    <x v="8"/>
    <x v="47"/>
    <x v="584"/>
  </r>
  <r>
    <x v="0"/>
    <x v="8"/>
    <x v="48"/>
    <x v="585"/>
  </r>
  <r>
    <x v="0"/>
    <x v="8"/>
    <x v="48"/>
    <x v="586"/>
  </r>
  <r>
    <x v="0"/>
    <x v="8"/>
    <x v="48"/>
    <x v="587"/>
  </r>
  <r>
    <x v="0"/>
    <x v="8"/>
    <x v="48"/>
    <x v="588"/>
  </r>
  <r>
    <x v="0"/>
    <x v="8"/>
    <x v="48"/>
    <x v="589"/>
  </r>
  <r>
    <x v="0"/>
    <x v="8"/>
    <x v="48"/>
    <x v="590"/>
  </r>
  <r>
    <x v="0"/>
    <x v="8"/>
    <x v="48"/>
    <x v="591"/>
  </r>
  <r>
    <x v="0"/>
    <x v="9"/>
    <x v="49"/>
    <x v="592"/>
  </r>
  <r>
    <x v="0"/>
    <x v="9"/>
    <x v="49"/>
    <x v="593"/>
  </r>
  <r>
    <x v="0"/>
    <x v="9"/>
    <x v="49"/>
    <x v="594"/>
  </r>
  <r>
    <x v="0"/>
    <x v="9"/>
    <x v="49"/>
    <x v="595"/>
  </r>
  <r>
    <x v="0"/>
    <x v="9"/>
    <x v="49"/>
    <x v="596"/>
  </r>
  <r>
    <x v="0"/>
    <x v="9"/>
    <x v="49"/>
    <x v="597"/>
  </r>
  <r>
    <x v="0"/>
    <x v="9"/>
    <x v="50"/>
    <x v="598"/>
  </r>
  <r>
    <x v="0"/>
    <x v="9"/>
    <x v="50"/>
    <x v="599"/>
  </r>
  <r>
    <x v="0"/>
    <x v="9"/>
    <x v="50"/>
    <x v="315"/>
  </r>
  <r>
    <x v="0"/>
    <x v="9"/>
    <x v="50"/>
    <x v="572"/>
  </r>
  <r>
    <x v="0"/>
    <x v="9"/>
    <x v="50"/>
    <x v="600"/>
  </r>
  <r>
    <x v="0"/>
    <x v="9"/>
    <x v="50"/>
    <x v="601"/>
  </r>
  <r>
    <x v="0"/>
    <x v="9"/>
    <x v="50"/>
    <x v="602"/>
  </r>
  <r>
    <x v="0"/>
    <x v="9"/>
    <x v="51"/>
    <x v="603"/>
  </r>
  <r>
    <x v="0"/>
    <x v="9"/>
    <x v="51"/>
    <x v="479"/>
  </r>
  <r>
    <x v="0"/>
    <x v="9"/>
    <x v="51"/>
    <x v="604"/>
  </r>
  <r>
    <x v="0"/>
    <x v="9"/>
    <x v="51"/>
    <x v="605"/>
  </r>
  <r>
    <x v="0"/>
    <x v="9"/>
    <x v="51"/>
    <x v="606"/>
  </r>
  <r>
    <x v="0"/>
    <x v="9"/>
    <x v="52"/>
    <x v="607"/>
  </r>
  <r>
    <x v="0"/>
    <x v="9"/>
    <x v="52"/>
    <x v="608"/>
  </r>
  <r>
    <x v="0"/>
    <x v="9"/>
    <x v="52"/>
    <x v="609"/>
  </r>
  <r>
    <x v="0"/>
    <x v="9"/>
    <x v="52"/>
    <x v="610"/>
  </r>
  <r>
    <x v="0"/>
    <x v="9"/>
    <x v="52"/>
    <x v="611"/>
  </r>
  <r>
    <x v="0"/>
    <x v="9"/>
    <x v="53"/>
    <x v="612"/>
  </r>
  <r>
    <x v="0"/>
    <x v="9"/>
    <x v="53"/>
    <x v="600"/>
  </r>
  <r>
    <x v="0"/>
    <x v="9"/>
    <x v="53"/>
    <x v="51"/>
  </r>
  <r>
    <x v="0"/>
    <x v="9"/>
    <x v="53"/>
    <x v="613"/>
  </r>
  <r>
    <x v="0"/>
    <x v="9"/>
    <x v="53"/>
    <x v="614"/>
  </r>
  <r>
    <x v="0"/>
    <x v="9"/>
    <x v="53"/>
    <x v="615"/>
  </r>
  <r>
    <x v="0"/>
    <x v="9"/>
    <x v="53"/>
    <x v="616"/>
  </r>
  <r>
    <x v="0"/>
    <x v="9"/>
    <x v="53"/>
    <x v="617"/>
  </r>
  <r>
    <x v="0"/>
    <x v="9"/>
    <x v="54"/>
    <x v="618"/>
  </r>
  <r>
    <x v="0"/>
    <x v="9"/>
    <x v="54"/>
    <x v="619"/>
  </r>
  <r>
    <x v="0"/>
    <x v="9"/>
    <x v="54"/>
    <x v="620"/>
  </r>
  <r>
    <x v="0"/>
    <x v="9"/>
    <x v="54"/>
    <x v="621"/>
  </r>
  <r>
    <x v="0"/>
    <x v="10"/>
    <x v="55"/>
    <x v="622"/>
  </r>
  <r>
    <x v="0"/>
    <x v="10"/>
    <x v="55"/>
    <x v="623"/>
  </r>
  <r>
    <x v="0"/>
    <x v="10"/>
    <x v="55"/>
    <x v="624"/>
  </r>
  <r>
    <x v="0"/>
    <x v="10"/>
    <x v="55"/>
    <x v="625"/>
  </r>
  <r>
    <x v="0"/>
    <x v="10"/>
    <x v="55"/>
    <x v="626"/>
  </r>
  <r>
    <x v="0"/>
    <x v="10"/>
    <x v="56"/>
    <x v="627"/>
  </r>
  <r>
    <x v="0"/>
    <x v="10"/>
    <x v="56"/>
    <x v="623"/>
  </r>
  <r>
    <x v="0"/>
    <x v="10"/>
    <x v="56"/>
    <x v="628"/>
  </r>
  <r>
    <x v="0"/>
    <x v="10"/>
    <x v="56"/>
    <x v="629"/>
  </r>
  <r>
    <x v="0"/>
    <x v="10"/>
    <x v="57"/>
    <x v="195"/>
  </r>
  <r>
    <x v="0"/>
    <x v="10"/>
    <x v="57"/>
    <x v="623"/>
  </r>
  <r>
    <x v="0"/>
    <x v="10"/>
    <x v="57"/>
    <x v="630"/>
  </r>
  <r>
    <x v="0"/>
    <x v="10"/>
    <x v="58"/>
    <x v="631"/>
  </r>
  <r>
    <x v="0"/>
    <x v="10"/>
    <x v="58"/>
    <x v="632"/>
  </r>
  <r>
    <x v="0"/>
    <x v="10"/>
    <x v="58"/>
    <x v="322"/>
  </r>
  <r>
    <x v="0"/>
    <x v="10"/>
    <x v="58"/>
    <x v="633"/>
  </r>
  <r>
    <x v="0"/>
    <x v="10"/>
    <x v="58"/>
    <x v="634"/>
  </r>
  <r>
    <x v="0"/>
    <x v="10"/>
    <x v="58"/>
    <x v="328"/>
  </r>
  <r>
    <x v="0"/>
    <x v="10"/>
    <x v="58"/>
    <x v="339"/>
  </r>
  <r>
    <x v="0"/>
    <x v="10"/>
    <x v="58"/>
    <x v="635"/>
  </r>
  <r>
    <x v="0"/>
    <x v="10"/>
    <x v="58"/>
    <x v="636"/>
  </r>
  <r>
    <x v="0"/>
    <x v="10"/>
    <x v="58"/>
    <x v="637"/>
  </r>
  <r>
    <x v="0"/>
    <x v="10"/>
    <x v="58"/>
    <x v="638"/>
  </r>
  <r>
    <x v="0"/>
    <x v="10"/>
    <x v="58"/>
    <x v="33"/>
  </r>
  <r>
    <x v="0"/>
    <x v="10"/>
    <x v="58"/>
    <x v="546"/>
  </r>
  <r>
    <x v="0"/>
    <x v="10"/>
    <x v="58"/>
    <x v="639"/>
  </r>
  <r>
    <x v="0"/>
    <x v="10"/>
    <x v="58"/>
    <x v="640"/>
  </r>
  <r>
    <x v="0"/>
    <x v="10"/>
    <x v="58"/>
    <x v="641"/>
  </r>
  <r>
    <x v="0"/>
    <x v="10"/>
    <x v="58"/>
    <x v="348"/>
  </r>
  <r>
    <x v="0"/>
    <x v="10"/>
    <x v="58"/>
    <x v="356"/>
  </r>
  <r>
    <x v="0"/>
    <x v="10"/>
    <x v="58"/>
    <x v="642"/>
  </r>
  <r>
    <x v="0"/>
    <x v="10"/>
    <x v="58"/>
    <x v="643"/>
  </r>
  <r>
    <x v="0"/>
    <x v="10"/>
    <x v="58"/>
    <x v="644"/>
  </r>
  <r>
    <x v="0"/>
    <x v="10"/>
    <x v="58"/>
    <x v="361"/>
  </r>
  <r>
    <x v="0"/>
    <x v="11"/>
    <x v="59"/>
    <x v="195"/>
  </r>
  <r>
    <x v="0"/>
    <x v="11"/>
    <x v="59"/>
    <x v="623"/>
  </r>
  <r>
    <x v="0"/>
    <x v="11"/>
    <x v="59"/>
    <x v="645"/>
  </r>
  <r>
    <x v="0"/>
    <x v="11"/>
    <x v="60"/>
    <x v="646"/>
  </r>
  <r>
    <x v="0"/>
    <x v="11"/>
    <x v="60"/>
    <x v="647"/>
  </r>
  <r>
    <x v="0"/>
    <x v="11"/>
    <x v="60"/>
    <x v="648"/>
  </r>
  <r>
    <x v="0"/>
    <x v="11"/>
    <x v="60"/>
    <x v="649"/>
  </r>
  <r>
    <x v="0"/>
    <x v="11"/>
    <x v="60"/>
    <x v="650"/>
  </r>
  <r>
    <x v="0"/>
    <x v="11"/>
    <x v="60"/>
    <x v="651"/>
  </r>
  <r>
    <x v="0"/>
    <x v="11"/>
    <x v="60"/>
    <x v="652"/>
  </r>
  <r>
    <x v="0"/>
    <x v="11"/>
    <x v="60"/>
    <x v="653"/>
  </r>
  <r>
    <x v="0"/>
    <x v="11"/>
    <x v="60"/>
    <x v="654"/>
  </r>
  <r>
    <x v="0"/>
    <x v="11"/>
    <x v="61"/>
    <x v="655"/>
  </r>
  <r>
    <x v="0"/>
    <x v="11"/>
    <x v="61"/>
    <x v="656"/>
  </r>
  <r>
    <x v="0"/>
    <x v="11"/>
    <x v="61"/>
    <x v="657"/>
  </r>
  <r>
    <x v="0"/>
    <x v="11"/>
    <x v="61"/>
    <x v="658"/>
  </r>
  <r>
    <x v="0"/>
    <x v="11"/>
    <x v="61"/>
    <x v="659"/>
  </r>
  <r>
    <x v="0"/>
    <x v="11"/>
    <x v="61"/>
    <x v="660"/>
  </r>
  <r>
    <x v="0"/>
    <x v="11"/>
    <x v="61"/>
    <x v="661"/>
  </r>
  <r>
    <x v="0"/>
    <x v="11"/>
    <x v="61"/>
    <x v="662"/>
  </r>
  <r>
    <x v="0"/>
    <x v="11"/>
    <x v="62"/>
    <x v="663"/>
  </r>
  <r>
    <x v="0"/>
    <x v="11"/>
    <x v="62"/>
    <x v="664"/>
  </r>
  <r>
    <x v="0"/>
    <x v="11"/>
    <x v="62"/>
    <x v="665"/>
  </r>
  <r>
    <x v="0"/>
    <x v="11"/>
    <x v="62"/>
    <x v="666"/>
  </r>
  <r>
    <x v="0"/>
    <x v="11"/>
    <x v="62"/>
    <x v="667"/>
  </r>
  <r>
    <x v="0"/>
    <x v="11"/>
    <x v="62"/>
    <x v="668"/>
  </r>
  <r>
    <x v="0"/>
    <x v="11"/>
    <x v="62"/>
    <x v="669"/>
  </r>
  <r>
    <x v="0"/>
    <x v="11"/>
    <x v="62"/>
    <x v="670"/>
  </r>
  <r>
    <x v="0"/>
    <x v="11"/>
    <x v="63"/>
    <x v="671"/>
  </r>
  <r>
    <x v="0"/>
    <x v="11"/>
    <x v="63"/>
    <x v="672"/>
  </r>
  <r>
    <x v="0"/>
    <x v="11"/>
    <x v="63"/>
    <x v="673"/>
  </r>
  <r>
    <x v="0"/>
    <x v="11"/>
    <x v="63"/>
    <x v="674"/>
  </r>
  <r>
    <x v="0"/>
    <x v="11"/>
    <x v="63"/>
    <x v="675"/>
  </r>
  <r>
    <x v="0"/>
    <x v="11"/>
    <x v="63"/>
    <x v="676"/>
  </r>
  <r>
    <x v="0"/>
    <x v="12"/>
    <x v="64"/>
    <x v="580"/>
  </r>
  <r>
    <x v="0"/>
    <x v="12"/>
    <x v="64"/>
    <x v="677"/>
  </r>
  <r>
    <x v="0"/>
    <x v="12"/>
    <x v="64"/>
    <x v="326"/>
  </r>
  <r>
    <x v="0"/>
    <x v="12"/>
    <x v="64"/>
    <x v="678"/>
  </r>
  <r>
    <x v="0"/>
    <x v="12"/>
    <x v="65"/>
    <x v="679"/>
  </r>
  <r>
    <x v="0"/>
    <x v="12"/>
    <x v="65"/>
    <x v="680"/>
  </r>
  <r>
    <x v="0"/>
    <x v="12"/>
    <x v="65"/>
    <x v="54"/>
  </r>
  <r>
    <x v="0"/>
    <x v="12"/>
    <x v="65"/>
    <x v="681"/>
  </r>
  <r>
    <x v="0"/>
    <x v="12"/>
    <x v="65"/>
    <x v="605"/>
  </r>
  <r>
    <x v="0"/>
    <x v="12"/>
    <x v="65"/>
    <x v="682"/>
  </r>
  <r>
    <x v="0"/>
    <x v="12"/>
    <x v="65"/>
    <x v="606"/>
  </r>
  <r>
    <x v="0"/>
    <x v="12"/>
    <x v="65"/>
    <x v="683"/>
  </r>
  <r>
    <x v="0"/>
    <x v="12"/>
    <x v="65"/>
    <x v="684"/>
  </r>
  <r>
    <x v="0"/>
    <x v="12"/>
    <x v="66"/>
    <x v="685"/>
  </r>
  <r>
    <x v="0"/>
    <x v="12"/>
    <x v="66"/>
    <x v="686"/>
  </r>
  <r>
    <x v="0"/>
    <x v="12"/>
    <x v="66"/>
    <x v="687"/>
  </r>
  <r>
    <x v="0"/>
    <x v="13"/>
    <x v="67"/>
    <x v="688"/>
  </r>
  <r>
    <x v="0"/>
    <x v="13"/>
    <x v="67"/>
    <x v="689"/>
  </r>
  <r>
    <x v="0"/>
    <x v="13"/>
    <x v="67"/>
    <x v="690"/>
  </r>
  <r>
    <x v="0"/>
    <x v="13"/>
    <x v="67"/>
    <x v="691"/>
  </r>
  <r>
    <x v="0"/>
    <x v="13"/>
    <x v="67"/>
    <x v="692"/>
  </r>
  <r>
    <x v="0"/>
    <x v="13"/>
    <x v="67"/>
    <x v="693"/>
  </r>
  <r>
    <x v="0"/>
    <x v="13"/>
    <x v="67"/>
    <x v="694"/>
  </r>
  <r>
    <x v="0"/>
    <x v="13"/>
    <x v="67"/>
    <x v="695"/>
  </r>
  <r>
    <x v="0"/>
    <x v="13"/>
    <x v="67"/>
    <x v="696"/>
  </r>
  <r>
    <x v="0"/>
    <x v="13"/>
    <x v="67"/>
    <x v="384"/>
  </r>
  <r>
    <x v="0"/>
    <x v="13"/>
    <x v="67"/>
    <x v="697"/>
  </r>
  <r>
    <x v="0"/>
    <x v="13"/>
    <x v="67"/>
    <x v="698"/>
  </r>
  <r>
    <x v="0"/>
    <x v="13"/>
    <x v="67"/>
    <x v="699"/>
  </r>
  <r>
    <x v="0"/>
    <x v="13"/>
    <x v="67"/>
    <x v="700"/>
  </r>
  <r>
    <x v="0"/>
    <x v="13"/>
    <x v="67"/>
    <x v="701"/>
  </r>
  <r>
    <x v="0"/>
    <x v="13"/>
    <x v="67"/>
    <x v="392"/>
  </r>
  <r>
    <x v="0"/>
    <x v="13"/>
    <x v="67"/>
    <x v="702"/>
  </r>
  <r>
    <x v="0"/>
    <x v="13"/>
    <x v="67"/>
    <x v="703"/>
  </r>
  <r>
    <x v="0"/>
    <x v="13"/>
    <x v="67"/>
    <x v="704"/>
  </r>
  <r>
    <x v="0"/>
    <x v="13"/>
    <x v="67"/>
    <x v="705"/>
  </r>
  <r>
    <x v="0"/>
    <x v="13"/>
    <x v="67"/>
    <x v="706"/>
  </r>
  <r>
    <x v="0"/>
    <x v="13"/>
    <x v="67"/>
    <x v="707"/>
  </r>
  <r>
    <x v="0"/>
    <x v="13"/>
    <x v="67"/>
    <x v="708"/>
  </r>
  <r>
    <x v="0"/>
    <x v="13"/>
    <x v="67"/>
    <x v="709"/>
  </r>
  <r>
    <x v="0"/>
    <x v="13"/>
    <x v="67"/>
    <x v="710"/>
  </r>
  <r>
    <x v="0"/>
    <x v="13"/>
    <x v="67"/>
    <x v="711"/>
  </r>
  <r>
    <x v="0"/>
    <x v="13"/>
    <x v="68"/>
    <x v="39"/>
  </r>
  <r>
    <x v="0"/>
    <x v="13"/>
    <x v="68"/>
    <x v="289"/>
  </r>
  <r>
    <x v="0"/>
    <x v="13"/>
    <x v="68"/>
    <x v="712"/>
  </r>
  <r>
    <x v="0"/>
    <x v="13"/>
    <x v="68"/>
    <x v="713"/>
  </r>
  <r>
    <x v="0"/>
    <x v="13"/>
    <x v="68"/>
    <x v="296"/>
  </r>
  <r>
    <x v="0"/>
    <x v="13"/>
    <x v="68"/>
    <x v="299"/>
  </r>
  <r>
    <x v="0"/>
    <x v="13"/>
    <x v="68"/>
    <x v="714"/>
  </r>
  <r>
    <x v="0"/>
    <x v="13"/>
    <x v="68"/>
    <x v="715"/>
  </r>
  <r>
    <x v="0"/>
    <x v="13"/>
    <x v="68"/>
    <x v="454"/>
  </r>
  <r>
    <x v="0"/>
    <x v="13"/>
    <x v="68"/>
    <x v="471"/>
  </r>
  <r>
    <x v="0"/>
    <x v="13"/>
    <x v="68"/>
    <x v="716"/>
  </r>
  <r>
    <x v="0"/>
    <x v="13"/>
    <x v="68"/>
    <x v="717"/>
  </r>
  <r>
    <x v="0"/>
    <x v="13"/>
    <x v="68"/>
    <x v="718"/>
  </r>
  <r>
    <x v="0"/>
    <x v="14"/>
    <x v="69"/>
    <x v="719"/>
  </r>
  <r>
    <x v="0"/>
    <x v="14"/>
    <x v="69"/>
    <x v="720"/>
  </r>
  <r>
    <x v="0"/>
    <x v="14"/>
    <x v="69"/>
    <x v="721"/>
  </r>
  <r>
    <x v="0"/>
    <x v="14"/>
    <x v="69"/>
    <x v="325"/>
  </r>
  <r>
    <x v="0"/>
    <x v="14"/>
    <x v="69"/>
    <x v="722"/>
  </r>
  <r>
    <x v="0"/>
    <x v="14"/>
    <x v="69"/>
    <x v="723"/>
  </r>
  <r>
    <x v="0"/>
    <x v="14"/>
    <x v="69"/>
    <x v="724"/>
  </r>
  <r>
    <x v="0"/>
    <x v="14"/>
    <x v="69"/>
    <x v="725"/>
  </r>
  <r>
    <x v="0"/>
    <x v="14"/>
    <x v="69"/>
    <x v="726"/>
  </r>
  <r>
    <x v="0"/>
    <x v="14"/>
    <x v="70"/>
    <x v="311"/>
  </r>
  <r>
    <x v="0"/>
    <x v="14"/>
    <x v="70"/>
    <x v="727"/>
  </r>
  <r>
    <x v="0"/>
    <x v="14"/>
    <x v="70"/>
    <x v="728"/>
  </r>
  <r>
    <x v="0"/>
    <x v="14"/>
    <x v="70"/>
    <x v="729"/>
  </r>
  <r>
    <x v="0"/>
    <x v="14"/>
    <x v="70"/>
    <x v="730"/>
  </r>
  <r>
    <x v="0"/>
    <x v="14"/>
    <x v="70"/>
    <x v="731"/>
  </r>
  <r>
    <x v="0"/>
    <x v="14"/>
    <x v="70"/>
    <x v="732"/>
  </r>
  <r>
    <x v="0"/>
    <x v="14"/>
    <x v="70"/>
    <x v="733"/>
  </r>
  <r>
    <x v="0"/>
    <x v="14"/>
    <x v="70"/>
    <x v="734"/>
  </r>
  <r>
    <x v="0"/>
    <x v="14"/>
    <x v="70"/>
    <x v="329"/>
  </r>
  <r>
    <x v="0"/>
    <x v="14"/>
    <x v="70"/>
    <x v="330"/>
  </r>
  <r>
    <x v="0"/>
    <x v="14"/>
    <x v="70"/>
    <x v="735"/>
  </r>
  <r>
    <x v="0"/>
    <x v="14"/>
    <x v="70"/>
    <x v="736"/>
  </r>
  <r>
    <x v="0"/>
    <x v="14"/>
    <x v="70"/>
    <x v="737"/>
  </r>
  <r>
    <x v="0"/>
    <x v="14"/>
    <x v="70"/>
    <x v="738"/>
  </r>
  <r>
    <x v="0"/>
    <x v="14"/>
    <x v="70"/>
    <x v="739"/>
  </r>
  <r>
    <x v="0"/>
    <x v="14"/>
    <x v="70"/>
    <x v="740"/>
  </r>
  <r>
    <x v="0"/>
    <x v="14"/>
    <x v="70"/>
    <x v="741"/>
  </r>
  <r>
    <x v="0"/>
    <x v="14"/>
    <x v="70"/>
    <x v="742"/>
  </r>
  <r>
    <x v="0"/>
    <x v="14"/>
    <x v="70"/>
    <x v="652"/>
  </r>
  <r>
    <x v="0"/>
    <x v="14"/>
    <x v="70"/>
    <x v="743"/>
  </r>
  <r>
    <x v="0"/>
    <x v="14"/>
    <x v="70"/>
    <x v="342"/>
  </r>
  <r>
    <x v="0"/>
    <x v="14"/>
    <x v="70"/>
    <x v="343"/>
  </r>
  <r>
    <x v="0"/>
    <x v="14"/>
    <x v="70"/>
    <x v="744"/>
  </r>
  <r>
    <x v="0"/>
    <x v="14"/>
    <x v="70"/>
    <x v="745"/>
  </r>
  <r>
    <x v="0"/>
    <x v="14"/>
    <x v="70"/>
    <x v="746"/>
  </r>
  <r>
    <x v="0"/>
    <x v="14"/>
    <x v="70"/>
    <x v="747"/>
  </r>
  <r>
    <x v="0"/>
    <x v="14"/>
    <x v="70"/>
    <x v="748"/>
  </r>
  <r>
    <x v="0"/>
    <x v="14"/>
    <x v="70"/>
    <x v="749"/>
  </r>
  <r>
    <x v="0"/>
    <x v="14"/>
    <x v="70"/>
    <x v="750"/>
  </r>
  <r>
    <x v="0"/>
    <x v="14"/>
    <x v="70"/>
    <x v="751"/>
  </r>
  <r>
    <x v="0"/>
    <x v="14"/>
    <x v="70"/>
    <x v="752"/>
  </r>
  <r>
    <x v="0"/>
    <x v="14"/>
    <x v="71"/>
    <x v="753"/>
  </r>
  <r>
    <x v="0"/>
    <x v="14"/>
    <x v="71"/>
    <x v="754"/>
  </r>
  <r>
    <x v="0"/>
    <x v="14"/>
    <x v="71"/>
    <x v="755"/>
  </r>
  <r>
    <x v="0"/>
    <x v="14"/>
    <x v="71"/>
    <x v="756"/>
  </r>
  <r>
    <x v="0"/>
    <x v="14"/>
    <x v="71"/>
    <x v="757"/>
  </r>
  <r>
    <x v="0"/>
    <x v="14"/>
    <x v="71"/>
    <x v="758"/>
  </r>
  <r>
    <x v="0"/>
    <x v="15"/>
    <x v="65"/>
    <x v="759"/>
  </r>
  <r>
    <x v="0"/>
    <x v="15"/>
    <x v="65"/>
    <x v="760"/>
  </r>
  <r>
    <x v="0"/>
    <x v="15"/>
    <x v="65"/>
    <x v="761"/>
  </r>
  <r>
    <x v="0"/>
    <x v="15"/>
    <x v="65"/>
    <x v="762"/>
  </r>
  <r>
    <x v="0"/>
    <x v="15"/>
    <x v="65"/>
    <x v="680"/>
  </r>
  <r>
    <x v="0"/>
    <x v="15"/>
    <x v="65"/>
    <x v="245"/>
  </r>
  <r>
    <x v="0"/>
    <x v="15"/>
    <x v="65"/>
    <x v="763"/>
  </r>
  <r>
    <x v="0"/>
    <x v="15"/>
    <x v="65"/>
    <x v="77"/>
  </r>
  <r>
    <x v="0"/>
    <x v="15"/>
    <x v="72"/>
    <x v="764"/>
  </r>
  <r>
    <x v="0"/>
    <x v="15"/>
    <x v="72"/>
    <x v="695"/>
  </r>
  <r>
    <x v="0"/>
    <x v="15"/>
    <x v="72"/>
    <x v="765"/>
  </r>
  <r>
    <x v="0"/>
    <x v="15"/>
    <x v="72"/>
    <x v="766"/>
  </r>
  <r>
    <x v="0"/>
    <x v="15"/>
    <x v="73"/>
    <x v="767"/>
  </r>
  <r>
    <x v="0"/>
    <x v="15"/>
    <x v="73"/>
    <x v="663"/>
  </r>
  <r>
    <x v="0"/>
    <x v="15"/>
    <x v="73"/>
    <x v="657"/>
  </r>
  <r>
    <x v="0"/>
    <x v="15"/>
    <x v="73"/>
    <x v="768"/>
  </r>
  <r>
    <x v="0"/>
    <x v="15"/>
    <x v="73"/>
    <x v="658"/>
  </r>
  <r>
    <x v="0"/>
    <x v="15"/>
    <x v="73"/>
    <x v="769"/>
  </r>
  <r>
    <x v="0"/>
    <x v="15"/>
    <x v="73"/>
    <x v="99"/>
  </r>
  <r>
    <x v="0"/>
    <x v="15"/>
    <x v="73"/>
    <x v="770"/>
  </r>
  <r>
    <x v="0"/>
    <x v="15"/>
    <x v="74"/>
    <x v="771"/>
  </r>
  <r>
    <x v="0"/>
    <x v="15"/>
    <x v="74"/>
    <x v="772"/>
  </r>
  <r>
    <x v="0"/>
    <x v="15"/>
    <x v="74"/>
    <x v="773"/>
  </r>
  <r>
    <x v="0"/>
    <x v="15"/>
    <x v="75"/>
    <x v="774"/>
  </r>
  <r>
    <x v="0"/>
    <x v="15"/>
    <x v="75"/>
    <x v="117"/>
  </r>
  <r>
    <x v="0"/>
    <x v="15"/>
    <x v="75"/>
    <x v="402"/>
  </r>
  <r>
    <x v="0"/>
    <x v="16"/>
    <x v="76"/>
    <x v="775"/>
  </r>
  <r>
    <x v="0"/>
    <x v="16"/>
    <x v="76"/>
    <x v="776"/>
  </r>
  <r>
    <x v="0"/>
    <x v="16"/>
    <x v="76"/>
    <x v="777"/>
  </r>
  <r>
    <x v="0"/>
    <x v="16"/>
    <x v="76"/>
    <x v="778"/>
  </r>
  <r>
    <x v="0"/>
    <x v="16"/>
    <x v="76"/>
    <x v="779"/>
  </r>
  <r>
    <x v="0"/>
    <x v="16"/>
    <x v="76"/>
    <x v="780"/>
  </r>
  <r>
    <x v="0"/>
    <x v="16"/>
    <x v="76"/>
    <x v="781"/>
  </r>
  <r>
    <x v="0"/>
    <x v="16"/>
    <x v="76"/>
    <x v="782"/>
  </r>
  <r>
    <x v="0"/>
    <x v="16"/>
    <x v="76"/>
    <x v="783"/>
  </r>
  <r>
    <x v="0"/>
    <x v="16"/>
    <x v="76"/>
    <x v="784"/>
  </r>
  <r>
    <x v="0"/>
    <x v="16"/>
    <x v="77"/>
    <x v="785"/>
  </r>
  <r>
    <x v="0"/>
    <x v="16"/>
    <x v="77"/>
    <x v="786"/>
  </r>
  <r>
    <x v="0"/>
    <x v="16"/>
    <x v="77"/>
    <x v="787"/>
  </r>
  <r>
    <x v="0"/>
    <x v="16"/>
    <x v="77"/>
    <x v="788"/>
  </r>
  <r>
    <x v="0"/>
    <x v="16"/>
    <x v="77"/>
    <x v="789"/>
  </r>
  <r>
    <x v="0"/>
    <x v="16"/>
    <x v="77"/>
    <x v="790"/>
  </r>
  <r>
    <x v="0"/>
    <x v="16"/>
    <x v="77"/>
    <x v="791"/>
  </r>
  <r>
    <x v="0"/>
    <x v="16"/>
    <x v="77"/>
    <x v="792"/>
  </r>
  <r>
    <x v="0"/>
    <x v="16"/>
    <x v="77"/>
    <x v="793"/>
  </r>
  <r>
    <x v="0"/>
    <x v="16"/>
    <x v="78"/>
    <x v="794"/>
  </r>
  <r>
    <x v="0"/>
    <x v="16"/>
    <x v="78"/>
    <x v="795"/>
  </r>
  <r>
    <x v="0"/>
    <x v="16"/>
    <x v="78"/>
    <x v="796"/>
  </r>
  <r>
    <x v="0"/>
    <x v="16"/>
    <x v="78"/>
    <x v="797"/>
  </r>
  <r>
    <x v="0"/>
    <x v="16"/>
    <x v="79"/>
    <x v="798"/>
  </r>
  <r>
    <x v="0"/>
    <x v="16"/>
    <x v="79"/>
    <x v="799"/>
  </r>
  <r>
    <x v="0"/>
    <x v="16"/>
    <x v="79"/>
    <x v="800"/>
  </r>
  <r>
    <x v="0"/>
    <x v="16"/>
    <x v="79"/>
    <x v="801"/>
  </r>
  <r>
    <x v="0"/>
    <x v="16"/>
    <x v="79"/>
    <x v="802"/>
  </r>
  <r>
    <x v="0"/>
    <x v="16"/>
    <x v="79"/>
    <x v="803"/>
  </r>
  <r>
    <x v="0"/>
    <x v="16"/>
    <x v="80"/>
    <x v="804"/>
  </r>
  <r>
    <x v="0"/>
    <x v="16"/>
    <x v="80"/>
    <x v="805"/>
  </r>
  <r>
    <x v="0"/>
    <x v="16"/>
    <x v="80"/>
    <x v="323"/>
  </r>
  <r>
    <x v="0"/>
    <x v="16"/>
    <x v="80"/>
    <x v="806"/>
  </r>
  <r>
    <x v="0"/>
    <x v="16"/>
    <x v="80"/>
    <x v="807"/>
  </r>
  <r>
    <x v="0"/>
    <x v="16"/>
    <x v="80"/>
    <x v="808"/>
  </r>
  <r>
    <x v="0"/>
    <x v="16"/>
    <x v="80"/>
    <x v="327"/>
  </r>
  <r>
    <x v="0"/>
    <x v="16"/>
    <x v="80"/>
    <x v="809"/>
  </r>
  <r>
    <x v="0"/>
    <x v="16"/>
    <x v="80"/>
    <x v="810"/>
  </r>
  <r>
    <x v="0"/>
    <x v="16"/>
    <x v="80"/>
    <x v="811"/>
  </r>
  <r>
    <x v="0"/>
    <x v="16"/>
    <x v="81"/>
    <x v="812"/>
  </r>
  <r>
    <x v="0"/>
    <x v="16"/>
    <x v="81"/>
    <x v="761"/>
  </r>
  <r>
    <x v="0"/>
    <x v="16"/>
    <x v="81"/>
    <x v="813"/>
  </r>
  <r>
    <x v="0"/>
    <x v="16"/>
    <x v="81"/>
    <x v="814"/>
  </r>
  <r>
    <x v="0"/>
    <x v="16"/>
    <x v="81"/>
    <x v="815"/>
  </r>
  <r>
    <x v="0"/>
    <x v="16"/>
    <x v="81"/>
    <x v="816"/>
  </r>
  <r>
    <x v="0"/>
    <x v="16"/>
    <x v="81"/>
    <x v="781"/>
  </r>
  <r>
    <x v="0"/>
    <x v="16"/>
    <x v="81"/>
    <x v="817"/>
  </r>
  <r>
    <x v="0"/>
    <x v="16"/>
    <x v="81"/>
    <x v="818"/>
  </r>
  <r>
    <x v="0"/>
    <x v="16"/>
    <x v="81"/>
    <x v="819"/>
  </r>
  <r>
    <x v="0"/>
    <x v="16"/>
    <x v="81"/>
    <x v="280"/>
  </r>
  <r>
    <x v="0"/>
    <x v="16"/>
    <x v="81"/>
    <x v="820"/>
  </r>
  <r>
    <x v="0"/>
    <x v="16"/>
    <x v="81"/>
    <x v="821"/>
  </r>
  <r>
    <x v="0"/>
    <x v="16"/>
    <x v="81"/>
    <x v="822"/>
  </r>
  <r>
    <x v="0"/>
    <x v="16"/>
    <x v="81"/>
    <x v="221"/>
  </r>
  <r>
    <x v="0"/>
    <x v="16"/>
    <x v="82"/>
    <x v="823"/>
  </r>
  <r>
    <x v="0"/>
    <x v="16"/>
    <x v="82"/>
    <x v="761"/>
  </r>
  <r>
    <x v="0"/>
    <x v="16"/>
    <x v="82"/>
    <x v="824"/>
  </r>
  <r>
    <x v="0"/>
    <x v="16"/>
    <x v="82"/>
    <x v="825"/>
  </r>
  <r>
    <x v="0"/>
    <x v="16"/>
    <x v="82"/>
    <x v="826"/>
  </r>
  <r>
    <x v="0"/>
    <x v="16"/>
    <x v="82"/>
    <x v="827"/>
  </r>
  <r>
    <x v="0"/>
    <x v="16"/>
    <x v="82"/>
    <x v="828"/>
  </r>
  <r>
    <x v="0"/>
    <x v="16"/>
    <x v="82"/>
    <x v="829"/>
  </r>
  <r>
    <x v="0"/>
    <x v="16"/>
    <x v="82"/>
    <x v="817"/>
  </r>
  <r>
    <x v="0"/>
    <x v="16"/>
    <x v="82"/>
    <x v="830"/>
  </r>
  <r>
    <x v="0"/>
    <x v="16"/>
    <x v="82"/>
    <x v="831"/>
  </r>
  <r>
    <x v="0"/>
    <x v="16"/>
    <x v="82"/>
    <x v="832"/>
  </r>
  <r>
    <x v="0"/>
    <x v="16"/>
    <x v="82"/>
    <x v="833"/>
  </r>
  <r>
    <x v="0"/>
    <x v="16"/>
    <x v="82"/>
    <x v="834"/>
  </r>
  <r>
    <x v="0"/>
    <x v="16"/>
    <x v="82"/>
    <x v="280"/>
  </r>
  <r>
    <x v="0"/>
    <x v="16"/>
    <x v="82"/>
    <x v="116"/>
  </r>
  <r>
    <x v="0"/>
    <x v="16"/>
    <x v="82"/>
    <x v="835"/>
  </r>
  <r>
    <x v="0"/>
    <x v="16"/>
    <x v="82"/>
    <x v="836"/>
  </r>
  <r>
    <x v="0"/>
    <x v="16"/>
    <x v="82"/>
    <x v="837"/>
  </r>
  <r>
    <x v="0"/>
    <x v="16"/>
    <x v="82"/>
    <x v="838"/>
  </r>
  <r>
    <x v="0"/>
    <x v="16"/>
    <x v="82"/>
    <x v="839"/>
  </r>
  <r>
    <x v="0"/>
    <x v="16"/>
    <x v="83"/>
    <x v="840"/>
  </r>
  <r>
    <x v="0"/>
    <x v="16"/>
    <x v="83"/>
    <x v="841"/>
  </r>
  <r>
    <x v="0"/>
    <x v="16"/>
    <x v="83"/>
    <x v="842"/>
  </r>
  <r>
    <x v="0"/>
    <x v="16"/>
    <x v="83"/>
    <x v="843"/>
  </r>
  <r>
    <x v="0"/>
    <x v="16"/>
    <x v="84"/>
    <x v="844"/>
  </r>
  <r>
    <x v="0"/>
    <x v="16"/>
    <x v="84"/>
    <x v="845"/>
  </r>
  <r>
    <x v="0"/>
    <x v="16"/>
    <x v="84"/>
    <x v="846"/>
  </r>
  <r>
    <x v="0"/>
    <x v="16"/>
    <x v="84"/>
    <x v="847"/>
  </r>
  <r>
    <x v="0"/>
    <x v="16"/>
    <x v="84"/>
    <x v="848"/>
  </r>
  <r>
    <x v="0"/>
    <x v="16"/>
    <x v="84"/>
    <x v="849"/>
  </r>
  <r>
    <x v="0"/>
    <x v="16"/>
    <x v="84"/>
    <x v="60"/>
  </r>
  <r>
    <x v="0"/>
    <x v="16"/>
    <x v="84"/>
    <x v="850"/>
  </r>
  <r>
    <x v="0"/>
    <x v="16"/>
    <x v="84"/>
    <x v="851"/>
  </r>
  <r>
    <x v="0"/>
    <x v="16"/>
    <x v="85"/>
    <x v="852"/>
  </r>
  <r>
    <x v="0"/>
    <x v="16"/>
    <x v="85"/>
    <x v="853"/>
  </r>
  <r>
    <x v="0"/>
    <x v="16"/>
    <x v="85"/>
    <x v="854"/>
  </r>
  <r>
    <x v="0"/>
    <x v="16"/>
    <x v="85"/>
    <x v="855"/>
  </r>
  <r>
    <x v="0"/>
    <x v="16"/>
    <x v="85"/>
    <x v="63"/>
  </r>
  <r>
    <x v="0"/>
    <x v="16"/>
    <x v="85"/>
    <x v="856"/>
  </r>
  <r>
    <x v="0"/>
    <x v="17"/>
    <x v="86"/>
    <x v="857"/>
  </r>
  <r>
    <x v="0"/>
    <x v="17"/>
    <x v="86"/>
    <x v="858"/>
  </r>
  <r>
    <x v="0"/>
    <x v="17"/>
    <x v="86"/>
    <x v="859"/>
  </r>
  <r>
    <x v="0"/>
    <x v="17"/>
    <x v="86"/>
    <x v="860"/>
  </r>
  <r>
    <x v="0"/>
    <x v="17"/>
    <x v="86"/>
    <x v="607"/>
  </r>
  <r>
    <x v="0"/>
    <x v="17"/>
    <x v="86"/>
    <x v="861"/>
  </r>
  <r>
    <x v="0"/>
    <x v="17"/>
    <x v="86"/>
    <x v="862"/>
  </r>
  <r>
    <x v="0"/>
    <x v="17"/>
    <x v="86"/>
    <x v="863"/>
  </r>
  <r>
    <x v="0"/>
    <x v="17"/>
    <x v="86"/>
    <x v="864"/>
  </r>
  <r>
    <x v="0"/>
    <x v="17"/>
    <x v="86"/>
    <x v="865"/>
  </r>
  <r>
    <x v="0"/>
    <x v="17"/>
    <x v="86"/>
    <x v="866"/>
  </r>
  <r>
    <x v="0"/>
    <x v="17"/>
    <x v="86"/>
    <x v="867"/>
  </r>
  <r>
    <x v="0"/>
    <x v="17"/>
    <x v="60"/>
    <x v="868"/>
  </r>
  <r>
    <x v="0"/>
    <x v="17"/>
    <x v="60"/>
    <x v="646"/>
  </r>
  <r>
    <x v="0"/>
    <x v="17"/>
    <x v="60"/>
    <x v="869"/>
  </r>
  <r>
    <x v="0"/>
    <x v="17"/>
    <x v="60"/>
    <x v="870"/>
  </r>
  <r>
    <x v="0"/>
    <x v="17"/>
    <x v="60"/>
    <x v="647"/>
  </r>
  <r>
    <x v="0"/>
    <x v="17"/>
    <x v="60"/>
    <x v="648"/>
  </r>
  <r>
    <x v="0"/>
    <x v="17"/>
    <x v="60"/>
    <x v="871"/>
  </r>
  <r>
    <x v="0"/>
    <x v="17"/>
    <x v="60"/>
    <x v="650"/>
  </r>
  <r>
    <x v="0"/>
    <x v="17"/>
    <x v="60"/>
    <x v="872"/>
  </r>
  <r>
    <x v="0"/>
    <x v="17"/>
    <x v="60"/>
    <x v="873"/>
  </r>
  <r>
    <x v="0"/>
    <x v="17"/>
    <x v="60"/>
    <x v="874"/>
  </r>
  <r>
    <x v="0"/>
    <x v="17"/>
    <x v="60"/>
    <x v="875"/>
  </r>
  <r>
    <x v="0"/>
    <x v="17"/>
    <x v="60"/>
    <x v="654"/>
  </r>
  <r>
    <x v="0"/>
    <x v="17"/>
    <x v="87"/>
    <x v="656"/>
  </r>
  <r>
    <x v="0"/>
    <x v="17"/>
    <x v="87"/>
    <x v="663"/>
  </r>
  <r>
    <x v="0"/>
    <x v="17"/>
    <x v="87"/>
    <x v="665"/>
  </r>
  <r>
    <x v="0"/>
    <x v="17"/>
    <x v="87"/>
    <x v="657"/>
  </r>
  <r>
    <x v="0"/>
    <x v="17"/>
    <x v="87"/>
    <x v="658"/>
  </r>
  <r>
    <x v="0"/>
    <x v="17"/>
    <x v="87"/>
    <x v="659"/>
  </r>
  <r>
    <x v="0"/>
    <x v="17"/>
    <x v="87"/>
    <x v="876"/>
  </r>
  <r>
    <x v="0"/>
    <x v="18"/>
    <x v="88"/>
    <x v="623"/>
  </r>
  <r>
    <x v="0"/>
    <x v="18"/>
    <x v="88"/>
    <x v="877"/>
  </r>
  <r>
    <x v="0"/>
    <x v="18"/>
    <x v="89"/>
    <x v="878"/>
  </r>
  <r>
    <x v="0"/>
    <x v="18"/>
    <x v="89"/>
    <x v="879"/>
  </r>
  <r>
    <x v="0"/>
    <x v="18"/>
    <x v="89"/>
    <x v="880"/>
  </r>
  <r>
    <x v="0"/>
    <x v="18"/>
    <x v="90"/>
    <x v="881"/>
  </r>
  <r>
    <x v="0"/>
    <x v="18"/>
    <x v="90"/>
    <x v="882"/>
  </r>
  <r>
    <x v="0"/>
    <x v="18"/>
    <x v="90"/>
    <x v="883"/>
  </r>
  <r>
    <x v="0"/>
    <x v="18"/>
    <x v="90"/>
    <x v="884"/>
  </r>
  <r>
    <x v="0"/>
    <x v="18"/>
    <x v="91"/>
    <x v="885"/>
  </r>
  <r>
    <x v="0"/>
    <x v="18"/>
    <x v="91"/>
    <x v="886"/>
  </r>
  <r>
    <x v="0"/>
    <x v="18"/>
    <x v="91"/>
    <x v="887"/>
  </r>
  <r>
    <x v="0"/>
    <x v="18"/>
    <x v="91"/>
    <x v="888"/>
  </r>
  <r>
    <x v="0"/>
    <x v="18"/>
    <x v="91"/>
    <x v="889"/>
  </r>
  <r>
    <x v="0"/>
    <x v="18"/>
    <x v="91"/>
    <x v="501"/>
  </r>
  <r>
    <x v="0"/>
    <x v="19"/>
    <x v="92"/>
    <x v="890"/>
  </r>
  <r>
    <x v="0"/>
    <x v="19"/>
    <x v="92"/>
    <x v="891"/>
  </r>
  <r>
    <x v="0"/>
    <x v="19"/>
    <x v="92"/>
    <x v="321"/>
  </r>
  <r>
    <x v="0"/>
    <x v="19"/>
    <x v="92"/>
    <x v="204"/>
  </r>
  <r>
    <x v="0"/>
    <x v="19"/>
    <x v="92"/>
    <x v="228"/>
  </r>
  <r>
    <x v="0"/>
    <x v="19"/>
    <x v="92"/>
    <x v="199"/>
  </r>
  <r>
    <x v="0"/>
    <x v="19"/>
    <x v="92"/>
    <x v="230"/>
  </r>
  <r>
    <x v="0"/>
    <x v="19"/>
    <x v="43"/>
    <x v="318"/>
  </r>
  <r>
    <x v="0"/>
    <x v="19"/>
    <x v="43"/>
    <x v="196"/>
  </r>
  <r>
    <x v="0"/>
    <x v="19"/>
    <x v="43"/>
    <x v="344"/>
  </r>
  <r>
    <x v="0"/>
    <x v="19"/>
    <x v="43"/>
    <x v="354"/>
  </r>
  <r>
    <x v="0"/>
    <x v="19"/>
    <x v="43"/>
    <x v="541"/>
  </r>
  <r>
    <x v="0"/>
    <x v="19"/>
    <x v="43"/>
    <x v="193"/>
  </r>
  <r>
    <x v="0"/>
    <x v="20"/>
    <x v="93"/>
    <x v="892"/>
  </r>
  <r>
    <x v="0"/>
    <x v="20"/>
    <x v="93"/>
    <x v="689"/>
  </r>
  <r>
    <x v="0"/>
    <x v="20"/>
    <x v="93"/>
    <x v="893"/>
  </r>
  <r>
    <x v="0"/>
    <x v="20"/>
    <x v="93"/>
    <x v="894"/>
  </r>
  <r>
    <x v="0"/>
    <x v="20"/>
    <x v="93"/>
    <x v="895"/>
  </r>
  <r>
    <x v="0"/>
    <x v="20"/>
    <x v="93"/>
    <x v="896"/>
  </r>
  <r>
    <x v="0"/>
    <x v="20"/>
    <x v="93"/>
    <x v="897"/>
  </r>
  <r>
    <x v="0"/>
    <x v="20"/>
    <x v="93"/>
    <x v="898"/>
  </r>
  <r>
    <x v="0"/>
    <x v="20"/>
    <x v="93"/>
    <x v="899"/>
  </r>
  <r>
    <x v="0"/>
    <x v="20"/>
    <x v="93"/>
    <x v="900"/>
  </r>
  <r>
    <x v="0"/>
    <x v="20"/>
    <x v="93"/>
    <x v="901"/>
  </r>
  <r>
    <x v="0"/>
    <x v="20"/>
    <x v="93"/>
    <x v="902"/>
  </r>
  <r>
    <x v="0"/>
    <x v="20"/>
    <x v="93"/>
    <x v="903"/>
  </r>
  <r>
    <x v="0"/>
    <x v="20"/>
    <x v="93"/>
    <x v="904"/>
  </r>
  <r>
    <x v="0"/>
    <x v="20"/>
    <x v="93"/>
    <x v="905"/>
  </r>
  <r>
    <x v="0"/>
    <x v="20"/>
    <x v="93"/>
    <x v="906"/>
  </r>
  <r>
    <x v="0"/>
    <x v="20"/>
    <x v="93"/>
    <x v="907"/>
  </r>
  <r>
    <x v="0"/>
    <x v="20"/>
    <x v="93"/>
    <x v="908"/>
  </r>
  <r>
    <x v="0"/>
    <x v="20"/>
    <x v="93"/>
    <x v="694"/>
  </r>
  <r>
    <x v="0"/>
    <x v="20"/>
    <x v="94"/>
    <x v="909"/>
  </r>
  <r>
    <x v="0"/>
    <x v="20"/>
    <x v="94"/>
    <x v="377"/>
  </r>
  <r>
    <x v="0"/>
    <x v="20"/>
    <x v="94"/>
    <x v="910"/>
  </r>
  <r>
    <x v="0"/>
    <x v="20"/>
    <x v="94"/>
    <x v="693"/>
  </r>
  <r>
    <x v="0"/>
    <x v="20"/>
    <x v="94"/>
    <x v="911"/>
  </r>
  <r>
    <x v="0"/>
    <x v="20"/>
    <x v="94"/>
    <x v="912"/>
  </r>
  <r>
    <x v="0"/>
    <x v="20"/>
    <x v="94"/>
    <x v="913"/>
  </r>
  <r>
    <x v="0"/>
    <x v="20"/>
    <x v="94"/>
    <x v="390"/>
  </r>
  <r>
    <x v="0"/>
    <x v="20"/>
    <x v="94"/>
    <x v="914"/>
  </r>
  <r>
    <x v="0"/>
    <x v="20"/>
    <x v="94"/>
    <x v="915"/>
  </r>
  <r>
    <x v="0"/>
    <x v="20"/>
    <x v="94"/>
    <x v="916"/>
  </r>
  <r>
    <x v="0"/>
    <x v="20"/>
    <x v="94"/>
    <x v="917"/>
  </r>
  <r>
    <x v="0"/>
    <x v="20"/>
    <x v="94"/>
    <x v="401"/>
  </r>
  <r>
    <x v="0"/>
    <x v="20"/>
    <x v="94"/>
    <x v="918"/>
  </r>
  <r>
    <x v="0"/>
    <x v="20"/>
    <x v="94"/>
    <x v="919"/>
  </r>
  <r>
    <x v="0"/>
    <x v="20"/>
    <x v="95"/>
    <x v="920"/>
  </r>
  <r>
    <x v="0"/>
    <x v="20"/>
    <x v="95"/>
    <x v="921"/>
  </r>
  <r>
    <x v="0"/>
    <x v="20"/>
    <x v="95"/>
    <x v="922"/>
  </r>
  <r>
    <x v="0"/>
    <x v="20"/>
    <x v="95"/>
    <x v="923"/>
  </r>
  <r>
    <x v="0"/>
    <x v="20"/>
    <x v="95"/>
    <x v="924"/>
  </r>
  <r>
    <x v="0"/>
    <x v="20"/>
    <x v="95"/>
    <x v="925"/>
  </r>
  <r>
    <x v="0"/>
    <x v="20"/>
    <x v="95"/>
    <x v="926"/>
  </r>
  <r>
    <x v="0"/>
    <x v="20"/>
    <x v="95"/>
    <x v="927"/>
  </r>
  <r>
    <x v="0"/>
    <x v="20"/>
    <x v="95"/>
    <x v="399"/>
  </r>
  <r>
    <x v="0"/>
    <x v="20"/>
    <x v="32"/>
    <x v="291"/>
  </r>
  <r>
    <x v="0"/>
    <x v="20"/>
    <x v="32"/>
    <x v="928"/>
  </r>
  <r>
    <x v="0"/>
    <x v="20"/>
    <x v="32"/>
    <x v="929"/>
  </r>
  <r>
    <x v="0"/>
    <x v="20"/>
    <x v="32"/>
    <x v="930"/>
  </r>
  <r>
    <x v="0"/>
    <x v="20"/>
    <x v="32"/>
    <x v="931"/>
  </r>
  <r>
    <x v="0"/>
    <x v="20"/>
    <x v="32"/>
    <x v="299"/>
  </r>
  <r>
    <x v="0"/>
    <x v="20"/>
    <x v="32"/>
    <x v="932"/>
  </r>
  <r>
    <x v="0"/>
    <x v="20"/>
    <x v="32"/>
    <x v="933"/>
  </r>
  <r>
    <x v="0"/>
    <x v="20"/>
    <x v="32"/>
    <x v="934"/>
  </r>
  <r>
    <x v="0"/>
    <x v="20"/>
    <x v="32"/>
    <x v="935"/>
  </r>
  <r>
    <x v="0"/>
    <x v="20"/>
    <x v="32"/>
    <x v="936"/>
  </r>
  <r>
    <x v="0"/>
    <x v="20"/>
    <x v="32"/>
    <x v="302"/>
  </r>
  <r>
    <x v="0"/>
    <x v="20"/>
    <x v="32"/>
    <x v="937"/>
  </r>
  <r>
    <x v="0"/>
    <x v="20"/>
    <x v="32"/>
    <x v="938"/>
  </r>
  <r>
    <x v="0"/>
    <x v="20"/>
    <x v="32"/>
    <x v="939"/>
  </r>
  <r>
    <x v="0"/>
    <x v="20"/>
    <x v="32"/>
    <x v="305"/>
  </r>
  <r>
    <x v="0"/>
    <x v="20"/>
    <x v="32"/>
    <x v="940"/>
  </r>
  <r>
    <x v="0"/>
    <x v="20"/>
    <x v="32"/>
    <x v="309"/>
  </r>
  <r>
    <x v="0"/>
    <x v="20"/>
    <x v="32"/>
    <x v="941"/>
  </r>
  <r>
    <x v="0"/>
    <x v="20"/>
    <x v="96"/>
    <x v="942"/>
  </r>
  <r>
    <x v="0"/>
    <x v="20"/>
    <x v="96"/>
    <x v="943"/>
  </r>
  <r>
    <x v="0"/>
    <x v="20"/>
    <x v="96"/>
    <x v="944"/>
  </r>
  <r>
    <x v="0"/>
    <x v="20"/>
    <x v="96"/>
    <x v="945"/>
  </r>
  <r>
    <x v="0"/>
    <x v="20"/>
    <x v="96"/>
    <x v="946"/>
  </r>
  <r>
    <x v="0"/>
    <x v="20"/>
    <x v="96"/>
    <x v="947"/>
  </r>
  <r>
    <x v="0"/>
    <x v="20"/>
    <x v="96"/>
    <x v="948"/>
  </r>
  <r>
    <x v="0"/>
    <x v="20"/>
    <x v="96"/>
    <x v="949"/>
  </r>
  <r>
    <x v="0"/>
    <x v="20"/>
    <x v="96"/>
    <x v="705"/>
  </r>
  <r>
    <x v="0"/>
    <x v="20"/>
    <x v="97"/>
    <x v="950"/>
  </r>
  <r>
    <x v="0"/>
    <x v="20"/>
    <x v="97"/>
    <x v="951"/>
  </r>
  <r>
    <x v="0"/>
    <x v="20"/>
    <x v="97"/>
    <x v="952"/>
  </r>
  <r>
    <x v="0"/>
    <x v="20"/>
    <x v="97"/>
    <x v="953"/>
  </r>
  <r>
    <x v="0"/>
    <x v="20"/>
    <x v="97"/>
    <x v="954"/>
  </r>
  <r>
    <x v="0"/>
    <x v="20"/>
    <x v="98"/>
    <x v="955"/>
  </r>
  <r>
    <x v="0"/>
    <x v="20"/>
    <x v="98"/>
    <x v="956"/>
  </r>
  <r>
    <x v="0"/>
    <x v="20"/>
    <x v="98"/>
    <x v="301"/>
  </r>
  <r>
    <x v="0"/>
    <x v="20"/>
    <x v="98"/>
    <x v="957"/>
  </r>
  <r>
    <x v="0"/>
    <x v="20"/>
    <x v="98"/>
    <x v="958"/>
  </r>
  <r>
    <x v="0"/>
    <x v="20"/>
    <x v="98"/>
    <x v="959"/>
  </r>
  <r>
    <x v="0"/>
    <x v="20"/>
    <x v="98"/>
    <x v="960"/>
  </r>
  <r>
    <x v="0"/>
    <x v="20"/>
    <x v="98"/>
    <x v="961"/>
  </r>
  <r>
    <x v="0"/>
    <x v="20"/>
    <x v="98"/>
    <x v="717"/>
  </r>
  <r>
    <x v="0"/>
    <x v="21"/>
    <x v="99"/>
    <x v="962"/>
  </r>
  <r>
    <x v="0"/>
    <x v="21"/>
    <x v="99"/>
    <x v="963"/>
  </r>
  <r>
    <x v="0"/>
    <x v="21"/>
    <x v="99"/>
    <x v="964"/>
  </r>
  <r>
    <x v="0"/>
    <x v="22"/>
    <x v="100"/>
    <x v="965"/>
  </r>
  <r>
    <x v="0"/>
    <x v="22"/>
    <x v="100"/>
    <x v="966"/>
  </r>
  <r>
    <x v="0"/>
    <x v="22"/>
    <x v="100"/>
    <x v="967"/>
  </r>
  <r>
    <x v="0"/>
    <x v="22"/>
    <x v="101"/>
    <x v="968"/>
  </r>
  <r>
    <x v="0"/>
    <x v="22"/>
    <x v="101"/>
    <x v="969"/>
  </r>
  <r>
    <x v="0"/>
    <x v="22"/>
    <x v="101"/>
    <x v="970"/>
  </r>
  <r>
    <x v="0"/>
    <x v="22"/>
    <x v="101"/>
    <x v="971"/>
  </r>
  <r>
    <x v="0"/>
    <x v="22"/>
    <x v="102"/>
    <x v="972"/>
  </r>
  <r>
    <x v="0"/>
    <x v="22"/>
    <x v="102"/>
    <x v="512"/>
  </r>
  <r>
    <x v="0"/>
    <x v="22"/>
    <x v="103"/>
    <x v="973"/>
  </r>
  <r>
    <x v="0"/>
    <x v="22"/>
    <x v="103"/>
    <x v="974"/>
  </r>
  <r>
    <x v="0"/>
    <x v="22"/>
    <x v="103"/>
    <x v="515"/>
  </r>
  <r>
    <x v="0"/>
    <x v="23"/>
    <x v="104"/>
    <x v="975"/>
  </r>
  <r>
    <x v="0"/>
    <x v="23"/>
    <x v="104"/>
    <x v="976"/>
  </r>
  <r>
    <x v="0"/>
    <x v="23"/>
    <x v="105"/>
    <x v="977"/>
  </r>
  <r>
    <x v="0"/>
    <x v="23"/>
    <x v="105"/>
    <x v="978"/>
  </r>
  <r>
    <x v="0"/>
    <x v="23"/>
    <x v="105"/>
    <x v="979"/>
  </r>
  <r>
    <x v="0"/>
    <x v="23"/>
    <x v="105"/>
    <x v="980"/>
  </r>
  <r>
    <x v="0"/>
    <x v="23"/>
    <x v="105"/>
    <x v="981"/>
  </r>
  <r>
    <x v="0"/>
    <x v="23"/>
    <x v="105"/>
    <x v="982"/>
  </r>
  <r>
    <x v="0"/>
    <x v="23"/>
    <x v="105"/>
    <x v="983"/>
  </r>
  <r>
    <x v="0"/>
    <x v="23"/>
    <x v="106"/>
    <x v="984"/>
  </r>
  <r>
    <x v="0"/>
    <x v="23"/>
    <x v="106"/>
    <x v="985"/>
  </r>
  <r>
    <x v="0"/>
    <x v="24"/>
    <x v="107"/>
    <x v="986"/>
  </r>
  <r>
    <x v="0"/>
    <x v="24"/>
    <x v="107"/>
    <x v="685"/>
  </r>
  <r>
    <x v="0"/>
    <x v="24"/>
    <x v="107"/>
    <x v="987"/>
  </r>
  <r>
    <x v="0"/>
    <x v="24"/>
    <x v="108"/>
    <x v="988"/>
  </r>
  <r>
    <x v="0"/>
    <x v="24"/>
    <x v="108"/>
    <x v="684"/>
  </r>
  <r>
    <x v="0"/>
    <x v="24"/>
    <x v="109"/>
    <x v="989"/>
  </r>
  <r>
    <x v="0"/>
    <x v="24"/>
    <x v="109"/>
    <x v="686"/>
  </r>
  <r>
    <x v="0"/>
    <x v="24"/>
    <x v="109"/>
    <x v="990"/>
  </r>
  <r>
    <x v="0"/>
    <x v="24"/>
    <x v="109"/>
    <x v="991"/>
  </r>
  <r>
    <x v="0"/>
    <x v="24"/>
    <x v="109"/>
    <x v="606"/>
  </r>
  <r>
    <x v="0"/>
    <x v="24"/>
    <x v="109"/>
    <x v="354"/>
  </r>
  <r>
    <x v="0"/>
    <x v="24"/>
    <x v="110"/>
    <x v="104"/>
  </r>
  <r>
    <x v="0"/>
    <x v="24"/>
    <x v="110"/>
    <x v="280"/>
  </r>
  <r>
    <x v="0"/>
    <x v="25"/>
    <x v="111"/>
    <x v="992"/>
  </r>
  <r>
    <x v="0"/>
    <x v="25"/>
    <x v="111"/>
    <x v="993"/>
  </r>
  <r>
    <x v="0"/>
    <x v="25"/>
    <x v="111"/>
    <x v="994"/>
  </r>
  <r>
    <x v="0"/>
    <x v="25"/>
    <x v="111"/>
    <x v="995"/>
  </r>
  <r>
    <x v="0"/>
    <x v="25"/>
    <x v="111"/>
    <x v="996"/>
  </r>
  <r>
    <x v="0"/>
    <x v="25"/>
    <x v="112"/>
    <x v="997"/>
  </r>
  <r>
    <x v="0"/>
    <x v="25"/>
    <x v="112"/>
    <x v="998"/>
  </r>
  <r>
    <x v="0"/>
    <x v="25"/>
    <x v="113"/>
    <x v="999"/>
  </r>
  <r>
    <x v="0"/>
    <x v="25"/>
    <x v="113"/>
    <x v="1000"/>
  </r>
  <r>
    <x v="0"/>
    <x v="25"/>
    <x v="113"/>
    <x v="1001"/>
  </r>
  <r>
    <x v="0"/>
    <x v="25"/>
    <x v="113"/>
    <x v="1002"/>
  </r>
  <r>
    <x v="0"/>
    <x v="25"/>
    <x v="113"/>
    <x v="1003"/>
  </r>
  <r>
    <x v="0"/>
    <x v="25"/>
    <x v="113"/>
    <x v="1004"/>
  </r>
  <r>
    <x v="0"/>
    <x v="25"/>
    <x v="113"/>
    <x v="1005"/>
  </r>
  <r>
    <x v="0"/>
    <x v="25"/>
    <x v="113"/>
    <x v="1006"/>
  </r>
  <r>
    <x v="0"/>
    <x v="25"/>
    <x v="114"/>
    <x v="1007"/>
  </r>
  <r>
    <x v="0"/>
    <x v="25"/>
    <x v="114"/>
    <x v="1008"/>
  </r>
  <r>
    <x v="0"/>
    <x v="25"/>
    <x v="114"/>
    <x v="1009"/>
  </r>
  <r>
    <x v="0"/>
    <x v="25"/>
    <x v="115"/>
    <x v="1010"/>
  </r>
  <r>
    <x v="0"/>
    <x v="25"/>
    <x v="115"/>
    <x v="1011"/>
  </r>
  <r>
    <x v="0"/>
    <x v="26"/>
    <x v="116"/>
    <x v="1012"/>
  </r>
  <r>
    <x v="0"/>
    <x v="26"/>
    <x v="116"/>
    <x v="45"/>
  </r>
  <r>
    <x v="0"/>
    <x v="26"/>
    <x v="116"/>
    <x v="1013"/>
  </r>
  <r>
    <x v="0"/>
    <x v="26"/>
    <x v="116"/>
    <x v="762"/>
  </r>
  <r>
    <x v="0"/>
    <x v="26"/>
    <x v="116"/>
    <x v="1014"/>
  </r>
  <r>
    <x v="0"/>
    <x v="26"/>
    <x v="116"/>
    <x v="335"/>
  </r>
  <r>
    <x v="0"/>
    <x v="26"/>
    <x v="116"/>
    <x v="1015"/>
  </r>
  <r>
    <x v="0"/>
    <x v="26"/>
    <x v="116"/>
    <x v="1016"/>
  </r>
  <r>
    <x v="0"/>
    <x v="26"/>
    <x v="116"/>
    <x v="1017"/>
  </r>
  <r>
    <x v="0"/>
    <x v="26"/>
    <x v="117"/>
    <x v="314"/>
  </r>
  <r>
    <x v="0"/>
    <x v="26"/>
    <x v="117"/>
    <x v="1018"/>
  </r>
  <r>
    <x v="0"/>
    <x v="26"/>
    <x v="117"/>
    <x v="71"/>
  </r>
  <r>
    <x v="0"/>
    <x v="26"/>
    <x v="117"/>
    <x v="1019"/>
  </r>
  <r>
    <x v="0"/>
    <x v="26"/>
    <x v="117"/>
    <x v="210"/>
  </r>
  <r>
    <x v="0"/>
    <x v="26"/>
    <x v="117"/>
    <x v="284"/>
  </r>
  <r>
    <x v="0"/>
    <x v="26"/>
    <x v="117"/>
    <x v="241"/>
  </r>
  <r>
    <x v="0"/>
    <x v="26"/>
    <x v="117"/>
    <x v="274"/>
  </r>
  <r>
    <x v="0"/>
    <x v="26"/>
    <x v="117"/>
    <x v="278"/>
  </r>
  <r>
    <x v="0"/>
    <x v="26"/>
    <x v="117"/>
    <x v="280"/>
  </r>
  <r>
    <x v="0"/>
    <x v="26"/>
    <x v="117"/>
    <x v="287"/>
  </r>
  <r>
    <x v="0"/>
    <x v="26"/>
    <x v="117"/>
    <x v="283"/>
  </r>
  <r>
    <x v="0"/>
    <x v="26"/>
    <x v="117"/>
    <x v="95"/>
  </r>
  <r>
    <x v="0"/>
    <x v="26"/>
    <x v="117"/>
    <x v="97"/>
  </r>
  <r>
    <x v="0"/>
    <x v="26"/>
    <x v="117"/>
    <x v="98"/>
  </r>
  <r>
    <x v="0"/>
    <x v="26"/>
    <x v="117"/>
    <x v="1020"/>
  </r>
  <r>
    <x v="0"/>
    <x v="26"/>
    <x v="117"/>
    <x v="358"/>
  </r>
  <r>
    <x v="0"/>
    <x v="26"/>
    <x v="117"/>
    <x v="1021"/>
  </r>
  <r>
    <x v="0"/>
    <x v="26"/>
    <x v="117"/>
    <x v="1022"/>
  </r>
  <r>
    <x v="0"/>
    <x v="26"/>
    <x v="117"/>
    <x v="221"/>
  </r>
  <r>
    <x v="0"/>
    <x v="26"/>
    <x v="117"/>
    <x v="1023"/>
  </r>
  <r>
    <x v="0"/>
    <x v="26"/>
    <x v="118"/>
    <x v="1024"/>
  </r>
  <r>
    <x v="0"/>
    <x v="26"/>
    <x v="118"/>
    <x v="1025"/>
  </r>
  <r>
    <x v="0"/>
    <x v="26"/>
    <x v="118"/>
    <x v="1026"/>
  </r>
  <r>
    <x v="0"/>
    <x v="26"/>
    <x v="118"/>
    <x v="393"/>
  </r>
  <r>
    <x v="0"/>
    <x v="26"/>
    <x v="118"/>
    <x v="54"/>
  </r>
  <r>
    <x v="0"/>
    <x v="26"/>
    <x v="118"/>
    <x v="1027"/>
  </r>
  <r>
    <x v="0"/>
    <x v="26"/>
    <x v="118"/>
    <x v="1028"/>
  </r>
  <r>
    <x v="0"/>
    <x v="26"/>
    <x v="118"/>
    <x v="272"/>
  </r>
  <r>
    <x v="0"/>
    <x v="26"/>
    <x v="118"/>
    <x v="1029"/>
  </r>
  <r>
    <x v="0"/>
    <x v="26"/>
    <x v="118"/>
    <x v="274"/>
  </r>
  <r>
    <x v="0"/>
    <x v="27"/>
    <x v="119"/>
    <x v="133"/>
  </r>
  <r>
    <x v="0"/>
    <x v="27"/>
    <x v="120"/>
    <x v="133"/>
  </r>
  <r>
    <x v="0"/>
    <x v="27"/>
    <x v="121"/>
    <x v="133"/>
  </r>
  <r>
    <x v="0"/>
    <x v="27"/>
    <x v="122"/>
    <x v="133"/>
  </r>
  <r>
    <x v="0"/>
    <x v="28"/>
    <x v="123"/>
    <x v="1030"/>
  </r>
  <r>
    <x v="0"/>
    <x v="28"/>
    <x v="123"/>
    <x v="1031"/>
  </r>
  <r>
    <x v="0"/>
    <x v="28"/>
    <x v="123"/>
    <x v="390"/>
  </r>
  <r>
    <x v="0"/>
    <x v="28"/>
    <x v="123"/>
    <x v="34"/>
  </r>
  <r>
    <x v="0"/>
    <x v="28"/>
    <x v="123"/>
    <x v="1032"/>
  </r>
  <r>
    <x v="0"/>
    <x v="28"/>
    <x v="123"/>
    <x v="401"/>
  </r>
  <r>
    <x v="0"/>
    <x v="28"/>
    <x v="124"/>
    <x v="1033"/>
  </r>
  <r>
    <x v="0"/>
    <x v="28"/>
    <x v="124"/>
    <x v="1034"/>
  </r>
  <r>
    <x v="0"/>
    <x v="28"/>
    <x v="124"/>
    <x v="1035"/>
  </r>
  <r>
    <x v="0"/>
    <x v="28"/>
    <x v="124"/>
    <x v="1036"/>
  </r>
  <r>
    <x v="0"/>
    <x v="28"/>
    <x v="124"/>
    <x v="1037"/>
  </r>
  <r>
    <x v="0"/>
    <x v="29"/>
    <x v="125"/>
    <x v="1038"/>
  </r>
  <r>
    <x v="0"/>
    <x v="29"/>
    <x v="125"/>
    <x v="1039"/>
  </r>
  <r>
    <x v="0"/>
    <x v="29"/>
    <x v="125"/>
    <x v="1040"/>
  </r>
  <r>
    <x v="0"/>
    <x v="29"/>
    <x v="125"/>
    <x v="1041"/>
  </r>
  <r>
    <x v="0"/>
    <x v="29"/>
    <x v="125"/>
    <x v="1042"/>
  </r>
  <r>
    <x v="0"/>
    <x v="29"/>
    <x v="125"/>
    <x v="1043"/>
  </r>
  <r>
    <x v="0"/>
    <x v="29"/>
    <x v="125"/>
    <x v="1044"/>
  </r>
  <r>
    <x v="0"/>
    <x v="29"/>
    <x v="125"/>
    <x v="1045"/>
  </r>
  <r>
    <x v="0"/>
    <x v="29"/>
    <x v="126"/>
    <x v="1046"/>
  </r>
  <r>
    <x v="0"/>
    <x v="29"/>
    <x v="126"/>
    <x v="1047"/>
  </r>
  <r>
    <x v="0"/>
    <x v="29"/>
    <x v="126"/>
    <x v="1048"/>
  </r>
  <r>
    <x v="0"/>
    <x v="29"/>
    <x v="126"/>
    <x v="1049"/>
  </r>
  <r>
    <x v="0"/>
    <x v="29"/>
    <x v="126"/>
    <x v="1050"/>
  </r>
  <r>
    <x v="0"/>
    <x v="29"/>
    <x v="127"/>
    <x v="1051"/>
  </r>
  <r>
    <x v="0"/>
    <x v="29"/>
    <x v="127"/>
    <x v="1052"/>
  </r>
  <r>
    <x v="0"/>
    <x v="29"/>
    <x v="128"/>
    <x v="1053"/>
  </r>
  <r>
    <x v="0"/>
    <x v="29"/>
    <x v="128"/>
    <x v="1054"/>
  </r>
  <r>
    <x v="0"/>
    <x v="29"/>
    <x v="128"/>
    <x v="1055"/>
  </r>
  <r>
    <x v="0"/>
    <x v="29"/>
    <x v="128"/>
    <x v="1056"/>
  </r>
  <r>
    <x v="0"/>
    <x v="29"/>
    <x v="128"/>
    <x v="1057"/>
  </r>
  <r>
    <x v="0"/>
    <x v="29"/>
    <x v="128"/>
    <x v="1058"/>
  </r>
  <r>
    <x v="0"/>
    <x v="29"/>
    <x v="129"/>
    <x v="1059"/>
  </r>
  <r>
    <x v="0"/>
    <x v="29"/>
    <x v="129"/>
    <x v="1060"/>
  </r>
  <r>
    <x v="0"/>
    <x v="29"/>
    <x v="130"/>
    <x v="1061"/>
  </r>
  <r>
    <x v="0"/>
    <x v="29"/>
    <x v="130"/>
    <x v="1054"/>
  </r>
  <r>
    <x v="0"/>
    <x v="29"/>
    <x v="130"/>
    <x v="1055"/>
  </r>
  <r>
    <x v="0"/>
    <x v="29"/>
    <x v="131"/>
    <x v="1062"/>
  </r>
  <r>
    <x v="0"/>
    <x v="29"/>
    <x v="131"/>
    <x v="431"/>
  </r>
  <r>
    <x v="0"/>
    <x v="29"/>
    <x v="131"/>
    <x v="1063"/>
  </r>
  <r>
    <x v="0"/>
    <x v="29"/>
    <x v="131"/>
    <x v="1064"/>
  </r>
  <r>
    <x v="0"/>
    <x v="29"/>
    <x v="132"/>
    <x v="1065"/>
  </r>
  <r>
    <x v="0"/>
    <x v="30"/>
    <x v="70"/>
    <x v="1066"/>
  </r>
  <r>
    <x v="0"/>
    <x v="30"/>
    <x v="70"/>
    <x v="1067"/>
  </r>
  <r>
    <x v="0"/>
    <x v="30"/>
    <x v="70"/>
    <x v="1068"/>
  </r>
  <r>
    <x v="0"/>
    <x v="30"/>
    <x v="70"/>
    <x v="1069"/>
  </r>
  <r>
    <x v="0"/>
    <x v="30"/>
    <x v="70"/>
    <x v="1070"/>
  </r>
  <r>
    <x v="0"/>
    <x v="30"/>
    <x v="70"/>
    <x v="336"/>
  </r>
  <r>
    <x v="0"/>
    <x v="30"/>
    <x v="70"/>
    <x v="1071"/>
  </r>
  <r>
    <x v="0"/>
    <x v="30"/>
    <x v="70"/>
    <x v="1072"/>
  </r>
  <r>
    <x v="0"/>
    <x v="30"/>
    <x v="70"/>
    <x v="352"/>
  </r>
  <r>
    <x v="0"/>
    <x v="30"/>
    <x v="70"/>
    <x v="1073"/>
  </r>
  <r>
    <x v="0"/>
    <x v="30"/>
    <x v="70"/>
    <x v="1074"/>
  </r>
  <r>
    <x v="0"/>
    <x v="30"/>
    <x v="70"/>
    <x v="1075"/>
  </r>
  <r>
    <x v="0"/>
    <x v="30"/>
    <x v="133"/>
    <x v="1076"/>
  </r>
  <r>
    <x v="0"/>
    <x v="30"/>
    <x v="133"/>
    <x v="1077"/>
  </r>
  <r>
    <x v="0"/>
    <x v="30"/>
    <x v="133"/>
    <x v="1078"/>
  </r>
  <r>
    <x v="0"/>
    <x v="30"/>
    <x v="133"/>
    <x v="724"/>
  </r>
  <r>
    <x v="0"/>
    <x v="30"/>
    <x v="133"/>
    <x v="351"/>
  </r>
  <r>
    <x v="0"/>
    <x v="30"/>
    <x v="133"/>
    <x v="1079"/>
  </r>
  <r>
    <x v="0"/>
    <x v="30"/>
    <x v="133"/>
    <x v="1080"/>
  </r>
  <r>
    <x v="0"/>
    <x v="31"/>
    <x v="134"/>
    <x v="804"/>
  </r>
  <r>
    <x v="0"/>
    <x v="31"/>
    <x v="134"/>
    <x v="805"/>
  </r>
  <r>
    <x v="0"/>
    <x v="31"/>
    <x v="134"/>
    <x v="323"/>
  </r>
  <r>
    <x v="0"/>
    <x v="31"/>
    <x v="134"/>
    <x v="806"/>
  </r>
  <r>
    <x v="0"/>
    <x v="31"/>
    <x v="134"/>
    <x v="807"/>
  </r>
  <r>
    <x v="0"/>
    <x v="31"/>
    <x v="134"/>
    <x v="809"/>
  </r>
  <r>
    <x v="0"/>
    <x v="31"/>
    <x v="135"/>
    <x v="1081"/>
  </r>
  <r>
    <x v="0"/>
    <x v="31"/>
    <x v="135"/>
    <x v="1082"/>
  </r>
  <r>
    <x v="0"/>
    <x v="31"/>
    <x v="135"/>
    <x v="1083"/>
  </r>
  <r>
    <x v="0"/>
    <x v="31"/>
    <x v="135"/>
    <x v="795"/>
  </r>
  <r>
    <x v="0"/>
    <x v="31"/>
    <x v="135"/>
    <x v="1084"/>
  </r>
  <r>
    <x v="0"/>
    <x v="31"/>
    <x v="135"/>
    <x v="1085"/>
  </r>
  <r>
    <x v="0"/>
    <x v="31"/>
    <x v="135"/>
    <x v="1086"/>
  </r>
  <r>
    <x v="0"/>
    <x v="31"/>
    <x v="135"/>
    <x v="280"/>
  </r>
  <r>
    <x v="0"/>
    <x v="31"/>
    <x v="135"/>
    <x v="287"/>
  </r>
  <r>
    <x v="0"/>
    <x v="31"/>
    <x v="135"/>
    <x v="846"/>
  </r>
  <r>
    <x v="0"/>
    <x v="31"/>
    <x v="135"/>
    <x v="847"/>
  </r>
  <r>
    <x v="0"/>
    <x v="31"/>
    <x v="135"/>
    <x v="836"/>
  </r>
  <r>
    <x v="0"/>
    <x v="31"/>
    <x v="135"/>
    <x v="1087"/>
  </r>
  <r>
    <x v="0"/>
    <x v="31"/>
    <x v="135"/>
    <x v="1088"/>
  </r>
  <r>
    <x v="0"/>
    <x v="31"/>
    <x v="135"/>
    <x v="850"/>
  </r>
  <r>
    <x v="0"/>
    <x v="31"/>
    <x v="135"/>
    <x v="1089"/>
  </r>
  <r>
    <x v="0"/>
    <x v="31"/>
    <x v="136"/>
    <x v="853"/>
  </r>
  <r>
    <x v="0"/>
    <x v="31"/>
    <x v="136"/>
    <x v="854"/>
  </r>
  <r>
    <x v="0"/>
    <x v="31"/>
    <x v="136"/>
    <x v="1090"/>
  </r>
  <r>
    <x v="0"/>
    <x v="31"/>
    <x v="136"/>
    <x v="63"/>
  </r>
  <r>
    <x v="0"/>
    <x v="31"/>
    <x v="136"/>
    <x v="810"/>
  </r>
  <r>
    <x v="0"/>
    <x v="31"/>
    <x v="137"/>
    <x v="133"/>
  </r>
  <r>
    <x v="0"/>
    <x v="32"/>
    <x v="138"/>
    <x v="1091"/>
  </r>
  <r>
    <x v="0"/>
    <x v="32"/>
    <x v="138"/>
    <x v="1092"/>
  </r>
  <r>
    <x v="0"/>
    <x v="32"/>
    <x v="138"/>
    <x v="1093"/>
  </r>
  <r>
    <x v="0"/>
    <x v="32"/>
    <x v="138"/>
    <x v="1094"/>
  </r>
  <r>
    <x v="0"/>
    <x v="32"/>
    <x v="138"/>
    <x v="1095"/>
  </r>
  <r>
    <x v="0"/>
    <x v="32"/>
    <x v="139"/>
    <x v="1096"/>
  </r>
  <r>
    <x v="0"/>
    <x v="32"/>
    <x v="139"/>
    <x v="1097"/>
  </r>
  <r>
    <x v="0"/>
    <x v="33"/>
    <x v="140"/>
    <x v="1098"/>
  </r>
  <r>
    <x v="0"/>
    <x v="33"/>
    <x v="140"/>
    <x v="1099"/>
  </r>
  <r>
    <x v="0"/>
    <x v="33"/>
    <x v="140"/>
    <x v="1100"/>
  </r>
  <r>
    <x v="0"/>
    <x v="33"/>
    <x v="140"/>
    <x v="1101"/>
  </r>
  <r>
    <x v="0"/>
    <x v="33"/>
    <x v="140"/>
    <x v="1102"/>
  </r>
  <r>
    <x v="0"/>
    <x v="33"/>
    <x v="141"/>
    <x v="1098"/>
  </r>
  <r>
    <x v="0"/>
    <x v="33"/>
    <x v="141"/>
    <x v="1099"/>
  </r>
  <r>
    <x v="0"/>
    <x v="33"/>
    <x v="141"/>
    <x v="1100"/>
  </r>
  <r>
    <x v="0"/>
    <x v="33"/>
    <x v="141"/>
    <x v="1101"/>
  </r>
  <r>
    <x v="0"/>
    <x v="33"/>
    <x v="141"/>
    <x v="1102"/>
  </r>
  <r>
    <x v="0"/>
    <x v="34"/>
    <x v="58"/>
    <x v="1103"/>
  </r>
  <r>
    <x v="0"/>
    <x v="34"/>
    <x v="58"/>
    <x v="328"/>
  </r>
  <r>
    <x v="0"/>
    <x v="34"/>
    <x v="58"/>
    <x v="339"/>
  </r>
  <r>
    <x v="0"/>
    <x v="34"/>
    <x v="58"/>
    <x v="340"/>
  </r>
  <r>
    <x v="0"/>
    <x v="34"/>
    <x v="58"/>
    <x v="1104"/>
  </r>
  <r>
    <x v="0"/>
    <x v="34"/>
    <x v="58"/>
    <x v="1105"/>
  </r>
  <r>
    <x v="0"/>
    <x v="34"/>
    <x v="58"/>
    <x v="635"/>
  </r>
  <r>
    <x v="0"/>
    <x v="34"/>
    <x v="58"/>
    <x v="33"/>
  </r>
  <r>
    <x v="0"/>
    <x v="34"/>
    <x v="58"/>
    <x v="342"/>
  </r>
  <r>
    <x v="0"/>
    <x v="34"/>
    <x v="58"/>
    <x v="348"/>
  </r>
  <r>
    <x v="0"/>
    <x v="34"/>
    <x v="58"/>
    <x v="1106"/>
  </r>
  <r>
    <x v="0"/>
    <x v="34"/>
    <x v="58"/>
    <x v="1107"/>
  </r>
  <r>
    <x v="0"/>
    <x v="35"/>
    <x v="142"/>
    <x v="1108"/>
  </r>
  <r>
    <x v="0"/>
    <x v="35"/>
    <x v="142"/>
    <x v="1109"/>
  </r>
  <r>
    <x v="0"/>
    <x v="35"/>
    <x v="142"/>
    <x v="1110"/>
  </r>
  <r>
    <x v="0"/>
    <x v="35"/>
    <x v="143"/>
    <x v="1111"/>
  </r>
  <r>
    <x v="0"/>
    <x v="35"/>
    <x v="143"/>
    <x v="1112"/>
  </r>
  <r>
    <x v="0"/>
    <x v="36"/>
    <x v="75"/>
    <x v="774"/>
  </r>
  <r>
    <x v="0"/>
    <x v="36"/>
    <x v="75"/>
    <x v="1113"/>
  </r>
  <r>
    <x v="0"/>
    <x v="36"/>
    <x v="75"/>
    <x v="117"/>
  </r>
  <r>
    <x v="0"/>
    <x v="36"/>
    <x v="75"/>
    <x v="1114"/>
  </r>
  <r>
    <x v="0"/>
    <x v="36"/>
    <x v="144"/>
    <x v="1115"/>
  </r>
  <r>
    <x v="0"/>
    <x v="37"/>
    <x v="145"/>
    <x v="1116"/>
  </r>
  <r>
    <x v="0"/>
    <x v="37"/>
    <x v="145"/>
    <x v="1117"/>
  </r>
  <r>
    <x v="0"/>
    <x v="37"/>
    <x v="145"/>
    <x v="1118"/>
  </r>
  <r>
    <x v="0"/>
    <x v="37"/>
    <x v="145"/>
    <x v="1119"/>
  </r>
  <r>
    <x v="0"/>
    <x v="38"/>
    <x v="146"/>
    <x v="1120"/>
  </r>
  <r>
    <x v="0"/>
    <x v="38"/>
    <x v="146"/>
    <x v="1121"/>
  </r>
  <r>
    <x v="0"/>
    <x v="38"/>
    <x v="146"/>
    <x v="1122"/>
  </r>
  <r>
    <x v="0"/>
    <x v="38"/>
    <x v="146"/>
    <x v="1123"/>
  </r>
  <r>
    <x v="0"/>
    <x v="39"/>
    <x v="147"/>
    <x v="1124"/>
  </r>
  <r>
    <x v="0"/>
    <x v="39"/>
    <x v="147"/>
    <x v="1125"/>
  </r>
  <r>
    <x v="0"/>
    <x v="39"/>
    <x v="147"/>
    <x v="1126"/>
  </r>
  <r>
    <x v="0"/>
    <x v="39"/>
    <x v="147"/>
    <x v="1127"/>
  </r>
  <r>
    <x v="0"/>
    <x v="39"/>
    <x v="147"/>
    <x v="1128"/>
  </r>
  <r>
    <x v="0"/>
    <x v="39"/>
    <x v="148"/>
    <x v="133"/>
  </r>
  <r>
    <x v="0"/>
    <x v="39"/>
    <x v="149"/>
    <x v="133"/>
  </r>
  <r>
    <x v="0"/>
    <x v="40"/>
    <x v="150"/>
    <x v="117"/>
  </r>
  <r>
    <x v="0"/>
    <x v="40"/>
    <x v="151"/>
    <x v="402"/>
  </r>
  <r>
    <x v="0"/>
    <x v="40"/>
    <x v="151"/>
    <x v="1115"/>
  </r>
  <r>
    <x v="0"/>
    <x v="41"/>
    <x v="151"/>
    <x v="133"/>
  </r>
  <r>
    <x v="0"/>
    <x v="42"/>
    <x v="67"/>
    <x v="133"/>
  </r>
  <r>
    <x v="0"/>
    <x v="42"/>
    <x v="68"/>
    <x v="133"/>
  </r>
  <r>
    <x v="0"/>
    <x v="42"/>
    <x v="152"/>
    <x v="133"/>
  </r>
  <r>
    <x v="0"/>
    <x v="43"/>
    <x v="153"/>
    <x v="133"/>
  </r>
  <r>
    <x v="0"/>
    <x v="43"/>
    <x v="154"/>
    <x v="133"/>
  </r>
  <r>
    <x v="0"/>
    <x v="43"/>
    <x v="155"/>
    <x v="133"/>
  </r>
  <r>
    <x v="0"/>
    <x v="43"/>
    <x v="156"/>
    <x v="133"/>
  </r>
  <r>
    <x v="0"/>
    <x v="43"/>
    <x v="157"/>
    <x v="133"/>
  </r>
  <r>
    <x v="0"/>
    <x v="43"/>
    <x v="158"/>
    <x v="133"/>
  </r>
  <r>
    <x v="0"/>
    <x v="43"/>
    <x v="159"/>
    <x v="133"/>
  </r>
  <r>
    <x v="0"/>
    <x v="44"/>
    <x v="160"/>
    <x v="133"/>
  </r>
  <r>
    <x v="0"/>
    <x v="44"/>
    <x v="161"/>
    <x v="133"/>
  </r>
  <r>
    <x v="0"/>
    <x v="44"/>
    <x v="162"/>
    <x v="133"/>
  </r>
  <r>
    <x v="0"/>
    <x v="45"/>
    <x v="163"/>
    <x v="133"/>
  </r>
  <r>
    <x v="0"/>
    <x v="45"/>
    <x v="164"/>
    <x v="133"/>
  </r>
  <r>
    <x v="0"/>
    <x v="46"/>
    <x v="163"/>
    <x v="133"/>
  </r>
  <r>
    <x v="0"/>
    <x v="46"/>
    <x v="165"/>
    <x v="133"/>
  </r>
  <r>
    <x v="0"/>
    <x v="46"/>
    <x v="166"/>
    <x v="133"/>
  </r>
  <r>
    <x v="1"/>
    <x v="47"/>
    <x v="167"/>
    <x v="1129"/>
  </r>
  <r>
    <x v="1"/>
    <x v="47"/>
    <x v="167"/>
    <x v="1130"/>
  </r>
  <r>
    <x v="1"/>
    <x v="47"/>
    <x v="167"/>
    <x v="1131"/>
  </r>
  <r>
    <x v="1"/>
    <x v="47"/>
    <x v="167"/>
    <x v="1132"/>
  </r>
  <r>
    <x v="1"/>
    <x v="47"/>
    <x v="167"/>
    <x v="1133"/>
  </r>
  <r>
    <x v="1"/>
    <x v="47"/>
    <x v="167"/>
    <x v="1134"/>
  </r>
  <r>
    <x v="1"/>
    <x v="47"/>
    <x v="167"/>
    <x v="1135"/>
  </r>
  <r>
    <x v="1"/>
    <x v="47"/>
    <x v="167"/>
    <x v="1136"/>
  </r>
  <r>
    <x v="1"/>
    <x v="47"/>
    <x v="167"/>
    <x v="27"/>
  </r>
  <r>
    <x v="1"/>
    <x v="47"/>
    <x v="167"/>
    <x v="1137"/>
  </r>
  <r>
    <x v="1"/>
    <x v="47"/>
    <x v="167"/>
    <x v="1138"/>
  </r>
  <r>
    <x v="1"/>
    <x v="47"/>
    <x v="167"/>
    <x v="1139"/>
  </r>
  <r>
    <x v="1"/>
    <x v="47"/>
    <x v="167"/>
    <x v="632"/>
  </r>
  <r>
    <x v="1"/>
    <x v="47"/>
    <x v="167"/>
    <x v="1140"/>
  </r>
  <r>
    <x v="1"/>
    <x v="47"/>
    <x v="167"/>
    <x v="1141"/>
  </r>
  <r>
    <x v="1"/>
    <x v="47"/>
    <x v="167"/>
    <x v="1142"/>
  </r>
  <r>
    <x v="1"/>
    <x v="47"/>
    <x v="167"/>
    <x v="1143"/>
  </r>
  <r>
    <x v="1"/>
    <x v="47"/>
    <x v="167"/>
    <x v="1144"/>
  </r>
  <r>
    <x v="1"/>
    <x v="47"/>
    <x v="167"/>
    <x v="1145"/>
  </r>
  <r>
    <x v="1"/>
    <x v="47"/>
    <x v="167"/>
    <x v="1146"/>
  </r>
  <r>
    <x v="1"/>
    <x v="47"/>
    <x v="167"/>
    <x v="1147"/>
  </r>
  <r>
    <x v="1"/>
    <x v="47"/>
    <x v="167"/>
    <x v="1148"/>
  </r>
  <r>
    <x v="1"/>
    <x v="47"/>
    <x v="167"/>
    <x v="1149"/>
  </r>
  <r>
    <x v="1"/>
    <x v="47"/>
    <x v="167"/>
    <x v="798"/>
  </r>
  <r>
    <x v="1"/>
    <x v="47"/>
    <x v="167"/>
    <x v="1150"/>
  </r>
  <r>
    <x v="1"/>
    <x v="47"/>
    <x v="167"/>
    <x v="843"/>
  </r>
  <r>
    <x v="1"/>
    <x v="47"/>
    <x v="167"/>
    <x v="1151"/>
  </r>
  <r>
    <x v="1"/>
    <x v="47"/>
    <x v="167"/>
    <x v="1152"/>
  </r>
  <r>
    <x v="1"/>
    <x v="47"/>
    <x v="167"/>
    <x v="1153"/>
  </r>
  <r>
    <x v="1"/>
    <x v="47"/>
    <x v="167"/>
    <x v="1154"/>
  </r>
  <r>
    <x v="1"/>
    <x v="47"/>
    <x v="167"/>
    <x v="1155"/>
  </r>
  <r>
    <x v="1"/>
    <x v="47"/>
    <x v="167"/>
    <x v="1156"/>
  </r>
  <r>
    <x v="1"/>
    <x v="47"/>
    <x v="167"/>
    <x v="1157"/>
  </r>
  <r>
    <x v="1"/>
    <x v="47"/>
    <x v="167"/>
    <x v="1158"/>
  </r>
  <r>
    <x v="1"/>
    <x v="47"/>
    <x v="167"/>
    <x v="1159"/>
  </r>
  <r>
    <x v="1"/>
    <x v="47"/>
    <x v="167"/>
    <x v="1160"/>
  </r>
  <r>
    <x v="1"/>
    <x v="47"/>
    <x v="167"/>
    <x v="1161"/>
  </r>
  <r>
    <x v="1"/>
    <x v="47"/>
    <x v="167"/>
    <x v="1162"/>
  </r>
  <r>
    <x v="1"/>
    <x v="47"/>
    <x v="167"/>
    <x v="1163"/>
  </r>
  <r>
    <x v="1"/>
    <x v="47"/>
    <x v="167"/>
    <x v="1164"/>
  </r>
  <r>
    <x v="1"/>
    <x v="47"/>
    <x v="167"/>
    <x v="1165"/>
  </r>
  <r>
    <x v="1"/>
    <x v="47"/>
    <x v="167"/>
    <x v="1166"/>
  </r>
  <r>
    <x v="1"/>
    <x v="47"/>
    <x v="167"/>
    <x v="1167"/>
  </r>
  <r>
    <x v="1"/>
    <x v="47"/>
    <x v="167"/>
    <x v="1168"/>
  </r>
  <r>
    <x v="1"/>
    <x v="47"/>
    <x v="167"/>
    <x v="1169"/>
  </r>
  <r>
    <x v="1"/>
    <x v="47"/>
    <x v="167"/>
    <x v="1170"/>
  </r>
  <r>
    <x v="1"/>
    <x v="47"/>
    <x v="167"/>
    <x v="1171"/>
  </r>
  <r>
    <x v="1"/>
    <x v="47"/>
    <x v="167"/>
    <x v="1172"/>
  </r>
  <r>
    <x v="1"/>
    <x v="47"/>
    <x v="167"/>
    <x v="1173"/>
  </r>
  <r>
    <x v="1"/>
    <x v="47"/>
    <x v="167"/>
    <x v="1174"/>
  </r>
  <r>
    <x v="1"/>
    <x v="47"/>
    <x v="167"/>
    <x v="428"/>
  </r>
  <r>
    <x v="1"/>
    <x v="47"/>
    <x v="168"/>
    <x v="1175"/>
  </r>
  <r>
    <x v="1"/>
    <x v="47"/>
    <x v="168"/>
    <x v="1176"/>
  </r>
  <r>
    <x v="1"/>
    <x v="47"/>
    <x v="168"/>
    <x v="1177"/>
  </r>
  <r>
    <x v="1"/>
    <x v="47"/>
    <x v="168"/>
    <x v="1178"/>
  </r>
  <r>
    <x v="1"/>
    <x v="47"/>
    <x v="168"/>
    <x v="745"/>
  </r>
  <r>
    <x v="1"/>
    <x v="47"/>
    <x v="168"/>
    <x v="1179"/>
  </r>
  <r>
    <x v="1"/>
    <x v="47"/>
    <x v="168"/>
    <x v="1180"/>
  </r>
  <r>
    <x v="1"/>
    <x v="47"/>
    <x v="168"/>
    <x v="461"/>
  </r>
  <r>
    <x v="1"/>
    <x v="47"/>
    <x v="168"/>
    <x v="1181"/>
  </r>
  <r>
    <x v="1"/>
    <x v="47"/>
    <x v="168"/>
    <x v="1182"/>
  </r>
  <r>
    <x v="1"/>
    <x v="47"/>
    <x v="168"/>
    <x v="1183"/>
  </r>
  <r>
    <x v="1"/>
    <x v="47"/>
    <x v="168"/>
    <x v="1184"/>
  </r>
  <r>
    <x v="1"/>
    <x v="47"/>
    <x v="168"/>
    <x v="1185"/>
  </r>
  <r>
    <x v="1"/>
    <x v="47"/>
    <x v="168"/>
    <x v="1186"/>
  </r>
  <r>
    <x v="1"/>
    <x v="47"/>
    <x v="168"/>
    <x v="1187"/>
  </r>
  <r>
    <x v="1"/>
    <x v="47"/>
    <x v="168"/>
    <x v="1188"/>
  </r>
  <r>
    <x v="1"/>
    <x v="47"/>
    <x v="168"/>
    <x v="1189"/>
  </r>
  <r>
    <x v="1"/>
    <x v="47"/>
    <x v="168"/>
    <x v="1190"/>
  </r>
  <r>
    <x v="1"/>
    <x v="47"/>
    <x v="168"/>
    <x v="1191"/>
  </r>
  <r>
    <x v="1"/>
    <x v="47"/>
    <x v="168"/>
    <x v="1192"/>
  </r>
  <r>
    <x v="1"/>
    <x v="47"/>
    <x v="168"/>
    <x v="1193"/>
  </r>
  <r>
    <x v="1"/>
    <x v="47"/>
    <x v="168"/>
    <x v="1194"/>
  </r>
  <r>
    <x v="1"/>
    <x v="47"/>
    <x v="168"/>
    <x v="1195"/>
  </r>
  <r>
    <x v="1"/>
    <x v="47"/>
    <x v="168"/>
    <x v="1196"/>
  </r>
  <r>
    <x v="1"/>
    <x v="47"/>
    <x v="168"/>
    <x v="1197"/>
  </r>
  <r>
    <x v="1"/>
    <x v="47"/>
    <x v="168"/>
    <x v="1198"/>
  </r>
  <r>
    <x v="1"/>
    <x v="47"/>
    <x v="168"/>
    <x v="1199"/>
  </r>
  <r>
    <x v="1"/>
    <x v="47"/>
    <x v="168"/>
    <x v="1200"/>
  </r>
  <r>
    <x v="1"/>
    <x v="47"/>
    <x v="168"/>
    <x v="1201"/>
  </r>
  <r>
    <x v="1"/>
    <x v="47"/>
    <x v="168"/>
    <x v="1202"/>
  </r>
  <r>
    <x v="1"/>
    <x v="47"/>
    <x v="168"/>
    <x v="1203"/>
  </r>
  <r>
    <x v="1"/>
    <x v="47"/>
    <x v="168"/>
    <x v="1204"/>
  </r>
  <r>
    <x v="1"/>
    <x v="47"/>
    <x v="168"/>
    <x v="1205"/>
  </r>
  <r>
    <x v="1"/>
    <x v="47"/>
    <x v="168"/>
    <x v="1206"/>
  </r>
  <r>
    <x v="1"/>
    <x v="47"/>
    <x v="168"/>
    <x v="1207"/>
  </r>
  <r>
    <x v="1"/>
    <x v="47"/>
    <x v="168"/>
    <x v="1208"/>
  </r>
  <r>
    <x v="1"/>
    <x v="47"/>
    <x v="168"/>
    <x v="1209"/>
  </r>
  <r>
    <x v="1"/>
    <x v="47"/>
    <x v="168"/>
    <x v="1210"/>
  </r>
  <r>
    <x v="1"/>
    <x v="47"/>
    <x v="168"/>
    <x v="428"/>
  </r>
  <r>
    <x v="1"/>
    <x v="47"/>
    <x v="169"/>
    <x v="1211"/>
  </r>
  <r>
    <x v="1"/>
    <x v="47"/>
    <x v="169"/>
    <x v="1212"/>
  </r>
  <r>
    <x v="1"/>
    <x v="47"/>
    <x v="169"/>
    <x v="1213"/>
  </r>
  <r>
    <x v="1"/>
    <x v="47"/>
    <x v="169"/>
    <x v="1214"/>
  </r>
  <r>
    <x v="1"/>
    <x v="47"/>
    <x v="169"/>
    <x v="1215"/>
  </r>
  <r>
    <x v="1"/>
    <x v="47"/>
    <x v="169"/>
    <x v="1216"/>
  </r>
  <r>
    <x v="1"/>
    <x v="47"/>
    <x v="169"/>
    <x v="1217"/>
  </r>
  <r>
    <x v="1"/>
    <x v="47"/>
    <x v="169"/>
    <x v="1218"/>
  </r>
  <r>
    <x v="1"/>
    <x v="47"/>
    <x v="169"/>
    <x v="1219"/>
  </r>
  <r>
    <x v="1"/>
    <x v="47"/>
    <x v="169"/>
    <x v="1220"/>
  </r>
  <r>
    <x v="1"/>
    <x v="47"/>
    <x v="169"/>
    <x v="1221"/>
  </r>
  <r>
    <x v="1"/>
    <x v="47"/>
    <x v="169"/>
    <x v="1222"/>
  </r>
  <r>
    <x v="1"/>
    <x v="47"/>
    <x v="169"/>
    <x v="1223"/>
  </r>
  <r>
    <x v="1"/>
    <x v="47"/>
    <x v="169"/>
    <x v="1224"/>
  </r>
  <r>
    <x v="1"/>
    <x v="47"/>
    <x v="169"/>
    <x v="1225"/>
  </r>
  <r>
    <x v="1"/>
    <x v="47"/>
    <x v="169"/>
    <x v="1226"/>
  </r>
  <r>
    <x v="1"/>
    <x v="47"/>
    <x v="169"/>
    <x v="1227"/>
  </r>
  <r>
    <x v="1"/>
    <x v="47"/>
    <x v="169"/>
    <x v="1228"/>
  </r>
  <r>
    <x v="1"/>
    <x v="47"/>
    <x v="169"/>
    <x v="1229"/>
  </r>
  <r>
    <x v="1"/>
    <x v="47"/>
    <x v="169"/>
    <x v="428"/>
  </r>
  <r>
    <x v="1"/>
    <x v="47"/>
    <x v="170"/>
    <x v="1230"/>
  </r>
  <r>
    <x v="1"/>
    <x v="47"/>
    <x v="170"/>
    <x v="1231"/>
  </r>
  <r>
    <x v="1"/>
    <x v="47"/>
    <x v="170"/>
    <x v="1232"/>
  </r>
  <r>
    <x v="1"/>
    <x v="47"/>
    <x v="170"/>
    <x v="1233"/>
  </r>
  <r>
    <x v="1"/>
    <x v="47"/>
    <x v="170"/>
    <x v="428"/>
  </r>
  <r>
    <x v="1"/>
    <x v="48"/>
    <x v="171"/>
    <x v="1234"/>
  </r>
  <r>
    <x v="1"/>
    <x v="48"/>
    <x v="171"/>
    <x v="1235"/>
  </r>
  <r>
    <x v="1"/>
    <x v="48"/>
    <x v="171"/>
    <x v="1236"/>
  </r>
  <r>
    <x v="1"/>
    <x v="48"/>
    <x v="171"/>
    <x v="1237"/>
  </r>
  <r>
    <x v="1"/>
    <x v="48"/>
    <x v="171"/>
    <x v="1238"/>
  </r>
  <r>
    <x v="1"/>
    <x v="48"/>
    <x v="171"/>
    <x v="1239"/>
  </r>
  <r>
    <x v="1"/>
    <x v="48"/>
    <x v="171"/>
    <x v="1240"/>
  </r>
  <r>
    <x v="1"/>
    <x v="48"/>
    <x v="171"/>
    <x v="428"/>
  </r>
  <r>
    <x v="1"/>
    <x v="48"/>
    <x v="172"/>
    <x v="1241"/>
  </r>
  <r>
    <x v="1"/>
    <x v="48"/>
    <x v="172"/>
    <x v="1242"/>
  </r>
  <r>
    <x v="1"/>
    <x v="48"/>
    <x v="172"/>
    <x v="1243"/>
  </r>
  <r>
    <x v="1"/>
    <x v="48"/>
    <x v="172"/>
    <x v="1244"/>
  </r>
  <r>
    <x v="1"/>
    <x v="48"/>
    <x v="172"/>
    <x v="1245"/>
  </r>
  <r>
    <x v="1"/>
    <x v="48"/>
    <x v="172"/>
    <x v="428"/>
  </r>
  <r>
    <x v="1"/>
    <x v="48"/>
    <x v="173"/>
    <x v="1246"/>
  </r>
  <r>
    <x v="1"/>
    <x v="48"/>
    <x v="173"/>
    <x v="1247"/>
  </r>
  <r>
    <x v="1"/>
    <x v="48"/>
    <x v="173"/>
    <x v="1248"/>
  </r>
  <r>
    <x v="1"/>
    <x v="48"/>
    <x v="173"/>
    <x v="71"/>
  </r>
  <r>
    <x v="1"/>
    <x v="48"/>
    <x v="173"/>
    <x v="1249"/>
  </r>
  <r>
    <x v="1"/>
    <x v="48"/>
    <x v="173"/>
    <x v="798"/>
  </r>
  <r>
    <x v="1"/>
    <x v="48"/>
    <x v="173"/>
    <x v="1248"/>
  </r>
  <r>
    <x v="1"/>
    <x v="48"/>
    <x v="173"/>
    <x v="1250"/>
  </r>
  <r>
    <x v="1"/>
    <x v="48"/>
    <x v="173"/>
    <x v="1251"/>
  </r>
  <r>
    <x v="1"/>
    <x v="48"/>
    <x v="173"/>
    <x v="1252"/>
  </r>
  <r>
    <x v="1"/>
    <x v="48"/>
    <x v="173"/>
    <x v="428"/>
  </r>
  <r>
    <x v="1"/>
    <x v="48"/>
    <x v="174"/>
    <x v="1253"/>
  </r>
  <r>
    <x v="1"/>
    <x v="48"/>
    <x v="174"/>
    <x v="1254"/>
  </r>
  <r>
    <x v="1"/>
    <x v="48"/>
    <x v="174"/>
    <x v="1255"/>
  </r>
  <r>
    <x v="1"/>
    <x v="48"/>
    <x v="174"/>
    <x v="71"/>
  </r>
  <r>
    <x v="1"/>
    <x v="48"/>
    <x v="174"/>
    <x v="1256"/>
  </r>
  <r>
    <x v="1"/>
    <x v="48"/>
    <x v="174"/>
    <x v="1257"/>
  </r>
  <r>
    <x v="1"/>
    <x v="48"/>
    <x v="174"/>
    <x v="1258"/>
  </r>
  <r>
    <x v="1"/>
    <x v="48"/>
    <x v="174"/>
    <x v="76"/>
  </r>
  <r>
    <x v="1"/>
    <x v="48"/>
    <x v="174"/>
    <x v="1259"/>
  </r>
  <r>
    <x v="1"/>
    <x v="48"/>
    <x v="174"/>
    <x v="428"/>
  </r>
  <r>
    <x v="1"/>
    <x v="48"/>
    <x v="175"/>
    <x v="1260"/>
  </r>
  <r>
    <x v="1"/>
    <x v="48"/>
    <x v="175"/>
    <x v="1261"/>
  </r>
  <r>
    <x v="1"/>
    <x v="48"/>
    <x v="175"/>
    <x v="1177"/>
  </r>
  <r>
    <x v="1"/>
    <x v="48"/>
    <x v="175"/>
    <x v="1262"/>
  </r>
  <r>
    <x v="1"/>
    <x v="48"/>
    <x v="175"/>
    <x v="1263"/>
  </r>
  <r>
    <x v="1"/>
    <x v="48"/>
    <x v="175"/>
    <x v="1264"/>
  </r>
  <r>
    <x v="1"/>
    <x v="48"/>
    <x v="175"/>
    <x v="1265"/>
  </r>
  <r>
    <x v="1"/>
    <x v="48"/>
    <x v="175"/>
    <x v="428"/>
  </r>
  <r>
    <x v="1"/>
    <x v="48"/>
    <x v="176"/>
    <x v="1266"/>
  </r>
  <r>
    <x v="1"/>
    <x v="48"/>
    <x v="176"/>
    <x v="1267"/>
  </r>
  <r>
    <x v="1"/>
    <x v="48"/>
    <x v="176"/>
    <x v="1268"/>
  </r>
  <r>
    <x v="1"/>
    <x v="48"/>
    <x v="176"/>
    <x v="1269"/>
  </r>
  <r>
    <x v="1"/>
    <x v="48"/>
    <x v="176"/>
    <x v="1270"/>
  </r>
  <r>
    <x v="1"/>
    <x v="48"/>
    <x v="176"/>
    <x v="1271"/>
  </r>
  <r>
    <x v="1"/>
    <x v="48"/>
    <x v="176"/>
    <x v="1272"/>
  </r>
  <r>
    <x v="1"/>
    <x v="48"/>
    <x v="176"/>
    <x v="1273"/>
  </r>
  <r>
    <x v="1"/>
    <x v="48"/>
    <x v="176"/>
    <x v="1274"/>
  </r>
  <r>
    <x v="1"/>
    <x v="48"/>
    <x v="176"/>
    <x v="1275"/>
  </r>
  <r>
    <x v="1"/>
    <x v="48"/>
    <x v="176"/>
    <x v="1276"/>
  </r>
  <r>
    <x v="1"/>
    <x v="48"/>
    <x v="176"/>
    <x v="1277"/>
  </r>
  <r>
    <x v="1"/>
    <x v="48"/>
    <x v="176"/>
    <x v="1278"/>
  </r>
  <r>
    <x v="1"/>
    <x v="48"/>
    <x v="176"/>
    <x v="1279"/>
  </r>
  <r>
    <x v="1"/>
    <x v="48"/>
    <x v="176"/>
    <x v="1280"/>
  </r>
  <r>
    <x v="1"/>
    <x v="48"/>
    <x v="176"/>
    <x v="1281"/>
  </r>
  <r>
    <x v="1"/>
    <x v="48"/>
    <x v="176"/>
    <x v="428"/>
  </r>
  <r>
    <x v="1"/>
    <x v="48"/>
    <x v="177"/>
    <x v="1282"/>
  </r>
  <r>
    <x v="1"/>
    <x v="48"/>
    <x v="177"/>
    <x v="1283"/>
  </r>
  <r>
    <x v="1"/>
    <x v="48"/>
    <x v="177"/>
    <x v="1284"/>
  </r>
  <r>
    <x v="1"/>
    <x v="48"/>
    <x v="177"/>
    <x v="1285"/>
  </r>
  <r>
    <x v="1"/>
    <x v="48"/>
    <x v="177"/>
    <x v="1233"/>
  </r>
  <r>
    <x v="1"/>
    <x v="48"/>
    <x v="177"/>
    <x v="428"/>
  </r>
  <r>
    <x v="1"/>
    <x v="49"/>
    <x v="178"/>
    <x v="1286"/>
  </r>
  <r>
    <x v="1"/>
    <x v="49"/>
    <x v="178"/>
    <x v="1287"/>
  </r>
  <r>
    <x v="1"/>
    <x v="49"/>
    <x v="178"/>
    <x v="1288"/>
  </r>
  <r>
    <x v="1"/>
    <x v="49"/>
    <x v="178"/>
    <x v="1289"/>
  </r>
  <r>
    <x v="1"/>
    <x v="49"/>
    <x v="178"/>
    <x v="1290"/>
  </r>
  <r>
    <x v="1"/>
    <x v="49"/>
    <x v="179"/>
    <x v="1291"/>
  </r>
  <r>
    <x v="1"/>
    <x v="49"/>
    <x v="179"/>
    <x v="71"/>
  </r>
  <r>
    <x v="1"/>
    <x v="49"/>
    <x v="179"/>
    <x v="1292"/>
  </r>
  <r>
    <x v="1"/>
    <x v="49"/>
    <x v="180"/>
    <x v="1224"/>
  </r>
  <r>
    <x v="1"/>
    <x v="49"/>
    <x v="180"/>
    <x v="1225"/>
  </r>
  <r>
    <x v="1"/>
    <x v="49"/>
    <x v="180"/>
    <x v="1227"/>
  </r>
  <r>
    <x v="1"/>
    <x v="49"/>
    <x v="180"/>
    <x v="1213"/>
  </r>
  <r>
    <x v="1"/>
    <x v="49"/>
    <x v="180"/>
    <x v="1228"/>
  </r>
  <r>
    <x v="1"/>
    <x v="49"/>
    <x v="181"/>
    <x v="1260"/>
  </r>
  <r>
    <x v="1"/>
    <x v="49"/>
    <x v="181"/>
    <x v="1261"/>
  </r>
  <r>
    <x v="1"/>
    <x v="49"/>
    <x v="181"/>
    <x v="1177"/>
  </r>
  <r>
    <x v="1"/>
    <x v="49"/>
    <x v="181"/>
    <x v="1262"/>
  </r>
  <r>
    <x v="1"/>
    <x v="49"/>
    <x v="181"/>
    <x v="1263"/>
  </r>
  <r>
    <x v="1"/>
    <x v="49"/>
    <x v="181"/>
    <x v="1293"/>
  </r>
  <r>
    <x v="1"/>
    <x v="49"/>
    <x v="181"/>
    <x v="1265"/>
  </r>
  <r>
    <x v="1"/>
    <x v="49"/>
    <x v="181"/>
    <x v="428"/>
  </r>
  <r>
    <x v="1"/>
    <x v="49"/>
    <x v="170"/>
    <x v="1230"/>
  </r>
  <r>
    <x v="1"/>
    <x v="49"/>
    <x v="170"/>
    <x v="1231"/>
  </r>
  <r>
    <x v="1"/>
    <x v="49"/>
    <x v="170"/>
    <x v="1232"/>
  </r>
  <r>
    <x v="1"/>
    <x v="49"/>
    <x v="170"/>
    <x v="1233"/>
  </r>
  <r>
    <x v="1"/>
    <x v="49"/>
    <x v="170"/>
    <x v="428"/>
  </r>
  <r>
    <x v="1"/>
    <x v="50"/>
    <x v="182"/>
    <x v="1294"/>
  </r>
  <r>
    <x v="1"/>
    <x v="50"/>
    <x v="182"/>
    <x v="1295"/>
  </r>
  <r>
    <x v="1"/>
    <x v="50"/>
    <x v="182"/>
    <x v="1296"/>
  </r>
  <r>
    <x v="1"/>
    <x v="50"/>
    <x v="182"/>
    <x v="1297"/>
  </r>
  <r>
    <x v="1"/>
    <x v="50"/>
    <x v="182"/>
    <x v="1298"/>
  </r>
  <r>
    <x v="1"/>
    <x v="50"/>
    <x v="182"/>
    <x v="1299"/>
  </r>
  <r>
    <x v="1"/>
    <x v="50"/>
    <x v="182"/>
    <x v="1300"/>
  </r>
  <r>
    <x v="1"/>
    <x v="50"/>
    <x v="183"/>
    <x v="1142"/>
  </r>
  <r>
    <x v="1"/>
    <x v="50"/>
    <x v="183"/>
    <x v="1301"/>
  </r>
  <r>
    <x v="1"/>
    <x v="50"/>
    <x v="183"/>
    <x v="1302"/>
  </r>
  <r>
    <x v="1"/>
    <x v="50"/>
    <x v="183"/>
    <x v="1303"/>
  </r>
  <r>
    <x v="1"/>
    <x v="50"/>
    <x v="183"/>
    <x v="1304"/>
  </r>
  <r>
    <x v="1"/>
    <x v="50"/>
    <x v="184"/>
    <x v="1305"/>
  </r>
  <r>
    <x v="1"/>
    <x v="50"/>
    <x v="184"/>
    <x v="1306"/>
  </r>
  <r>
    <x v="1"/>
    <x v="50"/>
    <x v="184"/>
    <x v="1307"/>
  </r>
  <r>
    <x v="1"/>
    <x v="50"/>
    <x v="184"/>
    <x v="1151"/>
  </r>
  <r>
    <x v="1"/>
    <x v="50"/>
    <x v="184"/>
    <x v="1248"/>
  </r>
  <r>
    <x v="1"/>
    <x v="50"/>
    <x v="184"/>
    <x v="1308"/>
  </r>
  <r>
    <x v="1"/>
    <x v="50"/>
    <x v="184"/>
    <x v="1148"/>
  </r>
  <r>
    <x v="1"/>
    <x v="50"/>
    <x v="180"/>
    <x v="1224"/>
  </r>
  <r>
    <x v="1"/>
    <x v="50"/>
    <x v="180"/>
    <x v="1225"/>
  </r>
  <r>
    <x v="1"/>
    <x v="50"/>
    <x v="180"/>
    <x v="1227"/>
  </r>
  <r>
    <x v="1"/>
    <x v="50"/>
    <x v="180"/>
    <x v="1213"/>
  </r>
  <r>
    <x v="1"/>
    <x v="50"/>
    <x v="180"/>
    <x v="1228"/>
  </r>
  <r>
    <x v="1"/>
    <x v="50"/>
    <x v="181"/>
    <x v="1260"/>
  </r>
  <r>
    <x v="1"/>
    <x v="50"/>
    <x v="181"/>
    <x v="1261"/>
  </r>
  <r>
    <x v="1"/>
    <x v="50"/>
    <x v="181"/>
    <x v="1177"/>
  </r>
  <r>
    <x v="1"/>
    <x v="50"/>
    <x v="181"/>
    <x v="1262"/>
  </r>
  <r>
    <x v="1"/>
    <x v="50"/>
    <x v="181"/>
    <x v="1263"/>
  </r>
  <r>
    <x v="1"/>
    <x v="50"/>
    <x v="181"/>
    <x v="1293"/>
  </r>
  <r>
    <x v="1"/>
    <x v="50"/>
    <x v="181"/>
    <x v="1265"/>
  </r>
  <r>
    <x v="1"/>
    <x v="50"/>
    <x v="181"/>
    <x v="428"/>
  </r>
  <r>
    <x v="1"/>
    <x v="50"/>
    <x v="170"/>
    <x v="1230"/>
  </r>
  <r>
    <x v="1"/>
    <x v="50"/>
    <x v="170"/>
    <x v="1231"/>
  </r>
  <r>
    <x v="1"/>
    <x v="50"/>
    <x v="170"/>
    <x v="1232"/>
  </r>
  <r>
    <x v="1"/>
    <x v="50"/>
    <x v="170"/>
    <x v="1233"/>
  </r>
  <r>
    <x v="1"/>
    <x v="50"/>
    <x v="170"/>
    <x v="428"/>
  </r>
  <r>
    <x v="1"/>
    <x v="51"/>
    <x v="185"/>
    <x v="1309"/>
  </r>
  <r>
    <x v="1"/>
    <x v="51"/>
    <x v="185"/>
    <x v="1310"/>
  </r>
  <r>
    <x v="1"/>
    <x v="51"/>
    <x v="185"/>
    <x v="1311"/>
  </r>
  <r>
    <x v="1"/>
    <x v="51"/>
    <x v="185"/>
    <x v="1312"/>
  </r>
  <r>
    <x v="1"/>
    <x v="51"/>
    <x v="173"/>
    <x v="1313"/>
  </r>
  <r>
    <x v="1"/>
    <x v="51"/>
    <x v="173"/>
    <x v="1314"/>
  </r>
  <r>
    <x v="1"/>
    <x v="51"/>
    <x v="173"/>
    <x v="1248"/>
  </r>
  <r>
    <x v="1"/>
    <x v="51"/>
    <x v="173"/>
    <x v="1246"/>
  </r>
  <r>
    <x v="1"/>
    <x v="51"/>
    <x v="173"/>
    <x v="71"/>
  </r>
  <r>
    <x v="1"/>
    <x v="51"/>
    <x v="173"/>
    <x v="1315"/>
  </r>
  <r>
    <x v="1"/>
    <x v="51"/>
    <x v="173"/>
    <x v="1148"/>
  </r>
  <r>
    <x v="1"/>
    <x v="51"/>
    <x v="173"/>
    <x v="1316"/>
  </r>
  <r>
    <x v="1"/>
    <x v="51"/>
    <x v="173"/>
    <x v="1151"/>
  </r>
  <r>
    <x v="1"/>
    <x v="51"/>
    <x v="173"/>
    <x v="1308"/>
  </r>
  <r>
    <x v="1"/>
    <x v="51"/>
    <x v="179"/>
    <x v="76"/>
  </r>
  <r>
    <x v="1"/>
    <x v="51"/>
    <x v="179"/>
    <x v="1317"/>
  </r>
  <r>
    <x v="1"/>
    <x v="51"/>
    <x v="179"/>
    <x v="428"/>
  </r>
  <r>
    <x v="1"/>
    <x v="51"/>
    <x v="180"/>
    <x v="1221"/>
  </r>
  <r>
    <x v="1"/>
    <x v="51"/>
    <x v="180"/>
    <x v="1224"/>
  </r>
  <r>
    <x v="1"/>
    <x v="51"/>
    <x v="180"/>
    <x v="1225"/>
  </r>
  <r>
    <x v="1"/>
    <x v="51"/>
    <x v="180"/>
    <x v="1227"/>
  </r>
  <r>
    <x v="1"/>
    <x v="51"/>
    <x v="180"/>
    <x v="1213"/>
  </r>
  <r>
    <x v="1"/>
    <x v="51"/>
    <x v="180"/>
    <x v="1228"/>
  </r>
  <r>
    <x v="1"/>
    <x v="51"/>
    <x v="181"/>
    <x v="1260"/>
  </r>
  <r>
    <x v="1"/>
    <x v="51"/>
    <x v="181"/>
    <x v="1261"/>
  </r>
  <r>
    <x v="1"/>
    <x v="51"/>
    <x v="181"/>
    <x v="1177"/>
  </r>
  <r>
    <x v="1"/>
    <x v="51"/>
    <x v="181"/>
    <x v="1262"/>
  </r>
  <r>
    <x v="1"/>
    <x v="51"/>
    <x v="181"/>
    <x v="1263"/>
  </r>
  <r>
    <x v="1"/>
    <x v="51"/>
    <x v="181"/>
    <x v="1293"/>
  </r>
  <r>
    <x v="1"/>
    <x v="51"/>
    <x v="181"/>
    <x v="1265"/>
  </r>
  <r>
    <x v="1"/>
    <x v="51"/>
    <x v="181"/>
    <x v="428"/>
  </r>
  <r>
    <x v="1"/>
    <x v="51"/>
    <x v="170"/>
    <x v="1230"/>
  </r>
  <r>
    <x v="1"/>
    <x v="51"/>
    <x v="170"/>
    <x v="1231"/>
  </r>
  <r>
    <x v="1"/>
    <x v="51"/>
    <x v="170"/>
    <x v="1232"/>
  </r>
  <r>
    <x v="1"/>
    <x v="51"/>
    <x v="170"/>
    <x v="1233"/>
  </r>
  <r>
    <x v="1"/>
    <x v="51"/>
    <x v="170"/>
    <x v="428"/>
  </r>
  <r>
    <x v="1"/>
    <x v="52"/>
    <x v="186"/>
    <x v="1318"/>
  </r>
  <r>
    <x v="1"/>
    <x v="52"/>
    <x v="186"/>
    <x v="1037"/>
  </r>
  <r>
    <x v="1"/>
    <x v="52"/>
    <x v="186"/>
    <x v="1319"/>
  </r>
  <r>
    <x v="1"/>
    <x v="52"/>
    <x v="186"/>
    <x v="1320"/>
  </r>
  <r>
    <x v="1"/>
    <x v="52"/>
    <x v="186"/>
    <x v="1321"/>
  </r>
  <r>
    <x v="1"/>
    <x v="52"/>
    <x v="186"/>
    <x v="1320"/>
  </r>
  <r>
    <x v="1"/>
    <x v="52"/>
    <x v="186"/>
    <x v="1322"/>
  </r>
  <r>
    <x v="1"/>
    <x v="52"/>
    <x v="186"/>
    <x v="1323"/>
  </r>
  <r>
    <x v="1"/>
    <x v="52"/>
    <x v="187"/>
    <x v="1324"/>
  </r>
  <r>
    <x v="1"/>
    <x v="52"/>
    <x v="187"/>
    <x v="1325"/>
  </r>
  <r>
    <x v="1"/>
    <x v="52"/>
    <x v="187"/>
    <x v="1326"/>
  </r>
  <r>
    <x v="1"/>
    <x v="52"/>
    <x v="187"/>
    <x v="1327"/>
  </r>
  <r>
    <x v="1"/>
    <x v="52"/>
    <x v="187"/>
    <x v="1328"/>
  </r>
  <r>
    <x v="1"/>
    <x v="52"/>
    <x v="187"/>
    <x v="745"/>
  </r>
  <r>
    <x v="1"/>
    <x v="52"/>
    <x v="188"/>
    <x v="1329"/>
  </r>
  <r>
    <x v="1"/>
    <x v="52"/>
    <x v="188"/>
    <x v="1330"/>
  </r>
  <r>
    <x v="1"/>
    <x v="52"/>
    <x v="188"/>
    <x v="1331"/>
  </r>
  <r>
    <x v="1"/>
    <x v="52"/>
    <x v="188"/>
    <x v="1332"/>
  </r>
  <r>
    <x v="1"/>
    <x v="52"/>
    <x v="188"/>
    <x v="1333"/>
  </r>
  <r>
    <x v="1"/>
    <x v="52"/>
    <x v="188"/>
    <x v="1334"/>
  </r>
  <r>
    <x v="1"/>
    <x v="52"/>
    <x v="188"/>
    <x v="1335"/>
  </r>
  <r>
    <x v="1"/>
    <x v="52"/>
    <x v="188"/>
    <x v="1336"/>
  </r>
  <r>
    <x v="1"/>
    <x v="52"/>
    <x v="188"/>
    <x v="1337"/>
  </r>
  <r>
    <x v="1"/>
    <x v="52"/>
    <x v="180"/>
    <x v="1224"/>
  </r>
  <r>
    <x v="1"/>
    <x v="52"/>
    <x v="180"/>
    <x v="1225"/>
  </r>
  <r>
    <x v="1"/>
    <x v="52"/>
    <x v="180"/>
    <x v="1227"/>
  </r>
  <r>
    <x v="1"/>
    <x v="52"/>
    <x v="180"/>
    <x v="1213"/>
  </r>
  <r>
    <x v="1"/>
    <x v="52"/>
    <x v="180"/>
    <x v="1228"/>
  </r>
  <r>
    <x v="1"/>
    <x v="52"/>
    <x v="181"/>
    <x v="1338"/>
  </r>
  <r>
    <x v="1"/>
    <x v="52"/>
    <x v="181"/>
    <x v="1339"/>
  </r>
  <r>
    <x v="1"/>
    <x v="52"/>
    <x v="181"/>
    <x v="1260"/>
  </r>
  <r>
    <x v="1"/>
    <x v="52"/>
    <x v="181"/>
    <x v="1261"/>
  </r>
  <r>
    <x v="1"/>
    <x v="52"/>
    <x v="181"/>
    <x v="1177"/>
  </r>
  <r>
    <x v="1"/>
    <x v="52"/>
    <x v="181"/>
    <x v="1262"/>
  </r>
  <r>
    <x v="1"/>
    <x v="52"/>
    <x v="181"/>
    <x v="1263"/>
  </r>
  <r>
    <x v="1"/>
    <x v="52"/>
    <x v="181"/>
    <x v="1293"/>
  </r>
  <r>
    <x v="1"/>
    <x v="52"/>
    <x v="181"/>
    <x v="1265"/>
  </r>
  <r>
    <x v="1"/>
    <x v="52"/>
    <x v="181"/>
    <x v="428"/>
  </r>
  <r>
    <x v="1"/>
    <x v="52"/>
    <x v="170"/>
    <x v="1230"/>
  </r>
  <r>
    <x v="1"/>
    <x v="52"/>
    <x v="170"/>
    <x v="1231"/>
  </r>
  <r>
    <x v="1"/>
    <x v="52"/>
    <x v="170"/>
    <x v="1232"/>
  </r>
  <r>
    <x v="1"/>
    <x v="52"/>
    <x v="170"/>
    <x v="1233"/>
  </r>
  <r>
    <x v="1"/>
    <x v="52"/>
    <x v="170"/>
    <x v="428"/>
  </r>
  <r>
    <x v="1"/>
    <x v="53"/>
    <x v="189"/>
    <x v="1340"/>
  </r>
  <r>
    <x v="1"/>
    <x v="53"/>
    <x v="189"/>
    <x v="1341"/>
  </r>
  <r>
    <x v="1"/>
    <x v="53"/>
    <x v="189"/>
    <x v="1342"/>
  </r>
  <r>
    <x v="1"/>
    <x v="53"/>
    <x v="189"/>
    <x v="1343"/>
  </r>
  <r>
    <x v="1"/>
    <x v="53"/>
    <x v="190"/>
    <x v="1344"/>
  </r>
  <r>
    <x v="1"/>
    <x v="53"/>
    <x v="190"/>
    <x v="572"/>
  </r>
  <r>
    <x v="1"/>
    <x v="53"/>
    <x v="190"/>
    <x v="1345"/>
  </r>
  <r>
    <x v="1"/>
    <x v="53"/>
    <x v="190"/>
    <x v="1346"/>
  </r>
  <r>
    <x v="1"/>
    <x v="53"/>
    <x v="190"/>
    <x v="1347"/>
  </r>
  <r>
    <x v="1"/>
    <x v="53"/>
    <x v="191"/>
    <x v="1348"/>
  </r>
  <r>
    <x v="1"/>
    <x v="53"/>
    <x v="191"/>
    <x v="1349"/>
  </r>
  <r>
    <x v="1"/>
    <x v="53"/>
    <x v="191"/>
    <x v="1350"/>
  </r>
  <r>
    <x v="1"/>
    <x v="53"/>
    <x v="191"/>
    <x v="1351"/>
  </r>
  <r>
    <x v="1"/>
    <x v="53"/>
    <x v="192"/>
    <x v="1254"/>
  </r>
  <r>
    <x v="1"/>
    <x v="53"/>
    <x v="192"/>
    <x v="1352"/>
  </r>
  <r>
    <x v="1"/>
    <x v="53"/>
    <x v="192"/>
    <x v="1353"/>
  </r>
  <r>
    <x v="1"/>
    <x v="53"/>
    <x v="180"/>
    <x v="1224"/>
  </r>
  <r>
    <x v="1"/>
    <x v="53"/>
    <x v="180"/>
    <x v="1225"/>
  </r>
  <r>
    <x v="1"/>
    <x v="53"/>
    <x v="180"/>
    <x v="1227"/>
  </r>
  <r>
    <x v="1"/>
    <x v="53"/>
    <x v="180"/>
    <x v="1213"/>
  </r>
  <r>
    <x v="1"/>
    <x v="53"/>
    <x v="180"/>
    <x v="1228"/>
  </r>
  <r>
    <x v="1"/>
    <x v="53"/>
    <x v="181"/>
    <x v="1260"/>
  </r>
  <r>
    <x v="1"/>
    <x v="53"/>
    <x v="181"/>
    <x v="1261"/>
  </r>
  <r>
    <x v="1"/>
    <x v="53"/>
    <x v="181"/>
    <x v="1262"/>
  </r>
  <r>
    <x v="1"/>
    <x v="53"/>
    <x v="181"/>
    <x v="1177"/>
  </r>
  <r>
    <x v="1"/>
    <x v="53"/>
    <x v="181"/>
    <x v="1263"/>
  </r>
  <r>
    <x v="1"/>
    <x v="53"/>
    <x v="181"/>
    <x v="1293"/>
  </r>
  <r>
    <x v="1"/>
    <x v="53"/>
    <x v="181"/>
    <x v="1265"/>
  </r>
  <r>
    <x v="1"/>
    <x v="53"/>
    <x v="181"/>
    <x v="428"/>
  </r>
  <r>
    <x v="1"/>
    <x v="53"/>
    <x v="170"/>
    <x v="1230"/>
  </r>
  <r>
    <x v="1"/>
    <x v="53"/>
    <x v="170"/>
    <x v="1231"/>
  </r>
  <r>
    <x v="1"/>
    <x v="53"/>
    <x v="170"/>
    <x v="1232"/>
  </r>
  <r>
    <x v="1"/>
    <x v="53"/>
    <x v="170"/>
    <x v="1233"/>
  </r>
  <r>
    <x v="1"/>
    <x v="53"/>
    <x v="170"/>
    <x v="428"/>
  </r>
  <r>
    <x v="1"/>
    <x v="54"/>
    <x v="193"/>
    <x v="1354"/>
  </r>
  <r>
    <x v="1"/>
    <x v="54"/>
    <x v="193"/>
    <x v="1355"/>
  </r>
  <r>
    <x v="1"/>
    <x v="54"/>
    <x v="193"/>
    <x v="1356"/>
  </r>
  <r>
    <x v="1"/>
    <x v="54"/>
    <x v="193"/>
    <x v="1357"/>
  </r>
  <r>
    <x v="1"/>
    <x v="54"/>
    <x v="193"/>
    <x v="1358"/>
  </r>
  <r>
    <x v="1"/>
    <x v="54"/>
    <x v="193"/>
    <x v="1359"/>
  </r>
  <r>
    <x v="1"/>
    <x v="54"/>
    <x v="189"/>
    <x v="1340"/>
  </r>
  <r>
    <x v="1"/>
    <x v="54"/>
    <x v="189"/>
    <x v="1341"/>
  </r>
  <r>
    <x v="1"/>
    <x v="54"/>
    <x v="189"/>
    <x v="1342"/>
  </r>
  <r>
    <x v="1"/>
    <x v="54"/>
    <x v="189"/>
    <x v="1343"/>
  </r>
  <r>
    <x v="1"/>
    <x v="54"/>
    <x v="194"/>
    <x v="1360"/>
  </r>
  <r>
    <x v="1"/>
    <x v="54"/>
    <x v="194"/>
    <x v="1361"/>
  </r>
  <r>
    <x v="1"/>
    <x v="54"/>
    <x v="194"/>
    <x v="1362"/>
  </r>
  <r>
    <x v="1"/>
    <x v="54"/>
    <x v="180"/>
    <x v="1224"/>
  </r>
  <r>
    <x v="1"/>
    <x v="54"/>
    <x v="180"/>
    <x v="1225"/>
  </r>
  <r>
    <x v="1"/>
    <x v="54"/>
    <x v="180"/>
    <x v="1227"/>
  </r>
  <r>
    <x v="1"/>
    <x v="54"/>
    <x v="180"/>
    <x v="1213"/>
  </r>
  <r>
    <x v="1"/>
    <x v="54"/>
    <x v="180"/>
    <x v="1228"/>
  </r>
  <r>
    <x v="1"/>
    <x v="54"/>
    <x v="195"/>
    <x v="1363"/>
  </r>
  <r>
    <x v="1"/>
    <x v="54"/>
    <x v="195"/>
    <x v="1364"/>
  </r>
  <r>
    <x v="1"/>
    <x v="54"/>
    <x v="195"/>
    <x v="1177"/>
  </r>
  <r>
    <x v="1"/>
    <x v="54"/>
    <x v="195"/>
    <x v="1365"/>
  </r>
  <r>
    <x v="1"/>
    <x v="54"/>
    <x v="195"/>
    <x v="1366"/>
  </r>
  <r>
    <x v="1"/>
    <x v="54"/>
    <x v="170"/>
    <x v="1230"/>
  </r>
  <r>
    <x v="1"/>
    <x v="54"/>
    <x v="170"/>
    <x v="1231"/>
  </r>
  <r>
    <x v="1"/>
    <x v="54"/>
    <x v="170"/>
    <x v="1232"/>
  </r>
  <r>
    <x v="1"/>
    <x v="54"/>
    <x v="170"/>
    <x v="1233"/>
  </r>
  <r>
    <x v="1"/>
    <x v="54"/>
    <x v="170"/>
    <x v="428"/>
  </r>
  <r>
    <x v="1"/>
    <x v="55"/>
    <x v="196"/>
    <x v="1367"/>
  </r>
  <r>
    <x v="1"/>
    <x v="55"/>
    <x v="196"/>
    <x v="1368"/>
  </r>
  <r>
    <x v="1"/>
    <x v="55"/>
    <x v="196"/>
    <x v="1369"/>
  </r>
  <r>
    <x v="1"/>
    <x v="55"/>
    <x v="197"/>
    <x v="1370"/>
  </r>
  <r>
    <x v="1"/>
    <x v="55"/>
    <x v="197"/>
    <x v="1371"/>
  </r>
  <r>
    <x v="1"/>
    <x v="55"/>
    <x v="197"/>
    <x v="1372"/>
  </r>
  <r>
    <x v="1"/>
    <x v="55"/>
    <x v="197"/>
    <x v="1373"/>
  </r>
  <r>
    <x v="1"/>
    <x v="55"/>
    <x v="198"/>
    <x v="1374"/>
  </r>
  <r>
    <x v="1"/>
    <x v="55"/>
    <x v="198"/>
    <x v="1375"/>
  </r>
  <r>
    <x v="1"/>
    <x v="55"/>
    <x v="198"/>
    <x v="1376"/>
  </r>
  <r>
    <x v="1"/>
    <x v="55"/>
    <x v="199"/>
    <x v="1377"/>
  </r>
  <r>
    <x v="1"/>
    <x v="55"/>
    <x v="199"/>
    <x v="1378"/>
  </r>
  <r>
    <x v="1"/>
    <x v="55"/>
    <x v="200"/>
    <x v="1379"/>
  </r>
  <r>
    <x v="1"/>
    <x v="55"/>
    <x v="200"/>
    <x v="1380"/>
  </r>
  <r>
    <x v="1"/>
    <x v="55"/>
    <x v="200"/>
    <x v="1381"/>
  </r>
  <r>
    <x v="1"/>
    <x v="55"/>
    <x v="201"/>
    <x v="1382"/>
  </r>
  <r>
    <x v="1"/>
    <x v="55"/>
    <x v="201"/>
    <x v="1383"/>
  </r>
  <r>
    <x v="1"/>
    <x v="55"/>
    <x v="201"/>
    <x v="1384"/>
  </r>
  <r>
    <x v="1"/>
    <x v="55"/>
    <x v="201"/>
    <x v="1385"/>
  </r>
  <r>
    <x v="1"/>
    <x v="55"/>
    <x v="201"/>
    <x v="1386"/>
  </r>
  <r>
    <x v="1"/>
    <x v="55"/>
    <x v="180"/>
    <x v="1224"/>
  </r>
  <r>
    <x v="1"/>
    <x v="55"/>
    <x v="180"/>
    <x v="1225"/>
  </r>
  <r>
    <x v="1"/>
    <x v="55"/>
    <x v="180"/>
    <x v="1227"/>
  </r>
  <r>
    <x v="1"/>
    <x v="55"/>
    <x v="180"/>
    <x v="1213"/>
  </r>
  <r>
    <x v="1"/>
    <x v="55"/>
    <x v="180"/>
    <x v="1228"/>
  </r>
  <r>
    <x v="1"/>
    <x v="55"/>
    <x v="195"/>
    <x v="1363"/>
  </r>
  <r>
    <x v="1"/>
    <x v="55"/>
    <x v="195"/>
    <x v="1364"/>
  </r>
  <r>
    <x v="1"/>
    <x v="55"/>
    <x v="195"/>
    <x v="1177"/>
  </r>
  <r>
    <x v="1"/>
    <x v="55"/>
    <x v="195"/>
    <x v="1365"/>
  </r>
  <r>
    <x v="1"/>
    <x v="55"/>
    <x v="195"/>
    <x v="1366"/>
  </r>
  <r>
    <x v="1"/>
    <x v="55"/>
    <x v="202"/>
    <x v="76"/>
  </r>
  <r>
    <x v="1"/>
    <x v="55"/>
    <x v="202"/>
    <x v="77"/>
  </r>
  <r>
    <x v="1"/>
    <x v="55"/>
    <x v="202"/>
    <x v="1387"/>
  </r>
  <r>
    <x v="1"/>
    <x v="55"/>
    <x v="170"/>
    <x v="1230"/>
  </r>
  <r>
    <x v="1"/>
    <x v="55"/>
    <x v="170"/>
    <x v="1231"/>
  </r>
  <r>
    <x v="1"/>
    <x v="55"/>
    <x v="170"/>
    <x v="1232"/>
  </r>
  <r>
    <x v="1"/>
    <x v="55"/>
    <x v="170"/>
    <x v="1233"/>
  </r>
  <r>
    <x v="1"/>
    <x v="55"/>
    <x v="170"/>
    <x v="428"/>
  </r>
  <r>
    <x v="1"/>
    <x v="56"/>
    <x v="203"/>
    <x v="1388"/>
  </r>
  <r>
    <x v="1"/>
    <x v="56"/>
    <x v="203"/>
    <x v="1389"/>
  </r>
  <r>
    <x v="1"/>
    <x v="56"/>
    <x v="203"/>
    <x v="1390"/>
  </r>
  <r>
    <x v="1"/>
    <x v="56"/>
    <x v="203"/>
    <x v="1391"/>
  </r>
  <r>
    <x v="1"/>
    <x v="56"/>
    <x v="203"/>
    <x v="1392"/>
  </r>
  <r>
    <x v="1"/>
    <x v="56"/>
    <x v="203"/>
    <x v="1393"/>
  </r>
  <r>
    <x v="1"/>
    <x v="56"/>
    <x v="203"/>
    <x v="1394"/>
  </r>
  <r>
    <x v="1"/>
    <x v="56"/>
    <x v="204"/>
    <x v="1131"/>
  </r>
  <r>
    <x v="1"/>
    <x v="56"/>
    <x v="204"/>
    <x v="1395"/>
  </r>
  <r>
    <x v="1"/>
    <x v="56"/>
    <x v="204"/>
    <x v="1132"/>
  </r>
  <r>
    <x v="1"/>
    <x v="56"/>
    <x v="204"/>
    <x v="1133"/>
  </r>
  <r>
    <x v="1"/>
    <x v="56"/>
    <x v="204"/>
    <x v="1134"/>
  </r>
  <r>
    <x v="1"/>
    <x v="56"/>
    <x v="204"/>
    <x v="1396"/>
  </r>
  <r>
    <x v="1"/>
    <x v="56"/>
    <x v="205"/>
    <x v="1397"/>
  </r>
  <r>
    <x v="1"/>
    <x v="56"/>
    <x v="205"/>
    <x v="1398"/>
  </r>
  <r>
    <x v="1"/>
    <x v="56"/>
    <x v="205"/>
    <x v="1399"/>
  </r>
  <r>
    <x v="1"/>
    <x v="56"/>
    <x v="205"/>
    <x v="1400"/>
  </r>
  <r>
    <x v="1"/>
    <x v="56"/>
    <x v="206"/>
    <x v="77"/>
  </r>
  <r>
    <x v="1"/>
    <x v="56"/>
    <x v="206"/>
    <x v="838"/>
  </r>
  <r>
    <x v="1"/>
    <x v="56"/>
    <x v="206"/>
    <x v="1401"/>
  </r>
  <r>
    <x v="1"/>
    <x v="56"/>
    <x v="180"/>
    <x v="1224"/>
  </r>
  <r>
    <x v="1"/>
    <x v="56"/>
    <x v="180"/>
    <x v="1225"/>
  </r>
  <r>
    <x v="1"/>
    <x v="56"/>
    <x v="180"/>
    <x v="1227"/>
  </r>
  <r>
    <x v="1"/>
    <x v="56"/>
    <x v="180"/>
    <x v="1213"/>
  </r>
  <r>
    <x v="1"/>
    <x v="56"/>
    <x v="180"/>
    <x v="1228"/>
  </r>
  <r>
    <x v="1"/>
    <x v="56"/>
    <x v="195"/>
    <x v="1363"/>
  </r>
  <r>
    <x v="1"/>
    <x v="56"/>
    <x v="195"/>
    <x v="1364"/>
  </r>
  <r>
    <x v="1"/>
    <x v="56"/>
    <x v="195"/>
    <x v="1177"/>
  </r>
  <r>
    <x v="1"/>
    <x v="56"/>
    <x v="195"/>
    <x v="1365"/>
  </r>
  <r>
    <x v="1"/>
    <x v="56"/>
    <x v="195"/>
    <x v="1366"/>
  </r>
  <r>
    <x v="1"/>
    <x v="56"/>
    <x v="170"/>
    <x v="1230"/>
  </r>
  <r>
    <x v="1"/>
    <x v="56"/>
    <x v="170"/>
    <x v="1231"/>
  </r>
  <r>
    <x v="1"/>
    <x v="56"/>
    <x v="170"/>
    <x v="1232"/>
  </r>
  <r>
    <x v="1"/>
    <x v="56"/>
    <x v="170"/>
    <x v="1233"/>
  </r>
  <r>
    <x v="1"/>
    <x v="56"/>
    <x v="170"/>
    <x v="428"/>
  </r>
  <r>
    <x v="1"/>
    <x v="57"/>
    <x v="207"/>
    <x v="1402"/>
  </r>
  <r>
    <x v="1"/>
    <x v="57"/>
    <x v="207"/>
    <x v="572"/>
  </r>
  <r>
    <x v="1"/>
    <x v="57"/>
    <x v="207"/>
    <x v="1362"/>
  </r>
  <r>
    <x v="1"/>
    <x v="57"/>
    <x v="208"/>
    <x v="76"/>
  </r>
  <r>
    <x v="1"/>
    <x v="57"/>
    <x v="208"/>
    <x v="1171"/>
  </r>
  <r>
    <x v="1"/>
    <x v="57"/>
    <x v="208"/>
    <x v="1403"/>
  </r>
  <r>
    <x v="1"/>
    <x v="57"/>
    <x v="208"/>
    <x v="1398"/>
  </r>
  <r>
    <x v="1"/>
    <x v="57"/>
    <x v="208"/>
    <x v="1145"/>
  </r>
  <r>
    <x v="1"/>
    <x v="57"/>
    <x v="209"/>
    <x v="1404"/>
  </r>
  <r>
    <x v="1"/>
    <x v="57"/>
    <x v="209"/>
    <x v="1405"/>
  </r>
  <r>
    <x v="1"/>
    <x v="57"/>
    <x v="209"/>
    <x v="1406"/>
  </r>
  <r>
    <x v="1"/>
    <x v="57"/>
    <x v="209"/>
    <x v="1407"/>
  </r>
  <r>
    <x v="1"/>
    <x v="57"/>
    <x v="191"/>
    <x v="1408"/>
  </r>
  <r>
    <x v="1"/>
    <x v="57"/>
    <x v="191"/>
    <x v="1409"/>
  </r>
  <r>
    <x v="1"/>
    <x v="57"/>
    <x v="191"/>
    <x v="1410"/>
  </r>
  <r>
    <x v="1"/>
    <x v="57"/>
    <x v="191"/>
    <x v="1411"/>
  </r>
  <r>
    <x v="1"/>
    <x v="57"/>
    <x v="191"/>
    <x v="1412"/>
  </r>
  <r>
    <x v="1"/>
    <x v="57"/>
    <x v="191"/>
    <x v="71"/>
  </r>
  <r>
    <x v="1"/>
    <x v="57"/>
    <x v="210"/>
    <x v="1413"/>
  </r>
  <r>
    <x v="1"/>
    <x v="57"/>
    <x v="210"/>
    <x v="1414"/>
  </r>
  <r>
    <x v="1"/>
    <x v="57"/>
    <x v="210"/>
    <x v="1415"/>
  </r>
  <r>
    <x v="1"/>
    <x v="57"/>
    <x v="180"/>
    <x v="1221"/>
  </r>
  <r>
    <x v="1"/>
    <x v="57"/>
    <x v="180"/>
    <x v="1224"/>
  </r>
  <r>
    <x v="1"/>
    <x v="57"/>
    <x v="180"/>
    <x v="1225"/>
  </r>
  <r>
    <x v="1"/>
    <x v="57"/>
    <x v="180"/>
    <x v="1227"/>
  </r>
  <r>
    <x v="1"/>
    <x v="57"/>
    <x v="180"/>
    <x v="1213"/>
  </r>
  <r>
    <x v="1"/>
    <x v="57"/>
    <x v="180"/>
    <x v="1228"/>
  </r>
  <r>
    <x v="1"/>
    <x v="57"/>
    <x v="195"/>
    <x v="1363"/>
  </r>
  <r>
    <x v="1"/>
    <x v="57"/>
    <x v="195"/>
    <x v="1364"/>
  </r>
  <r>
    <x v="1"/>
    <x v="57"/>
    <x v="195"/>
    <x v="1177"/>
  </r>
  <r>
    <x v="1"/>
    <x v="57"/>
    <x v="195"/>
    <x v="1365"/>
  </r>
  <r>
    <x v="1"/>
    <x v="57"/>
    <x v="195"/>
    <x v="1366"/>
  </r>
  <r>
    <x v="1"/>
    <x v="57"/>
    <x v="170"/>
    <x v="1230"/>
  </r>
  <r>
    <x v="1"/>
    <x v="57"/>
    <x v="170"/>
    <x v="1231"/>
  </r>
  <r>
    <x v="1"/>
    <x v="57"/>
    <x v="170"/>
    <x v="1232"/>
  </r>
  <r>
    <x v="1"/>
    <x v="57"/>
    <x v="170"/>
    <x v="1233"/>
  </r>
  <r>
    <x v="1"/>
    <x v="57"/>
    <x v="170"/>
    <x v="428"/>
  </r>
  <r>
    <x v="1"/>
    <x v="58"/>
    <x v="211"/>
    <x v="1416"/>
  </r>
  <r>
    <x v="1"/>
    <x v="58"/>
    <x v="211"/>
    <x v="1417"/>
  </r>
  <r>
    <x v="1"/>
    <x v="58"/>
    <x v="211"/>
    <x v="1418"/>
  </r>
  <r>
    <x v="1"/>
    <x v="58"/>
    <x v="211"/>
    <x v="1419"/>
  </r>
  <r>
    <x v="1"/>
    <x v="58"/>
    <x v="211"/>
    <x v="1420"/>
  </r>
  <r>
    <x v="1"/>
    <x v="58"/>
    <x v="212"/>
    <x v="1421"/>
  </r>
  <r>
    <x v="1"/>
    <x v="58"/>
    <x v="212"/>
    <x v="1422"/>
  </r>
  <r>
    <x v="1"/>
    <x v="58"/>
    <x v="212"/>
    <x v="1423"/>
  </r>
  <r>
    <x v="1"/>
    <x v="58"/>
    <x v="212"/>
    <x v="1424"/>
  </r>
  <r>
    <x v="1"/>
    <x v="58"/>
    <x v="212"/>
    <x v="1425"/>
  </r>
  <r>
    <x v="1"/>
    <x v="58"/>
    <x v="212"/>
    <x v="1426"/>
  </r>
  <r>
    <x v="1"/>
    <x v="58"/>
    <x v="212"/>
    <x v="1427"/>
  </r>
  <r>
    <x v="1"/>
    <x v="58"/>
    <x v="213"/>
    <x v="1428"/>
  </r>
  <r>
    <x v="1"/>
    <x v="58"/>
    <x v="213"/>
    <x v="1429"/>
  </r>
  <r>
    <x v="1"/>
    <x v="58"/>
    <x v="213"/>
    <x v="1430"/>
  </r>
  <r>
    <x v="1"/>
    <x v="58"/>
    <x v="213"/>
    <x v="1431"/>
  </r>
  <r>
    <x v="1"/>
    <x v="58"/>
    <x v="213"/>
    <x v="1432"/>
  </r>
  <r>
    <x v="1"/>
    <x v="58"/>
    <x v="213"/>
    <x v="1433"/>
  </r>
  <r>
    <x v="1"/>
    <x v="58"/>
    <x v="213"/>
    <x v="1434"/>
  </r>
  <r>
    <x v="1"/>
    <x v="58"/>
    <x v="214"/>
    <x v="1435"/>
  </r>
  <r>
    <x v="1"/>
    <x v="58"/>
    <x v="214"/>
    <x v="1436"/>
  </r>
  <r>
    <x v="1"/>
    <x v="58"/>
    <x v="214"/>
    <x v="1437"/>
  </r>
  <r>
    <x v="1"/>
    <x v="58"/>
    <x v="180"/>
    <x v="1221"/>
  </r>
  <r>
    <x v="1"/>
    <x v="58"/>
    <x v="180"/>
    <x v="1224"/>
  </r>
  <r>
    <x v="1"/>
    <x v="58"/>
    <x v="180"/>
    <x v="1225"/>
  </r>
  <r>
    <x v="1"/>
    <x v="58"/>
    <x v="180"/>
    <x v="1227"/>
  </r>
  <r>
    <x v="1"/>
    <x v="58"/>
    <x v="180"/>
    <x v="1213"/>
  </r>
  <r>
    <x v="1"/>
    <x v="58"/>
    <x v="180"/>
    <x v="1228"/>
  </r>
  <r>
    <x v="1"/>
    <x v="58"/>
    <x v="195"/>
    <x v="1363"/>
  </r>
  <r>
    <x v="1"/>
    <x v="58"/>
    <x v="195"/>
    <x v="1364"/>
  </r>
  <r>
    <x v="1"/>
    <x v="58"/>
    <x v="195"/>
    <x v="1177"/>
  </r>
  <r>
    <x v="1"/>
    <x v="58"/>
    <x v="195"/>
    <x v="1365"/>
  </r>
  <r>
    <x v="1"/>
    <x v="58"/>
    <x v="195"/>
    <x v="1366"/>
  </r>
  <r>
    <x v="1"/>
    <x v="58"/>
    <x v="170"/>
    <x v="1230"/>
  </r>
  <r>
    <x v="1"/>
    <x v="58"/>
    <x v="170"/>
    <x v="1231"/>
  </r>
  <r>
    <x v="1"/>
    <x v="58"/>
    <x v="170"/>
    <x v="1232"/>
  </r>
  <r>
    <x v="1"/>
    <x v="58"/>
    <x v="170"/>
    <x v="1233"/>
  </r>
  <r>
    <x v="1"/>
    <x v="58"/>
    <x v="170"/>
    <x v="428"/>
  </r>
  <r>
    <x v="1"/>
    <x v="59"/>
    <x v="212"/>
    <x v="1421"/>
  </r>
  <r>
    <x v="1"/>
    <x v="59"/>
    <x v="212"/>
    <x v="1422"/>
  </r>
  <r>
    <x v="1"/>
    <x v="59"/>
    <x v="212"/>
    <x v="1423"/>
  </r>
  <r>
    <x v="1"/>
    <x v="59"/>
    <x v="212"/>
    <x v="1424"/>
  </r>
  <r>
    <x v="1"/>
    <x v="59"/>
    <x v="212"/>
    <x v="1425"/>
  </r>
  <r>
    <x v="1"/>
    <x v="59"/>
    <x v="212"/>
    <x v="1426"/>
  </r>
  <r>
    <x v="1"/>
    <x v="59"/>
    <x v="212"/>
    <x v="1427"/>
  </r>
  <r>
    <x v="1"/>
    <x v="59"/>
    <x v="215"/>
    <x v="1438"/>
  </r>
  <r>
    <x v="1"/>
    <x v="59"/>
    <x v="215"/>
    <x v="1439"/>
  </r>
  <r>
    <x v="1"/>
    <x v="59"/>
    <x v="215"/>
    <x v="354"/>
  </r>
  <r>
    <x v="1"/>
    <x v="59"/>
    <x v="215"/>
    <x v="76"/>
  </r>
  <r>
    <x v="1"/>
    <x v="59"/>
    <x v="215"/>
    <x v="1405"/>
  </r>
  <r>
    <x v="1"/>
    <x v="59"/>
    <x v="215"/>
    <x v="1395"/>
  </r>
  <r>
    <x v="1"/>
    <x v="59"/>
    <x v="216"/>
    <x v="1440"/>
  </r>
  <r>
    <x v="1"/>
    <x v="59"/>
    <x v="216"/>
    <x v="1441"/>
  </r>
  <r>
    <x v="1"/>
    <x v="59"/>
    <x v="216"/>
    <x v="1442"/>
  </r>
  <r>
    <x v="1"/>
    <x v="59"/>
    <x v="217"/>
    <x v="1443"/>
  </r>
  <r>
    <x v="1"/>
    <x v="59"/>
    <x v="217"/>
    <x v="221"/>
  </r>
  <r>
    <x v="1"/>
    <x v="59"/>
    <x v="217"/>
    <x v="1444"/>
  </r>
  <r>
    <x v="1"/>
    <x v="59"/>
    <x v="217"/>
    <x v="1445"/>
  </r>
  <r>
    <x v="1"/>
    <x v="59"/>
    <x v="217"/>
    <x v="1446"/>
  </r>
  <r>
    <x v="1"/>
    <x v="59"/>
    <x v="217"/>
    <x v="1081"/>
  </r>
  <r>
    <x v="1"/>
    <x v="59"/>
    <x v="218"/>
    <x v="1447"/>
  </r>
  <r>
    <x v="1"/>
    <x v="59"/>
    <x v="218"/>
    <x v="1448"/>
  </r>
  <r>
    <x v="1"/>
    <x v="59"/>
    <x v="218"/>
    <x v="572"/>
  </r>
  <r>
    <x v="1"/>
    <x v="59"/>
    <x v="218"/>
    <x v="1449"/>
  </r>
  <r>
    <x v="1"/>
    <x v="59"/>
    <x v="219"/>
    <x v="1450"/>
  </r>
  <r>
    <x v="1"/>
    <x v="59"/>
    <x v="219"/>
    <x v="1451"/>
  </r>
  <r>
    <x v="1"/>
    <x v="59"/>
    <x v="219"/>
    <x v="1452"/>
  </r>
  <r>
    <x v="1"/>
    <x v="59"/>
    <x v="219"/>
    <x v="1453"/>
  </r>
  <r>
    <x v="1"/>
    <x v="59"/>
    <x v="180"/>
    <x v="1221"/>
  </r>
  <r>
    <x v="1"/>
    <x v="59"/>
    <x v="180"/>
    <x v="1224"/>
  </r>
  <r>
    <x v="1"/>
    <x v="59"/>
    <x v="180"/>
    <x v="1225"/>
  </r>
  <r>
    <x v="1"/>
    <x v="59"/>
    <x v="180"/>
    <x v="1227"/>
  </r>
  <r>
    <x v="1"/>
    <x v="59"/>
    <x v="180"/>
    <x v="1213"/>
  </r>
  <r>
    <x v="1"/>
    <x v="59"/>
    <x v="180"/>
    <x v="1228"/>
  </r>
  <r>
    <x v="1"/>
    <x v="59"/>
    <x v="195"/>
    <x v="1363"/>
  </r>
  <r>
    <x v="1"/>
    <x v="59"/>
    <x v="195"/>
    <x v="1364"/>
  </r>
  <r>
    <x v="1"/>
    <x v="59"/>
    <x v="195"/>
    <x v="1177"/>
  </r>
  <r>
    <x v="1"/>
    <x v="59"/>
    <x v="195"/>
    <x v="1365"/>
  </r>
  <r>
    <x v="1"/>
    <x v="59"/>
    <x v="195"/>
    <x v="1366"/>
  </r>
  <r>
    <x v="1"/>
    <x v="59"/>
    <x v="170"/>
    <x v="1230"/>
  </r>
  <r>
    <x v="1"/>
    <x v="59"/>
    <x v="170"/>
    <x v="1231"/>
  </r>
  <r>
    <x v="1"/>
    <x v="59"/>
    <x v="170"/>
    <x v="1232"/>
  </r>
  <r>
    <x v="1"/>
    <x v="59"/>
    <x v="170"/>
    <x v="1233"/>
  </r>
  <r>
    <x v="1"/>
    <x v="59"/>
    <x v="170"/>
    <x v="428"/>
  </r>
  <r>
    <x v="2"/>
    <x v="60"/>
    <x v="220"/>
    <x v="1454"/>
  </r>
  <r>
    <x v="2"/>
    <x v="60"/>
    <x v="220"/>
    <x v="1455"/>
  </r>
  <r>
    <x v="2"/>
    <x v="60"/>
    <x v="220"/>
    <x v="1456"/>
  </r>
  <r>
    <x v="2"/>
    <x v="60"/>
    <x v="220"/>
    <x v="1457"/>
  </r>
  <r>
    <x v="2"/>
    <x v="60"/>
    <x v="220"/>
    <x v="1458"/>
  </r>
  <r>
    <x v="2"/>
    <x v="60"/>
    <x v="220"/>
    <x v="1459"/>
  </r>
  <r>
    <x v="2"/>
    <x v="60"/>
    <x v="220"/>
    <x v="1460"/>
  </r>
  <r>
    <x v="2"/>
    <x v="60"/>
    <x v="220"/>
    <x v="1461"/>
  </r>
  <r>
    <x v="2"/>
    <x v="60"/>
    <x v="220"/>
    <x v="1462"/>
  </r>
  <r>
    <x v="2"/>
    <x v="60"/>
    <x v="220"/>
    <x v="1463"/>
  </r>
  <r>
    <x v="2"/>
    <x v="60"/>
    <x v="220"/>
    <x v="1464"/>
  </r>
  <r>
    <x v="2"/>
    <x v="60"/>
    <x v="220"/>
    <x v="1465"/>
  </r>
  <r>
    <x v="2"/>
    <x v="60"/>
    <x v="221"/>
    <x v="1466"/>
  </r>
  <r>
    <x v="2"/>
    <x v="60"/>
    <x v="221"/>
    <x v="1467"/>
  </r>
  <r>
    <x v="2"/>
    <x v="60"/>
    <x v="221"/>
    <x v="1468"/>
  </r>
  <r>
    <x v="2"/>
    <x v="60"/>
    <x v="221"/>
    <x v="1469"/>
  </r>
  <r>
    <x v="2"/>
    <x v="60"/>
    <x v="221"/>
    <x v="1470"/>
  </r>
  <r>
    <x v="2"/>
    <x v="60"/>
    <x v="221"/>
    <x v="1471"/>
  </r>
  <r>
    <x v="2"/>
    <x v="60"/>
    <x v="221"/>
    <x v="1472"/>
  </r>
  <r>
    <x v="2"/>
    <x v="60"/>
    <x v="221"/>
    <x v="1473"/>
  </r>
  <r>
    <x v="2"/>
    <x v="60"/>
    <x v="221"/>
    <x v="1254"/>
  </r>
  <r>
    <x v="2"/>
    <x v="60"/>
    <x v="221"/>
    <x v="1474"/>
  </r>
  <r>
    <x v="2"/>
    <x v="60"/>
    <x v="221"/>
    <x v="1475"/>
  </r>
  <r>
    <x v="2"/>
    <x v="60"/>
    <x v="221"/>
    <x v="1476"/>
  </r>
  <r>
    <x v="2"/>
    <x v="60"/>
    <x v="221"/>
    <x v="1477"/>
  </r>
  <r>
    <x v="2"/>
    <x v="60"/>
    <x v="221"/>
    <x v="1478"/>
  </r>
  <r>
    <x v="2"/>
    <x v="60"/>
    <x v="221"/>
    <x v="1479"/>
  </r>
  <r>
    <x v="2"/>
    <x v="60"/>
    <x v="221"/>
    <x v="1480"/>
  </r>
  <r>
    <x v="2"/>
    <x v="60"/>
    <x v="221"/>
    <x v="1481"/>
  </r>
  <r>
    <x v="2"/>
    <x v="60"/>
    <x v="221"/>
    <x v="1482"/>
  </r>
  <r>
    <x v="2"/>
    <x v="60"/>
    <x v="222"/>
    <x v="1483"/>
  </r>
  <r>
    <x v="2"/>
    <x v="60"/>
    <x v="222"/>
    <x v="1484"/>
  </r>
  <r>
    <x v="2"/>
    <x v="60"/>
    <x v="222"/>
    <x v="1485"/>
  </r>
  <r>
    <x v="2"/>
    <x v="60"/>
    <x v="222"/>
    <x v="1486"/>
  </r>
  <r>
    <x v="2"/>
    <x v="60"/>
    <x v="222"/>
    <x v="1487"/>
  </r>
  <r>
    <x v="2"/>
    <x v="60"/>
    <x v="222"/>
    <x v="1488"/>
  </r>
  <r>
    <x v="2"/>
    <x v="60"/>
    <x v="222"/>
    <x v="1489"/>
  </r>
  <r>
    <x v="2"/>
    <x v="60"/>
    <x v="222"/>
    <x v="1490"/>
  </r>
  <r>
    <x v="2"/>
    <x v="60"/>
    <x v="222"/>
    <x v="1491"/>
  </r>
  <r>
    <x v="2"/>
    <x v="60"/>
    <x v="223"/>
    <x v="1492"/>
  </r>
  <r>
    <x v="2"/>
    <x v="60"/>
    <x v="223"/>
    <x v="1493"/>
  </r>
  <r>
    <x v="2"/>
    <x v="60"/>
    <x v="223"/>
    <x v="1494"/>
  </r>
  <r>
    <x v="2"/>
    <x v="60"/>
    <x v="223"/>
    <x v="1495"/>
  </r>
  <r>
    <x v="2"/>
    <x v="60"/>
    <x v="223"/>
    <x v="1496"/>
  </r>
  <r>
    <x v="2"/>
    <x v="60"/>
    <x v="223"/>
    <x v="1497"/>
  </r>
  <r>
    <x v="2"/>
    <x v="60"/>
    <x v="223"/>
    <x v="1498"/>
  </r>
  <r>
    <x v="2"/>
    <x v="60"/>
    <x v="223"/>
    <x v="1499"/>
  </r>
  <r>
    <x v="2"/>
    <x v="60"/>
    <x v="223"/>
    <x v="1500"/>
  </r>
  <r>
    <x v="2"/>
    <x v="60"/>
    <x v="223"/>
    <x v="1501"/>
  </r>
  <r>
    <x v="2"/>
    <x v="60"/>
    <x v="223"/>
    <x v="1502"/>
  </r>
  <r>
    <x v="2"/>
    <x v="60"/>
    <x v="223"/>
    <x v="1503"/>
  </r>
  <r>
    <x v="2"/>
    <x v="60"/>
    <x v="223"/>
    <x v="1504"/>
  </r>
  <r>
    <x v="2"/>
    <x v="60"/>
    <x v="223"/>
    <x v="1505"/>
  </r>
  <r>
    <x v="2"/>
    <x v="60"/>
    <x v="223"/>
    <x v="1506"/>
  </r>
  <r>
    <x v="2"/>
    <x v="60"/>
    <x v="223"/>
    <x v="1507"/>
  </r>
  <r>
    <x v="2"/>
    <x v="60"/>
    <x v="223"/>
    <x v="1508"/>
  </r>
  <r>
    <x v="2"/>
    <x v="60"/>
    <x v="223"/>
    <x v="1509"/>
  </r>
  <r>
    <x v="2"/>
    <x v="60"/>
    <x v="223"/>
    <x v="1510"/>
  </r>
  <r>
    <x v="2"/>
    <x v="60"/>
    <x v="223"/>
    <x v="1511"/>
  </r>
  <r>
    <x v="2"/>
    <x v="60"/>
    <x v="223"/>
    <x v="1512"/>
  </r>
  <r>
    <x v="2"/>
    <x v="60"/>
    <x v="223"/>
    <x v="1513"/>
  </r>
  <r>
    <x v="2"/>
    <x v="60"/>
    <x v="223"/>
    <x v="1514"/>
  </r>
  <r>
    <x v="2"/>
    <x v="60"/>
    <x v="223"/>
    <x v="1515"/>
  </r>
  <r>
    <x v="2"/>
    <x v="60"/>
    <x v="223"/>
    <x v="1516"/>
  </r>
  <r>
    <x v="2"/>
    <x v="60"/>
    <x v="223"/>
    <x v="1517"/>
  </r>
  <r>
    <x v="2"/>
    <x v="60"/>
    <x v="224"/>
    <x v="1518"/>
  </r>
  <r>
    <x v="2"/>
    <x v="60"/>
    <x v="224"/>
    <x v="1519"/>
  </r>
  <r>
    <x v="2"/>
    <x v="60"/>
    <x v="224"/>
    <x v="1520"/>
  </r>
  <r>
    <x v="2"/>
    <x v="60"/>
    <x v="224"/>
    <x v="1521"/>
  </r>
  <r>
    <x v="2"/>
    <x v="60"/>
    <x v="225"/>
    <x v="1522"/>
  </r>
  <r>
    <x v="2"/>
    <x v="60"/>
    <x v="225"/>
    <x v="1523"/>
  </r>
  <r>
    <x v="2"/>
    <x v="60"/>
    <x v="225"/>
    <x v="1524"/>
  </r>
  <r>
    <x v="2"/>
    <x v="60"/>
    <x v="225"/>
    <x v="1525"/>
  </r>
  <r>
    <x v="2"/>
    <x v="60"/>
    <x v="225"/>
    <x v="1526"/>
  </r>
  <r>
    <x v="2"/>
    <x v="60"/>
    <x v="225"/>
    <x v="1527"/>
  </r>
  <r>
    <x v="2"/>
    <x v="60"/>
    <x v="225"/>
    <x v="1528"/>
  </r>
  <r>
    <x v="2"/>
    <x v="60"/>
    <x v="225"/>
    <x v="1529"/>
  </r>
  <r>
    <x v="2"/>
    <x v="60"/>
    <x v="225"/>
    <x v="1530"/>
  </r>
  <r>
    <x v="2"/>
    <x v="60"/>
    <x v="225"/>
    <x v="1531"/>
  </r>
  <r>
    <x v="2"/>
    <x v="60"/>
    <x v="225"/>
    <x v="1532"/>
  </r>
  <r>
    <x v="2"/>
    <x v="60"/>
    <x v="225"/>
    <x v="1533"/>
  </r>
  <r>
    <x v="2"/>
    <x v="60"/>
    <x v="225"/>
    <x v="1534"/>
  </r>
  <r>
    <x v="2"/>
    <x v="60"/>
    <x v="225"/>
    <x v="1535"/>
  </r>
  <r>
    <x v="2"/>
    <x v="60"/>
    <x v="225"/>
    <x v="1536"/>
  </r>
  <r>
    <x v="2"/>
    <x v="60"/>
    <x v="225"/>
    <x v="1537"/>
  </r>
  <r>
    <x v="2"/>
    <x v="60"/>
    <x v="225"/>
    <x v="1538"/>
  </r>
  <r>
    <x v="2"/>
    <x v="60"/>
    <x v="225"/>
    <x v="229"/>
  </r>
  <r>
    <x v="2"/>
    <x v="60"/>
    <x v="226"/>
    <x v="1539"/>
  </r>
  <r>
    <x v="2"/>
    <x v="60"/>
    <x v="226"/>
    <x v="1540"/>
  </r>
  <r>
    <x v="2"/>
    <x v="60"/>
    <x v="226"/>
    <x v="1541"/>
  </r>
  <r>
    <x v="2"/>
    <x v="60"/>
    <x v="227"/>
    <x v="1542"/>
  </r>
  <r>
    <x v="2"/>
    <x v="60"/>
    <x v="227"/>
    <x v="1543"/>
  </r>
  <r>
    <x v="2"/>
    <x v="60"/>
    <x v="227"/>
    <x v="1544"/>
  </r>
  <r>
    <x v="2"/>
    <x v="60"/>
    <x v="227"/>
    <x v="1545"/>
  </r>
  <r>
    <x v="2"/>
    <x v="60"/>
    <x v="227"/>
    <x v="1546"/>
  </r>
  <r>
    <x v="2"/>
    <x v="60"/>
    <x v="227"/>
    <x v="1547"/>
  </r>
  <r>
    <x v="2"/>
    <x v="60"/>
    <x v="227"/>
    <x v="398"/>
  </r>
  <r>
    <x v="2"/>
    <x v="60"/>
    <x v="227"/>
    <x v="1548"/>
  </r>
  <r>
    <x v="2"/>
    <x v="60"/>
    <x v="227"/>
    <x v="1549"/>
  </r>
  <r>
    <x v="2"/>
    <x v="60"/>
    <x v="228"/>
    <x v="1550"/>
  </r>
  <r>
    <x v="2"/>
    <x v="60"/>
    <x v="228"/>
    <x v="1551"/>
  </r>
  <r>
    <x v="2"/>
    <x v="60"/>
    <x v="228"/>
    <x v="1352"/>
  </r>
  <r>
    <x v="2"/>
    <x v="60"/>
    <x v="228"/>
    <x v="1552"/>
  </r>
  <r>
    <x v="2"/>
    <x v="60"/>
    <x v="228"/>
    <x v="1137"/>
  </r>
  <r>
    <x v="2"/>
    <x v="60"/>
    <x v="228"/>
    <x v="1553"/>
  </r>
  <r>
    <x v="2"/>
    <x v="60"/>
    <x v="228"/>
    <x v="1554"/>
  </r>
  <r>
    <x v="2"/>
    <x v="60"/>
    <x v="228"/>
    <x v="1555"/>
  </r>
  <r>
    <x v="2"/>
    <x v="60"/>
    <x v="228"/>
    <x v="1556"/>
  </r>
  <r>
    <x v="2"/>
    <x v="60"/>
    <x v="228"/>
    <x v="1557"/>
  </r>
  <r>
    <x v="2"/>
    <x v="60"/>
    <x v="228"/>
    <x v="1558"/>
  </r>
  <r>
    <x v="2"/>
    <x v="60"/>
    <x v="228"/>
    <x v="1559"/>
  </r>
  <r>
    <x v="2"/>
    <x v="60"/>
    <x v="228"/>
    <x v="1560"/>
  </r>
  <r>
    <x v="2"/>
    <x v="60"/>
    <x v="228"/>
    <x v="1561"/>
  </r>
  <r>
    <x v="2"/>
    <x v="60"/>
    <x v="229"/>
    <x v="1562"/>
  </r>
  <r>
    <x v="2"/>
    <x v="60"/>
    <x v="229"/>
    <x v="1563"/>
  </r>
  <r>
    <x v="2"/>
    <x v="60"/>
    <x v="229"/>
    <x v="1564"/>
  </r>
  <r>
    <x v="2"/>
    <x v="60"/>
    <x v="229"/>
    <x v="1565"/>
  </r>
  <r>
    <x v="2"/>
    <x v="60"/>
    <x v="229"/>
    <x v="1566"/>
  </r>
  <r>
    <x v="2"/>
    <x v="60"/>
    <x v="229"/>
    <x v="1567"/>
  </r>
  <r>
    <x v="2"/>
    <x v="60"/>
    <x v="230"/>
    <x v="1568"/>
  </r>
  <r>
    <x v="2"/>
    <x v="60"/>
    <x v="230"/>
    <x v="1569"/>
  </r>
  <r>
    <x v="2"/>
    <x v="60"/>
    <x v="230"/>
    <x v="1570"/>
  </r>
  <r>
    <x v="2"/>
    <x v="60"/>
    <x v="230"/>
    <x v="1571"/>
  </r>
  <r>
    <x v="2"/>
    <x v="60"/>
    <x v="230"/>
    <x v="1572"/>
  </r>
  <r>
    <x v="2"/>
    <x v="60"/>
    <x v="230"/>
    <x v="1573"/>
  </r>
  <r>
    <x v="2"/>
    <x v="60"/>
    <x v="230"/>
    <x v="1574"/>
  </r>
  <r>
    <x v="2"/>
    <x v="60"/>
    <x v="230"/>
    <x v="1575"/>
  </r>
  <r>
    <x v="2"/>
    <x v="60"/>
    <x v="230"/>
    <x v="1576"/>
  </r>
  <r>
    <x v="2"/>
    <x v="60"/>
    <x v="230"/>
    <x v="1577"/>
  </r>
  <r>
    <x v="2"/>
    <x v="60"/>
    <x v="230"/>
    <x v="1578"/>
  </r>
  <r>
    <x v="2"/>
    <x v="60"/>
    <x v="230"/>
    <x v="1579"/>
  </r>
  <r>
    <x v="2"/>
    <x v="60"/>
    <x v="230"/>
    <x v="1580"/>
  </r>
  <r>
    <x v="2"/>
    <x v="60"/>
    <x v="231"/>
    <x v="1581"/>
  </r>
  <r>
    <x v="2"/>
    <x v="60"/>
    <x v="231"/>
    <x v="1582"/>
  </r>
  <r>
    <x v="2"/>
    <x v="60"/>
    <x v="231"/>
    <x v="1583"/>
  </r>
  <r>
    <x v="2"/>
    <x v="60"/>
    <x v="231"/>
    <x v="1584"/>
  </r>
  <r>
    <x v="2"/>
    <x v="60"/>
    <x v="231"/>
    <x v="1585"/>
  </r>
  <r>
    <x v="2"/>
    <x v="60"/>
    <x v="231"/>
    <x v="1586"/>
  </r>
  <r>
    <x v="2"/>
    <x v="60"/>
    <x v="231"/>
    <x v="1587"/>
  </r>
  <r>
    <x v="2"/>
    <x v="60"/>
    <x v="232"/>
    <x v="1588"/>
  </r>
  <r>
    <x v="2"/>
    <x v="60"/>
    <x v="233"/>
    <x v="1589"/>
  </r>
  <r>
    <x v="2"/>
    <x v="60"/>
    <x v="234"/>
    <x v="133"/>
  </r>
  <r>
    <x v="2"/>
    <x v="60"/>
    <x v="235"/>
    <x v="133"/>
  </r>
  <r>
    <x v="2"/>
    <x v="60"/>
    <x v="236"/>
    <x v="133"/>
  </r>
  <r>
    <x v="2"/>
    <x v="60"/>
    <x v="237"/>
    <x v="133"/>
  </r>
  <r>
    <x v="2"/>
    <x v="60"/>
    <x v="238"/>
    <x v="133"/>
  </r>
  <r>
    <x v="2"/>
    <x v="61"/>
    <x v="239"/>
    <x v="1590"/>
  </r>
  <r>
    <x v="2"/>
    <x v="61"/>
    <x v="239"/>
    <x v="1591"/>
  </r>
  <r>
    <x v="2"/>
    <x v="61"/>
    <x v="239"/>
    <x v="1592"/>
  </r>
  <r>
    <x v="2"/>
    <x v="61"/>
    <x v="239"/>
    <x v="1593"/>
  </r>
  <r>
    <x v="2"/>
    <x v="61"/>
    <x v="239"/>
    <x v="1594"/>
  </r>
  <r>
    <x v="2"/>
    <x v="61"/>
    <x v="239"/>
    <x v="1595"/>
  </r>
  <r>
    <x v="2"/>
    <x v="61"/>
    <x v="239"/>
    <x v="1596"/>
  </r>
  <r>
    <x v="2"/>
    <x v="61"/>
    <x v="239"/>
    <x v="1597"/>
  </r>
  <r>
    <x v="2"/>
    <x v="61"/>
    <x v="239"/>
    <x v="1598"/>
  </r>
  <r>
    <x v="2"/>
    <x v="61"/>
    <x v="239"/>
    <x v="1599"/>
  </r>
  <r>
    <x v="2"/>
    <x v="61"/>
    <x v="239"/>
    <x v="1600"/>
  </r>
  <r>
    <x v="2"/>
    <x v="61"/>
    <x v="239"/>
    <x v="1548"/>
  </r>
  <r>
    <x v="2"/>
    <x v="61"/>
    <x v="239"/>
    <x v="1601"/>
  </r>
  <r>
    <x v="2"/>
    <x v="61"/>
    <x v="239"/>
    <x v="1602"/>
  </r>
  <r>
    <x v="2"/>
    <x v="61"/>
    <x v="239"/>
    <x v="1603"/>
  </r>
  <r>
    <x v="2"/>
    <x v="61"/>
    <x v="240"/>
    <x v="1604"/>
  </r>
  <r>
    <x v="2"/>
    <x v="61"/>
    <x v="240"/>
    <x v="1605"/>
  </r>
  <r>
    <x v="2"/>
    <x v="61"/>
    <x v="240"/>
    <x v="1606"/>
  </r>
  <r>
    <x v="2"/>
    <x v="61"/>
    <x v="240"/>
    <x v="1607"/>
  </r>
  <r>
    <x v="2"/>
    <x v="61"/>
    <x v="240"/>
    <x v="1608"/>
  </r>
  <r>
    <x v="2"/>
    <x v="61"/>
    <x v="240"/>
    <x v="1609"/>
  </r>
  <r>
    <x v="2"/>
    <x v="61"/>
    <x v="240"/>
    <x v="1610"/>
  </r>
  <r>
    <x v="2"/>
    <x v="61"/>
    <x v="240"/>
    <x v="1611"/>
  </r>
  <r>
    <x v="2"/>
    <x v="61"/>
    <x v="240"/>
    <x v="1612"/>
  </r>
  <r>
    <x v="2"/>
    <x v="61"/>
    <x v="241"/>
    <x v="1604"/>
  </r>
  <r>
    <x v="2"/>
    <x v="61"/>
    <x v="241"/>
    <x v="1613"/>
  </r>
  <r>
    <x v="2"/>
    <x v="61"/>
    <x v="241"/>
    <x v="1614"/>
  </r>
  <r>
    <x v="2"/>
    <x v="61"/>
    <x v="241"/>
    <x v="1615"/>
  </r>
  <r>
    <x v="2"/>
    <x v="61"/>
    <x v="241"/>
    <x v="1616"/>
  </r>
  <r>
    <x v="2"/>
    <x v="61"/>
    <x v="241"/>
    <x v="1617"/>
  </r>
  <r>
    <x v="2"/>
    <x v="61"/>
    <x v="242"/>
    <x v="133"/>
  </r>
  <r>
    <x v="2"/>
    <x v="61"/>
    <x v="243"/>
    <x v="133"/>
  </r>
  <r>
    <x v="2"/>
    <x v="61"/>
    <x v="244"/>
    <x v="133"/>
  </r>
  <r>
    <x v="2"/>
    <x v="62"/>
    <x v="245"/>
    <x v="1618"/>
  </r>
  <r>
    <x v="2"/>
    <x v="62"/>
    <x v="245"/>
    <x v="1619"/>
  </r>
  <r>
    <x v="2"/>
    <x v="62"/>
    <x v="245"/>
    <x v="1620"/>
  </r>
  <r>
    <x v="2"/>
    <x v="62"/>
    <x v="245"/>
    <x v="1621"/>
  </r>
  <r>
    <x v="2"/>
    <x v="62"/>
    <x v="245"/>
    <x v="1622"/>
  </r>
  <r>
    <x v="2"/>
    <x v="62"/>
    <x v="245"/>
    <x v="1623"/>
  </r>
  <r>
    <x v="2"/>
    <x v="62"/>
    <x v="246"/>
    <x v="1624"/>
  </r>
  <r>
    <x v="2"/>
    <x v="62"/>
    <x v="246"/>
    <x v="1625"/>
  </r>
  <r>
    <x v="2"/>
    <x v="62"/>
    <x v="246"/>
    <x v="1626"/>
  </r>
  <r>
    <x v="2"/>
    <x v="62"/>
    <x v="246"/>
    <x v="334"/>
  </r>
  <r>
    <x v="2"/>
    <x v="62"/>
    <x v="246"/>
    <x v="1627"/>
  </r>
  <r>
    <x v="2"/>
    <x v="62"/>
    <x v="246"/>
    <x v="1628"/>
  </r>
  <r>
    <x v="2"/>
    <x v="62"/>
    <x v="246"/>
    <x v="1629"/>
  </r>
  <r>
    <x v="2"/>
    <x v="62"/>
    <x v="246"/>
    <x v="1630"/>
  </r>
  <r>
    <x v="2"/>
    <x v="62"/>
    <x v="247"/>
    <x v="1631"/>
  </r>
  <r>
    <x v="2"/>
    <x v="62"/>
    <x v="247"/>
    <x v="1632"/>
  </r>
  <r>
    <x v="2"/>
    <x v="62"/>
    <x v="247"/>
    <x v="1633"/>
  </r>
  <r>
    <x v="2"/>
    <x v="62"/>
    <x v="247"/>
    <x v="1634"/>
  </r>
  <r>
    <x v="2"/>
    <x v="62"/>
    <x v="248"/>
    <x v="133"/>
  </r>
  <r>
    <x v="2"/>
    <x v="63"/>
    <x v="249"/>
    <x v="1635"/>
  </r>
  <r>
    <x v="2"/>
    <x v="63"/>
    <x v="249"/>
    <x v="1636"/>
  </r>
  <r>
    <x v="2"/>
    <x v="63"/>
    <x v="249"/>
    <x v="1637"/>
  </r>
  <r>
    <x v="2"/>
    <x v="63"/>
    <x v="249"/>
    <x v="71"/>
  </r>
  <r>
    <x v="2"/>
    <x v="63"/>
    <x v="249"/>
    <x v="1638"/>
  </r>
  <r>
    <x v="2"/>
    <x v="63"/>
    <x v="249"/>
    <x v="1639"/>
  </r>
  <r>
    <x v="2"/>
    <x v="63"/>
    <x v="249"/>
    <x v="1090"/>
  </r>
  <r>
    <x v="2"/>
    <x v="63"/>
    <x v="249"/>
    <x v="77"/>
  </r>
  <r>
    <x v="2"/>
    <x v="63"/>
    <x v="249"/>
    <x v="810"/>
  </r>
  <r>
    <x v="2"/>
    <x v="63"/>
    <x v="249"/>
    <x v="1640"/>
  </r>
  <r>
    <x v="2"/>
    <x v="63"/>
    <x v="249"/>
    <x v="1641"/>
  </r>
  <r>
    <x v="2"/>
    <x v="63"/>
    <x v="249"/>
    <x v="1642"/>
  </r>
  <r>
    <x v="2"/>
    <x v="63"/>
    <x v="249"/>
    <x v="65"/>
  </r>
  <r>
    <x v="2"/>
    <x v="63"/>
    <x v="250"/>
    <x v="1081"/>
  </r>
  <r>
    <x v="2"/>
    <x v="63"/>
    <x v="250"/>
    <x v="1643"/>
  </r>
  <r>
    <x v="2"/>
    <x v="63"/>
    <x v="250"/>
    <x v="869"/>
  </r>
  <r>
    <x v="2"/>
    <x v="63"/>
    <x v="250"/>
    <x v="1644"/>
  </r>
  <r>
    <x v="2"/>
    <x v="63"/>
    <x v="250"/>
    <x v="1148"/>
  </r>
  <r>
    <x v="2"/>
    <x v="63"/>
    <x v="250"/>
    <x v="1645"/>
  </r>
  <r>
    <x v="2"/>
    <x v="63"/>
    <x v="250"/>
    <x v="1646"/>
  </r>
  <r>
    <x v="2"/>
    <x v="63"/>
    <x v="250"/>
    <x v="1647"/>
  </r>
  <r>
    <x v="2"/>
    <x v="63"/>
    <x v="250"/>
    <x v="1086"/>
  </r>
  <r>
    <x v="2"/>
    <x v="63"/>
    <x v="250"/>
    <x v="1648"/>
  </r>
  <r>
    <x v="2"/>
    <x v="63"/>
    <x v="250"/>
    <x v="628"/>
  </r>
  <r>
    <x v="2"/>
    <x v="63"/>
    <x v="251"/>
    <x v="1649"/>
  </r>
  <r>
    <x v="2"/>
    <x v="63"/>
    <x v="251"/>
    <x v="1446"/>
  </r>
  <r>
    <x v="2"/>
    <x v="63"/>
    <x v="251"/>
    <x v="1650"/>
  </r>
  <r>
    <x v="2"/>
    <x v="63"/>
    <x v="251"/>
    <x v="1651"/>
  </r>
  <r>
    <x v="2"/>
    <x v="63"/>
    <x v="251"/>
    <x v="1652"/>
  </r>
  <r>
    <x v="2"/>
    <x v="63"/>
    <x v="251"/>
    <x v="1653"/>
  </r>
  <r>
    <x v="2"/>
    <x v="63"/>
    <x v="251"/>
    <x v="1654"/>
  </r>
  <r>
    <x v="2"/>
    <x v="63"/>
    <x v="251"/>
    <x v="1655"/>
  </r>
  <r>
    <x v="2"/>
    <x v="63"/>
    <x v="251"/>
    <x v="1656"/>
  </r>
  <r>
    <x v="2"/>
    <x v="63"/>
    <x v="251"/>
    <x v="1657"/>
  </r>
  <r>
    <x v="2"/>
    <x v="63"/>
    <x v="252"/>
    <x v="48"/>
  </r>
  <r>
    <x v="2"/>
    <x v="63"/>
    <x v="252"/>
    <x v="1658"/>
  </r>
  <r>
    <x v="2"/>
    <x v="63"/>
    <x v="252"/>
    <x v="1659"/>
  </r>
  <r>
    <x v="2"/>
    <x v="63"/>
    <x v="253"/>
    <x v="133"/>
  </r>
  <r>
    <x v="2"/>
    <x v="63"/>
    <x v="254"/>
    <x v="1660"/>
  </r>
  <r>
    <x v="2"/>
    <x v="63"/>
    <x v="254"/>
    <x v="669"/>
  </r>
  <r>
    <x v="2"/>
    <x v="63"/>
    <x v="254"/>
    <x v="1661"/>
  </r>
  <r>
    <x v="2"/>
    <x v="63"/>
    <x v="255"/>
    <x v="1662"/>
  </r>
  <r>
    <x v="2"/>
    <x v="63"/>
    <x v="255"/>
    <x v="1663"/>
  </r>
  <r>
    <x v="2"/>
    <x v="63"/>
    <x v="255"/>
    <x v="1664"/>
  </r>
  <r>
    <x v="2"/>
    <x v="64"/>
    <x v="256"/>
    <x v="1665"/>
  </r>
  <r>
    <x v="2"/>
    <x v="64"/>
    <x v="256"/>
    <x v="1666"/>
  </r>
  <r>
    <x v="2"/>
    <x v="64"/>
    <x v="256"/>
    <x v="1667"/>
  </r>
  <r>
    <x v="2"/>
    <x v="64"/>
    <x v="256"/>
    <x v="1668"/>
  </r>
  <r>
    <x v="2"/>
    <x v="64"/>
    <x v="256"/>
    <x v="1669"/>
  </r>
  <r>
    <x v="2"/>
    <x v="64"/>
    <x v="256"/>
    <x v="1670"/>
  </r>
  <r>
    <x v="2"/>
    <x v="64"/>
    <x v="256"/>
    <x v="1671"/>
  </r>
  <r>
    <x v="2"/>
    <x v="64"/>
    <x v="256"/>
    <x v="1672"/>
  </r>
  <r>
    <x v="2"/>
    <x v="64"/>
    <x v="256"/>
    <x v="1673"/>
  </r>
  <r>
    <x v="2"/>
    <x v="64"/>
    <x v="256"/>
    <x v="1674"/>
  </r>
  <r>
    <x v="2"/>
    <x v="64"/>
    <x v="256"/>
    <x v="1675"/>
  </r>
  <r>
    <x v="2"/>
    <x v="64"/>
    <x v="256"/>
    <x v="1676"/>
  </r>
  <r>
    <x v="2"/>
    <x v="65"/>
    <x v="257"/>
    <x v="1677"/>
  </r>
  <r>
    <x v="2"/>
    <x v="65"/>
    <x v="257"/>
    <x v="1678"/>
  </r>
  <r>
    <x v="2"/>
    <x v="65"/>
    <x v="257"/>
    <x v="1679"/>
  </r>
  <r>
    <x v="2"/>
    <x v="65"/>
    <x v="257"/>
    <x v="1680"/>
  </r>
  <r>
    <x v="2"/>
    <x v="65"/>
    <x v="257"/>
    <x v="1681"/>
  </r>
  <r>
    <x v="2"/>
    <x v="65"/>
    <x v="257"/>
    <x v="1682"/>
  </r>
  <r>
    <x v="2"/>
    <x v="65"/>
    <x v="258"/>
    <x v="1683"/>
  </r>
  <r>
    <x v="2"/>
    <x v="65"/>
    <x v="258"/>
    <x v="1684"/>
  </r>
  <r>
    <x v="2"/>
    <x v="65"/>
    <x v="258"/>
    <x v="1685"/>
  </r>
  <r>
    <x v="2"/>
    <x v="65"/>
    <x v="259"/>
    <x v="1686"/>
  </r>
  <r>
    <x v="2"/>
    <x v="65"/>
    <x v="259"/>
    <x v="1687"/>
  </r>
  <r>
    <x v="2"/>
    <x v="65"/>
    <x v="259"/>
    <x v="1688"/>
  </r>
  <r>
    <x v="2"/>
    <x v="65"/>
    <x v="259"/>
    <x v="1689"/>
  </r>
  <r>
    <x v="2"/>
    <x v="65"/>
    <x v="259"/>
    <x v="1690"/>
  </r>
  <r>
    <x v="2"/>
    <x v="65"/>
    <x v="259"/>
    <x v="1691"/>
  </r>
  <r>
    <x v="2"/>
    <x v="65"/>
    <x v="259"/>
    <x v="1692"/>
  </r>
  <r>
    <x v="2"/>
    <x v="65"/>
    <x v="259"/>
    <x v="1693"/>
  </r>
  <r>
    <x v="2"/>
    <x v="65"/>
    <x v="259"/>
    <x v="1694"/>
  </r>
  <r>
    <x v="2"/>
    <x v="65"/>
    <x v="259"/>
    <x v="1695"/>
  </r>
  <r>
    <x v="2"/>
    <x v="65"/>
    <x v="259"/>
    <x v="1696"/>
  </r>
  <r>
    <x v="2"/>
    <x v="65"/>
    <x v="259"/>
    <x v="1697"/>
  </r>
  <r>
    <x v="2"/>
    <x v="65"/>
    <x v="259"/>
    <x v="1698"/>
  </r>
  <r>
    <x v="2"/>
    <x v="65"/>
    <x v="260"/>
    <x v="1699"/>
  </r>
  <r>
    <x v="2"/>
    <x v="65"/>
    <x v="260"/>
    <x v="1700"/>
  </r>
  <r>
    <x v="2"/>
    <x v="65"/>
    <x v="260"/>
    <x v="1701"/>
  </r>
  <r>
    <x v="2"/>
    <x v="65"/>
    <x v="260"/>
    <x v="1702"/>
  </r>
  <r>
    <x v="2"/>
    <x v="65"/>
    <x v="260"/>
    <x v="1703"/>
  </r>
  <r>
    <x v="2"/>
    <x v="65"/>
    <x v="260"/>
    <x v="1704"/>
  </r>
  <r>
    <x v="2"/>
    <x v="65"/>
    <x v="260"/>
    <x v="1690"/>
  </r>
  <r>
    <x v="2"/>
    <x v="65"/>
    <x v="261"/>
    <x v="1705"/>
  </r>
  <r>
    <x v="2"/>
    <x v="65"/>
    <x v="261"/>
    <x v="1706"/>
  </r>
  <r>
    <x v="2"/>
    <x v="65"/>
    <x v="261"/>
    <x v="1707"/>
  </r>
  <r>
    <x v="2"/>
    <x v="65"/>
    <x v="261"/>
    <x v="1708"/>
  </r>
  <r>
    <x v="2"/>
    <x v="65"/>
    <x v="261"/>
    <x v="1709"/>
  </r>
  <r>
    <x v="2"/>
    <x v="65"/>
    <x v="261"/>
    <x v="1710"/>
  </r>
  <r>
    <x v="2"/>
    <x v="65"/>
    <x v="261"/>
    <x v="1711"/>
  </r>
  <r>
    <x v="2"/>
    <x v="65"/>
    <x v="261"/>
    <x v="1712"/>
  </r>
  <r>
    <x v="2"/>
    <x v="65"/>
    <x v="261"/>
    <x v="1713"/>
  </r>
  <r>
    <x v="2"/>
    <x v="65"/>
    <x v="261"/>
    <x v="1714"/>
  </r>
  <r>
    <x v="2"/>
    <x v="65"/>
    <x v="261"/>
    <x v="1715"/>
  </r>
  <r>
    <x v="2"/>
    <x v="65"/>
    <x v="261"/>
    <x v="1716"/>
  </r>
  <r>
    <x v="2"/>
    <x v="65"/>
    <x v="262"/>
    <x v="1717"/>
  </r>
  <r>
    <x v="2"/>
    <x v="65"/>
    <x v="262"/>
    <x v="1688"/>
  </r>
  <r>
    <x v="2"/>
    <x v="65"/>
    <x v="262"/>
    <x v="1689"/>
  </r>
  <r>
    <x v="2"/>
    <x v="65"/>
    <x v="262"/>
    <x v="1718"/>
  </r>
  <r>
    <x v="2"/>
    <x v="65"/>
    <x v="262"/>
    <x v="1719"/>
  </r>
  <r>
    <x v="2"/>
    <x v="65"/>
    <x v="262"/>
    <x v="1720"/>
  </r>
  <r>
    <x v="2"/>
    <x v="65"/>
    <x v="262"/>
    <x v="1721"/>
  </r>
  <r>
    <x v="2"/>
    <x v="65"/>
    <x v="262"/>
    <x v="1695"/>
  </r>
  <r>
    <x v="2"/>
    <x v="65"/>
    <x v="263"/>
    <x v="1722"/>
  </r>
  <r>
    <x v="2"/>
    <x v="65"/>
    <x v="263"/>
    <x v="1723"/>
  </r>
  <r>
    <x v="2"/>
    <x v="65"/>
    <x v="264"/>
    <x v="1724"/>
  </r>
  <r>
    <x v="2"/>
    <x v="65"/>
    <x v="264"/>
    <x v="1725"/>
  </r>
  <r>
    <x v="2"/>
    <x v="65"/>
    <x v="264"/>
    <x v="1726"/>
  </r>
  <r>
    <x v="2"/>
    <x v="65"/>
    <x v="264"/>
    <x v="1727"/>
  </r>
  <r>
    <x v="2"/>
    <x v="65"/>
    <x v="264"/>
    <x v="1728"/>
  </r>
  <r>
    <x v="2"/>
    <x v="65"/>
    <x v="265"/>
    <x v="1688"/>
  </r>
  <r>
    <x v="2"/>
    <x v="65"/>
    <x v="265"/>
    <x v="1729"/>
  </r>
  <r>
    <x v="2"/>
    <x v="65"/>
    <x v="265"/>
    <x v="1703"/>
  </r>
  <r>
    <x v="2"/>
    <x v="65"/>
    <x v="265"/>
    <x v="1730"/>
  </r>
  <r>
    <x v="2"/>
    <x v="65"/>
    <x v="265"/>
    <x v="1731"/>
  </r>
  <r>
    <x v="2"/>
    <x v="65"/>
    <x v="266"/>
    <x v="1732"/>
  </r>
  <r>
    <x v="2"/>
    <x v="65"/>
    <x v="266"/>
    <x v="1733"/>
  </r>
  <r>
    <x v="2"/>
    <x v="65"/>
    <x v="267"/>
    <x v="1734"/>
  </r>
  <r>
    <x v="2"/>
    <x v="65"/>
    <x v="267"/>
    <x v="1735"/>
  </r>
  <r>
    <x v="2"/>
    <x v="65"/>
    <x v="267"/>
    <x v="1736"/>
  </r>
  <r>
    <x v="2"/>
    <x v="65"/>
    <x v="268"/>
    <x v="1737"/>
  </r>
  <r>
    <x v="2"/>
    <x v="65"/>
    <x v="268"/>
    <x v="1738"/>
  </r>
  <r>
    <x v="2"/>
    <x v="65"/>
    <x v="268"/>
    <x v="1739"/>
  </r>
  <r>
    <x v="2"/>
    <x v="65"/>
    <x v="268"/>
    <x v="1740"/>
  </r>
  <r>
    <x v="2"/>
    <x v="65"/>
    <x v="269"/>
    <x v="1741"/>
  </r>
  <r>
    <x v="2"/>
    <x v="65"/>
    <x v="269"/>
    <x v="1742"/>
  </r>
  <r>
    <x v="2"/>
    <x v="65"/>
    <x v="269"/>
    <x v="1743"/>
  </r>
  <r>
    <x v="2"/>
    <x v="65"/>
    <x v="269"/>
    <x v="1744"/>
  </r>
  <r>
    <x v="2"/>
    <x v="65"/>
    <x v="270"/>
    <x v="133"/>
  </r>
  <r>
    <x v="2"/>
    <x v="66"/>
    <x v="271"/>
    <x v="1745"/>
  </r>
  <r>
    <x v="2"/>
    <x v="66"/>
    <x v="271"/>
    <x v="1746"/>
  </r>
  <r>
    <x v="2"/>
    <x v="66"/>
    <x v="271"/>
    <x v="1747"/>
  </r>
  <r>
    <x v="2"/>
    <x v="66"/>
    <x v="271"/>
    <x v="1748"/>
  </r>
  <r>
    <x v="2"/>
    <x v="66"/>
    <x v="271"/>
    <x v="1749"/>
  </r>
  <r>
    <x v="2"/>
    <x v="66"/>
    <x v="271"/>
    <x v="1750"/>
  </r>
  <r>
    <x v="2"/>
    <x v="66"/>
    <x v="271"/>
    <x v="743"/>
  </r>
  <r>
    <x v="2"/>
    <x v="66"/>
    <x v="271"/>
    <x v="1751"/>
  </r>
  <r>
    <x v="2"/>
    <x v="66"/>
    <x v="271"/>
    <x v="1752"/>
  </r>
  <r>
    <x v="2"/>
    <x v="66"/>
    <x v="271"/>
    <x v="1753"/>
  </r>
  <r>
    <x v="2"/>
    <x v="66"/>
    <x v="271"/>
    <x v="1754"/>
  </r>
  <r>
    <x v="2"/>
    <x v="66"/>
    <x v="272"/>
    <x v="1755"/>
  </r>
  <r>
    <x v="2"/>
    <x v="66"/>
    <x v="272"/>
    <x v="1756"/>
  </r>
  <r>
    <x v="2"/>
    <x v="66"/>
    <x v="272"/>
    <x v="1757"/>
  </r>
  <r>
    <x v="2"/>
    <x v="66"/>
    <x v="272"/>
    <x v="1758"/>
  </r>
  <r>
    <x v="2"/>
    <x v="66"/>
    <x v="272"/>
    <x v="1759"/>
  </r>
  <r>
    <x v="2"/>
    <x v="66"/>
    <x v="272"/>
    <x v="1760"/>
  </r>
  <r>
    <x v="2"/>
    <x v="66"/>
    <x v="272"/>
    <x v="1761"/>
  </r>
  <r>
    <x v="2"/>
    <x v="66"/>
    <x v="273"/>
    <x v="1762"/>
  </r>
  <r>
    <x v="2"/>
    <x v="66"/>
    <x v="273"/>
    <x v="1763"/>
  </r>
  <r>
    <x v="2"/>
    <x v="66"/>
    <x v="273"/>
    <x v="1764"/>
  </r>
  <r>
    <x v="2"/>
    <x v="66"/>
    <x v="273"/>
    <x v="1765"/>
  </r>
  <r>
    <x v="2"/>
    <x v="66"/>
    <x v="273"/>
    <x v="1766"/>
  </r>
  <r>
    <x v="2"/>
    <x v="66"/>
    <x v="273"/>
    <x v="1767"/>
  </r>
  <r>
    <x v="2"/>
    <x v="66"/>
    <x v="273"/>
    <x v="1768"/>
  </r>
  <r>
    <x v="2"/>
    <x v="66"/>
    <x v="273"/>
    <x v="1769"/>
  </r>
  <r>
    <x v="2"/>
    <x v="66"/>
    <x v="274"/>
    <x v="133"/>
  </r>
  <r>
    <x v="2"/>
    <x v="67"/>
    <x v="275"/>
    <x v="133"/>
  </r>
  <r>
    <x v="2"/>
    <x v="67"/>
    <x v="276"/>
    <x v="133"/>
  </r>
  <r>
    <x v="2"/>
    <x v="67"/>
    <x v="277"/>
    <x v="133"/>
  </r>
  <r>
    <x v="2"/>
    <x v="68"/>
    <x v="278"/>
    <x v="133"/>
  </r>
  <r>
    <x v="2"/>
    <x v="69"/>
    <x v="279"/>
    <x v="133"/>
  </r>
  <r>
    <x v="2"/>
    <x v="69"/>
    <x v="280"/>
    <x v="133"/>
  </r>
  <r>
    <x v="2"/>
    <x v="69"/>
    <x v="281"/>
    <x v="133"/>
  </r>
  <r>
    <x v="2"/>
    <x v="69"/>
    <x v="282"/>
    <x v="133"/>
  </r>
  <r>
    <x v="2"/>
    <x v="69"/>
    <x v="283"/>
    <x v="133"/>
  </r>
  <r>
    <x v="2"/>
    <x v="70"/>
    <x v="284"/>
    <x v="133"/>
  </r>
  <r>
    <x v="3"/>
    <x v="71"/>
    <x v="285"/>
    <x v="1770"/>
  </r>
  <r>
    <x v="3"/>
    <x v="71"/>
    <x v="285"/>
    <x v="1771"/>
  </r>
  <r>
    <x v="3"/>
    <x v="71"/>
    <x v="285"/>
    <x v="1772"/>
  </r>
  <r>
    <x v="3"/>
    <x v="71"/>
    <x v="285"/>
    <x v="1773"/>
  </r>
  <r>
    <x v="3"/>
    <x v="71"/>
    <x v="285"/>
    <x v="1774"/>
  </r>
  <r>
    <x v="3"/>
    <x v="71"/>
    <x v="285"/>
    <x v="1775"/>
  </r>
  <r>
    <x v="3"/>
    <x v="71"/>
    <x v="285"/>
    <x v="1776"/>
  </r>
  <r>
    <x v="3"/>
    <x v="71"/>
    <x v="285"/>
    <x v="1777"/>
  </r>
  <r>
    <x v="3"/>
    <x v="71"/>
    <x v="285"/>
    <x v="1778"/>
  </r>
  <r>
    <x v="3"/>
    <x v="71"/>
    <x v="285"/>
    <x v="1779"/>
  </r>
  <r>
    <x v="3"/>
    <x v="71"/>
    <x v="285"/>
    <x v="1780"/>
  </r>
  <r>
    <x v="3"/>
    <x v="71"/>
    <x v="285"/>
    <x v="1781"/>
  </r>
  <r>
    <x v="3"/>
    <x v="71"/>
    <x v="286"/>
    <x v="1782"/>
  </r>
  <r>
    <x v="3"/>
    <x v="71"/>
    <x v="286"/>
    <x v="1783"/>
  </r>
  <r>
    <x v="3"/>
    <x v="71"/>
    <x v="286"/>
    <x v="67"/>
  </r>
  <r>
    <x v="3"/>
    <x v="71"/>
    <x v="286"/>
    <x v="1784"/>
  </r>
  <r>
    <x v="3"/>
    <x v="71"/>
    <x v="286"/>
    <x v="1785"/>
  </r>
  <r>
    <x v="3"/>
    <x v="71"/>
    <x v="286"/>
    <x v="334"/>
  </r>
  <r>
    <x v="3"/>
    <x v="71"/>
    <x v="286"/>
    <x v="1786"/>
  </r>
  <r>
    <x v="3"/>
    <x v="71"/>
    <x v="286"/>
    <x v="300"/>
  </r>
  <r>
    <x v="3"/>
    <x v="71"/>
    <x v="286"/>
    <x v="1787"/>
  </r>
  <r>
    <x v="3"/>
    <x v="71"/>
    <x v="286"/>
    <x v="1788"/>
  </r>
  <r>
    <x v="3"/>
    <x v="71"/>
    <x v="286"/>
    <x v="1789"/>
  </r>
  <r>
    <x v="3"/>
    <x v="71"/>
    <x v="286"/>
    <x v="398"/>
  </r>
  <r>
    <x v="3"/>
    <x v="71"/>
    <x v="286"/>
    <x v="1790"/>
  </r>
  <r>
    <x v="3"/>
    <x v="71"/>
    <x v="286"/>
    <x v="1791"/>
  </r>
  <r>
    <x v="3"/>
    <x v="71"/>
    <x v="287"/>
    <x v="1792"/>
  </r>
  <r>
    <x v="3"/>
    <x v="71"/>
    <x v="287"/>
    <x v="1784"/>
  </r>
  <r>
    <x v="3"/>
    <x v="71"/>
    <x v="287"/>
    <x v="300"/>
  </r>
  <r>
    <x v="3"/>
    <x v="71"/>
    <x v="287"/>
    <x v="1793"/>
  </r>
  <r>
    <x v="3"/>
    <x v="71"/>
    <x v="287"/>
    <x v="1794"/>
  </r>
  <r>
    <x v="3"/>
    <x v="71"/>
    <x v="287"/>
    <x v="1795"/>
  </r>
  <r>
    <x v="3"/>
    <x v="71"/>
    <x v="287"/>
    <x v="1788"/>
  </r>
  <r>
    <x v="3"/>
    <x v="71"/>
    <x v="287"/>
    <x v="1789"/>
  </r>
  <r>
    <x v="3"/>
    <x v="71"/>
    <x v="287"/>
    <x v="1796"/>
  </r>
  <r>
    <x v="3"/>
    <x v="71"/>
    <x v="287"/>
    <x v="1797"/>
  </r>
  <r>
    <x v="3"/>
    <x v="71"/>
    <x v="287"/>
    <x v="1798"/>
  </r>
  <r>
    <x v="3"/>
    <x v="71"/>
    <x v="288"/>
    <x v="1799"/>
  </r>
  <r>
    <x v="3"/>
    <x v="71"/>
    <x v="288"/>
    <x v="1784"/>
  </r>
  <r>
    <x v="3"/>
    <x v="71"/>
    <x v="288"/>
    <x v="1800"/>
  </r>
  <r>
    <x v="3"/>
    <x v="71"/>
    <x v="288"/>
    <x v="1788"/>
  </r>
  <r>
    <x v="3"/>
    <x v="71"/>
    <x v="288"/>
    <x v="1789"/>
  </r>
  <r>
    <x v="3"/>
    <x v="71"/>
    <x v="289"/>
    <x v="1801"/>
  </r>
  <r>
    <x v="3"/>
    <x v="71"/>
    <x v="289"/>
    <x v="1802"/>
  </r>
  <r>
    <x v="3"/>
    <x v="71"/>
    <x v="289"/>
    <x v="1803"/>
  </r>
  <r>
    <x v="3"/>
    <x v="71"/>
    <x v="289"/>
    <x v="1804"/>
  </r>
  <r>
    <x v="3"/>
    <x v="71"/>
    <x v="289"/>
    <x v="1805"/>
  </r>
  <r>
    <x v="3"/>
    <x v="71"/>
    <x v="289"/>
    <x v="1806"/>
  </r>
  <r>
    <x v="3"/>
    <x v="71"/>
    <x v="289"/>
    <x v="1807"/>
  </r>
  <r>
    <x v="3"/>
    <x v="71"/>
    <x v="289"/>
    <x v="1808"/>
  </r>
  <r>
    <x v="3"/>
    <x v="71"/>
    <x v="289"/>
    <x v="1809"/>
  </r>
  <r>
    <x v="3"/>
    <x v="71"/>
    <x v="289"/>
    <x v="1810"/>
  </r>
  <r>
    <x v="3"/>
    <x v="71"/>
    <x v="289"/>
    <x v="1811"/>
  </r>
  <r>
    <x v="3"/>
    <x v="71"/>
    <x v="289"/>
    <x v="391"/>
  </r>
  <r>
    <x v="3"/>
    <x v="71"/>
    <x v="289"/>
    <x v="1812"/>
  </r>
  <r>
    <x v="3"/>
    <x v="71"/>
    <x v="289"/>
    <x v="1788"/>
  </r>
  <r>
    <x v="3"/>
    <x v="71"/>
    <x v="289"/>
    <x v="1813"/>
  </r>
  <r>
    <x v="3"/>
    <x v="71"/>
    <x v="289"/>
    <x v="1814"/>
  </r>
  <r>
    <x v="3"/>
    <x v="71"/>
    <x v="290"/>
    <x v="1815"/>
  </r>
  <r>
    <x v="3"/>
    <x v="71"/>
    <x v="290"/>
    <x v="1784"/>
  </r>
  <r>
    <x v="3"/>
    <x v="71"/>
    <x v="290"/>
    <x v="334"/>
  </r>
  <r>
    <x v="3"/>
    <x v="71"/>
    <x v="290"/>
    <x v="1816"/>
  </r>
  <r>
    <x v="3"/>
    <x v="71"/>
    <x v="290"/>
    <x v="1800"/>
  </r>
  <r>
    <x v="3"/>
    <x v="71"/>
    <x v="290"/>
    <x v="1788"/>
  </r>
  <r>
    <x v="3"/>
    <x v="71"/>
    <x v="290"/>
    <x v="1789"/>
  </r>
  <r>
    <x v="3"/>
    <x v="71"/>
    <x v="290"/>
    <x v="1817"/>
  </r>
  <r>
    <x v="3"/>
    <x v="71"/>
    <x v="290"/>
    <x v="1818"/>
  </r>
  <r>
    <x v="3"/>
    <x v="71"/>
    <x v="291"/>
    <x v="1819"/>
  </r>
  <r>
    <x v="3"/>
    <x v="71"/>
    <x v="291"/>
    <x v="1820"/>
  </r>
  <r>
    <x v="3"/>
    <x v="71"/>
    <x v="291"/>
    <x v="1821"/>
  </r>
  <r>
    <x v="3"/>
    <x v="71"/>
    <x v="291"/>
    <x v="326"/>
  </r>
  <r>
    <x v="3"/>
    <x v="71"/>
    <x v="291"/>
    <x v="334"/>
  </r>
  <r>
    <x v="3"/>
    <x v="71"/>
    <x v="291"/>
    <x v="1800"/>
  </r>
  <r>
    <x v="3"/>
    <x v="71"/>
    <x v="291"/>
    <x v="1822"/>
  </r>
  <r>
    <x v="3"/>
    <x v="71"/>
    <x v="291"/>
    <x v="1823"/>
  </r>
  <r>
    <x v="3"/>
    <x v="71"/>
    <x v="291"/>
    <x v="1789"/>
  </r>
  <r>
    <x v="3"/>
    <x v="71"/>
    <x v="291"/>
    <x v="1824"/>
  </r>
  <r>
    <x v="3"/>
    <x v="71"/>
    <x v="292"/>
    <x v="1825"/>
  </r>
  <r>
    <x v="3"/>
    <x v="71"/>
    <x v="292"/>
    <x v="1826"/>
  </r>
  <r>
    <x v="3"/>
    <x v="71"/>
    <x v="292"/>
    <x v="326"/>
  </r>
  <r>
    <x v="3"/>
    <x v="71"/>
    <x v="292"/>
    <x v="1800"/>
  </r>
  <r>
    <x v="3"/>
    <x v="71"/>
    <x v="292"/>
    <x v="455"/>
  </r>
  <r>
    <x v="3"/>
    <x v="71"/>
    <x v="292"/>
    <x v="1789"/>
  </r>
  <r>
    <x v="3"/>
    <x v="71"/>
    <x v="292"/>
    <x v="1827"/>
  </r>
  <r>
    <x v="3"/>
    <x v="71"/>
    <x v="293"/>
    <x v="1828"/>
  </r>
  <r>
    <x v="3"/>
    <x v="71"/>
    <x v="293"/>
    <x v="1784"/>
  </r>
  <r>
    <x v="3"/>
    <x v="71"/>
    <x v="293"/>
    <x v="197"/>
  </r>
  <r>
    <x v="3"/>
    <x v="71"/>
    <x v="293"/>
    <x v="1829"/>
  </r>
  <r>
    <x v="3"/>
    <x v="71"/>
    <x v="293"/>
    <x v="1800"/>
  </r>
  <r>
    <x v="3"/>
    <x v="71"/>
    <x v="293"/>
    <x v="1830"/>
  </r>
  <r>
    <x v="3"/>
    <x v="71"/>
    <x v="293"/>
    <x v="1789"/>
  </r>
  <r>
    <x v="3"/>
    <x v="71"/>
    <x v="293"/>
    <x v="1831"/>
  </r>
  <r>
    <x v="3"/>
    <x v="71"/>
    <x v="293"/>
    <x v="1832"/>
  </r>
  <r>
    <x v="3"/>
    <x v="71"/>
    <x v="293"/>
    <x v="1833"/>
  </r>
  <r>
    <x v="3"/>
    <x v="71"/>
    <x v="294"/>
    <x v="1834"/>
  </r>
  <r>
    <x v="3"/>
    <x v="71"/>
    <x v="294"/>
    <x v="1835"/>
  </r>
  <r>
    <x v="3"/>
    <x v="71"/>
    <x v="294"/>
    <x v="1784"/>
  </r>
  <r>
    <x v="3"/>
    <x v="71"/>
    <x v="294"/>
    <x v="1836"/>
  </r>
  <r>
    <x v="3"/>
    <x v="71"/>
    <x v="294"/>
    <x v="1837"/>
  </r>
  <r>
    <x v="3"/>
    <x v="71"/>
    <x v="294"/>
    <x v="1800"/>
  </r>
  <r>
    <x v="3"/>
    <x v="71"/>
    <x v="294"/>
    <x v="1838"/>
  </r>
  <r>
    <x v="3"/>
    <x v="71"/>
    <x v="294"/>
    <x v="1788"/>
  </r>
  <r>
    <x v="3"/>
    <x v="71"/>
    <x v="294"/>
    <x v="1789"/>
  </r>
  <r>
    <x v="3"/>
    <x v="71"/>
    <x v="295"/>
    <x v="1650"/>
  </r>
  <r>
    <x v="3"/>
    <x v="71"/>
    <x v="295"/>
    <x v="1839"/>
  </r>
  <r>
    <x v="3"/>
    <x v="71"/>
    <x v="295"/>
    <x v="1840"/>
  </r>
  <r>
    <x v="3"/>
    <x v="71"/>
    <x v="295"/>
    <x v="46"/>
  </r>
  <r>
    <x v="3"/>
    <x v="71"/>
    <x v="295"/>
    <x v="1841"/>
  </r>
  <r>
    <x v="3"/>
    <x v="71"/>
    <x v="295"/>
    <x v="1842"/>
  </r>
  <r>
    <x v="3"/>
    <x v="71"/>
    <x v="295"/>
    <x v="1843"/>
  </r>
  <r>
    <x v="3"/>
    <x v="71"/>
    <x v="295"/>
    <x v="1844"/>
  </r>
  <r>
    <x v="3"/>
    <x v="71"/>
    <x v="295"/>
    <x v="1845"/>
  </r>
  <r>
    <x v="3"/>
    <x v="71"/>
    <x v="295"/>
    <x v="1846"/>
  </r>
  <r>
    <x v="3"/>
    <x v="71"/>
    <x v="295"/>
    <x v="1847"/>
  </r>
  <r>
    <x v="3"/>
    <x v="71"/>
    <x v="295"/>
    <x v="1848"/>
  </r>
  <r>
    <x v="3"/>
    <x v="71"/>
    <x v="295"/>
    <x v="1849"/>
  </r>
  <r>
    <x v="3"/>
    <x v="71"/>
    <x v="295"/>
    <x v="1850"/>
  </r>
  <r>
    <x v="3"/>
    <x v="71"/>
    <x v="295"/>
    <x v="1851"/>
  </r>
  <r>
    <x v="3"/>
    <x v="71"/>
    <x v="295"/>
    <x v="1852"/>
  </r>
  <r>
    <x v="3"/>
    <x v="71"/>
    <x v="295"/>
    <x v="1853"/>
  </r>
  <r>
    <x v="3"/>
    <x v="71"/>
    <x v="296"/>
    <x v="1854"/>
  </r>
  <r>
    <x v="3"/>
    <x v="71"/>
    <x v="296"/>
    <x v="1855"/>
  </r>
  <r>
    <x v="3"/>
    <x v="71"/>
    <x v="296"/>
    <x v="1856"/>
  </r>
  <r>
    <x v="3"/>
    <x v="71"/>
    <x v="296"/>
    <x v="1784"/>
  </r>
  <r>
    <x v="3"/>
    <x v="71"/>
    <x v="296"/>
    <x v="1857"/>
  </r>
  <r>
    <x v="3"/>
    <x v="71"/>
    <x v="296"/>
    <x v="1800"/>
  </r>
  <r>
    <x v="3"/>
    <x v="71"/>
    <x v="296"/>
    <x v="1858"/>
  </r>
  <r>
    <x v="3"/>
    <x v="71"/>
    <x v="296"/>
    <x v="1789"/>
  </r>
  <r>
    <x v="3"/>
    <x v="71"/>
    <x v="296"/>
    <x v="1859"/>
  </r>
  <r>
    <x v="3"/>
    <x v="71"/>
    <x v="296"/>
    <x v="1860"/>
  </r>
  <r>
    <x v="3"/>
    <x v="71"/>
    <x v="297"/>
    <x v="1861"/>
  </r>
  <r>
    <x v="3"/>
    <x v="71"/>
    <x v="297"/>
    <x v="1784"/>
  </r>
  <r>
    <x v="3"/>
    <x v="71"/>
    <x v="297"/>
    <x v="326"/>
  </r>
  <r>
    <x v="3"/>
    <x v="71"/>
    <x v="297"/>
    <x v="300"/>
  </r>
  <r>
    <x v="3"/>
    <x v="71"/>
    <x v="297"/>
    <x v="391"/>
  </r>
  <r>
    <x v="3"/>
    <x v="71"/>
    <x v="297"/>
    <x v="1800"/>
  </r>
  <r>
    <x v="3"/>
    <x v="71"/>
    <x v="297"/>
    <x v="1788"/>
  </r>
  <r>
    <x v="3"/>
    <x v="71"/>
    <x v="297"/>
    <x v="1789"/>
  </r>
  <r>
    <x v="3"/>
    <x v="71"/>
    <x v="298"/>
    <x v="1820"/>
  </r>
  <r>
    <x v="3"/>
    <x v="71"/>
    <x v="298"/>
    <x v="1784"/>
  </r>
  <r>
    <x v="3"/>
    <x v="71"/>
    <x v="298"/>
    <x v="1862"/>
  </r>
  <r>
    <x v="3"/>
    <x v="71"/>
    <x v="298"/>
    <x v="1857"/>
  </r>
  <r>
    <x v="3"/>
    <x v="71"/>
    <x v="298"/>
    <x v="326"/>
  </r>
  <r>
    <x v="3"/>
    <x v="71"/>
    <x v="298"/>
    <x v="334"/>
  </r>
  <r>
    <x v="3"/>
    <x v="71"/>
    <x v="298"/>
    <x v="1863"/>
  </r>
  <r>
    <x v="3"/>
    <x v="71"/>
    <x v="298"/>
    <x v="1800"/>
  </r>
  <r>
    <x v="3"/>
    <x v="71"/>
    <x v="298"/>
    <x v="1864"/>
  </r>
  <r>
    <x v="3"/>
    <x v="71"/>
    <x v="298"/>
    <x v="1788"/>
  </r>
  <r>
    <x v="3"/>
    <x v="71"/>
    <x v="298"/>
    <x v="1789"/>
  </r>
  <r>
    <x v="3"/>
    <x v="71"/>
    <x v="298"/>
    <x v="1865"/>
  </r>
  <r>
    <x v="3"/>
    <x v="71"/>
    <x v="298"/>
    <x v="1860"/>
  </r>
  <r>
    <x v="3"/>
    <x v="71"/>
    <x v="298"/>
    <x v="77"/>
  </r>
  <r>
    <x v="3"/>
    <x v="71"/>
    <x v="299"/>
    <x v="1866"/>
  </r>
  <r>
    <x v="3"/>
    <x v="71"/>
    <x v="299"/>
    <x v="1867"/>
  </r>
  <r>
    <x v="3"/>
    <x v="71"/>
    <x v="299"/>
    <x v="1868"/>
  </r>
  <r>
    <x v="3"/>
    <x v="71"/>
    <x v="299"/>
    <x v="1869"/>
  </r>
  <r>
    <x v="3"/>
    <x v="71"/>
    <x v="299"/>
    <x v="1870"/>
  </r>
  <r>
    <x v="3"/>
    <x v="71"/>
    <x v="300"/>
    <x v="1784"/>
  </r>
  <r>
    <x v="3"/>
    <x v="71"/>
    <x v="300"/>
    <x v="1785"/>
  </r>
  <r>
    <x v="3"/>
    <x v="71"/>
    <x v="300"/>
    <x v="1871"/>
  </r>
  <r>
    <x v="3"/>
    <x v="71"/>
    <x v="300"/>
    <x v="1872"/>
  </r>
  <r>
    <x v="3"/>
    <x v="71"/>
    <x v="300"/>
    <x v="1787"/>
  </r>
  <r>
    <x v="3"/>
    <x v="71"/>
    <x v="300"/>
    <x v="1800"/>
  </r>
  <r>
    <x v="3"/>
    <x v="71"/>
    <x v="300"/>
    <x v="1873"/>
  </r>
  <r>
    <x v="3"/>
    <x v="71"/>
    <x v="300"/>
    <x v="1788"/>
  </r>
  <r>
    <x v="3"/>
    <x v="71"/>
    <x v="300"/>
    <x v="1789"/>
  </r>
  <r>
    <x v="3"/>
    <x v="71"/>
    <x v="300"/>
    <x v="1874"/>
  </r>
  <r>
    <x v="3"/>
    <x v="71"/>
    <x v="300"/>
    <x v="1875"/>
  </r>
  <r>
    <x v="3"/>
    <x v="71"/>
    <x v="301"/>
    <x v="1784"/>
  </r>
  <r>
    <x v="3"/>
    <x v="71"/>
    <x v="301"/>
    <x v="1876"/>
  </r>
  <r>
    <x v="3"/>
    <x v="71"/>
    <x v="301"/>
    <x v="1877"/>
  </r>
  <r>
    <x v="3"/>
    <x v="71"/>
    <x v="301"/>
    <x v="1878"/>
  </r>
  <r>
    <x v="3"/>
    <x v="71"/>
    <x v="301"/>
    <x v="1879"/>
  </r>
  <r>
    <x v="3"/>
    <x v="71"/>
    <x v="301"/>
    <x v="1880"/>
  </r>
  <r>
    <x v="3"/>
    <x v="71"/>
    <x v="301"/>
    <x v="1788"/>
  </r>
  <r>
    <x v="3"/>
    <x v="71"/>
    <x v="301"/>
    <x v="1881"/>
  </r>
  <r>
    <x v="3"/>
    <x v="71"/>
    <x v="301"/>
    <x v="1224"/>
  </r>
  <r>
    <x v="3"/>
    <x v="71"/>
    <x v="301"/>
    <x v="1882"/>
  </r>
  <r>
    <x v="3"/>
    <x v="71"/>
    <x v="302"/>
    <x v="1785"/>
  </r>
  <r>
    <x v="3"/>
    <x v="71"/>
    <x v="302"/>
    <x v="1883"/>
  </r>
  <r>
    <x v="3"/>
    <x v="71"/>
    <x v="302"/>
    <x v="1800"/>
  </r>
  <r>
    <x v="3"/>
    <x v="71"/>
    <x v="302"/>
    <x v="1873"/>
  </r>
  <r>
    <x v="3"/>
    <x v="71"/>
    <x v="302"/>
    <x v="1788"/>
  </r>
  <r>
    <x v="3"/>
    <x v="71"/>
    <x v="302"/>
    <x v="1789"/>
  </r>
  <r>
    <x v="3"/>
    <x v="71"/>
    <x v="302"/>
    <x v="1874"/>
  </r>
  <r>
    <x v="3"/>
    <x v="71"/>
    <x v="303"/>
    <x v="133"/>
  </r>
  <r>
    <x v="3"/>
    <x v="72"/>
    <x v="304"/>
    <x v="1884"/>
  </r>
  <r>
    <x v="3"/>
    <x v="72"/>
    <x v="304"/>
    <x v="1885"/>
  </r>
  <r>
    <x v="3"/>
    <x v="72"/>
    <x v="304"/>
    <x v="1886"/>
  </r>
  <r>
    <x v="3"/>
    <x v="72"/>
    <x v="304"/>
    <x v="1887"/>
  </r>
  <r>
    <x v="3"/>
    <x v="72"/>
    <x v="304"/>
    <x v="1888"/>
  </r>
  <r>
    <x v="3"/>
    <x v="72"/>
    <x v="304"/>
    <x v="1889"/>
  </r>
  <r>
    <x v="3"/>
    <x v="72"/>
    <x v="305"/>
    <x v="1890"/>
  </r>
  <r>
    <x v="3"/>
    <x v="72"/>
    <x v="305"/>
    <x v="1891"/>
  </r>
  <r>
    <x v="3"/>
    <x v="72"/>
    <x v="305"/>
    <x v="1892"/>
  </r>
  <r>
    <x v="3"/>
    <x v="72"/>
    <x v="305"/>
    <x v="1893"/>
  </r>
  <r>
    <x v="3"/>
    <x v="72"/>
    <x v="40"/>
    <x v="1894"/>
  </r>
  <r>
    <x v="3"/>
    <x v="72"/>
    <x v="40"/>
    <x v="1895"/>
  </r>
  <r>
    <x v="3"/>
    <x v="72"/>
    <x v="40"/>
    <x v="1896"/>
  </r>
  <r>
    <x v="3"/>
    <x v="72"/>
    <x v="40"/>
    <x v="478"/>
  </r>
  <r>
    <x v="3"/>
    <x v="72"/>
    <x v="40"/>
    <x v="1897"/>
  </r>
  <r>
    <x v="3"/>
    <x v="72"/>
    <x v="40"/>
    <x v="1898"/>
  </r>
  <r>
    <x v="3"/>
    <x v="72"/>
    <x v="40"/>
    <x v="1899"/>
  </r>
  <r>
    <x v="3"/>
    <x v="72"/>
    <x v="40"/>
    <x v="1900"/>
  </r>
  <r>
    <x v="3"/>
    <x v="72"/>
    <x v="40"/>
    <x v="614"/>
  </r>
  <r>
    <x v="3"/>
    <x v="72"/>
    <x v="40"/>
    <x v="494"/>
  </r>
  <r>
    <x v="3"/>
    <x v="72"/>
    <x v="40"/>
    <x v="1901"/>
  </r>
  <r>
    <x v="3"/>
    <x v="72"/>
    <x v="40"/>
    <x v="1902"/>
  </r>
  <r>
    <x v="3"/>
    <x v="72"/>
    <x v="40"/>
    <x v="1903"/>
  </r>
  <r>
    <x v="3"/>
    <x v="72"/>
    <x v="40"/>
    <x v="1904"/>
  </r>
  <r>
    <x v="3"/>
    <x v="72"/>
    <x v="40"/>
    <x v="501"/>
  </r>
  <r>
    <x v="3"/>
    <x v="72"/>
    <x v="40"/>
    <x v="1905"/>
  </r>
  <r>
    <x v="3"/>
    <x v="72"/>
    <x v="40"/>
    <x v="1906"/>
  </r>
  <r>
    <x v="3"/>
    <x v="72"/>
    <x v="306"/>
    <x v="1907"/>
  </r>
  <r>
    <x v="3"/>
    <x v="72"/>
    <x v="306"/>
    <x v="1908"/>
  </r>
  <r>
    <x v="3"/>
    <x v="72"/>
    <x v="306"/>
    <x v="1909"/>
  </r>
  <r>
    <x v="3"/>
    <x v="72"/>
    <x v="306"/>
    <x v="1910"/>
  </r>
  <r>
    <x v="3"/>
    <x v="72"/>
    <x v="306"/>
    <x v="1911"/>
  </r>
  <r>
    <x v="3"/>
    <x v="72"/>
    <x v="306"/>
    <x v="1912"/>
  </r>
  <r>
    <x v="3"/>
    <x v="72"/>
    <x v="306"/>
    <x v="1913"/>
  </r>
  <r>
    <x v="3"/>
    <x v="72"/>
    <x v="306"/>
    <x v="1914"/>
  </r>
  <r>
    <x v="3"/>
    <x v="72"/>
    <x v="307"/>
    <x v="1915"/>
  </r>
  <r>
    <x v="3"/>
    <x v="72"/>
    <x v="307"/>
    <x v="1916"/>
  </r>
  <r>
    <x v="3"/>
    <x v="72"/>
    <x v="307"/>
    <x v="1917"/>
  </r>
  <r>
    <x v="3"/>
    <x v="72"/>
    <x v="307"/>
    <x v="1918"/>
  </r>
  <r>
    <x v="3"/>
    <x v="72"/>
    <x v="307"/>
    <x v="1919"/>
  </r>
  <r>
    <x v="3"/>
    <x v="72"/>
    <x v="307"/>
    <x v="1920"/>
  </r>
  <r>
    <x v="3"/>
    <x v="72"/>
    <x v="307"/>
    <x v="1921"/>
  </r>
  <r>
    <x v="3"/>
    <x v="72"/>
    <x v="308"/>
    <x v="1922"/>
  </r>
  <r>
    <x v="3"/>
    <x v="72"/>
    <x v="308"/>
    <x v="573"/>
  </r>
  <r>
    <x v="3"/>
    <x v="72"/>
    <x v="308"/>
    <x v="1923"/>
  </r>
  <r>
    <x v="3"/>
    <x v="72"/>
    <x v="308"/>
    <x v="575"/>
  </r>
  <r>
    <x v="3"/>
    <x v="72"/>
    <x v="308"/>
    <x v="1924"/>
  </r>
  <r>
    <x v="3"/>
    <x v="72"/>
    <x v="166"/>
    <x v="133"/>
  </r>
  <r>
    <x v="3"/>
    <x v="72"/>
    <x v="46"/>
    <x v="1925"/>
  </r>
  <r>
    <x v="3"/>
    <x v="72"/>
    <x v="46"/>
    <x v="1926"/>
  </r>
  <r>
    <x v="3"/>
    <x v="72"/>
    <x v="46"/>
    <x v="1927"/>
  </r>
  <r>
    <x v="3"/>
    <x v="72"/>
    <x v="46"/>
    <x v="1928"/>
  </r>
  <r>
    <x v="3"/>
    <x v="72"/>
    <x v="46"/>
    <x v="1929"/>
  </r>
  <r>
    <x v="3"/>
    <x v="72"/>
    <x v="46"/>
    <x v="1930"/>
  </r>
  <r>
    <x v="3"/>
    <x v="72"/>
    <x v="46"/>
    <x v="1931"/>
  </r>
  <r>
    <x v="3"/>
    <x v="72"/>
    <x v="46"/>
    <x v="1932"/>
  </r>
  <r>
    <x v="3"/>
    <x v="72"/>
    <x v="46"/>
    <x v="1933"/>
  </r>
  <r>
    <x v="3"/>
    <x v="72"/>
    <x v="46"/>
    <x v="1321"/>
  </r>
  <r>
    <x v="3"/>
    <x v="72"/>
    <x v="46"/>
    <x v="1934"/>
  </r>
  <r>
    <x v="3"/>
    <x v="72"/>
    <x v="46"/>
    <x v="1192"/>
  </r>
  <r>
    <x v="3"/>
    <x v="72"/>
    <x v="309"/>
    <x v="1935"/>
  </r>
  <r>
    <x v="3"/>
    <x v="72"/>
    <x v="309"/>
    <x v="1936"/>
  </r>
  <r>
    <x v="3"/>
    <x v="72"/>
    <x v="309"/>
    <x v="1937"/>
  </r>
  <r>
    <x v="3"/>
    <x v="72"/>
    <x v="309"/>
    <x v="1938"/>
  </r>
  <r>
    <x v="3"/>
    <x v="72"/>
    <x v="44"/>
    <x v="1939"/>
  </r>
  <r>
    <x v="3"/>
    <x v="72"/>
    <x v="44"/>
    <x v="1940"/>
  </r>
  <r>
    <x v="3"/>
    <x v="72"/>
    <x v="44"/>
    <x v="1941"/>
  </r>
  <r>
    <x v="3"/>
    <x v="72"/>
    <x v="44"/>
    <x v="1942"/>
  </r>
  <r>
    <x v="3"/>
    <x v="72"/>
    <x v="44"/>
    <x v="1943"/>
  </r>
  <r>
    <x v="3"/>
    <x v="72"/>
    <x v="44"/>
    <x v="1944"/>
  </r>
  <r>
    <x v="3"/>
    <x v="72"/>
    <x v="44"/>
    <x v="1945"/>
  </r>
  <r>
    <x v="3"/>
    <x v="72"/>
    <x v="44"/>
    <x v="1946"/>
  </r>
  <r>
    <x v="3"/>
    <x v="72"/>
    <x v="44"/>
    <x v="1947"/>
  </r>
  <r>
    <x v="3"/>
    <x v="72"/>
    <x v="44"/>
    <x v="1948"/>
  </r>
  <r>
    <x v="3"/>
    <x v="72"/>
    <x v="44"/>
    <x v="1949"/>
  </r>
  <r>
    <x v="3"/>
    <x v="72"/>
    <x v="44"/>
    <x v="1950"/>
  </r>
  <r>
    <x v="3"/>
    <x v="72"/>
    <x v="44"/>
    <x v="1951"/>
  </r>
  <r>
    <x v="3"/>
    <x v="72"/>
    <x v="310"/>
    <x v="1952"/>
  </r>
  <r>
    <x v="3"/>
    <x v="72"/>
    <x v="310"/>
    <x v="1953"/>
  </r>
  <r>
    <x v="3"/>
    <x v="72"/>
    <x v="310"/>
    <x v="1954"/>
  </r>
  <r>
    <x v="3"/>
    <x v="72"/>
    <x v="310"/>
    <x v="1955"/>
  </r>
  <r>
    <x v="3"/>
    <x v="72"/>
    <x v="311"/>
    <x v="1956"/>
  </r>
  <r>
    <x v="3"/>
    <x v="72"/>
    <x v="311"/>
    <x v="1957"/>
  </r>
  <r>
    <x v="3"/>
    <x v="72"/>
    <x v="311"/>
    <x v="1958"/>
  </r>
  <r>
    <x v="3"/>
    <x v="72"/>
    <x v="311"/>
    <x v="1959"/>
  </r>
  <r>
    <x v="3"/>
    <x v="72"/>
    <x v="312"/>
    <x v="1960"/>
  </r>
  <r>
    <x v="3"/>
    <x v="72"/>
    <x v="312"/>
    <x v="1961"/>
  </r>
  <r>
    <x v="3"/>
    <x v="72"/>
    <x v="312"/>
    <x v="1962"/>
  </r>
  <r>
    <x v="3"/>
    <x v="72"/>
    <x v="313"/>
    <x v="1963"/>
  </r>
  <r>
    <x v="3"/>
    <x v="72"/>
    <x v="313"/>
    <x v="1964"/>
  </r>
  <r>
    <x v="3"/>
    <x v="72"/>
    <x v="313"/>
    <x v="1965"/>
  </r>
  <r>
    <x v="3"/>
    <x v="72"/>
    <x v="314"/>
    <x v="133"/>
  </r>
  <r>
    <x v="3"/>
    <x v="72"/>
    <x v="315"/>
    <x v="133"/>
  </r>
  <r>
    <x v="3"/>
    <x v="72"/>
    <x v="316"/>
    <x v="133"/>
  </r>
  <r>
    <x v="3"/>
    <x v="72"/>
    <x v="317"/>
    <x v="133"/>
  </r>
  <r>
    <x v="3"/>
    <x v="73"/>
    <x v="318"/>
    <x v="1966"/>
  </r>
  <r>
    <x v="3"/>
    <x v="73"/>
    <x v="318"/>
    <x v="1967"/>
  </r>
  <r>
    <x v="3"/>
    <x v="73"/>
    <x v="318"/>
    <x v="1968"/>
  </r>
  <r>
    <x v="3"/>
    <x v="73"/>
    <x v="318"/>
    <x v="1969"/>
  </r>
  <r>
    <x v="3"/>
    <x v="73"/>
    <x v="318"/>
    <x v="1970"/>
  </r>
  <r>
    <x v="3"/>
    <x v="73"/>
    <x v="318"/>
    <x v="1971"/>
  </r>
  <r>
    <x v="3"/>
    <x v="73"/>
    <x v="318"/>
    <x v="1972"/>
  </r>
  <r>
    <x v="3"/>
    <x v="73"/>
    <x v="318"/>
    <x v="1973"/>
  </r>
  <r>
    <x v="3"/>
    <x v="73"/>
    <x v="319"/>
    <x v="1974"/>
  </r>
  <r>
    <x v="3"/>
    <x v="73"/>
    <x v="319"/>
    <x v="1975"/>
  </r>
  <r>
    <x v="3"/>
    <x v="73"/>
    <x v="319"/>
    <x v="1976"/>
  </r>
  <r>
    <x v="3"/>
    <x v="73"/>
    <x v="319"/>
    <x v="1977"/>
  </r>
  <r>
    <x v="3"/>
    <x v="73"/>
    <x v="319"/>
    <x v="1978"/>
  </r>
  <r>
    <x v="3"/>
    <x v="73"/>
    <x v="319"/>
    <x v="1979"/>
  </r>
  <r>
    <x v="3"/>
    <x v="73"/>
    <x v="320"/>
    <x v="1980"/>
  </r>
  <r>
    <x v="3"/>
    <x v="73"/>
    <x v="320"/>
    <x v="1981"/>
  </r>
  <r>
    <x v="3"/>
    <x v="73"/>
    <x v="320"/>
    <x v="1982"/>
  </r>
  <r>
    <x v="3"/>
    <x v="73"/>
    <x v="320"/>
    <x v="1983"/>
  </r>
  <r>
    <x v="3"/>
    <x v="73"/>
    <x v="320"/>
    <x v="1984"/>
  </r>
  <r>
    <x v="3"/>
    <x v="73"/>
    <x v="320"/>
    <x v="1985"/>
  </r>
  <r>
    <x v="3"/>
    <x v="73"/>
    <x v="320"/>
    <x v="1986"/>
  </r>
  <r>
    <x v="3"/>
    <x v="73"/>
    <x v="321"/>
    <x v="133"/>
  </r>
  <r>
    <x v="3"/>
    <x v="73"/>
    <x v="322"/>
    <x v="1987"/>
  </r>
  <r>
    <x v="3"/>
    <x v="73"/>
    <x v="322"/>
    <x v="1988"/>
  </r>
  <r>
    <x v="3"/>
    <x v="73"/>
    <x v="322"/>
    <x v="1989"/>
  </r>
  <r>
    <x v="3"/>
    <x v="73"/>
    <x v="322"/>
    <x v="1990"/>
  </r>
  <r>
    <x v="3"/>
    <x v="73"/>
    <x v="322"/>
    <x v="1991"/>
  </r>
  <r>
    <x v="3"/>
    <x v="74"/>
    <x v="323"/>
    <x v="1992"/>
  </r>
  <r>
    <x v="3"/>
    <x v="74"/>
    <x v="323"/>
    <x v="1993"/>
  </r>
  <r>
    <x v="3"/>
    <x v="74"/>
    <x v="323"/>
    <x v="1994"/>
  </r>
  <r>
    <x v="3"/>
    <x v="74"/>
    <x v="323"/>
    <x v="1995"/>
  </r>
  <r>
    <x v="3"/>
    <x v="74"/>
    <x v="323"/>
    <x v="1996"/>
  </r>
  <r>
    <x v="3"/>
    <x v="74"/>
    <x v="323"/>
    <x v="1997"/>
  </r>
  <r>
    <x v="3"/>
    <x v="74"/>
    <x v="324"/>
    <x v="1998"/>
  </r>
  <r>
    <x v="3"/>
    <x v="74"/>
    <x v="324"/>
    <x v="1999"/>
  </r>
  <r>
    <x v="3"/>
    <x v="74"/>
    <x v="324"/>
    <x v="2000"/>
  </r>
  <r>
    <x v="3"/>
    <x v="74"/>
    <x v="324"/>
    <x v="1335"/>
  </r>
  <r>
    <x v="3"/>
    <x v="74"/>
    <x v="324"/>
    <x v="2001"/>
  </r>
  <r>
    <x v="3"/>
    <x v="74"/>
    <x v="324"/>
    <x v="2002"/>
  </r>
  <r>
    <x v="3"/>
    <x v="74"/>
    <x v="324"/>
    <x v="2003"/>
  </r>
  <r>
    <x v="3"/>
    <x v="74"/>
    <x v="324"/>
    <x v="2004"/>
  </r>
  <r>
    <x v="3"/>
    <x v="74"/>
    <x v="324"/>
    <x v="2005"/>
  </r>
  <r>
    <x v="3"/>
    <x v="74"/>
    <x v="166"/>
    <x v="133"/>
  </r>
  <r>
    <x v="3"/>
    <x v="74"/>
    <x v="325"/>
    <x v="2006"/>
  </r>
  <r>
    <x v="3"/>
    <x v="74"/>
    <x v="325"/>
    <x v="461"/>
  </r>
  <r>
    <x v="3"/>
    <x v="74"/>
    <x v="326"/>
    <x v="2007"/>
  </r>
  <r>
    <x v="3"/>
    <x v="74"/>
    <x v="326"/>
    <x v="2008"/>
  </r>
  <r>
    <x v="3"/>
    <x v="75"/>
    <x v="327"/>
    <x v="2009"/>
  </r>
  <r>
    <x v="3"/>
    <x v="75"/>
    <x v="327"/>
    <x v="2010"/>
  </r>
  <r>
    <x v="3"/>
    <x v="75"/>
    <x v="327"/>
    <x v="2011"/>
  </r>
  <r>
    <x v="3"/>
    <x v="75"/>
    <x v="327"/>
    <x v="2012"/>
  </r>
  <r>
    <x v="3"/>
    <x v="75"/>
    <x v="327"/>
    <x v="2013"/>
  </r>
  <r>
    <x v="3"/>
    <x v="75"/>
    <x v="328"/>
    <x v="2014"/>
  </r>
  <r>
    <x v="3"/>
    <x v="75"/>
    <x v="328"/>
    <x v="2015"/>
  </r>
  <r>
    <x v="3"/>
    <x v="75"/>
    <x v="328"/>
    <x v="197"/>
  </r>
  <r>
    <x v="3"/>
    <x v="75"/>
    <x v="328"/>
    <x v="1749"/>
  </r>
  <r>
    <x v="3"/>
    <x v="75"/>
    <x v="328"/>
    <x v="2016"/>
  </r>
  <r>
    <x v="3"/>
    <x v="75"/>
    <x v="328"/>
    <x v="2017"/>
  </r>
  <r>
    <x v="3"/>
    <x v="75"/>
    <x v="328"/>
    <x v="2018"/>
  </r>
  <r>
    <x v="3"/>
    <x v="75"/>
    <x v="329"/>
    <x v="2019"/>
  </r>
  <r>
    <x v="3"/>
    <x v="75"/>
    <x v="329"/>
    <x v="2020"/>
  </r>
  <r>
    <x v="3"/>
    <x v="75"/>
    <x v="166"/>
    <x v="133"/>
  </r>
  <r>
    <x v="3"/>
    <x v="75"/>
    <x v="330"/>
    <x v="2021"/>
  </r>
  <r>
    <x v="3"/>
    <x v="75"/>
    <x v="330"/>
    <x v="2022"/>
  </r>
  <r>
    <x v="3"/>
    <x v="75"/>
    <x v="330"/>
    <x v="1749"/>
  </r>
  <r>
    <x v="3"/>
    <x v="75"/>
    <x v="330"/>
    <x v="1657"/>
  </r>
  <r>
    <x v="3"/>
    <x v="75"/>
    <x v="330"/>
    <x v="2023"/>
  </r>
  <r>
    <x v="3"/>
    <x v="75"/>
    <x v="330"/>
    <x v="2024"/>
  </r>
  <r>
    <x v="3"/>
    <x v="75"/>
    <x v="330"/>
    <x v="2025"/>
  </r>
  <r>
    <x v="3"/>
    <x v="75"/>
    <x v="331"/>
    <x v="1923"/>
  </r>
  <r>
    <x v="3"/>
    <x v="75"/>
    <x v="331"/>
    <x v="2026"/>
  </r>
  <r>
    <x v="3"/>
    <x v="75"/>
    <x v="331"/>
    <x v="2011"/>
  </r>
  <r>
    <x v="3"/>
    <x v="76"/>
    <x v="332"/>
    <x v="2027"/>
  </r>
  <r>
    <x v="3"/>
    <x v="76"/>
    <x v="332"/>
    <x v="1408"/>
  </r>
  <r>
    <x v="3"/>
    <x v="76"/>
    <x v="332"/>
    <x v="2028"/>
  </r>
  <r>
    <x v="3"/>
    <x v="76"/>
    <x v="332"/>
    <x v="1784"/>
  </r>
  <r>
    <x v="3"/>
    <x v="76"/>
    <x v="332"/>
    <x v="1800"/>
  </r>
  <r>
    <x v="3"/>
    <x v="76"/>
    <x v="332"/>
    <x v="1788"/>
  </r>
  <r>
    <x v="3"/>
    <x v="76"/>
    <x v="332"/>
    <x v="1789"/>
  </r>
  <r>
    <x v="3"/>
    <x v="76"/>
    <x v="303"/>
    <x v="133"/>
  </r>
  <r>
    <x v="3"/>
    <x v="76"/>
    <x v="333"/>
    <x v="2029"/>
  </r>
  <r>
    <x v="3"/>
    <x v="76"/>
    <x v="333"/>
    <x v="104"/>
  </r>
  <r>
    <x v="3"/>
    <x v="76"/>
    <x v="333"/>
    <x v="326"/>
  </r>
  <r>
    <x v="3"/>
    <x v="76"/>
    <x v="333"/>
    <x v="1800"/>
  </r>
  <r>
    <x v="3"/>
    <x v="76"/>
    <x v="333"/>
    <x v="1789"/>
  </r>
  <r>
    <x v="3"/>
    <x v="76"/>
    <x v="333"/>
    <x v="2030"/>
  </r>
  <r>
    <x v="3"/>
    <x v="76"/>
    <x v="333"/>
    <x v="2031"/>
  </r>
  <r>
    <x v="3"/>
    <x v="76"/>
    <x v="334"/>
    <x v="2032"/>
  </r>
  <r>
    <x v="3"/>
    <x v="76"/>
    <x v="334"/>
    <x v="2033"/>
  </r>
  <r>
    <x v="3"/>
    <x v="76"/>
    <x v="334"/>
    <x v="2034"/>
  </r>
  <r>
    <x v="3"/>
    <x v="76"/>
    <x v="334"/>
    <x v="2035"/>
  </r>
  <r>
    <x v="3"/>
    <x v="76"/>
    <x v="334"/>
    <x v="1789"/>
  </r>
  <r>
    <x v="3"/>
    <x v="76"/>
    <x v="334"/>
    <x v="2036"/>
  </r>
  <r>
    <x v="3"/>
    <x v="76"/>
    <x v="335"/>
    <x v="65"/>
  </r>
  <r>
    <x v="3"/>
    <x v="76"/>
    <x v="335"/>
    <x v="2033"/>
  </r>
  <r>
    <x v="3"/>
    <x v="76"/>
    <x v="335"/>
    <x v="334"/>
  </r>
  <r>
    <x v="3"/>
    <x v="76"/>
    <x v="335"/>
    <x v="2037"/>
  </r>
  <r>
    <x v="3"/>
    <x v="76"/>
    <x v="335"/>
    <x v="1800"/>
  </r>
  <r>
    <x v="3"/>
    <x v="76"/>
    <x v="335"/>
    <x v="1788"/>
  </r>
  <r>
    <x v="3"/>
    <x v="76"/>
    <x v="335"/>
    <x v="1789"/>
  </r>
  <r>
    <x v="3"/>
    <x v="76"/>
    <x v="335"/>
    <x v="76"/>
  </r>
  <r>
    <x v="3"/>
    <x v="76"/>
    <x v="336"/>
    <x v="1856"/>
  </r>
  <r>
    <x v="3"/>
    <x v="76"/>
    <x v="336"/>
    <x v="2038"/>
  </r>
  <r>
    <x v="3"/>
    <x v="76"/>
    <x v="336"/>
    <x v="1784"/>
  </r>
  <r>
    <x v="3"/>
    <x v="76"/>
    <x v="336"/>
    <x v="326"/>
  </r>
  <r>
    <x v="3"/>
    <x v="76"/>
    <x v="336"/>
    <x v="334"/>
  </r>
  <r>
    <x v="3"/>
    <x v="76"/>
    <x v="336"/>
    <x v="1800"/>
  </r>
  <r>
    <x v="3"/>
    <x v="76"/>
    <x v="336"/>
    <x v="1788"/>
  </r>
  <r>
    <x v="3"/>
    <x v="76"/>
    <x v="336"/>
    <x v="1789"/>
  </r>
  <r>
    <x v="3"/>
    <x v="76"/>
    <x v="336"/>
    <x v="2039"/>
  </r>
  <r>
    <x v="3"/>
    <x v="76"/>
    <x v="336"/>
    <x v="2040"/>
  </r>
  <r>
    <x v="3"/>
    <x v="76"/>
    <x v="336"/>
    <x v="2031"/>
  </r>
  <r>
    <x v="3"/>
    <x v="76"/>
    <x v="336"/>
    <x v="2041"/>
  </r>
  <r>
    <x v="3"/>
    <x v="76"/>
    <x v="336"/>
    <x v="2042"/>
  </r>
  <r>
    <x v="3"/>
    <x v="76"/>
    <x v="336"/>
    <x v="77"/>
  </r>
  <r>
    <x v="3"/>
    <x v="76"/>
    <x v="337"/>
    <x v="2038"/>
  </r>
  <r>
    <x v="3"/>
    <x v="76"/>
    <x v="337"/>
    <x v="2043"/>
  </r>
  <r>
    <x v="3"/>
    <x v="76"/>
    <x v="337"/>
    <x v="326"/>
  </r>
  <r>
    <x v="3"/>
    <x v="76"/>
    <x v="337"/>
    <x v="2044"/>
  </r>
  <r>
    <x v="3"/>
    <x v="76"/>
    <x v="337"/>
    <x v="1800"/>
  </r>
  <r>
    <x v="3"/>
    <x v="76"/>
    <x v="337"/>
    <x v="1789"/>
  </r>
  <r>
    <x v="3"/>
    <x v="76"/>
    <x v="337"/>
    <x v="2030"/>
  </r>
  <r>
    <x v="3"/>
    <x v="76"/>
    <x v="337"/>
    <x v="2039"/>
  </r>
  <r>
    <x v="3"/>
    <x v="76"/>
    <x v="337"/>
    <x v="2031"/>
  </r>
  <r>
    <x v="3"/>
    <x v="76"/>
    <x v="337"/>
    <x v="77"/>
  </r>
  <r>
    <x v="3"/>
    <x v="76"/>
    <x v="337"/>
    <x v="78"/>
  </r>
  <r>
    <x v="3"/>
    <x v="76"/>
    <x v="337"/>
    <x v="2045"/>
  </r>
  <r>
    <x v="3"/>
    <x v="76"/>
    <x v="338"/>
    <x v="2046"/>
  </r>
  <r>
    <x v="3"/>
    <x v="76"/>
    <x v="338"/>
    <x v="104"/>
  </r>
  <r>
    <x v="3"/>
    <x v="76"/>
    <x v="338"/>
    <x v="326"/>
  </r>
  <r>
    <x v="3"/>
    <x v="76"/>
    <x v="338"/>
    <x v="1800"/>
  </r>
  <r>
    <x v="3"/>
    <x v="76"/>
    <x v="338"/>
    <x v="1789"/>
  </r>
  <r>
    <x v="3"/>
    <x v="76"/>
    <x v="338"/>
    <x v="2030"/>
  </r>
  <r>
    <x v="3"/>
    <x v="76"/>
    <x v="338"/>
    <x v="2031"/>
  </r>
  <r>
    <x v="3"/>
    <x v="76"/>
    <x v="339"/>
    <x v="104"/>
  </r>
  <r>
    <x v="3"/>
    <x v="76"/>
    <x v="339"/>
    <x v="1800"/>
  </r>
  <r>
    <x v="3"/>
    <x v="76"/>
    <x v="339"/>
    <x v="2047"/>
  </r>
  <r>
    <x v="3"/>
    <x v="76"/>
    <x v="339"/>
    <x v="1789"/>
  </r>
  <r>
    <x v="3"/>
    <x v="76"/>
    <x v="339"/>
    <x v="2030"/>
  </r>
  <r>
    <x v="3"/>
    <x v="76"/>
    <x v="339"/>
    <x v="1171"/>
  </r>
  <r>
    <x v="3"/>
    <x v="76"/>
    <x v="339"/>
    <x v="1924"/>
  </r>
  <r>
    <x v="3"/>
    <x v="76"/>
    <x v="340"/>
    <x v="104"/>
  </r>
  <r>
    <x v="3"/>
    <x v="76"/>
    <x v="340"/>
    <x v="326"/>
  </r>
  <r>
    <x v="3"/>
    <x v="76"/>
    <x v="340"/>
    <x v="334"/>
  </r>
  <r>
    <x v="3"/>
    <x v="76"/>
    <x v="340"/>
    <x v="2048"/>
  </r>
  <r>
    <x v="3"/>
    <x v="76"/>
    <x v="340"/>
    <x v="1800"/>
  </r>
  <r>
    <x v="3"/>
    <x v="76"/>
    <x v="340"/>
    <x v="2049"/>
  </r>
  <r>
    <x v="3"/>
    <x v="76"/>
    <x v="340"/>
    <x v="1789"/>
  </r>
  <r>
    <x v="3"/>
    <x v="76"/>
    <x v="340"/>
    <x v="2030"/>
  </r>
  <r>
    <x v="3"/>
    <x v="77"/>
    <x v="341"/>
    <x v="2050"/>
  </r>
  <r>
    <x v="3"/>
    <x v="77"/>
    <x v="341"/>
    <x v="2051"/>
  </r>
  <r>
    <x v="3"/>
    <x v="77"/>
    <x v="341"/>
    <x v="2052"/>
  </r>
  <r>
    <x v="3"/>
    <x v="77"/>
    <x v="341"/>
    <x v="2053"/>
  </r>
  <r>
    <x v="3"/>
    <x v="77"/>
    <x v="341"/>
    <x v="2054"/>
  </r>
  <r>
    <x v="3"/>
    <x v="77"/>
    <x v="341"/>
    <x v="2055"/>
  </r>
  <r>
    <x v="3"/>
    <x v="77"/>
    <x v="341"/>
    <x v="2056"/>
  </r>
  <r>
    <x v="3"/>
    <x v="77"/>
    <x v="341"/>
    <x v="2057"/>
  </r>
  <r>
    <x v="3"/>
    <x v="77"/>
    <x v="342"/>
    <x v="2058"/>
  </r>
  <r>
    <x v="3"/>
    <x v="77"/>
    <x v="342"/>
    <x v="2059"/>
  </r>
  <r>
    <x v="3"/>
    <x v="77"/>
    <x v="342"/>
    <x v="2060"/>
  </r>
  <r>
    <x v="3"/>
    <x v="77"/>
    <x v="342"/>
    <x v="2061"/>
  </r>
  <r>
    <x v="3"/>
    <x v="77"/>
    <x v="342"/>
    <x v="2062"/>
  </r>
  <r>
    <x v="3"/>
    <x v="77"/>
    <x v="342"/>
    <x v="2063"/>
  </r>
  <r>
    <x v="3"/>
    <x v="77"/>
    <x v="342"/>
    <x v="2064"/>
  </r>
  <r>
    <x v="3"/>
    <x v="77"/>
    <x v="342"/>
    <x v="2065"/>
  </r>
  <r>
    <x v="3"/>
    <x v="77"/>
    <x v="342"/>
    <x v="2066"/>
  </r>
  <r>
    <x v="3"/>
    <x v="77"/>
    <x v="343"/>
    <x v="2067"/>
  </r>
  <r>
    <x v="3"/>
    <x v="77"/>
    <x v="343"/>
    <x v="2068"/>
  </r>
  <r>
    <x v="3"/>
    <x v="77"/>
    <x v="343"/>
    <x v="2069"/>
  </r>
  <r>
    <x v="3"/>
    <x v="77"/>
    <x v="343"/>
    <x v="2070"/>
  </r>
  <r>
    <x v="3"/>
    <x v="77"/>
    <x v="343"/>
    <x v="2071"/>
  </r>
  <r>
    <x v="3"/>
    <x v="77"/>
    <x v="343"/>
    <x v="2072"/>
  </r>
  <r>
    <x v="3"/>
    <x v="77"/>
    <x v="343"/>
    <x v="2073"/>
  </r>
  <r>
    <x v="3"/>
    <x v="77"/>
    <x v="343"/>
    <x v="2074"/>
  </r>
  <r>
    <x v="3"/>
    <x v="77"/>
    <x v="344"/>
    <x v="133"/>
  </r>
  <r>
    <x v="3"/>
    <x v="77"/>
    <x v="345"/>
    <x v="2075"/>
  </r>
  <r>
    <x v="3"/>
    <x v="77"/>
    <x v="345"/>
    <x v="2076"/>
  </r>
  <r>
    <x v="3"/>
    <x v="77"/>
    <x v="345"/>
    <x v="2077"/>
  </r>
  <r>
    <x v="3"/>
    <x v="77"/>
    <x v="345"/>
    <x v="2078"/>
  </r>
  <r>
    <x v="3"/>
    <x v="78"/>
    <x v="346"/>
    <x v="2079"/>
  </r>
  <r>
    <x v="3"/>
    <x v="78"/>
    <x v="346"/>
    <x v="1800"/>
  </r>
  <r>
    <x v="3"/>
    <x v="78"/>
    <x v="346"/>
    <x v="1788"/>
  </r>
  <r>
    <x v="3"/>
    <x v="78"/>
    <x v="346"/>
    <x v="1789"/>
  </r>
  <r>
    <x v="3"/>
    <x v="78"/>
    <x v="346"/>
    <x v="2080"/>
  </r>
  <r>
    <x v="3"/>
    <x v="78"/>
    <x v="347"/>
    <x v="2081"/>
  </r>
  <r>
    <x v="3"/>
    <x v="78"/>
    <x v="347"/>
    <x v="2082"/>
  </r>
  <r>
    <x v="3"/>
    <x v="78"/>
    <x v="347"/>
    <x v="2083"/>
  </r>
  <r>
    <x v="3"/>
    <x v="78"/>
    <x v="347"/>
    <x v="104"/>
  </r>
  <r>
    <x v="3"/>
    <x v="78"/>
    <x v="347"/>
    <x v="2084"/>
  </r>
  <r>
    <x v="3"/>
    <x v="78"/>
    <x v="347"/>
    <x v="1800"/>
  </r>
  <r>
    <x v="3"/>
    <x v="78"/>
    <x v="347"/>
    <x v="1789"/>
  </r>
  <r>
    <x v="3"/>
    <x v="78"/>
    <x v="347"/>
    <x v="2030"/>
  </r>
  <r>
    <x v="3"/>
    <x v="78"/>
    <x v="348"/>
    <x v="2085"/>
  </r>
  <r>
    <x v="3"/>
    <x v="78"/>
    <x v="348"/>
    <x v="1784"/>
  </r>
  <r>
    <x v="3"/>
    <x v="78"/>
    <x v="348"/>
    <x v="334"/>
  </r>
  <r>
    <x v="3"/>
    <x v="78"/>
    <x v="348"/>
    <x v="1800"/>
  </r>
  <r>
    <x v="3"/>
    <x v="78"/>
    <x v="348"/>
    <x v="2086"/>
  </r>
  <r>
    <x v="3"/>
    <x v="78"/>
    <x v="348"/>
    <x v="686"/>
  </r>
  <r>
    <x v="3"/>
    <x v="78"/>
    <x v="348"/>
    <x v="2087"/>
  </r>
  <r>
    <x v="3"/>
    <x v="78"/>
    <x v="348"/>
    <x v="1788"/>
  </r>
  <r>
    <x v="3"/>
    <x v="78"/>
    <x v="348"/>
    <x v="1789"/>
  </r>
  <r>
    <x v="3"/>
    <x v="78"/>
    <x v="349"/>
    <x v="2088"/>
  </r>
  <r>
    <x v="3"/>
    <x v="78"/>
    <x v="349"/>
    <x v="2089"/>
  </r>
  <r>
    <x v="3"/>
    <x v="78"/>
    <x v="349"/>
    <x v="2090"/>
  </r>
  <r>
    <x v="3"/>
    <x v="78"/>
    <x v="349"/>
    <x v="1784"/>
  </r>
  <r>
    <x v="3"/>
    <x v="78"/>
    <x v="349"/>
    <x v="2091"/>
  </r>
  <r>
    <x v="3"/>
    <x v="78"/>
    <x v="349"/>
    <x v="1800"/>
  </r>
  <r>
    <x v="3"/>
    <x v="78"/>
    <x v="349"/>
    <x v="1788"/>
  </r>
  <r>
    <x v="3"/>
    <x v="78"/>
    <x v="349"/>
    <x v="1789"/>
  </r>
  <r>
    <x v="3"/>
    <x v="78"/>
    <x v="349"/>
    <x v="2092"/>
  </r>
  <r>
    <x v="3"/>
    <x v="78"/>
    <x v="303"/>
    <x v="133"/>
  </r>
  <r>
    <x v="3"/>
    <x v="78"/>
    <x v="350"/>
    <x v="2093"/>
  </r>
  <r>
    <x v="3"/>
    <x v="78"/>
    <x v="350"/>
    <x v="1784"/>
  </r>
  <r>
    <x v="3"/>
    <x v="78"/>
    <x v="350"/>
    <x v="335"/>
  </r>
  <r>
    <x v="3"/>
    <x v="78"/>
    <x v="350"/>
    <x v="2094"/>
  </r>
  <r>
    <x v="3"/>
    <x v="78"/>
    <x v="350"/>
    <x v="2095"/>
  </r>
  <r>
    <x v="3"/>
    <x v="78"/>
    <x v="350"/>
    <x v="2084"/>
  </r>
  <r>
    <x v="3"/>
    <x v="78"/>
    <x v="350"/>
    <x v="1800"/>
  </r>
  <r>
    <x v="3"/>
    <x v="78"/>
    <x v="350"/>
    <x v="1788"/>
  </r>
  <r>
    <x v="3"/>
    <x v="78"/>
    <x v="350"/>
    <x v="1789"/>
  </r>
  <r>
    <x v="3"/>
    <x v="78"/>
    <x v="350"/>
    <x v="2096"/>
  </r>
  <r>
    <x v="3"/>
    <x v="78"/>
    <x v="350"/>
    <x v="2097"/>
  </r>
  <r>
    <x v="3"/>
    <x v="78"/>
    <x v="351"/>
    <x v="2090"/>
  </r>
  <r>
    <x v="3"/>
    <x v="78"/>
    <x v="351"/>
    <x v="1784"/>
  </r>
  <r>
    <x v="3"/>
    <x v="78"/>
    <x v="351"/>
    <x v="2098"/>
  </r>
  <r>
    <x v="3"/>
    <x v="78"/>
    <x v="351"/>
    <x v="2099"/>
  </r>
  <r>
    <x v="3"/>
    <x v="78"/>
    <x v="351"/>
    <x v="2084"/>
  </r>
  <r>
    <x v="3"/>
    <x v="78"/>
    <x v="351"/>
    <x v="1800"/>
  </r>
  <r>
    <x v="3"/>
    <x v="78"/>
    <x v="351"/>
    <x v="1362"/>
  </r>
  <r>
    <x v="3"/>
    <x v="78"/>
    <x v="351"/>
    <x v="1788"/>
  </r>
  <r>
    <x v="3"/>
    <x v="78"/>
    <x v="351"/>
    <x v="1789"/>
  </r>
  <r>
    <x v="3"/>
    <x v="78"/>
    <x v="351"/>
    <x v="2100"/>
  </r>
  <r>
    <x v="3"/>
    <x v="78"/>
    <x v="351"/>
    <x v="2101"/>
  </r>
  <r>
    <x v="3"/>
    <x v="78"/>
    <x v="351"/>
    <x v="76"/>
  </r>
  <r>
    <x v="3"/>
    <x v="78"/>
    <x v="352"/>
    <x v="2102"/>
  </r>
  <r>
    <x v="3"/>
    <x v="78"/>
    <x v="352"/>
    <x v="2103"/>
  </r>
  <r>
    <x v="3"/>
    <x v="78"/>
    <x v="352"/>
    <x v="1784"/>
  </r>
  <r>
    <x v="3"/>
    <x v="78"/>
    <x v="352"/>
    <x v="104"/>
  </r>
  <r>
    <x v="3"/>
    <x v="78"/>
    <x v="352"/>
    <x v="1800"/>
  </r>
  <r>
    <x v="3"/>
    <x v="78"/>
    <x v="352"/>
    <x v="1788"/>
  </r>
  <r>
    <x v="3"/>
    <x v="78"/>
    <x v="352"/>
    <x v="1789"/>
  </r>
  <r>
    <x v="3"/>
    <x v="78"/>
    <x v="352"/>
    <x v="2018"/>
  </r>
  <r>
    <x v="3"/>
    <x v="78"/>
    <x v="352"/>
    <x v="2104"/>
  </r>
  <r>
    <x v="3"/>
    <x v="78"/>
    <x v="352"/>
    <x v="2105"/>
  </r>
  <r>
    <x v="3"/>
    <x v="78"/>
    <x v="352"/>
    <x v="2106"/>
  </r>
  <r>
    <x v="3"/>
    <x v="78"/>
    <x v="353"/>
    <x v="2107"/>
  </r>
  <r>
    <x v="3"/>
    <x v="78"/>
    <x v="353"/>
    <x v="1784"/>
  </r>
  <r>
    <x v="3"/>
    <x v="78"/>
    <x v="353"/>
    <x v="2108"/>
  </r>
  <r>
    <x v="3"/>
    <x v="78"/>
    <x v="353"/>
    <x v="2109"/>
  </r>
  <r>
    <x v="3"/>
    <x v="78"/>
    <x v="353"/>
    <x v="2084"/>
  </r>
  <r>
    <x v="3"/>
    <x v="78"/>
    <x v="353"/>
    <x v="1800"/>
  </r>
  <r>
    <x v="3"/>
    <x v="78"/>
    <x v="353"/>
    <x v="1411"/>
  </r>
  <r>
    <x v="3"/>
    <x v="78"/>
    <x v="353"/>
    <x v="1788"/>
  </r>
  <r>
    <x v="3"/>
    <x v="78"/>
    <x v="353"/>
    <x v="1789"/>
  </r>
  <r>
    <x v="3"/>
    <x v="78"/>
    <x v="353"/>
    <x v="2097"/>
  </r>
  <r>
    <x v="3"/>
    <x v="78"/>
    <x v="353"/>
    <x v="2080"/>
  </r>
  <r>
    <x v="3"/>
    <x v="78"/>
    <x v="353"/>
    <x v="77"/>
  </r>
  <r>
    <x v="3"/>
    <x v="78"/>
    <x v="354"/>
    <x v="2110"/>
  </r>
  <r>
    <x v="3"/>
    <x v="78"/>
    <x v="354"/>
    <x v="2111"/>
  </r>
  <r>
    <x v="3"/>
    <x v="78"/>
    <x v="354"/>
    <x v="1800"/>
  </r>
  <r>
    <x v="3"/>
    <x v="78"/>
    <x v="354"/>
    <x v="1789"/>
  </r>
  <r>
    <x v="3"/>
    <x v="78"/>
    <x v="354"/>
    <x v="2030"/>
  </r>
  <r>
    <x v="3"/>
    <x v="78"/>
    <x v="355"/>
    <x v="1784"/>
  </r>
  <r>
    <x v="3"/>
    <x v="78"/>
    <x v="355"/>
    <x v="104"/>
  </r>
  <r>
    <x v="3"/>
    <x v="78"/>
    <x v="355"/>
    <x v="2108"/>
  </r>
  <r>
    <x v="3"/>
    <x v="78"/>
    <x v="355"/>
    <x v="1767"/>
  </r>
  <r>
    <x v="3"/>
    <x v="78"/>
    <x v="355"/>
    <x v="2112"/>
  </r>
  <r>
    <x v="3"/>
    <x v="78"/>
    <x v="355"/>
    <x v="2113"/>
  </r>
  <r>
    <x v="3"/>
    <x v="78"/>
    <x v="355"/>
    <x v="334"/>
  </r>
  <r>
    <x v="3"/>
    <x v="78"/>
    <x v="355"/>
    <x v="1800"/>
  </r>
  <r>
    <x v="3"/>
    <x v="78"/>
    <x v="355"/>
    <x v="1789"/>
  </r>
  <r>
    <x v="3"/>
    <x v="78"/>
    <x v="355"/>
    <x v="1636"/>
  </r>
  <r>
    <x v="3"/>
    <x v="78"/>
    <x v="355"/>
    <x v="76"/>
  </r>
  <r>
    <x v="3"/>
    <x v="78"/>
    <x v="355"/>
    <x v="77"/>
  </r>
  <r>
    <x v="3"/>
    <x v="78"/>
    <x v="356"/>
    <x v="1784"/>
  </r>
  <r>
    <x v="3"/>
    <x v="78"/>
    <x v="356"/>
    <x v="2114"/>
  </r>
  <r>
    <x v="3"/>
    <x v="78"/>
    <x v="356"/>
    <x v="104"/>
  </r>
  <r>
    <x v="3"/>
    <x v="78"/>
    <x v="356"/>
    <x v="71"/>
  </r>
  <r>
    <x v="3"/>
    <x v="78"/>
    <x v="356"/>
    <x v="2084"/>
  </r>
  <r>
    <x v="3"/>
    <x v="78"/>
    <x v="356"/>
    <x v="1800"/>
  </r>
  <r>
    <x v="3"/>
    <x v="78"/>
    <x v="356"/>
    <x v="1788"/>
  </r>
  <r>
    <x v="3"/>
    <x v="78"/>
    <x v="356"/>
    <x v="1789"/>
  </r>
  <r>
    <x v="3"/>
    <x v="78"/>
    <x v="356"/>
    <x v="27"/>
  </r>
  <r>
    <x v="3"/>
    <x v="78"/>
    <x v="356"/>
    <x v="1398"/>
  </r>
  <r>
    <x v="3"/>
    <x v="78"/>
    <x v="356"/>
    <x v="2115"/>
  </r>
  <r>
    <x v="3"/>
    <x v="78"/>
    <x v="356"/>
    <x v="2116"/>
  </r>
  <r>
    <x v="3"/>
    <x v="78"/>
    <x v="356"/>
    <x v="77"/>
  </r>
  <r>
    <x v="3"/>
    <x v="78"/>
    <x v="357"/>
    <x v="1784"/>
  </r>
  <r>
    <x v="3"/>
    <x v="78"/>
    <x v="357"/>
    <x v="104"/>
  </r>
  <r>
    <x v="3"/>
    <x v="78"/>
    <x v="357"/>
    <x v="1405"/>
  </r>
  <r>
    <x v="3"/>
    <x v="78"/>
    <x v="357"/>
    <x v="335"/>
  </r>
  <r>
    <x v="3"/>
    <x v="78"/>
    <x v="357"/>
    <x v="2117"/>
  </r>
  <r>
    <x v="3"/>
    <x v="78"/>
    <x v="357"/>
    <x v="1414"/>
  </r>
  <r>
    <x v="3"/>
    <x v="78"/>
    <x v="357"/>
    <x v="2118"/>
  </r>
  <r>
    <x v="3"/>
    <x v="78"/>
    <x v="357"/>
    <x v="2119"/>
  </r>
  <r>
    <x v="3"/>
    <x v="78"/>
    <x v="357"/>
    <x v="2120"/>
  </r>
  <r>
    <x v="3"/>
    <x v="78"/>
    <x v="357"/>
    <x v="1800"/>
  </r>
  <r>
    <x v="3"/>
    <x v="78"/>
    <x v="357"/>
    <x v="1788"/>
  </r>
  <r>
    <x v="3"/>
    <x v="78"/>
    <x v="357"/>
    <x v="1789"/>
  </r>
  <r>
    <x v="3"/>
    <x v="78"/>
    <x v="357"/>
    <x v="2121"/>
  </r>
  <r>
    <x v="3"/>
    <x v="78"/>
    <x v="357"/>
    <x v="354"/>
  </r>
  <r>
    <x v="3"/>
    <x v="78"/>
    <x v="357"/>
    <x v="76"/>
  </r>
  <r>
    <x v="3"/>
    <x v="78"/>
    <x v="358"/>
    <x v="104"/>
  </r>
  <r>
    <x v="3"/>
    <x v="78"/>
    <x v="358"/>
    <x v="2122"/>
  </r>
  <r>
    <x v="3"/>
    <x v="78"/>
    <x v="358"/>
    <x v="1800"/>
  </r>
  <r>
    <x v="3"/>
    <x v="78"/>
    <x v="358"/>
    <x v="1789"/>
  </r>
  <r>
    <x v="3"/>
    <x v="78"/>
    <x v="358"/>
    <x v="2030"/>
  </r>
  <r>
    <x v="3"/>
    <x v="78"/>
    <x v="358"/>
    <x v="2123"/>
  </r>
  <r>
    <x v="3"/>
    <x v="78"/>
    <x v="358"/>
    <x v="2124"/>
  </r>
  <r>
    <x v="3"/>
    <x v="78"/>
    <x v="359"/>
    <x v="2108"/>
  </r>
  <r>
    <x v="3"/>
    <x v="78"/>
    <x v="359"/>
    <x v="334"/>
  </r>
  <r>
    <x v="3"/>
    <x v="78"/>
    <x v="359"/>
    <x v="1800"/>
  </r>
  <r>
    <x v="3"/>
    <x v="78"/>
    <x v="359"/>
    <x v="1789"/>
  </r>
  <r>
    <x v="3"/>
    <x v="78"/>
    <x v="359"/>
    <x v="2030"/>
  </r>
  <r>
    <x v="3"/>
    <x v="78"/>
    <x v="359"/>
    <x v="77"/>
  </r>
  <r>
    <x v="3"/>
    <x v="78"/>
    <x v="360"/>
    <x v="1340"/>
  </r>
  <r>
    <x v="3"/>
    <x v="78"/>
    <x v="360"/>
    <x v="2125"/>
  </r>
  <r>
    <x v="3"/>
    <x v="78"/>
    <x v="360"/>
    <x v="2126"/>
  </r>
  <r>
    <x v="3"/>
    <x v="78"/>
    <x v="360"/>
    <x v="334"/>
  </r>
  <r>
    <x v="3"/>
    <x v="78"/>
    <x v="360"/>
    <x v="1800"/>
  </r>
  <r>
    <x v="3"/>
    <x v="78"/>
    <x v="360"/>
    <x v="1788"/>
  </r>
  <r>
    <x v="3"/>
    <x v="78"/>
    <x v="360"/>
    <x v="1789"/>
  </r>
  <r>
    <x v="3"/>
    <x v="78"/>
    <x v="361"/>
    <x v="77"/>
  </r>
  <r>
    <x v="3"/>
    <x v="79"/>
    <x v="362"/>
    <x v="2127"/>
  </r>
  <r>
    <x v="3"/>
    <x v="79"/>
    <x v="362"/>
    <x v="2128"/>
  </r>
  <r>
    <x v="3"/>
    <x v="79"/>
    <x v="362"/>
    <x v="1395"/>
  </r>
  <r>
    <x v="3"/>
    <x v="79"/>
    <x v="362"/>
    <x v="1784"/>
  </r>
  <r>
    <x v="3"/>
    <x v="79"/>
    <x v="362"/>
    <x v="104"/>
  </r>
  <r>
    <x v="3"/>
    <x v="79"/>
    <x v="362"/>
    <x v="1254"/>
  </r>
  <r>
    <x v="3"/>
    <x v="79"/>
    <x v="362"/>
    <x v="1800"/>
  </r>
  <r>
    <x v="3"/>
    <x v="79"/>
    <x v="362"/>
    <x v="1788"/>
  </r>
  <r>
    <x v="3"/>
    <x v="79"/>
    <x v="362"/>
    <x v="1789"/>
  </r>
  <r>
    <x v="3"/>
    <x v="79"/>
    <x v="362"/>
    <x v="1398"/>
  </r>
  <r>
    <x v="3"/>
    <x v="79"/>
    <x v="362"/>
    <x v="354"/>
  </r>
  <r>
    <x v="3"/>
    <x v="79"/>
    <x v="362"/>
    <x v="1171"/>
  </r>
  <r>
    <x v="3"/>
    <x v="79"/>
    <x v="363"/>
    <x v="2129"/>
  </r>
  <r>
    <x v="3"/>
    <x v="79"/>
    <x v="363"/>
    <x v="2130"/>
  </r>
  <r>
    <x v="3"/>
    <x v="79"/>
    <x v="363"/>
    <x v="2131"/>
  </r>
  <r>
    <x v="3"/>
    <x v="79"/>
    <x v="363"/>
    <x v="2132"/>
  </r>
  <r>
    <x v="3"/>
    <x v="79"/>
    <x v="363"/>
    <x v="1800"/>
  </r>
  <r>
    <x v="3"/>
    <x v="79"/>
    <x v="363"/>
    <x v="1788"/>
  </r>
  <r>
    <x v="3"/>
    <x v="79"/>
    <x v="363"/>
    <x v="1789"/>
  </r>
  <r>
    <x v="3"/>
    <x v="79"/>
    <x v="363"/>
    <x v="2133"/>
  </r>
  <r>
    <x v="3"/>
    <x v="79"/>
    <x v="303"/>
    <x v="133"/>
  </r>
  <r>
    <x v="3"/>
    <x v="79"/>
    <x v="364"/>
    <x v="1395"/>
  </r>
  <r>
    <x v="3"/>
    <x v="79"/>
    <x v="364"/>
    <x v="1784"/>
  </r>
  <r>
    <x v="3"/>
    <x v="79"/>
    <x v="364"/>
    <x v="104"/>
  </r>
  <r>
    <x v="3"/>
    <x v="79"/>
    <x v="364"/>
    <x v="2134"/>
  </r>
  <r>
    <x v="3"/>
    <x v="79"/>
    <x v="364"/>
    <x v="2135"/>
  </r>
  <r>
    <x v="3"/>
    <x v="79"/>
    <x v="364"/>
    <x v="2136"/>
  </r>
  <r>
    <x v="3"/>
    <x v="79"/>
    <x v="364"/>
    <x v="1800"/>
  </r>
  <r>
    <x v="3"/>
    <x v="79"/>
    <x v="364"/>
    <x v="2137"/>
  </r>
  <r>
    <x v="3"/>
    <x v="79"/>
    <x v="364"/>
    <x v="1788"/>
  </r>
  <r>
    <x v="3"/>
    <x v="79"/>
    <x v="364"/>
    <x v="1789"/>
  </r>
  <r>
    <x v="3"/>
    <x v="79"/>
    <x v="364"/>
    <x v="2138"/>
  </r>
  <r>
    <x v="3"/>
    <x v="79"/>
    <x v="365"/>
    <x v="2139"/>
  </r>
  <r>
    <x v="3"/>
    <x v="79"/>
    <x v="365"/>
    <x v="1800"/>
  </r>
  <r>
    <x v="3"/>
    <x v="79"/>
    <x v="365"/>
    <x v="2140"/>
  </r>
  <r>
    <x v="3"/>
    <x v="79"/>
    <x v="365"/>
    <x v="1788"/>
  </r>
  <r>
    <x v="3"/>
    <x v="79"/>
    <x v="365"/>
    <x v="1789"/>
  </r>
  <r>
    <x v="3"/>
    <x v="80"/>
    <x v="366"/>
    <x v="2141"/>
  </r>
  <r>
    <x v="3"/>
    <x v="80"/>
    <x v="366"/>
    <x v="2142"/>
  </r>
  <r>
    <x v="3"/>
    <x v="80"/>
    <x v="366"/>
    <x v="1856"/>
  </r>
  <r>
    <x v="3"/>
    <x v="80"/>
    <x v="366"/>
    <x v="1784"/>
  </r>
  <r>
    <x v="3"/>
    <x v="80"/>
    <x v="366"/>
    <x v="104"/>
  </r>
  <r>
    <x v="3"/>
    <x v="80"/>
    <x v="366"/>
    <x v="71"/>
  </r>
  <r>
    <x v="3"/>
    <x v="80"/>
    <x v="366"/>
    <x v="2143"/>
  </r>
  <r>
    <x v="3"/>
    <x v="80"/>
    <x v="366"/>
    <x v="2144"/>
  </r>
  <r>
    <x v="3"/>
    <x v="80"/>
    <x v="366"/>
    <x v="1800"/>
  </r>
  <r>
    <x v="3"/>
    <x v="80"/>
    <x v="366"/>
    <x v="1335"/>
  </r>
  <r>
    <x v="3"/>
    <x v="80"/>
    <x v="366"/>
    <x v="1788"/>
  </r>
  <r>
    <x v="3"/>
    <x v="80"/>
    <x v="366"/>
    <x v="1789"/>
  </r>
  <r>
    <x v="3"/>
    <x v="80"/>
    <x v="366"/>
    <x v="1398"/>
  </r>
  <r>
    <x v="3"/>
    <x v="80"/>
    <x v="366"/>
    <x v="354"/>
  </r>
  <r>
    <x v="3"/>
    <x v="80"/>
    <x v="366"/>
    <x v="1171"/>
  </r>
  <r>
    <x v="3"/>
    <x v="80"/>
    <x v="366"/>
    <x v="77"/>
  </r>
  <r>
    <x v="3"/>
    <x v="80"/>
    <x v="303"/>
    <x v="133"/>
  </r>
  <r>
    <x v="3"/>
    <x v="80"/>
    <x v="367"/>
    <x v="2145"/>
  </r>
  <r>
    <x v="3"/>
    <x v="80"/>
    <x v="367"/>
    <x v="65"/>
  </r>
  <r>
    <x v="3"/>
    <x v="80"/>
    <x v="367"/>
    <x v="1784"/>
  </r>
  <r>
    <x v="3"/>
    <x v="80"/>
    <x v="367"/>
    <x v="818"/>
  </r>
  <r>
    <x v="3"/>
    <x v="80"/>
    <x v="367"/>
    <x v="1800"/>
  </r>
  <r>
    <x v="3"/>
    <x v="80"/>
    <x v="367"/>
    <x v="1788"/>
  </r>
  <r>
    <x v="3"/>
    <x v="80"/>
    <x v="367"/>
    <x v="1789"/>
  </r>
  <r>
    <x v="3"/>
    <x v="80"/>
    <x v="367"/>
    <x v="76"/>
  </r>
  <r>
    <x v="3"/>
    <x v="80"/>
    <x v="367"/>
    <x v="1924"/>
  </r>
  <r>
    <x v="3"/>
    <x v="80"/>
    <x v="368"/>
    <x v="1784"/>
  </r>
  <r>
    <x v="3"/>
    <x v="80"/>
    <x v="368"/>
    <x v="104"/>
  </r>
  <r>
    <x v="3"/>
    <x v="80"/>
    <x v="368"/>
    <x v="334"/>
  </r>
  <r>
    <x v="3"/>
    <x v="80"/>
    <x v="368"/>
    <x v="1800"/>
  </r>
  <r>
    <x v="3"/>
    <x v="80"/>
    <x v="368"/>
    <x v="1788"/>
  </r>
  <r>
    <x v="3"/>
    <x v="80"/>
    <x v="368"/>
    <x v="1789"/>
  </r>
  <r>
    <x v="3"/>
    <x v="80"/>
    <x v="368"/>
    <x v="1171"/>
  </r>
  <r>
    <x v="3"/>
    <x v="80"/>
    <x v="368"/>
    <x v="77"/>
  </r>
  <r>
    <x v="3"/>
    <x v="80"/>
    <x v="369"/>
    <x v="1784"/>
  </r>
  <r>
    <x v="3"/>
    <x v="80"/>
    <x v="369"/>
    <x v="104"/>
  </r>
  <r>
    <x v="3"/>
    <x v="80"/>
    <x v="369"/>
    <x v="2146"/>
  </r>
  <r>
    <x v="3"/>
    <x v="80"/>
    <x v="369"/>
    <x v="1800"/>
  </r>
  <r>
    <x v="3"/>
    <x v="80"/>
    <x v="369"/>
    <x v="1788"/>
  </r>
  <r>
    <x v="3"/>
    <x v="80"/>
    <x v="369"/>
    <x v="1789"/>
  </r>
  <r>
    <x v="3"/>
    <x v="80"/>
    <x v="369"/>
    <x v="27"/>
  </r>
  <r>
    <x v="3"/>
    <x v="80"/>
    <x v="369"/>
    <x v="1398"/>
  </r>
  <r>
    <x v="3"/>
    <x v="80"/>
    <x v="369"/>
    <x v="354"/>
  </r>
  <r>
    <x v="3"/>
    <x v="80"/>
    <x v="369"/>
    <x v="1171"/>
  </r>
  <r>
    <x v="3"/>
    <x v="80"/>
    <x v="369"/>
    <x v="77"/>
  </r>
  <r>
    <x v="3"/>
    <x v="80"/>
    <x v="370"/>
    <x v="1784"/>
  </r>
  <r>
    <x v="3"/>
    <x v="80"/>
    <x v="370"/>
    <x v="104"/>
  </r>
  <r>
    <x v="3"/>
    <x v="80"/>
    <x v="370"/>
    <x v="334"/>
  </r>
  <r>
    <x v="3"/>
    <x v="80"/>
    <x v="370"/>
    <x v="1800"/>
  </r>
  <r>
    <x v="3"/>
    <x v="80"/>
    <x v="370"/>
    <x v="1788"/>
  </r>
  <r>
    <x v="3"/>
    <x v="80"/>
    <x v="370"/>
    <x v="1789"/>
  </r>
  <r>
    <x v="3"/>
    <x v="80"/>
    <x v="370"/>
    <x v="2147"/>
  </r>
  <r>
    <x v="3"/>
    <x v="80"/>
    <x v="370"/>
    <x v="1171"/>
  </r>
  <r>
    <x v="3"/>
    <x v="80"/>
    <x v="370"/>
    <x v="77"/>
  </r>
  <r>
    <x v="3"/>
    <x v="80"/>
    <x v="370"/>
    <x v="1924"/>
  </r>
  <r>
    <x v="3"/>
    <x v="80"/>
    <x v="371"/>
    <x v="1784"/>
  </r>
  <r>
    <x v="3"/>
    <x v="80"/>
    <x v="371"/>
    <x v="2148"/>
  </r>
  <r>
    <x v="3"/>
    <x v="80"/>
    <x v="371"/>
    <x v="2111"/>
  </r>
  <r>
    <x v="3"/>
    <x v="80"/>
    <x v="371"/>
    <x v="2037"/>
  </r>
  <r>
    <x v="3"/>
    <x v="80"/>
    <x v="371"/>
    <x v="1800"/>
  </r>
  <r>
    <x v="3"/>
    <x v="80"/>
    <x v="371"/>
    <x v="2149"/>
  </r>
  <r>
    <x v="3"/>
    <x v="80"/>
    <x v="371"/>
    <x v="1789"/>
  </r>
  <r>
    <x v="3"/>
    <x v="80"/>
    <x v="371"/>
    <x v="76"/>
  </r>
  <r>
    <x v="3"/>
    <x v="80"/>
    <x v="372"/>
    <x v="104"/>
  </r>
  <r>
    <x v="3"/>
    <x v="80"/>
    <x v="372"/>
    <x v="1800"/>
  </r>
  <r>
    <x v="3"/>
    <x v="80"/>
    <x v="372"/>
    <x v="1788"/>
  </r>
  <r>
    <x v="3"/>
    <x v="80"/>
    <x v="372"/>
    <x v="1789"/>
  </r>
  <r>
    <x v="3"/>
    <x v="80"/>
    <x v="372"/>
    <x v="1171"/>
  </r>
  <r>
    <x v="3"/>
    <x v="81"/>
    <x v="303"/>
    <x v="133"/>
  </r>
  <r>
    <x v="3"/>
    <x v="81"/>
    <x v="373"/>
    <x v="2150"/>
  </r>
  <r>
    <x v="3"/>
    <x v="81"/>
    <x v="373"/>
    <x v="334"/>
  </r>
  <r>
    <x v="3"/>
    <x v="81"/>
    <x v="373"/>
    <x v="1800"/>
  </r>
  <r>
    <x v="3"/>
    <x v="81"/>
    <x v="373"/>
    <x v="2151"/>
  </r>
  <r>
    <x v="3"/>
    <x v="81"/>
    <x v="373"/>
    <x v="1789"/>
  </r>
  <r>
    <x v="3"/>
    <x v="81"/>
    <x v="373"/>
    <x v="2030"/>
  </r>
  <r>
    <x v="3"/>
    <x v="81"/>
    <x v="374"/>
    <x v="326"/>
  </r>
  <r>
    <x v="3"/>
    <x v="81"/>
    <x v="374"/>
    <x v="334"/>
  </r>
  <r>
    <x v="3"/>
    <x v="81"/>
    <x v="374"/>
    <x v="1800"/>
  </r>
  <r>
    <x v="3"/>
    <x v="81"/>
    <x v="374"/>
    <x v="2151"/>
  </r>
  <r>
    <x v="3"/>
    <x v="81"/>
    <x v="374"/>
    <x v="1789"/>
  </r>
  <r>
    <x v="3"/>
    <x v="81"/>
    <x v="374"/>
    <x v="2030"/>
  </r>
  <r>
    <x v="3"/>
    <x v="81"/>
    <x v="374"/>
    <x v="2152"/>
  </r>
  <r>
    <x v="3"/>
    <x v="81"/>
    <x v="375"/>
    <x v="334"/>
  </r>
  <r>
    <x v="3"/>
    <x v="81"/>
    <x v="375"/>
    <x v="1800"/>
  </r>
  <r>
    <x v="3"/>
    <x v="81"/>
    <x v="375"/>
    <x v="2151"/>
  </r>
  <r>
    <x v="3"/>
    <x v="81"/>
    <x v="375"/>
    <x v="1789"/>
  </r>
  <r>
    <x v="3"/>
    <x v="81"/>
    <x v="375"/>
    <x v="2030"/>
  </r>
  <r>
    <x v="3"/>
    <x v="81"/>
    <x v="376"/>
    <x v="334"/>
  </r>
  <r>
    <x v="3"/>
    <x v="81"/>
    <x v="376"/>
    <x v="1800"/>
  </r>
  <r>
    <x v="3"/>
    <x v="81"/>
    <x v="376"/>
    <x v="2151"/>
  </r>
  <r>
    <x v="3"/>
    <x v="81"/>
    <x v="376"/>
    <x v="2153"/>
  </r>
  <r>
    <x v="3"/>
    <x v="81"/>
    <x v="376"/>
    <x v="1789"/>
  </r>
  <r>
    <x v="3"/>
    <x v="81"/>
    <x v="376"/>
    <x v="2030"/>
  </r>
  <r>
    <x v="4"/>
    <x v="82"/>
    <x v="377"/>
    <x v="2154"/>
  </r>
  <r>
    <x v="4"/>
    <x v="82"/>
    <x v="377"/>
    <x v="2155"/>
  </r>
  <r>
    <x v="4"/>
    <x v="82"/>
    <x v="377"/>
    <x v="2156"/>
  </r>
  <r>
    <x v="4"/>
    <x v="82"/>
    <x v="377"/>
    <x v="2157"/>
  </r>
  <r>
    <x v="4"/>
    <x v="82"/>
    <x v="377"/>
    <x v="573"/>
  </r>
  <r>
    <x v="4"/>
    <x v="82"/>
    <x v="377"/>
    <x v="2158"/>
  </r>
  <r>
    <x v="4"/>
    <x v="82"/>
    <x v="377"/>
    <x v="2159"/>
  </r>
  <r>
    <x v="4"/>
    <x v="82"/>
    <x v="378"/>
    <x v="2160"/>
  </r>
  <r>
    <x v="4"/>
    <x v="82"/>
    <x v="378"/>
    <x v="2161"/>
  </r>
  <r>
    <x v="4"/>
    <x v="82"/>
    <x v="378"/>
    <x v="2162"/>
  </r>
  <r>
    <x v="4"/>
    <x v="82"/>
    <x v="378"/>
    <x v="2163"/>
  </r>
  <r>
    <x v="4"/>
    <x v="82"/>
    <x v="378"/>
    <x v="2164"/>
  </r>
  <r>
    <x v="4"/>
    <x v="82"/>
    <x v="378"/>
    <x v="2165"/>
  </r>
  <r>
    <x v="4"/>
    <x v="82"/>
    <x v="378"/>
    <x v="2166"/>
  </r>
  <r>
    <x v="4"/>
    <x v="82"/>
    <x v="378"/>
    <x v="2167"/>
  </r>
  <r>
    <x v="4"/>
    <x v="82"/>
    <x v="379"/>
    <x v="2168"/>
  </r>
  <r>
    <x v="4"/>
    <x v="82"/>
    <x v="379"/>
    <x v="2169"/>
  </r>
  <r>
    <x v="4"/>
    <x v="82"/>
    <x v="379"/>
    <x v="2170"/>
  </r>
  <r>
    <x v="4"/>
    <x v="82"/>
    <x v="379"/>
    <x v="2171"/>
  </r>
  <r>
    <x v="4"/>
    <x v="82"/>
    <x v="379"/>
    <x v="2172"/>
  </r>
  <r>
    <x v="4"/>
    <x v="82"/>
    <x v="379"/>
    <x v="2173"/>
  </r>
  <r>
    <x v="4"/>
    <x v="82"/>
    <x v="380"/>
    <x v="2174"/>
  </r>
  <r>
    <x v="4"/>
    <x v="82"/>
    <x v="380"/>
    <x v="2175"/>
  </r>
  <r>
    <x v="4"/>
    <x v="83"/>
    <x v="381"/>
    <x v="2176"/>
  </r>
  <r>
    <x v="4"/>
    <x v="83"/>
    <x v="381"/>
    <x v="2177"/>
  </r>
  <r>
    <x v="4"/>
    <x v="83"/>
    <x v="381"/>
    <x v="2178"/>
  </r>
  <r>
    <x v="4"/>
    <x v="83"/>
    <x v="381"/>
    <x v="2179"/>
  </r>
  <r>
    <x v="4"/>
    <x v="83"/>
    <x v="381"/>
    <x v="2180"/>
  </r>
  <r>
    <x v="4"/>
    <x v="83"/>
    <x v="381"/>
    <x v="2181"/>
  </r>
  <r>
    <x v="4"/>
    <x v="83"/>
    <x v="381"/>
    <x v="2182"/>
  </r>
  <r>
    <x v="4"/>
    <x v="83"/>
    <x v="381"/>
    <x v="2183"/>
  </r>
  <r>
    <x v="4"/>
    <x v="83"/>
    <x v="381"/>
    <x v="2184"/>
  </r>
  <r>
    <x v="4"/>
    <x v="83"/>
    <x v="381"/>
    <x v="2185"/>
  </r>
  <r>
    <x v="4"/>
    <x v="83"/>
    <x v="381"/>
    <x v="2186"/>
  </r>
  <r>
    <x v="4"/>
    <x v="83"/>
    <x v="382"/>
    <x v="2187"/>
  </r>
  <r>
    <x v="4"/>
    <x v="83"/>
    <x v="382"/>
    <x v="2188"/>
  </r>
  <r>
    <x v="4"/>
    <x v="83"/>
    <x v="382"/>
    <x v="2189"/>
  </r>
  <r>
    <x v="4"/>
    <x v="83"/>
    <x v="382"/>
    <x v="2190"/>
  </r>
  <r>
    <x v="4"/>
    <x v="83"/>
    <x v="382"/>
    <x v="2191"/>
  </r>
  <r>
    <x v="4"/>
    <x v="83"/>
    <x v="382"/>
    <x v="2192"/>
  </r>
  <r>
    <x v="4"/>
    <x v="83"/>
    <x v="382"/>
    <x v="2193"/>
  </r>
  <r>
    <x v="4"/>
    <x v="83"/>
    <x v="382"/>
    <x v="2194"/>
  </r>
  <r>
    <x v="4"/>
    <x v="83"/>
    <x v="382"/>
    <x v="2195"/>
  </r>
  <r>
    <x v="4"/>
    <x v="83"/>
    <x v="382"/>
    <x v="2196"/>
  </r>
  <r>
    <x v="4"/>
    <x v="83"/>
    <x v="382"/>
    <x v="2197"/>
  </r>
  <r>
    <x v="4"/>
    <x v="83"/>
    <x v="383"/>
    <x v="2198"/>
  </r>
  <r>
    <x v="4"/>
    <x v="83"/>
    <x v="383"/>
    <x v="2199"/>
  </r>
  <r>
    <x v="4"/>
    <x v="83"/>
    <x v="383"/>
    <x v="2200"/>
  </r>
  <r>
    <x v="4"/>
    <x v="83"/>
    <x v="383"/>
    <x v="2201"/>
  </r>
  <r>
    <x v="4"/>
    <x v="83"/>
    <x v="383"/>
    <x v="2202"/>
  </r>
  <r>
    <x v="4"/>
    <x v="83"/>
    <x v="383"/>
    <x v="2203"/>
  </r>
  <r>
    <x v="4"/>
    <x v="83"/>
    <x v="383"/>
    <x v="2204"/>
  </r>
  <r>
    <x v="4"/>
    <x v="83"/>
    <x v="383"/>
    <x v="2205"/>
  </r>
  <r>
    <x v="4"/>
    <x v="83"/>
    <x v="383"/>
    <x v="2206"/>
  </r>
  <r>
    <x v="4"/>
    <x v="83"/>
    <x v="383"/>
    <x v="2207"/>
  </r>
  <r>
    <x v="4"/>
    <x v="83"/>
    <x v="383"/>
    <x v="2208"/>
  </r>
  <r>
    <x v="4"/>
    <x v="83"/>
    <x v="383"/>
    <x v="2209"/>
  </r>
  <r>
    <x v="4"/>
    <x v="83"/>
    <x v="383"/>
    <x v="2210"/>
  </r>
  <r>
    <x v="4"/>
    <x v="83"/>
    <x v="383"/>
    <x v="1817"/>
  </r>
  <r>
    <x v="4"/>
    <x v="83"/>
    <x v="383"/>
    <x v="2211"/>
  </r>
  <r>
    <x v="4"/>
    <x v="83"/>
    <x v="384"/>
    <x v="2212"/>
  </r>
  <r>
    <x v="4"/>
    <x v="83"/>
    <x v="384"/>
    <x v="2213"/>
  </r>
  <r>
    <x v="4"/>
    <x v="83"/>
    <x v="384"/>
    <x v="2214"/>
  </r>
  <r>
    <x v="4"/>
    <x v="83"/>
    <x v="384"/>
    <x v="2215"/>
  </r>
  <r>
    <x v="4"/>
    <x v="83"/>
    <x v="384"/>
    <x v="2216"/>
  </r>
  <r>
    <x v="4"/>
    <x v="83"/>
    <x v="384"/>
    <x v="2217"/>
  </r>
  <r>
    <x v="4"/>
    <x v="83"/>
    <x v="384"/>
    <x v="2218"/>
  </r>
  <r>
    <x v="4"/>
    <x v="83"/>
    <x v="384"/>
    <x v="2219"/>
  </r>
  <r>
    <x v="4"/>
    <x v="83"/>
    <x v="384"/>
    <x v="1672"/>
  </r>
  <r>
    <x v="4"/>
    <x v="83"/>
    <x v="384"/>
    <x v="1256"/>
  </r>
  <r>
    <x v="4"/>
    <x v="83"/>
    <x v="384"/>
    <x v="2220"/>
  </r>
  <r>
    <x v="4"/>
    <x v="83"/>
    <x v="384"/>
    <x v="2221"/>
  </r>
  <r>
    <x v="4"/>
    <x v="83"/>
    <x v="384"/>
    <x v="2222"/>
  </r>
  <r>
    <x v="4"/>
    <x v="83"/>
    <x v="384"/>
    <x v="2223"/>
  </r>
  <r>
    <x v="4"/>
    <x v="83"/>
    <x v="384"/>
    <x v="2224"/>
  </r>
  <r>
    <x v="4"/>
    <x v="83"/>
    <x v="384"/>
    <x v="2225"/>
  </r>
  <r>
    <x v="4"/>
    <x v="83"/>
    <x v="385"/>
    <x v="2226"/>
  </r>
  <r>
    <x v="4"/>
    <x v="83"/>
    <x v="385"/>
    <x v="2227"/>
  </r>
  <r>
    <x v="4"/>
    <x v="83"/>
    <x v="385"/>
    <x v="2228"/>
  </r>
  <r>
    <x v="4"/>
    <x v="83"/>
    <x v="385"/>
    <x v="2229"/>
  </r>
  <r>
    <x v="4"/>
    <x v="83"/>
    <x v="385"/>
    <x v="2230"/>
  </r>
  <r>
    <x v="4"/>
    <x v="83"/>
    <x v="385"/>
    <x v="2231"/>
  </r>
  <r>
    <x v="4"/>
    <x v="83"/>
    <x v="385"/>
    <x v="2232"/>
  </r>
  <r>
    <x v="4"/>
    <x v="83"/>
    <x v="385"/>
    <x v="2233"/>
  </r>
  <r>
    <x v="4"/>
    <x v="83"/>
    <x v="385"/>
    <x v="2234"/>
  </r>
  <r>
    <x v="4"/>
    <x v="83"/>
    <x v="385"/>
    <x v="2235"/>
  </r>
  <r>
    <x v="4"/>
    <x v="83"/>
    <x v="385"/>
    <x v="2236"/>
  </r>
  <r>
    <x v="4"/>
    <x v="83"/>
    <x v="385"/>
    <x v="2237"/>
  </r>
  <r>
    <x v="4"/>
    <x v="83"/>
    <x v="385"/>
    <x v="2238"/>
  </r>
  <r>
    <x v="4"/>
    <x v="83"/>
    <x v="385"/>
    <x v="2239"/>
  </r>
  <r>
    <x v="4"/>
    <x v="83"/>
    <x v="385"/>
    <x v="2240"/>
  </r>
  <r>
    <x v="4"/>
    <x v="83"/>
    <x v="385"/>
    <x v="2241"/>
  </r>
  <r>
    <x v="4"/>
    <x v="83"/>
    <x v="385"/>
    <x v="2242"/>
  </r>
  <r>
    <x v="4"/>
    <x v="83"/>
    <x v="385"/>
    <x v="2243"/>
  </r>
  <r>
    <x v="4"/>
    <x v="83"/>
    <x v="385"/>
    <x v="2244"/>
  </r>
  <r>
    <x v="4"/>
    <x v="83"/>
    <x v="385"/>
    <x v="2245"/>
  </r>
  <r>
    <x v="4"/>
    <x v="83"/>
    <x v="385"/>
    <x v="2246"/>
  </r>
  <r>
    <x v="4"/>
    <x v="83"/>
    <x v="385"/>
    <x v="2247"/>
  </r>
  <r>
    <x v="4"/>
    <x v="83"/>
    <x v="385"/>
    <x v="2248"/>
  </r>
  <r>
    <x v="4"/>
    <x v="83"/>
    <x v="385"/>
    <x v="2249"/>
  </r>
  <r>
    <x v="4"/>
    <x v="83"/>
    <x v="385"/>
    <x v="2250"/>
  </r>
  <r>
    <x v="4"/>
    <x v="83"/>
    <x v="385"/>
    <x v="2251"/>
  </r>
  <r>
    <x v="4"/>
    <x v="83"/>
    <x v="386"/>
    <x v="2252"/>
  </r>
  <r>
    <x v="4"/>
    <x v="83"/>
    <x v="386"/>
    <x v="2253"/>
  </r>
  <r>
    <x v="4"/>
    <x v="83"/>
    <x v="386"/>
    <x v="2254"/>
  </r>
  <r>
    <x v="4"/>
    <x v="83"/>
    <x v="386"/>
    <x v="2255"/>
  </r>
  <r>
    <x v="4"/>
    <x v="83"/>
    <x v="386"/>
    <x v="2256"/>
  </r>
  <r>
    <x v="4"/>
    <x v="83"/>
    <x v="386"/>
    <x v="2257"/>
  </r>
  <r>
    <x v="4"/>
    <x v="83"/>
    <x v="386"/>
    <x v="2258"/>
  </r>
  <r>
    <x v="4"/>
    <x v="83"/>
    <x v="386"/>
    <x v="2259"/>
  </r>
  <r>
    <x v="4"/>
    <x v="83"/>
    <x v="386"/>
    <x v="2260"/>
  </r>
  <r>
    <x v="4"/>
    <x v="83"/>
    <x v="386"/>
    <x v="2261"/>
  </r>
  <r>
    <x v="4"/>
    <x v="83"/>
    <x v="386"/>
    <x v="2262"/>
  </r>
  <r>
    <x v="4"/>
    <x v="83"/>
    <x v="386"/>
    <x v="2263"/>
  </r>
  <r>
    <x v="4"/>
    <x v="83"/>
    <x v="386"/>
    <x v="2264"/>
  </r>
  <r>
    <x v="4"/>
    <x v="83"/>
    <x v="386"/>
    <x v="2265"/>
  </r>
  <r>
    <x v="4"/>
    <x v="83"/>
    <x v="386"/>
    <x v="2266"/>
  </r>
  <r>
    <x v="4"/>
    <x v="83"/>
    <x v="386"/>
    <x v="2267"/>
  </r>
  <r>
    <x v="4"/>
    <x v="83"/>
    <x v="386"/>
    <x v="2268"/>
  </r>
  <r>
    <x v="4"/>
    <x v="83"/>
    <x v="386"/>
    <x v="2269"/>
  </r>
  <r>
    <x v="4"/>
    <x v="83"/>
    <x v="386"/>
    <x v="2270"/>
  </r>
  <r>
    <x v="4"/>
    <x v="83"/>
    <x v="386"/>
    <x v="2271"/>
  </r>
  <r>
    <x v="4"/>
    <x v="83"/>
    <x v="386"/>
    <x v="2272"/>
  </r>
  <r>
    <x v="4"/>
    <x v="83"/>
    <x v="386"/>
    <x v="2273"/>
  </r>
  <r>
    <x v="4"/>
    <x v="83"/>
    <x v="386"/>
    <x v="1319"/>
  </r>
  <r>
    <x v="4"/>
    <x v="83"/>
    <x v="386"/>
    <x v="2274"/>
  </r>
  <r>
    <x v="4"/>
    <x v="83"/>
    <x v="386"/>
    <x v="2275"/>
  </r>
  <r>
    <x v="4"/>
    <x v="83"/>
    <x v="386"/>
    <x v="2276"/>
  </r>
  <r>
    <x v="4"/>
    <x v="83"/>
    <x v="386"/>
    <x v="2277"/>
  </r>
  <r>
    <x v="4"/>
    <x v="83"/>
    <x v="386"/>
    <x v="2278"/>
  </r>
  <r>
    <x v="4"/>
    <x v="83"/>
    <x v="386"/>
    <x v="2279"/>
  </r>
  <r>
    <x v="4"/>
    <x v="83"/>
    <x v="386"/>
    <x v="2280"/>
  </r>
  <r>
    <x v="4"/>
    <x v="83"/>
    <x v="386"/>
    <x v="2281"/>
  </r>
  <r>
    <x v="4"/>
    <x v="83"/>
    <x v="386"/>
    <x v="2282"/>
  </r>
  <r>
    <x v="4"/>
    <x v="83"/>
    <x v="387"/>
    <x v="2283"/>
  </r>
  <r>
    <x v="4"/>
    <x v="83"/>
    <x v="387"/>
    <x v="2284"/>
  </r>
  <r>
    <x v="4"/>
    <x v="83"/>
    <x v="387"/>
    <x v="628"/>
  </r>
  <r>
    <x v="4"/>
    <x v="83"/>
    <x v="387"/>
    <x v="1359"/>
  </r>
  <r>
    <x v="4"/>
    <x v="83"/>
    <x v="387"/>
    <x v="65"/>
  </r>
  <r>
    <x v="4"/>
    <x v="83"/>
    <x v="387"/>
    <x v="2285"/>
  </r>
  <r>
    <x v="4"/>
    <x v="83"/>
    <x v="387"/>
    <x v="2286"/>
  </r>
  <r>
    <x v="4"/>
    <x v="83"/>
    <x v="387"/>
    <x v="71"/>
  </r>
  <r>
    <x v="4"/>
    <x v="83"/>
    <x v="387"/>
    <x v="2287"/>
  </r>
  <r>
    <x v="4"/>
    <x v="83"/>
    <x v="387"/>
    <x v="2288"/>
  </r>
  <r>
    <x v="4"/>
    <x v="83"/>
    <x v="387"/>
    <x v="2289"/>
  </r>
  <r>
    <x v="4"/>
    <x v="83"/>
    <x v="387"/>
    <x v="2290"/>
  </r>
  <r>
    <x v="4"/>
    <x v="83"/>
    <x v="387"/>
    <x v="2291"/>
  </r>
  <r>
    <x v="4"/>
    <x v="83"/>
    <x v="387"/>
    <x v="2292"/>
  </r>
  <r>
    <x v="4"/>
    <x v="83"/>
    <x v="387"/>
    <x v="2293"/>
  </r>
  <r>
    <x v="4"/>
    <x v="83"/>
    <x v="387"/>
    <x v="2294"/>
  </r>
  <r>
    <x v="4"/>
    <x v="83"/>
    <x v="387"/>
    <x v="2295"/>
  </r>
  <r>
    <x v="4"/>
    <x v="83"/>
    <x v="387"/>
    <x v="96"/>
  </r>
  <r>
    <x v="4"/>
    <x v="83"/>
    <x v="387"/>
    <x v="2296"/>
  </r>
  <r>
    <x v="4"/>
    <x v="83"/>
    <x v="387"/>
    <x v="2297"/>
  </r>
  <r>
    <x v="4"/>
    <x v="83"/>
    <x v="387"/>
    <x v="1090"/>
  </r>
  <r>
    <x v="4"/>
    <x v="83"/>
    <x v="387"/>
    <x v="2298"/>
  </r>
  <r>
    <x v="4"/>
    <x v="83"/>
    <x v="387"/>
    <x v="1636"/>
  </r>
  <r>
    <x v="4"/>
    <x v="83"/>
    <x v="387"/>
    <x v="1642"/>
  </r>
  <r>
    <x v="4"/>
    <x v="83"/>
    <x v="387"/>
    <x v="2299"/>
  </r>
  <r>
    <x v="4"/>
    <x v="83"/>
    <x v="387"/>
    <x v="2300"/>
  </r>
  <r>
    <x v="4"/>
    <x v="83"/>
    <x v="387"/>
    <x v="810"/>
  </r>
  <r>
    <x v="4"/>
    <x v="83"/>
    <x v="387"/>
    <x v="77"/>
  </r>
  <r>
    <x v="4"/>
    <x v="83"/>
    <x v="387"/>
    <x v="78"/>
  </r>
  <r>
    <x v="4"/>
    <x v="83"/>
    <x v="387"/>
    <x v="2301"/>
  </r>
  <r>
    <x v="4"/>
    <x v="83"/>
    <x v="388"/>
    <x v="2302"/>
  </r>
  <r>
    <x v="4"/>
    <x v="83"/>
    <x v="388"/>
    <x v="2303"/>
  </r>
  <r>
    <x v="4"/>
    <x v="83"/>
    <x v="388"/>
    <x v="2304"/>
  </r>
  <r>
    <x v="4"/>
    <x v="83"/>
    <x v="388"/>
    <x v="2305"/>
  </r>
  <r>
    <x v="4"/>
    <x v="83"/>
    <x v="389"/>
    <x v="2306"/>
  </r>
  <r>
    <x v="4"/>
    <x v="83"/>
    <x v="389"/>
    <x v="2307"/>
  </r>
  <r>
    <x v="4"/>
    <x v="83"/>
    <x v="389"/>
    <x v="2308"/>
  </r>
  <r>
    <x v="4"/>
    <x v="84"/>
    <x v="390"/>
    <x v="628"/>
  </r>
  <r>
    <x v="4"/>
    <x v="84"/>
    <x v="390"/>
    <x v="680"/>
  </r>
  <r>
    <x v="4"/>
    <x v="84"/>
    <x v="390"/>
    <x v="2309"/>
  </r>
  <r>
    <x v="4"/>
    <x v="84"/>
    <x v="390"/>
    <x v="2310"/>
  </r>
  <r>
    <x v="4"/>
    <x v="84"/>
    <x v="390"/>
    <x v="2311"/>
  </r>
  <r>
    <x v="4"/>
    <x v="84"/>
    <x v="390"/>
    <x v="1148"/>
  </r>
  <r>
    <x v="4"/>
    <x v="84"/>
    <x v="390"/>
    <x v="2312"/>
  </r>
  <r>
    <x v="4"/>
    <x v="84"/>
    <x v="390"/>
    <x v="1425"/>
  </r>
  <r>
    <x v="4"/>
    <x v="84"/>
    <x v="390"/>
    <x v="2313"/>
  </r>
  <r>
    <x v="4"/>
    <x v="84"/>
    <x v="390"/>
    <x v="2314"/>
  </r>
  <r>
    <x v="4"/>
    <x v="84"/>
    <x v="390"/>
    <x v="2315"/>
  </r>
  <r>
    <x v="4"/>
    <x v="84"/>
    <x v="390"/>
    <x v="2316"/>
  </r>
  <r>
    <x v="4"/>
    <x v="84"/>
    <x v="390"/>
    <x v="2317"/>
  </r>
  <r>
    <x v="4"/>
    <x v="84"/>
    <x v="390"/>
    <x v="2318"/>
  </r>
  <r>
    <x v="4"/>
    <x v="84"/>
    <x v="390"/>
    <x v="2319"/>
  </r>
  <r>
    <x v="4"/>
    <x v="84"/>
    <x v="390"/>
    <x v="2320"/>
  </r>
  <r>
    <x v="4"/>
    <x v="84"/>
    <x v="390"/>
    <x v="2321"/>
  </r>
  <r>
    <x v="4"/>
    <x v="84"/>
    <x v="390"/>
    <x v="221"/>
  </r>
  <r>
    <x v="4"/>
    <x v="84"/>
    <x v="390"/>
    <x v="2322"/>
  </r>
  <r>
    <x v="4"/>
    <x v="84"/>
    <x v="390"/>
    <x v="2323"/>
  </r>
  <r>
    <x v="4"/>
    <x v="84"/>
    <x v="390"/>
    <x v="2324"/>
  </r>
  <r>
    <x v="4"/>
    <x v="84"/>
    <x v="391"/>
    <x v="2325"/>
  </r>
  <r>
    <x v="4"/>
    <x v="84"/>
    <x v="391"/>
    <x v="2326"/>
  </r>
  <r>
    <x v="4"/>
    <x v="84"/>
    <x v="391"/>
    <x v="2327"/>
  </r>
  <r>
    <x v="4"/>
    <x v="84"/>
    <x v="391"/>
    <x v="859"/>
  </r>
  <r>
    <x v="4"/>
    <x v="84"/>
    <x v="391"/>
    <x v="607"/>
  </r>
  <r>
    <x v="4"/>
    <x v="84"/>
    <x v="391"/>
    <x v="2328"/>
  </r>
  <r>
    <x v="4"/>
    <x v="84"/>
    <x v="391"/>
    <x v="2329"/>
  </r>
  <r>
    <x v="4"/>
    <x v="84"/>
    <x v="391"/>
    <x v="891"/>
  </r>
  <r>
    <x v="4"/>
    <x v="84"/>
    <x v="391"/>
    <x v="2330"/>
  </r>
  <r>
    <x v="4"/>
    <x v="84"/>
    <x v="391"/>
    <x v="2145"/>
  </r>
  <r>
    <x v="4"/>
    <x v="84"/>
    <x v="391"/>
    <x v="1352"/>
  </r>
  <r>
    <x v="4"/>
    <x v="84"/>
    <x v="391"/>
    <x v="2331"/>
  </r>
  <r>
    <x v="4"/>
    <x v="84"/>
    <x v="391"/>
    <x v="2332"/>
  </r>
  <r>
    <x v="4"/>
    <x v="84"/>
    <x v="391"/>
    <x v="2333"/>
  </r>
  <r>
    <x v="4"/>
    <x v="84"/>
    <x v="391"/>
    <x v="2334"/>
  </r>
  <r>
    <x v="4"/>
    <x v="84"/>
    <x v="391"/>
    <x v="2335"/>
  </r>
  <r>
    <x v="4"/>
    <x v="84"/>
    <x v="391"/>
    <x v="1405"/>
  </r>
  <r>
    <x v="4"/>
    <x v="84"/>
    <x v="391"/>
    <x v="2336"/>
  </r>
  <r>
    <x v="4"/>
    <x v="84"/>
    <x v="391"/>
    <x v="2337"/>
  </r>
  <r>
    <x v="4"/>
    <x v="84"/>
    <x v="391"/>
    <x v="863"/>
  </r>
  <r>
    <x v="4"/>
    <x v="84"/>
    <x v="391"/>
    <x v="1403"/>
  </r>
  <r>
    <x v="4"/>
    <x v="84"/>
    <x v="391"/>
    <x v="2338"/>
  </r>
  <r>
    <x v="4"/>
    <x v="84"/>
    <x v="391"/>
    <x v="2339"/>
  </r>
  <r>
    <x v="4"/>
    <x v="84"/>
    <x v="391"/>
    <x v="1529"/>
  </r>
  <r>
    <x v="4"/>
    <x v="84"/>
    <x v="391"/>
    <x v="2340"/>
  </r>
  <r>
    <x v="4"/>
    <x v="84"/>
    <x v="391"/>
    <x v="2341"/>
  </r>
  <r>
    <x v="4"/>
    <x v="84"/>
    <x v="391"/>
    <x v="2342"/>
  </r>
  <r>
    <x v="4"/>
    <x v="84"/>
    <x v="391"/>
    <x v="2343"/>
  </r>
  <r>
    <x v="4"/>
    <x v="84"/>
    <x v="391"/>
    <x v="2344"/>
  </r>
  <r>
    <x v="4"/>
    <x v="84"/>
    <x v="391"/>
    <x v="2345"/>
  </r>
  <r>
    <x v="4"/>
    <x v="84"/>
    <x v="391"/>
    <x v="2346"/>
  </r>
  <r>
    <x v="4"/>
    <x v="84"/>
    <x v="391"/>
    <x v="2347"/>
  </r>
  <r>
    <x v="4"/>
    <x v="84"/>
    <x v="391"/>
    <x v="2348"/>
  </r>
  <r>
    <x v="4"/>
    <x v="84"/>
    <x v="391"/>
    <x v="2349"/>
  </r>
  <r>
    <x v="4"/>
    <x v="84"/>
    <x v="391"/>
    <x v="354"/>
  </r>
  <r>
    <x v="4"/>
    <x v="84"/>
    <x v="391"/>
    <x v="2350"/>
  </r>
  <r>
    <x v="4"/>
    <x v="84"/>
    <x v="391"/>
    <x v="2351"/>
  </r>
  <r>
    <x v="4"/>
    <x v="84"/>
    <x v="391"/>
    <x v="2352"/>
  </r>
  <r>
    <x v="4"/>
    <x v="84"/>
    <x v="391"/>
    <x v="358"/>
  </r>
  <r>
    <x v="4"/>
    <x v="84"/>
    <x v="391"/>
    <x v="76"/>
  </r>
  <r>
    <x v="4"/>
    <x v="84"/>
    <x v="391"/>
    <x v="2353"/>
  </r>
  <r>
    <x v="4"/>
    <x v="85"/>
    <x v="392"/>
    <x v="104"/>
  </r>
  <r>
    <x v="4"/>
    <x v="85"/>
    <x v="392"/>
    <x v="2354"/>
  </r>
  <r>
    <x v="4"/>
    <x v="85"/>
    <x v="392"/>
    <x v="1190"/>
  </r>
  <r>
    <x v="4"/>
    <x v="85"/>
    <x v="392"/>
    <x v="1192"/>
  </r>
  <r>
    <x v="4"/>
    <x v="85"/>
    <x v="392"/>
    <x v="2355"/>
  </r>
  <r>
    <x v="4"/>
    <x v="85"/>
    <x v="392"/>
    <x v="2356"/>
  </r>
  <r>
    <x v="4"/>
    <x v="85"/>
    <x v="393"/>
    <x v="1081"/>
  </r>
  <r>
    <x v="4"/>
    <x v="85"/>
    <x v="393"/>
    <x v="2357"/>
  </r>
  <r>
    <x v="4"/>
    <x v="85"/>
    <x v="393"/>
    <x v="2016"/>
  </r>
  <r>
    <x v="4"/>
    <x v="85"/>
    <x v="393"/>
    <x v="338"/>
  </r>
  <r>
    <x v="4"/>
    <x v="85"/>
    <x v="393"/>
    <x v="2358"/>
  </r>
  <r>
    <x v="4"/>
    <x v="85"/>
    <x v="393"/>
    <x v="457"/>
  </r>
  <r>
    <x v="4"/>
    <x v="85"/>
    <x v="393"/>
    <x v="2359"/>
  </r>
  <r>
    <x v="4"/>
    <x v="85"/>
    <x v="393"/>
    <x v="353"/>
  </r>
  <r>
    <x v="4"/>
    <x v="85"/>
    <x v="393"/>
    <x v="2360"/>
  </r>
  <r>
    <x v="4"/>
    <x v="85"/>
    <x v="393"/>
    <x v="1180"/>
  </r>
  <r>
    <x v="4"/>
    <x v="85"/>
    <x v="393"/>
    <x v="2361"/>
  </r>
  <r>
    <x v="4"/>
    <x v="85"/>
    <x v="393"/>
    <x v="2362"/>
  </r>
  <r>
    <x v="4"/>
    <x v="85"/>
    <x v="393"/>
    <x v="2363"/>
  </r>
  <r>
    <x v="4"/>
    <x v="85"/>
    <x v="393"/>
    <x v="2364"/>
  </r>
  <r>
    <x v="4"/>
    <x v="85"/>
    <x v="393"/>
    <x v="2365"/>
  </r>
  <r>
    <x v="4"/>
    <x v="85"/>
    <x v="393"/>
    <x v="305"/>
  </r>
  <r>
    <x v="4"/>
    <x v="85"/>
    <x v="393"/>
    <x v="2366"/>
  </r>
  <r>
    <x v="4"/>
    <x v="85"/>
    <x v="393"/>
    <x v="2367"/>
  </r>
  <r>
    <x v="4"/>
    <x v="85"/>
    <x v="394"/>
    <x v="2368"/>
  </r>
  <r>
    <x v="4"/>
    <x v="85"/>
    <x v="395"/>
    <x v="2189"/>
  </r>
  <r>
    <x v="4"/>
    <x v="85"/>
    <x v="395"/>
    <x v="2369"/>
  </r>
  <r>
    <x v="4"/>
    <x v="85"/>
    <x v="395"/>
    <x v="2370"/>
  </r>
  <r>
    <x v="4"/>
    <x v="85"/>
    <x v="395"/>
    <x v="2371"/>
  </r>
  <r>
    <x v="4"/>
    <x v="85"/>
    <x v="395"/>
    <x v="2372"/>
  </r>
  <r>
    <x v="4"/>
    <x v="85"/>
    <x v="395"/>
    <x v="2373"/>
  </r>
  <r>
    <x v="4"/>
    <x v="85"/>
    <x v="395"/>
    <x v="2374"/>
  </r>
  <r>
    <x v="4"/>
    <x v="85"/>
    <x v="395"/>
    <x v="2375"/>
  </r>
  <r>
    <x v="4"/>
    <x v="85"/>
    <x v="395"/>
    <x v="2376"/>
  </r>
  <r>
    <x v="4"/>
    <x v="85"/>
    <x v="395"/>
    <x v="2194"/>
  </r>
  <r>
    <x v="4"/>
    <x v="85"/>
    <x v="395"/>
    <x v="2377"/>
  </r>
  <r>
    <x v="4"/>
    <x v="85"/>
    <x v="311"/>
    <x v="2378"/>
  </r>
  <r>
    <x v="4"/>
    <x v="85"/>
    <x v="311"/>
    <x v="2379"/>
  </r>
  <r>
    <x v="4"/>
    <x v="85"/>
    <x v="311"/>
    <x v="2380"/>
  </r>
  <r>
    <x v="4"/>
    <x v="85"/>
    <x v="311"/>
    <x v="2381"/>
  </r>
  <r>
    <x v="4"/>
    <x v="85"/>
    <x v="311"/>
    <x v="2382"/>
  </r>
  <r>
    <x v="4"/>
    <x v="85"/>
    <x v="311"/>
    <x v="2383"/>
  </r>
  <r>
    <x v="4"/>
    <x v="85"/>
    <x v="311"/>
    <x v="2384"/>
  </r>
  <r>
    <x v="4"/>
    <x v="85"/>
    <x v="311"/>
    <x v="2385"/>
  </r>
  <r>
    <x v="4"/>
    <x v="85"/>
    <x v="396"/>
    <x v="2386"/>
  </r>
  <r>
    <x v="4"/>
    <x v="85"/>
    <x v="396"/>
    <x v="2387"/>
  </r>
  <r>
    <x v="4"/>
    <x v="85"/>
    <x v="396"/>
    <x v="2388"/>
  </r>
  <r>
    <x v="4"/>
    <x v="85"/>
    <x v="396"/>
    <x v="2389"/>
  </r>
  <r>
    <x v="4"/>
    <x v="85"/>
    <x v="396"/>
    <x v="2390"/>
  </r>
  <r>
    <x v="4"/>
    <x v="85"/>
    <x v="396"/>
    <x v="2391"/>
  </r>
  <r>
    <x v="4"/>
    <x v="85"/>
    <x v="396"/>
    <x v="2392"/>
  </r>
  <r>
    <x v="4"/>
    <x v="85"/>
    <x v="396"/>
    <x v="334"/>
  </r>
  <r>
    <x v="4"/>
    <x v="85"/>
    <x v="396"/>
    <x v="2393"/>
  </r>
  <r>
    <x v="4"/>
    <x v="85"/>
    <x v="396"/>
    <x v="2394"/>
  </r>
  <r>
    <x v="4"/>
    <x v="85"/>
    <x v="396"/>
    <x v="2395"/>
  </r>
  <r>
    <x v="4"/>
    <x v="85"/>
    <x v="396"/>
    <x v="2396"/>
  </r>
  <r>
    <x v="4"/>
    <x v="85"/>
    <x v="396"/>
    <x v="1229"/>
  </r>
  <r>
    <x v="4"/>
    <x v="85"/>
    <x v="396"/>
    <x v="2397"/>
  </r>
  <r>
    <x v="4"/>
    <x v="85"/>
    <x v="396"/>
    <x v="2398"/>
  </r>
  <r>
    <x v="4"/>
    <x v="85"/>
    <x v="396"/>
    <x v="2399"/>
  </r>
  <r>
    <x v="4"/>
    <x v="85"/>
    <x v="396"/>
    <x v="2400"/>
  </r>
  <r>
    <x v="4"/>
    <x v="85"/>
    <x v="396"/>
    <x v="2401"/>
  </r>
  <r>
    <x v="4"/>
    <x v="85"/>
    <x v="396"/>
    <x v="2402"/>
  </r>
  <r>
    <x v="4"/>
    <x v="86"/>
    <x v="397"/>
    <x v="2403"/>
  </r>
  <r>
    <x v="4"/>
    <x v="86"/>
    <x v="397"/>
    <x v="2404"/>
  </r>
  <r>
    <x v="4"/>
    <x v="86"/>
    <x v="397"/>
    <x v="2405"/>
  </r>
  <r>
    <x v="4"/>
    <x v="86"/>
    <x v="397"/>
    <x v="2406"/>
  </r>
  <r>
    <x v="4"/>
    <x v="86"/>
    <x v="397"/>
    <x v="2407"/>
  </r>
  <r>
    <x v="4"/>
    <x v="86"/>
    <x v="397"/>
    <x v="2408"/>
  </r>
  <r>
    <x v="4"/>
    <x v="86"/>
    <x v="397"/>
    <x v="2409"/>
  </r>
  <r>
    <x v="4"/>
    <x v="86"/>
    <x v="397"/>
    <x v="2410"/>
  </r>
  <r>
    <x v="4"/>
    <x v="86"/>
    <x v="397"/>
    <x v="2411"/>
  </r>
  <r>
    <x v="4"/>
    <x v="86"/>
    <x v="397"/>
    <x v="2412"/>
  </r>
  <r>
    <x v="4"/>
    <x v="86"/>
    <x v="397"/>
    <x v="2413"/>
  </r>
  <r>
    <x v="4"/>
    <x v="86"/>
    <x v="397"/>
    <x v="2414"/>
  </r>
  <r>
    <x v="4"/>
    <x v="86"/>
    <x v="397"/>
    <x v="2415"/>
  </r>
  <r>
    <x v="4"/>
    <x v="86"/>
    <x v="397"/>
    <x v="2416"/>
  </r>
  <r>
    <x v="4"/>
    <x v="86"/>
    <x v="397"/>
    <x v="2417"/>
  </r>
  <r>
    <x v="4"/>
    <x v="86"/>
    <x v="397"/>
    <x v="2418"/>
  </r>
  <r>
    <x v="4"/>
    <x v="86"/>
    <x v="397"/>
    <x v="1418"/>
  </r>
  <r>
    <x v="4"/>
    <x v="86"/>
    <x v="398"/>
    <x v="2419"/>
  </r>
  <r>
    <x v="4"/>
    <x v="86"/>
    <x v="398"/>
    <x v="2420"/>
  </r>
  <r>
    <x v="4"/>
    <x v="86"/>
    <x v="398"/>
    <x v="2421"/>
  </r>
  <r>
    <x v="4"/>
    <x v="86"/>
    <x v="399"/>
    <x v="2422"/>
  </r>
  <r>
    <x v="4"/>
    <x v="86"/>
    <x v="399"/>
    <x v="2423"/>
  </r>
  <r>
    <x v="4"/>
    <x v="86"/>
    <x v="399"/>
    <x v="2424"/>
  </r>
  <r>
    <x v="4"/>
    <x v="87"/>
    <x v="400"/>
    <x v="133"/>
  </r>
  <r>
    <x v="4"/>
    <x v="87"/>
    <x v="401"/>
    <x v="133"/>
  </r>
  <r>
    <x v="4"/>
    <x v="87"/>
    <x v="402"/>
    <x v="133"/>
  </r>
  <r>
    <x v="4"/>
    <x v="87"/>
    <x v="403"/>
    <x v="133"/>
  </r>
  <r>
    <x v="4"/>
    <x v="87"/>
    <x v="404"/>
    <x v="133"/>
  </r>
  <r>
    <x v="4"/>
    <x v="87"/>
    <x v="405"/>
    <x v="133"/>
  </r>
  <r>
    <x v="4"/>
    <x v="87"/>
    <x v="406"/>
    <x v="133"/>
  </r>
  <r>
    <x v="4"/>
    <x v="87"/>
    <x v="407"/>
    <x v="133"/>
  </r>
  <r>
    <x v="4"/>
    <x v="88"/>
    <x v="408"/>
    <x v="133"/>
  </r>
  <r>
    <x v="4"/>
    <x v="88"/>
    <x v="409"/>
    <x v="133"/>
  </r>
  <r>
    <x v="4"/>
    <x v="88"/>
    <x v="410"/>
    <x v="133"/>
  </r>
  <r>
    <x v="4"/>
    <x v="88"/>
    <x v="411"/>
    <x v="133"/>
  </r>
  <r>
    <x v="4"/>
    <x v="88"/>
    <x v="412"/>
    <x v="133"/>
  </r>
  <r>
    <x v="5"/>
    <x v="89"/>
    <x v="413"/>
    <x v="2425"/>
  </r>
  <r>
    <x v="5"/>
    <x v="89"/>
    <x v="413"/>
    <x v="2426"/>
  </r>
  <r>
    <x v="5"/>
    <x v="89"/>
    <x v="413"/>
    <x v="2427"/>
  </r>
  <r>
    <x v="5"/>
    <x v="89"/>
    <x v="413"/>
    <x v="2428"/>
  </r>
  <r>
    <x v="5"/>
    <x v="89"/>
    <x v="413"/>
    <x v="2429"/>
  </r>
  <r>
    <x v="5"/>
    <x v="89"/>
    <x v="413"/>
    <x v="2430"/>
  </r>
  <r>
    <x v="5"/>
    <x v="89"/>
    <x v="413"/>
    <x v="2431"/>
  </r>
  <r>
    <x v="5"/>
    <x v="89"/>
    <x v="413"/>
    <x v="2432"/>
  </r>
  <r>
    <x v="5"/>
    <x v="89"/>
    <x v="413"/>
    <x v="2433"/>
  </r>
  <r>
    <x v="5"/>
    <x v="89"/>
    <x v="413"/>
    <x v="2434"/>
  </r>
  <r>
    <x v="5"/>
    <x v="89"/>
    <x v="413"/>
    <x v="2435"/>
  </r>
  <r>
    <x v="5"/>
    <x v="89"/>
    <x v="413"/>
    <x v="2436"/>
  </r>
  <r>
    <x v="5"/>
    <x v="89"/>
    <x v="413"/>
    <x v="2437"/>
  </r>
  <r>
    <x v="5"/>
    <x v="89"/>
    <x v="413"/>
    <x v="2438"/>
  </r>
  <r>
    <x v="5"/>
    <x v="89"/>
    <x v="413"/>
    <x v="2439"/>
  </r>
  <r>
    <x v="5"/>
    <x v="89"/>
    <x v="413"/>
    <x v="67"/>
  </r>
  <r>
    <x v="5"/>
    <x v="89"/>
    <x v="413"/>
    <x v="2440"/>
  </r>
  <r>
    <x v="5"/>
    <x v="89"/>
    <x v="413"/>
    <x v="2189"/>
  </r>
  <r>
    <x v="5"/>
    <x v="89"/>
    <x v="413"/>
    <x v="2441"/>
  </r>
  <r>
    <x v="5"/>
    <x v="89"/>
    <x v="413"/>
    <x v="2442"/>
  </r>
  <r>
    <x v="5"/>
    <x v="89"/>
    <x v="413"/>
    <x v="2443"/>
  </r>
  <r>
    <x v="5"/>
    <x v="89"/>
    <x v="413"/>
    <x v="2444"/>
  </r>
  <r>
    <x v="5"/>
    <x v="89"/>
    <x v="413"/>
    <x v="2445"/>
  </r>
  <r>
    <x v="5"/>
    <x v="89"/>
    <x v="413"/>
    <x v="2446"/>
  </r>
  <r>
    <x v="5"/>
    <x v="89"/>
    <x v="413"/>
    <x v="334"/>
  </r>
  <r>
    <x v="5"/>
    <x v="89"/>
    <x v="413"/>
    <x v="2447"/>
  </r>
  <r>
    <x v="5"/>
    <x v="89"/>
    <x v="413"/>
    <x v="2448"/>
  </r>
  <r>
    <x v="5"/>
    <x v="89"/>
    <x v="413"/>
    <x v="391"/>
  </r>
  <r>
    <x v="5"/>
    <x v="89"/>
    <x v="413"/>
    <x v="2449"/>
  </r>
  <r>
    <x v="5"/>
    <x v="89"/>
    <x v="413"/>
    <x v="2450"/>
  </r>
  <r>
    <x v="5"/>
    <x v="89"/>
    <x v="413"/>
    <x v="2451"/>
  </r>
  <r>
    <x v="5"/>
    <x v="89"/>
    <x v="413"/>
    <x v="2452"/>
  </r>
  <r>
    <x v="5"/>
    <x v="89"/>
    <x v="413"/>
    <x v="2453"/>
  </r>
  <r>
    <x v="5"/>
    <x v="89"/>
    <x v="413"/>
    <x v="2454"/>
  </r>
  <r>
    <x v="5"/>
    <x v="89"/>
    <x v="413"/>
    <x v="2455"/>
  </r>
  <r>
    <x v="5"/>
    <x v="89"/>
    <x v="413"/>
    <x v="2456"/>
  </r>
  <r>
    <x v="5"/>
    <x v="89"/>
    <x v="413"/>
    <x v="2457"/>
  </r>
  <r>
    <x v="5"/>
    <x v="89"/>
    <x v="413"/>
    <x v="2458"/>
  </r>
  <r>
    <x v="5"/>
    <x v="89"/>
    <x v="413"/>
    <x v="2459"/>
  </r>
  <r>
    <x v="5"/>
    <x v="89"/>
    <x v="414"/>
    <x v="2460"/>
  </r>
  <r>
    <x v="5"/>
    <x v="89"/>
    <x v="414"/>
    <x v="2461"/>
  </r>
  <r>
    <x v="5"/>
    <x v="89"/>
    <x v="414"/>
    <x v="2462"/>
  </r>
  <r>
    <x v="5"/>
    <x v="89"/>
    <x v="414"/>
    <x v="2463"/>
  </r>
  <r>
    <x v="5"/>
    <x v="89"/>
    <x v="414"/>
    <x v="2464"/>
  </r>
  <r>
    <x v="5"/>
    <x v="89"/>
    <x v="415"/>
    <x v="326"/>
  </r>
  <r>
    <x v="5"/>
    <x v="89"/>
    <x v="415"/>
    <x v="2465"/>
  </r>
  <r>
    <x v="5"/>
    <x v="89"/>
    <x v="415"/>
    <x v="2466"/>
  </r>
  <r>
    <x v="5"/>
    <x v="89"/>
    <x v="415"/>
    <x v="2467"/>
  </r>
  <r>
    <x v="5"/>
    <x v="89"/>
    <x v="415"/>
    <x v="2468"/>
  </r>
  <r>
    <x v="5"/>
    <x v="89"/>
    <x v="415"/>
    <x v="2469"/>
  </r>
  <r>
    <x v="5"/>
    <x v="89"/>
    <x v="166"/>
    <x v="133"/>
  </r>
  <r>
    <x v="5"/>
    <x v="90"/>
    <x v="416"/>
    <x v="2470"/>
  </r>
  <r>
    <x v="5"/>
    <x v="90"/>
    <x v="416"/>
    <x v="2471"/>
  </r>
  <r>
    <x v="5"/>
    <x v="90"/>
    <x v="416"/>
    <x v="104"/>
  </r>
  <r>
    <x v="5"/>
    <x v="90"/>
    <x v="416"/>
    <x v="2472"/>
  </r>
  <r>
    <x v="5"/>
    <x v="90"/>
    <x v="416"/>
    <x v="326"/>
  </r>
  <r>
    <x v="5"/>
    <x v="90"/>
    <x v="416"/>
    <x v="2473"/>
  </r>
  <r>
    <x v="5"/>
    <x v="90"/>
    <x v="416"/>
    <x v="2474"/>
  </r>
  <r>
    <x v="5"/>
    <x v="90"/>
    <x v="416"/>
    <x v="2475"/>
  </r>
  <r>
    <x v="5"/>
    <x v="90"/>
    <x v="416"/>
    <x v="2476"/>
  </r>
  <r>
    <x v="5"/>
    <x v="90"/>
    <x v="416"/>
    <x v="2477"/>
  </r>
  <r>
    <x v="5"/>
    <x v="90"/>
    <x v="416"/>
    <x v="2320"/>
  </r>
  <r>
    <x v="5"/>
    <x v="90"/>
    <x v="417"/>
    <x v="2478"/>
  </r>
  <r>
    <x v="5"/>
    <x v="90"/>
    <x v="417"/>
    <x v="2479"/>
  </r>
  <r>
    <x v="5"/>
    <x v="90"/>
    <x v="417"/>
    <x v="2480"/>
  </r>
  <r>
    <x v="5"/>
    <x v="90"/>
    <x v="417"/>
    <x v="2481"/>
  </r>
  <r>
    <x v="5"/>
    <x v="90"/>
    <x v="417"/>
    <x v="2482"/>
  </r>
  <r>
    <x v="5"/>
    <x v="90"/>
    <x v="417"/>
    <x v="2483"/>
  </r>
  <r>
    <x v="5"/>
    <x v="90"/>
    <x v="417"/>
    <x v="2320"/>
  </r>
  <r>
    <x v="5"/>
    <x v="90"/>
    <x v="418"/>
    <x v="2484"/>
  </r>
  <r>
    <x v="5"/>
    <x v="90"/>
    <x v="418"/>
    <x v="2485"/>
  </r>
  <r>
    <x v="5"/>
    <x v="90"/>
    <x v="418"/>
    <x v="2486"/>
  </r>
  <r>
    <x v="5"/>
    <x v="90"/>
    <x v="418"/>
    <x v="2487"/>
  </r>
  <r>
    <x v="5"/>
    <x v="90"/>
    <x v="418"/>
    <x v="2488"/>
  </r>
  <r>
    <x v="5"/>
    <x v="90"/>
    <x v="418"/>
    <x v="763"/>
  </r>
  <r>
    <x v="5"/>
    <x v="90"/>
    <x v="418"/>
    <x v="2489"/>
  </r>
  <r>
    <x v="5"/>
    <x v="90"/>
    <x v="418"/>
    <x v="2490"/>
  </r>
  <r>
    <x v="5"/>
    <x v="90"/>
    <x v="418"/>
    <x v="2491"/>
  </r>
  <r>
    <x v="5"/>
    <x v="90"/>
    <x v="418"/>
    <x v="2492"/>
  </r>
  <r>
    <x v="5"/>
    <x v="90"/>
    <x v="166"/>
    <x v="133"/>
  </r>
  <r>
    <x v="5"/>
    <x v="91"/>
    <x v="419"/>
    <x v="2478"/>
  </r>
  <r>
    <x v="5"/>
    <x v="91"/>
    <x v="419"/>
    <x v="2479"/>
  </r>
  <r>
    <x v="5"/>
    <x v="91"/>
    <x v="419"/>
    <x v="2480"/>
  </r>
  <r>
    <x v="5"/>
    <x v="91"/>
    <x v="419"/>
    <x v="2481"/>
  </r>
  <r>
    <x v="5"/>
    <x v="91"/>
    <x v="419"/>
    <x v="2482"/>
  </r>
  <r>
    <x v="5"/>
    <x v="91"/>
    <x v="419"/>
    <x v="2483"/>
  </r>
  <r>
    <x v="5"/>
    <x v="91"/>
    <x v="419"/>
    <x v="2320"/>
  </r>
  <r>
    <x v="5"/>
    <x v="91"/>
    <x v="420"/>
    <x v="2484"/>
  </r>
  <r>
    <x v="5"/>
    <x v="91"/>
    <x v="420"/>
    <x v="2481"/>
  </r>
  <r>
    <x v="5"/>
    <x v="91"/>
    <x v="420"/>
    <x v="2493"/>
  </r>
  <r>
    <x v="5"/>
    <x v="91"/>
    <x v="420"/>
    <x v="2494"/>
  </r>
  <r>
    <x v="5"/>
    <x v="91"/>
    <x v="421"/>
    <x v="2484"/>
  </r>
  <r>
    <x v="5"/>
    <x v="91"/>
    <x v="421"/>
    <x v="2495"/>
  </r>
  <r>
    <x v="5"/>
    <x v="91"/>
    <x v="421"/>
    <x v="2496"/>
  </r>
  <r>
    <x v="5"/>
    <x v="91"/>
    <x v="421"/>
    <x v="104"/>
  </r>
  <r>
    <x v="5"/>
    <x v="91"/>
    <x v="422"/>
    <x v="2497"/>
  </r>
  <r>
    <x v="5"/>
    <x v="91"/>
    <x v="422"/>
    <x v="2498"/>
  </r>
  <r>
    <x v="5"/>
    <x v="91"/>
    <x v="422"/>
    <x v="2499"/>
  </r>
  <r>
    <x v="5"/>
    <x v="91"/>
    <x v="422"/>
    <x v="2500"/>
  </r>
  <r>
    <x v="5"/>
    <x v="91"/>
    <x v="422"/>
    <x v="2501"/>
  </r>
  <r>
    <x v="5"/>
    <x v="91"/>
    <x v="423"/>
    <x v="2502"/>
  </r>
  <r>
    <x v="5"/>
    <x v="91"/>
    <x v="423"/>
    <x v="2503"/>
  </r>
  <r>
    <x v="5"/>
    <x v="91"/>
    <x v="423"/>
    <x v="2504"/>
  </r>
  <r>
    <x v="5"/>
    <x v="91"/>
    <x v="423"/>
    <x v="2505"/>
  </r>
  <r>
    <x v="5"/>
    <x v="91"/>
    <x v="166"/>
    <x v="133"/>
  </r>
  <r>
    <x v="5"/>
    <x v="92"/>
    <x v="424"/>
    <x v="2506"/>
  </r>
  <r>
    <x v="5"/>
    <x v="92"/>
    <x v="424"/>
    <x v="2507"/>
  </r>
  <r>
    <x v="5"/>
    <x v="92"/>
    <x v="424"/>
    <x v="2508"/>
  </r>
  <r>
    <x v="5"/>
    <x v="92"/>
    <x v="424"/>
    <x v="2509"/>
  </r>
  <r>
    <x v="5"/>
    <x v="92"/>
    <x v="425"/>
    <x v="2510"/>
  </r>
  <r>
    <x v="5"/>
    <x v="92"/>
    <x v="425"/>
    <x v="2511"/>
  </r>
  <r>
    <x v="5"/>
    <x v="92"/>
    <x v="425"/>
    <x v="2512"/>
  </r>
  <r>
    <x v="5"/>
    <x v="92"/>
    <x v="425"/>
    <x v="2513"/>
  </r>
  <r>
    <x v="5"/>
    <x v="92"/>
    <x v="425"/>
    <x v="2514"/>
  </r>
  <r>
    <x v="5"/>
    <x v="92"/>
    <x v="425"/>
    <x v="2515"/>
  </r>
  <r>
    <x v="5"/>
    <x v="92"/>
    <x v="425"/>
    <x v="2516"/>
  </r>
  <r>
    <x v="5"/>
    <x v="92"/>
    <x v="425"/>
    <x v="2517"/>
  </r>
  <r>
    <x v="5"/>
    <x v="92"/>
    <x v="425"/>
    <x v="2518"/>
  </r>
  <r>
    <x v="5"/>
    <x v="92"/>
    <x v="425"/>
    <x v="2519"/>
  </r>
  <r>
    <x v="5"/>
    <x v="92"/>
    <x v="425"/>
    <x v="2492"/>
  </r>
  <r>
    <x v="5"/>
    <x v="92"/>
    <x v="26"/>
    <x v="65"/>
  </r>
  <r>
    <x v="5"/>
    <x v="92"/>
    <x v="26"/>
    <x v="1148"/>
  </r>
  <r>
    <x v="5"/>
    <x v="92"/>
    <x v="26"/>
    <x v="2520"/>
  </r>
  <r>
    <x v="5"/>
    <x v="92"/>
    <x v="26"/>
    <x v="1425"/>
  </r>
  <r>
    <x v="5"/>
    <x v="92"/>
    <x v="26"/>
    <x v="344"/>
  </r>
  <r>
    <x v="5"/>
    <x v="92"/>
    <x v="26"/>
    <x v="680"/>
  </r>
  <r>
    <x v="5"/>
    <x v="92"/>
    <x v="26"/>
    <x v="2521"/>
  </r>
  <r>
    <x v="5"/>
    <x v="92"/>
    <x v="26"/>
    <x v="2522"/>
  </r>
  <r>
    <x v="5"/>
    <x v="92"/>
    <x v="26"/>
    <x v="2523"/>
  </r>
  <r>
    <x v="5"/>
    <x v="92"/>
    <x v="26"/>
    <x v="2524"/>
  </r>
  <r>
    <x v="5"/>
    <x v="92"/>
    <x v="26"/>
    <x v="1145"/>
  </r>
  <r>
    <x v="5"/>
    <x v="92"/>
    <x v="26"/>
    <x v="1171"/>
  </r>
  <r>
    <x v="5"/>
    <x v="92"/>
    <x v="26"/>
    <x v="2525"/>
  </r>
  <r>
    <x v="5"/>
    <x v="92"/>
    <x v="26"/>
    <x v="2320"/>
  </r>
  <r>
    <x v="5"/>
    <x v="92"/>
    <x v="26"/>
    <x v="221"/>
  </r>
  <r>
    <x v="5"/>
    <x v="92"/>
    <x v="426"/>
    <x v="2496"/>
  </r>
  <r>
    <x v="5"/>
    <x v="92"/>
    <x v="426"/>
    <x v="2320"/>
  </r>
  <r>
    <x v="5"/>
    <x v="92"/>
    <x v="426"/>
    <x v="2526"/>
  </r>
  <r>
    <x v="5"/>
    <x v="92"/>
    <x v="426"/>
    <x v="2527"/>
  </r>
  <r>
    <x v="5"/>
    <x v="92"/>
    <x v="427"/>
    <x v="2528"/>
  </r>
  <r>
    <x v="5"/>
    <x v="92"/>
    <x v="427"/>
    <x v="2529"/>
  </r>
  <r>
    <x v="5"/>
    <x v="92"/>
    <x v="427"/>
    <x v="2530"/>
  </r>
  <r>
    <x v="5"/>
    <x v="92"/>
    <x v="427"/>
    <x v="2531"/>
  </r>
  <r>
    <x v="5"/>
    <x v="92"/>
    <x v="427"/>
    <x v="2532"/>
  </r>
  <r>
    <x v="5"/>
    <x v="92"/>
    <x v="427"/>
    <x v="2533"/>
  </r>
  <r>
    <x v="5"/>
    <x v="92"/>
    <x v="427"/>
    <x v="2534"/>
  </r>
  <r>
    <x v="5"/>
    <x v="92"/>
    <x v="427"/>
    <x v="2535"/>
  </r>
  <r>
    <x v="5"/>
    <x v="92"/>
    <x v="427"/>
    <x v="2536"/>
  </r>
  <r>
    <x v="5"/>
    <x v="92"/>
    <x v="427"/>
    <x v="2537"/>
  </r>
  <r>
    <x v="5"/>
    <x v="92"/>
    <x v="427"/>
    <x v="117"/>
  </r>
  <r>
    <x v="5"/>
    <x v="92"/>
    <x v="427"/>
    <x v="2538"/>
  </r>
  <r>
    <x v="5"/>
    <x v="92"/>
    <x v="427"/>
    <x v="2539"/>
  </r>
  <r>
    <x v="5"/>
    <x v="92"/>
    <x v="166"/>
    <x v="133"/>
  </r>
  <r>
    <x v="5"/>
    <x v="93"/>
    <x v="428"/>
    <x v="2540"/>
  </r>
  <r>
    <x v="5"/>
    <x v="93"/>
    <x v="428"/>
    <x v="2541"/>
  </r>
  <r>
    <x v="5"/>
    <x v="93"/>
    <x v="428"/>
    <x v="2542"/>
  </r>
  <r>
    <x v="5"/>
    <x v="93"/>
    <x v="428"/>
    <x v="2543"/>
  </r>
  <r>
    <x v="5"/>
    <x v="93"/>
    <x v="428"/>
    <x v="2516"/>
  </r>
  <r>
    <x v="5"/>
    <x v="93"/>
    <x v="428"/>
    <x v="390"/>
  </r>
  <r>
    <x v="5"/>
    <x v="93"/>
    <x v="428"/>
    <x v="2544"/>
  </r>
  <r>
    <x v="5"/>
    <x v="93"/>
    <x v="428"/>
    <x v="54"/>
  </r>
  <r>
    <x v="5"/>
    <x v="93"/>
    <x v="428"/>
    <x v="2518"/>
  </r>
  <r>
    <x v="5"/>
    <x v="93"/>
    <x v="428"/>
    <x v="2545"/>
  </r>
  <r>
    <x v="5"/>
    <x v="93"/>
    <x v="428"/>
    <x v="2546"/>
  </r>
  <r>
    <x v="5"/>
    <x v="93"/>
    <x v="428"/>
    <x v="2547"/>
  </r>
  <r>
    <x v="5"/>
    <x v="93"/>
    <x v="429"/>
    <x v="2548"/>
  </r>
  <r>
    <x v="5"/>
    <x v="93"/>
    <x v="429"/>
    <x v="2549"/>
  </r>
  <r>
    <x v="5"/>
    <x v="93"/>
    <x v="429"/>
    <x v="2550"/>
  </r>
  <r>
    <x v="5"/>
    <x v="93"/>
    <x v="429"/>
    <x v="2551"/>
  </r>
  <r>
    <x v="5"/>
    <x v="93"/>
    <x v="429"/>
    <x v="2552"/>
  </r>
  <r>
    <x v="5"/>
    <x v="93"/>
    <x v="429"/>
    <x v="2553"/>
  </r>
  <r>
    <x v="5"/>
    <x v="93"/>
    <x v="429"/>
    <x v="2554"/>
  </r>
  <r>
    <x v="5"/>
    <x v="93"/>
    <x v="430"/>
    <x v="2514"/>
  </r>
  <r>
    <x v="5"/>
    <x v="93"/>
    <x v="430"/>
    <x v="2515"/>
  </r>
  <r>
    <x v="5"/>
    <x v="93"/>
    <x v="430"/>
    <x v="2555"/>
  </r>
  <r>
    <x v="5"/>
    <x v="93"/>
    <x v="430"/>
    <x v="2516"/>
  </r>
  <r>
    <x v="5"/>
    <x v="93"/>
    <x v="166"/>
    <x v="133"/>
  </r>
  <r>
    <x v="5"/>
    <x v="94"/>
    <x v="431"/>
    <x v="2556"/>
  </r>
  <r>
    <x v="5"/>
    <x v="94"/>
    <x v="431"/>
    <x v="2557"/>
  </r>
  <r>
    <x v="5"/>
    <x v="94"/>
    <x v="431"/>
    <x v="2558"/>
  </r>
  <r>
    <x v="5"/>
    <x v="94"/>
    <x v="431"/>
    <x v="2559"/>
  </r>
  <r>
    <x v="5"/>
    <x v="94"/>
    <x v="432"/>
    <x v="2560"/>
  </r>
  <r>
    <x v="5"/>
    <x v="94"/>
    <x v="432"/>
    <x v="2561"/>
  </r>
  <r>
    <x v="5"/>
    <x v="94"/>
    <x v="432"/>
    <x v="2562"/>
  </r>
  <r>
    <x v="5"/>
    <x v="94"/>
    <x v="432"/>
    <x v="2563"/>
  </r>
  <r>
    <x v="5"/>
    <x v="94"/>
    <x v="432"/>
    <x v="2564"/>
  </r>
  <r>
    <x v="5"/>
    <x v="94"/>
    <x v="432"/>
    <x v="2565"/>
  </r>
  <r>
    <x v="5"/>
    <x v="94"/>
    <x v="432"/>
    <x v="2566"/>
  </r>
  <r>
    <x v="5"/>
    <x v="94"/>
    <x v="432"/>
    <x v="2567"/>
  </r>
  <r>
    <x v="5"/>
    <x v="94"/>
    <x v="432"/>
    <x v="2568"/>
  </r>
  <r>
    <x v="5"/>
    <x v="94"/>
    <x v="433"/>
    <x v="2569"/>
  </r>
  <r>
    <x v="5"/>
    <x v="94"/>
    <x v="433"/>
    <x v="2570"/>
  </r>
  <r>
    <x v="5"/>
    <x v="94"/>
    <x v="433"/>
    <x v="391"/>
  </r>
  <r>
    <x v="5"/>
    <x v="94"/>
    <x v="433"/>
    <x v="2571"/>
  </r>
  <r>
    <x v="5"/>
    <x v="94"/>
    <x v="433"/>
    <x v="2572"/>
  </r>
  <r>
    <x v="5"/>
    <x v="94"/>
    <x v="433"/>
    <x v="2573"/>
  </r>
  <r>
    <x v="5"/>
    <x v="94"/>
    <x v="433"/>
    <x v="2574"/>
  </r>
  <r>
    <x v="5"/>
    <x v="94"/>
    <x v="433"/>
    <x v="1037"/>
  </r>
  <r>
    <x v="5"/>
    <x v="94"/>
    <x v="166"/>
    <x v="2575"/>
  </r>
  <r>
    <x v="5"/>
    <x v="94"/>
    <x v="166"/>
    <x v="2576"/>
  </r>
  <r>
    <x v="5"/>
    <x v="94"/>
    <x v="166"/>
    <x v="2577"/>
  </r>
  <r>
    <x v="5"/>
    <x v="94"/>
    <x v="166"/>
    <x v="2578"/>
  </r>
  <r>
    <x v="5"/>
    <x v="94"/>
    <x v="166"/>
    <x v="2579"/>
  </r>
  <r>
    <x v="5"/>
    <x v="94"/>
    <x v="166"/>
    <x v="2580"/>
  </r>
  <r>
    <x v="5"/>
    <x v="94"/>
    <x v="166"/>
    <x v="2581"/>
  </r>
  <r>
    <x v="5"/>
    <x v="95"/>
    <x v="434"/>
    <x v="2582"/>
  </r>
  <r>
    <x v="5"/>
    <x v="95"/>
    <x v="434"/>
    <x v="2583"/>
  </r>
  <r>
    <x v="5"/>
    <x v="95"/>
    <x v="434"/>
    <x v="2584"/>
  </r>
  <r>
    <x v="5"/>
    <x v="95"/>
    <x v="435"/>
    <x v="2585"/>
  </r>
  <r>
    <x v="5"/>
    <x v="95"/>
    <x v="435"/>
    <x v="2586"/>
  </r>
  <r>
    <x v="5"/>
    <x v="95"/>
    <x v="435"/>
    <x v="2587"/>
  </r>
  <r>
    <x v="5"/>
    <x v="95"/>
    <x v="436"/>
    <x v="2588"/>
  </r>
  <r>
    <x v="5"/>
    <x v="95"/>
    <x v="436"/>
    <x v="2589"/>
  </r>
  <r>
    <x v="5"/>
    <x v="95"/>
    <x v="436"/>
    <x v="2590"/>
  </r>
  <r>
    <x v="5"/>
    <x v="95"/>
    <x v="436"/>
    <x v="2591"/>
  </r>
  <r>
    <x v="5"/>
    <x v="95"/>
    <x v="437"/>
    <x v="2592"/>
  </r>
  <r>
    <x v="5"/>
    <x v="95"/>
    <x v="437"/>
    <x v="2593"/>
  </r>
  <r>
    <x v="5"/>
    <x v="95"/>
    <x v="437"/>
    <x v="2594"/>
  </r>
  <r>
    <x v="5"/>
    <x v="95"/>
    <x v="438"/>
    <x v="2595"/>
  </r>
  <r>
    <x v="5"/>
    <x v="95"/>
    <x v="438"/>
    <x v="2165"/>
  </r>
  <r>
    <x v="5"/>
    <x v="95"/>
    <x v="166"/>
    <x v="133"/>
  </r>
  <r>
    <x v="5"/>
    <x v="96"/>
    <x v="439"/>
    <x v="133"/>
  </r>
  <r>
    <x v="5"/>
    <x v="96"/>
    <x v="440"/>
    <x v="133"/>
  </r>
  <r>
    <x v="5"/>
    <x v="96"/>
    <x v="441"/>
    <x v="133"/>
  </r>
  <r>
    <x v="5"/>
    <x v="96"/>
    <x v="442"/>
    <x v="133"/>
  </r>
  <r>
    <x v="5"/>
    <x v="96"/>
    <x v="443"/>
    <x v="133"/>
  </r>
  <r>
    <x v="5"/>
    <x v="96"/>
    <x v="444"/>
    <x v="133"/>
  </r>
  <r>
    <x v="5"/>
    <x v="96"/>
    <x v="166"/>
    <x v="133"/>
  </r>
  <r>
    <x v="6"/>
    <x v="97"/>
    <x v="445"/>
    <x v="2596"/>
  </r>
  <r>
    <x v="6"/>
    <x v="97"/>
    <x v="445"/>
    <x v="2597"/>
  </r>
  <r>
    <x v="6"/>
    <x v="97"/>
    <x v="445"/>
    <x v="2598"/>
  </r>
  <r>
    <x v="6"/>
    <x v="97"/>
    <x v="445"/>
    <x v="1064"/>
  </r>
  <r>
    <x v="6"/>
    <x v="97"/>
    <x v="446"/>
    <x v="2599"/>
  </r>
  <r>
    <x v="6"/>
    <x v="97"/>
    <x v="446"/>
    <x v="2600"/>
  </r>
  <r>
    <x v="6"/>
    <x v="97"/>
    <x v="446"/>
    <x v="2601"/>
  </r>
  <r>
    <x v="6"/>
    <x v="97"/>
    <x v="446"/>
    <x v="2602"/>
  </r>
  <r>
    <x v="6"/>
    <x v="97"/>
    <x v="446"/>
    <x v="429"/>
  </r>
  <r>
    <x v="6"/>
    <x v="97"/>
    <x v="446"/>
    <x v="2603"/>
  </r>
  <r>
    <x v="6"/>
    <x v="97"/>
    <x v="446"/>
    <x v="2604"/>
  </r>
  <r>
    <x v="6"/>
    <x v="97"/>
    <x v="446"/>
    <x v="431"/>
  </r>
  <r>
    <x v="6"/>
    <x v="97"/>
    <x v="446"/>
    <x v="2605"/>
  </r>
  <r>
    <x v="6"/>
    <x v="97"/>
    <x v="446"/>
    <x v="2606"/>
  </r>
  <r>
    <x v="6"/>
    <x v="97"/>
    <x v="446"/>
    <x v="2607"/>
  </r>
  <r>
    <x v="6"/>
    <x v="98"/>
    <x v="447"/>
    <x v="2608"/>
  </r>
  <r>
    <x v="6"/>
    <x v="98"/>
    <x v="447"/>
    <x v="2609"/>
  </r>
  <r>
    <x v="6"/>
    <x v="98"/>
    <x v="447"/>
    <x v="2610"/>
  </r>
  <r>
    <x v="6"/>
    <x v="98"/>
    <x v="447"/>
    <x v="2611"/>
  </r>
  <r>
    <x v="6"/>
    <x v="98"/>
    <x v="448"/>
    <x v="2612"/>
  </r>
  <r>
    <x v="6"/>
    <x v="98"/>
    <x v="448"/>
    <x v="2613"/>
  </r>
  <r>
    <x v="6"/>
    <x v="98"/>
    <x v="448"/>
    <x v="2614"/>
  </r>
  <r>
    <x v="6"/>
    <x v="98"/>
    <x v="449"/>
    <x v="2615"/>
  </r>
  <r>
    <x v="6"/>
    <x v="98"/>
    <x v="449"/>
    <x v="2616"/>
  </r>
  <r>
    <x v="6"/>
    <x v="99"/>
    <x v="450"/>
    <x v="2617"/>
  </r>
  <r>
    <x v="6"/>
    <x v="99"/>
    <x v="450"/>
    <x v="2618"/>
  </r>
  <r>
    <x v="6"/>
    <x v="99"/>
    <x v="450"/>
    <x v="2619"/>
  </r>
  <r>
    <x v="6"/>
    <x v="99"/>
    <x v="450"/>
    <x v="2620"/>
  </r>
  <r>
    <x v="6"/>
    <x v="99"/>
    <x v="451"/>
    <x v="2621"/>
  </r>
  <r>
    <x v="6"/>
    <x v="99"/>
    <x v="451"/>
    <x v="2622"/>
  </r>
  <r>
    <x v="6"/>
    <x v="100"/>
    <x v="452"/>
    <x v="2623"/>
  </r>
  <r>
    <x v="6"/>
    <x v="100"/>
    <x v="452"/>
    <x v="2624"/>
  </r>
  <r>
    <x v="6"/>
    <x v="100"/>
    <x v="452"/>
    <x v="2625"/>
  </r>
  <r>
    <x v="6"/>
    <x v="100"/>
    <x v="452"/>
    <x v="2626"/>
  </r>
  <r>
    <x v="6"/>
    <x v="100"/>
    <x v="452"/>
    <x v="2627"/>
  </r>
  <r>
    <x v="6"/>
    <x v="100"/>
    <x v="452"/>
    <x v="2628"/>
  </r>
  <r>
    <x v="6"/>
    <x v="100"/>
    <x v="453"/>
    <x v="2629"/>
  </r>
  <r>
    <x v="6"/>
    <x v="100"/>
    <x v="453"/>
    <x v="2630"/>
  </r>
  <r>
    <x v="6"/>
    <x v="100"/>
    <x v="453"/>
    <x v="2631"/>
  </r>
  <r>
    <x v="6"/>
    <x v="100"/>
    <x v="453"/>
    <x v="2632"/>
  </r>
  <r>
    <x v="6"/>
    <x v="101"/>
    <x v="454"/>
    <x v="133"/>
  </r>
  <r>
    <x v="6"/>
    <x v="101"/>
    <x v="455"/>
    <x v="133"/>
  </r>
  <r>
    <x v="6"/>
    <x v="101"/>
    <x v="456"/>
    <x v="133"/>
  </r>
  <r>
    <x v="6"/>
    <x v="101"/>
    <x v="457"/>
    <x v="133"/>
  </r>
  <r>
    <x v="6"/>
    <x v="101"/>
    <x v="458"/>
    <x v="133"/>
  </r>
  <r>
    <x v="6"/>
    <x v="101"/>
    <x v="459"/>
    <x v="133"/>
  </r>
  <r>
    <x v="6"/>
    <x v="102"/>
    <x v="460"/>
    <x v="133"/>
  </r>
  <r>
    <x v="6"/>
    <x v="102"/>
    <x v="461"/>
    <x v="133"/>
  </r>
  <r>
    <x v="6"/>
    <x v="102"/>
    <x v="462"/>
    <x v="133"/>
  </r>
  <r>
    <x v="6"/>
    <x v="102"/>
    <x v="463"/>
    <x v="133"/>
  </r>
  <r>
    <x v="6"/>
    <x v="102"/>
    <x v="166"/>
    <x v="133"/>
  </r>
  <r>
    <x v="7"/>
    <x v="103"/>
    <x v="464"/>
    <x v="2633"/>
  </r>
  <r>
    <x v="7"/>
    <x v="103"/>
    <x v="464"/>
    <x v="196"/>
  </r>
  <r>
    <x v="7"/>
    <x v="103"/>
    <x v="464"/>
    <x v="2634"/>
  </r>
  <r>
    <x v="7"/>
    <x v="103"/>
    <x v="464"/>
    <x v="2635"/>
  </r>
  <r>
    <x v="7"/>
    <x v="103"/>
    <x v="464"/>
    <x v="2636"/>
  </r>
  <r>
    <x v="7"/>
    <x v="103"/>
    <x v="464"/>
    <x v="2637"/>
  </r>
  <r>
    <x v="7"/>
    <x v="103"/>
    <x v="464"/>
    <x v="2638"/>
  </r>
  <r>
    <x v="7"/>
    <x v="103"/>
    <x v="464"/>
    <x v="2639"/>
  </r>
  <r>
    <x v="7"/>
    <x v="103"/>
    <x v="464"/>
    <x v="2640"/>
  </r>
  <r>
    <x v="7"/>
    <x v="103"/>
    <x v="464"/>
    <x v="284"/>
  </r>
  <r>
    <x v="7"/>
    <x v="103"/>
    <x v="464"/>
    <x v="2641"/>
  </r>
  <r>
    <x v="7"/>
    <x v="103"/>
    <x v="464"/>
    <x v="2642"/>
  </r>
  <r>
    <x v="7"/>
    <x v="103"/>
    <x v="464"/>
    <x v="2643"/>
  </r>
  <r>
    <x v="7"/>
    <x v="103"/>
    <x v="464"/>
    <x v="2644"/>
  </r>
  <r>
    <x v="7"/>
    <x v="103"/>
    <x v="464"/>
    <x v="2645"/>
  </r>
  <r>
    <x v="7"/>
    <x v="103"/>
    <x v="464"/>
    <x v="2646"/>
  </r>
  <r>
    <x v="7"/>
    <x v="103"/>
    <x v="464"/>
    <x v="2647"/>
  </r>
  <r>
    <x v="7"/>
    <x v="103"/>
    <x v="464"/>
    <x v="2648"/>
  </r>
  <r>
    <x v="7"/>
    <x v="103"/>
    <x v="465"/>
    <x v="289"/>
  </r>
  <r>
    <x v="7"/>
    <x v="103"/>
    <x v="465"/>
    <x v="2649"/>
  </r>
  <r>
    <x v="7"/>
    <x v="103"/>
    <x v="465"/>
    <x v="2634"/>
  </r>
  <r>
    <x v="7"/>
    <x v="103"/>
    <x v="465"/>
    <x v="2650"/>
  </r>
  <r>
    <x v="7"/>
    <x v="103"/>
    <x v="465"/>
    <x v="1719"/>
  </r>
  <r>
    <x v="7"/>
    <x v="103"/>
    <x v="465"/>
    <x v="2651"/>
  </r>
  <r>
    <x v="7"/>
    <x v="103"/>
    <x v="465"/>
    <x v="2652"/>
  </r>
  <r>
    <x v="7"/>
    <x v="103"/>
    <x v="466"/>
    <x v="2653"/>
  </r>
  <r>
    <x v="7"/>
    <x v="103"/>
    <x v="466"/>
    <x v="2654"/>
  </r>
  <r>
    <x v="7"/>
    <x v="103"/>
    <x v="466"/>
    <x v="2655"/>
  </r>
  <r>
    <x v="7"/>
    <x v="103"/>
    <x v="466"/>
    <x v="763"/>
  </r>
  <r>
    <x v="7"/>
    <x v="103"/>
    <x v="466"/>
    <x v="48"/>
  </r>
  <r>
    <x v="7"/>
    <x v="103"/>
    <x v="466"/>
    <x v="680"/>
  </r>
  <r>
    <x v="7"/>
    <x v="103"/>
    <x v="466"/>
    <x v="2656"/>
  </r>
  <r>
    <x v="7"/>
    <x v="103"/>
    <x v="466"/>
    <x v="2657"/>
  </r>
  <r>
    <x v="7"/>
    <x v="103"/>
    <x v="467"/>
    <x v="2658"/>
  </r>
  <r>
    <x v="7"/>
    <x v="103"/>
    <x v="467"/>
    <x v="2659"/>
  </r>
  <r>
    <x v="7"/>
    <x v="103"/>
    <x v="467"/>
    <x v="2660"/>
  </r>
  <r>
    <x v="7"/>
    <x v="103"/>
    <x v="468"/>
    <x v="2661"/>
  </r>
  <r>
    <x v="7"/>
    <x v="103"/>
    <x v="468"/>
    <x v="2662"/>
  </r>
  <r>
    <x v="7"/>
    <x v="103"/>
    <x v="468"/>
    <x v="2663"/>
  </r>
  <r>
    <x v="7"/>
    <x v="104"/>
    <x v="469"/>
    <x v="2664"/>
  </r>
  <r>
    <x v="7"/>
    <x v="104"/>
    <x v="469"/>
    <x v="2665"/>
  </r>
  <r>
    <x v="7"/>
    <x v="104"/>
    <x v="469"/>
    <x v="2666"/>
  </r>
  <r>
    <x v="7"/>
    <x v="104"/>
    <x v="469"/>
    <x v="2667"/>
  </r>
  <r>
    <x v="7"/>
    <x v="104"/>
    <x v="469"/>
    <x v="2668"/>
  </r>
  <r>
    <x v="7"/>
    <x v="104"/>
    <x v="470"/>
    <x v="2669"/>
  </r>
  <r>
    <x v="7"/>
    <x v="104"/>
    <x v="470"/>
    <x v="2670"/>
  </r>
  <r>
    <x v="7"/>
    <x v="104"/>
    <x v="471"/>
    <x v="2671"/>
  </r>
  <r>
    <x v="7"/>
    <x v="104"/>
    <x v="471"/>
    <x v="2672"/>
  </r>
  <r>
    <x v="7"/>
    <x v="104"/>
    <x v="471"/>
    <x v="2673"/>
  </r>
  <r>
    <x v="7"/>
    <x v="104"/>
    <x v="471"/>
    <x v="2674"/>
  </r>
  <r>
    <x v="7"/>
    <x v="104"/>
    <x v="471"/>
    <x v="2675"/>
  </r>
  <r>
    <x v="7"/>
    <x v="104"/>
    <x v="471"/>
    <x v="2676"/>
  </r>
  <r>
    <x v="7"/>
    <x v="104"/>
    <x v="472"/>
    <x v="428"/>
  </r>
  <r>
    <x v="7"/>
    <x v="104"/>
    <x v="472"/>
    <x v="2677"/>
  </r>
  <r>
    <x v="7"/>
    <x v="104"/>
    <x v="473"/>
    <x v="428"/>
  </r>
  <r>
    <x v="7"/>
    <x v="104"/>
    <x v="473"/>
    <x v="2678"/>
  </r>
  <r>
    <x v="7"/>
    <x v="104"/>
    <x v="474"/>
    <x v="428"/>
  </r>
  <r>
    <x v="7"/>
    <x v="104"/>
    <x v="474"/>
    <x v="2679"/>
  </r>
  <r>
    <x v="7"/>
    <x v="104"/>
    <x v="475"/>
    <x v="2680"/>
  </r>
  <r>
    <x v="7"/>
    <x v="104"/>
    <x v="475"/>
    <x v="2681"/>
  </r>
  <r>
    <x v="7"/>
    <x v="104"/>
    <x v="475"/>
    <x v="2682"/>
  </r>
  <r>
    <x v="7"/>
    <x v="104"/>
    <x v="475"/>
    <x v="2683"/>
  </r>
  <r>
    <x v="7"/>
    <x v="104"/>
    <x v="475"/>
    <x v="2684"/>
  </r>
  <r>
    <x v="7"/>
    <x v="104"/>
    <x v="476"/>
    <x v="2685"/>
  </r>
  <r>
    <x v="7"/>
    <x v="104"/>
    <x v="476"/>
    <x v="2686"/>
  </r>
  <r>
    <x v="7"/>
    <x v="104"/>
    <x v="476"/>
    <x v="2687"/>
  </r>
  <r>
    <x v="7"/>
    <x v="104"/>
    <x v="477"/>
    <x v="2688"/>
  </r>
  <r>
    <x v="7"/>
    <x v="104"/>
    <x v="477"/>
    <x v="2689"/>
  </r>
  <r>
    <x v="7"/>
    <x v="104"/>
    <x v="477"/>
    <x v="2690"/>
  </r>
  <r>
    <x v="7"/>
    <x v="104"/>
    <x v="477"/>
    <x v="2691"/>
  </r>
  <r>
    <x v="7"/>
    <x v="105"/>
    <x v="478"/>
    <x v="2692"/>
  </r>
  <r>
    <x v="7"/>
    <x v="105"/>
    <x v="478"/>
    <x v="2693"/>
  </r>
  <r>
    <x v="7"/>
    <x v="105"/>
    <x v="478"/>
    <x v="2694"/>
  </r>
  <r>
    <x v="7"/>
    <x v="105"/>
    <x v="478"/>
    <x v="2260"/>
  </r>
  <r>
    <x v="7"/>
    <x v="105"/>
    <x v="478"/>
    <x v="2695"/>
  </r>
  <r>
    <x v="7"/>
    <x v="105"/>
    <x v="479"/>
    <x v="2696"/>
  </r>
  <r>
    <x v="7"/>
    <x v="105"/>
    <x v="479"/>
    <x v="2697"/>
  </r>
  <r>
    <x v="7"/>
    <x v="105"/>
    <x v="480"/>
    <x v="2698"/>
  </r>
  <r>
    <x v="7"/>
    <x v="105"/>
    <x v="480"/>
    <x v="2699"/>
  </r>
  <r>
    <x v="7"/>
    <x v="105"/>
    <x v="480"/>
    <x v="2700"/>
  </r>
  <r>
    <x v="7"/>
    <x v="105"/>
    <x v="480"/>
    <x v="2156"/>
  </r>
  <r>
    <x v="7"/>
    <x v="105"/>
    <x v="480"/>
    <x v="2701"/>
  </r>
  <r>
    <x v="7"/>
    <x v="105"/>
    <x v="481"/>
    <x v="428"/>
  </r>
  <r>
    <x v="7"/>
    <x v="105"/>
    <x v="481"/>
    <x v="2702"/>
  </r>
  <r>
    <x v="7"/>
    <x v="105"/>
    <x v="481"/>
    <x v="2703"/>
  </r>
  <r>
    <x v="7"/>
    <x v="105"/>
    <x v="482"/>
    <x v="2704"/>
  </r>
  <r>
    <x v="7"/>
    <x v="105"/>
    <x v="482"/>
    <x v="2705"/>
  </r>
  <r>
    <x v="7"/>
    <x v="105"/>
    <x v="482"/>
    <x v="2706"/>
  </r>
  <r>
    <x v="7"/>
    <x v="105"/>
    <x v="483"/>
    <x v="2707"/>
  </r>
  <r>
    <x v="7"/>
    <x v="105"/>
    <x v="483"/>
    <x v="2708"/>
  </r>
  <r>
    <x v="7"/>
    <x v="106"/>
    <x v="484"/>
    <x v="2709"/>
  </r>
  <r>
    <x v="7"/>
    <x v="106"/>
    <x v="484"/>
    <x v="2710"/>
  </r>
  <r>
    <x v="7"/>
    <x v="106"/>
    <x v="484"/>
    <x v="2711"/>
  </r>
  <r>
    <x v="7"/>
    <x v="106"/>
    <x v="484"/>
    <x v="2712"/>
  </r>
  <r>
    <x v="7"/>
    <x v="106"/>
    <x v="484"/>
    <x v="2713"/>
  </r>
  <r>
    <x v="7"/>
    <x v="106"/>
    <x v="485"/>
    <x v="2714"/>
  </r>
  <r>
    <x v="7"/>
    <x v="106"/>
    <x v="485"/>
    <x v="2715"/>
  </r>
  <r>
    <x v="7"/>
    <x v="106"/>
    <x v="485"/>
    <x v="2716"/>
  </r>
  <r>
    <x v="7"/>
    <x v="106"/>
    <x v="485"/>
    <x v="2717"/>
  </r>
  <r>
    <x v="7"/>
    <x v="106"/>
    <x v="485"/>
    <x v="2718"/>
  </r>
  <r>
    <x v="7"/>
    <x v="106"/>
    <x v="485"/>
    <x v="2719"/>
  </r>
  <r>
    <x v="7"/>
    <x v="106"/>
    <x v="485"/>
    <x v="2720"/>
  </r>
  <r>
    <x v="7"/>
    <x v="106"/>
    <x v="485"/>
    <x v="2721"/>
  </r>
  <r>
    <x v="7"/>
    <x v="106"/>
    <x v="485"/>
    <x v="2722"/>
  </r>
  <r>
    <x v="7"/>
    <x v="106"/>
    <x v="485"/>
    <x v="2723"/>
  </r>
  <r>
    <x v="7"/>
    <x v="106"/>
    <x v="485"/>
    <x v="2724"/>
  </r>
  <r>
    <x v="7"/>
    <x v="106"/>
    <x v="97"/>
    <x v="2725"/>
  </r>
  <r>
    <x v="7"/>
    <x v="106"/>
    <x v="97"/>
    <x v="2726"/>
  </r>
  <r>
    <x v="7"/>
    <x v="106"/>
    <x v="97"/>
    <x v="2727"/>
  </r>
  <r>
    <x v="7"/>
    <x v="106"/>
    <x v="97"/>
    <x v="2728"/>
  </r>
  <r>
    <x v="7"/>
    <x v="106"/>
    <x v="97"/>
    <x v="2729"/>
  </r>
  <r>
    <x v="7"/>
    <x v="106"/>
    <x v="97"/>
    <x v="2730"/>
  </r>
  <r>
    <x v="7"/>
    <x v="106"/>
    <x v="486"/>
    <x v="2731"/>
  </r>
  <r>
    <x v="7"/>
    <x v="106"/>
    <x v="486"/>
    <x v="2732"/>
  </r>
  <r>
    <x v="7"/>
    <x v="106"/>
    <x v="486"/>
    <x v="2733"/>
  </r>
  <r>
    <x v="7"/>
    <x v="106"/>
    <x v="486"/>
    <x v="2734"/>
  </r>
  <r>
    <x v="7"/>
    <x v="106"/>
    <x v="486"/>
    <x v="2735"/>
  </r>
  <r>
    <x v="7"/>
    <x v="106"/>
    <x v="487"/>
    <x v="2736"/>
  </r>
  <r>
    <x v="7"/>
    <x v="106"/>
    <x v="487"/>
    <x v="428"/>
  </r>
  <r>
    <x v="7"/>
    <x v="106"/>
    <x v="487"/>
    <x v="2737"/>
  </r>
  <r>
    <x v="7"/>
    <x v="106"/>
    <x v="487"/>
    <x v="2738"/>
  </r>
  <r>
    <x v="7"/>
    <x v="106"/>
    <x v="487"/>
    <x v="2739"/>
  </r>
  <r>
    <x v="7"/>
    <x v="106"/>
    <x v="487"/>
    <x v="2740"/>
  </r>
  <r>
    <x v="7"/>
    <x v="106"/>
    <x v="487"/>
    <x v="2741"/>
  </r>
  <r>
    <x v="7"/>
    <x v="106"/>
    <x v="487"/>
    <x v="2742"/>
  </r>
  <r>
    <x v="7"/>
    <x v="106"/>
    <x v="487"/>
    <x v="2743"/>
  </r>
  <r>
    <x v="7"/>
    <x v="106"/>
    <x v="487"/>
    <x v="2744"/>
  </r>
  <r>
    <x v="7"/>
    <x v="106"/>
    <x v="487"/>
    <x v="2745"/>
  </r>
  <r>
    <x v="7"/>
    <x v="106"/>
    <x v="488"/>
    <x v="2746"/>
  </r>
  <r>
    <x v="7"/>
    <x v="106"/>
    <x v="488"/>
    <x v="428"/>
  </r>
  <r>
    <x v="7"/>
    <x v="106"/>
    <x v="488"/>
    <x v="2747"/>
  </r>
  <r>
    <x v="7"/>
    <x v="106"/>
    <x v="488"/>
    <x v="2748"/>
  </r>
  <r>
    <x v="7"/>
    <x v="106"/>
    <x v="488"/>
    <x v="2749"/>
  </r>
  <r>
    <x v="7"/>
    <x v="106"/>
    <x v="488"/>
    <x v="2750"/>
  </r>
  <r>
    <x v="7"/>
    <x v="106"/>
    <x v="488"/>
    <x v="2751"/>
  </r>
  <r>
    <x v="7"/>
    <x v="106"/>
    <x v="489"/>
    <x v="2752"/>
  </r>
  <r>
    <x v="7"/>
    <x v="106"/>
    <x v="489"/>
    <x v="2753"/>
  </r>
  <r>
    <x v="7"/>
    <x v="106"/>
    <x v="489"/>
    <x v="2754"/>
  </r>
  <r>
    <x v="7"/>
    <x v="106"/>
    <x v="489"/>
    <x v="2755"/>
  </r>
  <r>
    <x v="7"/>
    <x v="106"/>
    <x v="489"/>
    <x v="2756"/>
  </r>
  <r>
    <x v="7"/>
    <x v="106"/>
    <x v="490"/>
    <x v="2757"/>
  </r>
  <r>
    <x v="7"/>
    <x v="106"/>
    <x v="490"/>
    <x v="2758"/>
  </r>
  <r>
    <x v="7"/>
    <x v="106"/>
    <x v="490"/>
    <x v="2759"/>
  </r>
  <r>
    <x v="7"/>
    <x v="106"/>
    <x v="490"/>
    <x v="2760"/>
  </r>
  <r>
    <x v="7"/>
    <x v="106"/>
    <x v="490"/>
    <x v="2761"/>
  </r>
  <r>
    <x v="7"/>
    <x v="106"/>
    <x v="490"/>
    <x v="2762"/>
  </r>
  <r>
    <x v="7"/>
    <x v="106"/>
    <x v="490"/>
    <x v="2763"/>
  </r>
  <r>
    <x v="7"/>
    <x v="106"/>
    <x v="491"/>
    <x v="2764"/>
  </r>
  <r>
    <x v="7"/>
    <x v="106"/>
    <x v="491"/>
    <x v="2765"/>
  </r>
  <r>
    <x v="7"/>
    <x v="106"/>
    <x v="491"/>
    <x v="2766"/>
  </r>
  <r>
    <x v="7"/>
    <x v="106"/>
    <x v="491"/>
    <x v="2767"/>
  </r>
  <r>
    <x v="7"/>
    <x v="106"/>
    <x v="492"/>
    <x v="2768"/>
  </r>
  <r>
    <x v="7"/>
    <x v="106"/>
    <x v="492"/>
    <x v="2769"/>
  </r>
  <r>
    <x v="7"/>
    <x v="106"/>
    <x v="492"/>
    <x v="2770"/>
  </r>
  <r>
    <x v="7"/>
    <x v="106"/>
    <x v="492"/>
    <x v="2771"/>
  </r>
  <r>
    <x v="7"/>
    <x v="106"/>
    <x v="492"/>
    <x v="2772"/>
  </r>
  <r>
    <x v="7"/>
    <x v="106"/>
    <x v="492"/>
    <x v="2773"/>
  </r>
  <r>
    <x v="7"/>
    <x v="106"/>
    <x v="492"/>
    <x v="2774"/>
  </r>
  <r>
    <x v="7"/>
    <x v="106"/>
    <x v="492"/>
    <x v="2775"/>
  </r>
  <r>
    <x v="7"/>
    <x v="106"/>
    <x v="493"/>
    <x v="428"/>
  </r>
  <r>
    <x v="7"/>
    <x v="106"/>
    <x v="493"/>
    <x v="2776"/>
  </r>
  <r>
    <x v="7"/>
    <x v="106"/>
    <x v="493"/>
    <x v="2777"/>
  </r>
  <r>
    <x v="7"/>
    <x v="106"/>
    <x v="493"/>
    <x v="2778"/>
  </r>
  <r>
    <x v="7"/>
    <x v="106"/>
    <x v="494"/>
    <x v="428"/>
  </r>
  <r>
    <x v="7"/>
    <x v="106"/>
    <x v="494"/>
    <x v="2779"/>
  </r>
  <r>
    <x v="7"/>
    <x v="106"/>
    <x v="494"/>
    <x v="2780"/>
  </r>
  <r>
    <x v="7"/>
    <x v="106"/>
    <x v="494"/>
    <x v="2781"/>
  </r>
  <r>
    <x v="7"/>
    <x v="106"/>
    <x v="495"/>
    <x v="2782"/>
  </r>
  <r>
    <x v="7"/>
    <x v="106"/>
    <x v="495"/>
    <x v="1224"/>
  </r>
  <r>
    <x v="7"/>
    <x v="106"/>
    <x v="496"/>
    <x v="2783"/>
  </r>
  <r>
    <x v="7"/>
    <x v="106"/>
    <x v="496"/>
    <x v="2784"/>
  </r>
  <r>
    <x v="7"/>
    <x v="106"/>
    <x v="496"/>
    <x v="2785"/>
  </r>
  <r>
    <x v="7"/>
    <x v="106"/>
    <x v="497"/>
    <x v="2256"/>
  </r>
  <r>
    <x v="7"/>
    <x v="106"/>
    <x v="497"/>
    <x v="2786"/>
  </r>
  <r>
    <x v="7"/>
    <x v="106"/>
    <x v="498"/>
    <x v="2787"/>
  </r>
  <r>
    <x v="7"/>
    <x v="106"/>
    <x v="498"/>
    <x v="2788"/>
  </r>
  <r>
    <x v="7"/>
    <x v="107"/>
    <x v="499"/>
    <x v="2789"/>
  </r>
  <r>
    <x v="7"/>
    <x v="107"/>
    <x v="499"/>
    <x v="2790"/>
  </r>
  <r>
    <x v="7"/>
    <x v="107"/>
    <x v="499"/>
    <x v="2791"/>
  </r>
  <r>
    <x v="7"/>
    <x v="107"/>
    <x v="499"/>
    <x v="1037"/>
  </r>
  <r>
    <x v="7"/>
    <x v="107"/>
    <x v="500"/>
    <x v="133"/>
  </r>
  <r>
    <x v="7"/>
    <x v="107"/>
    <x v="501"/>
    <x v="133"/>
  </r>
  <r>
    <x v="7"/>
    <x v="108"/>
    <x v="502"/>
    <x v="2792"/>
  </r>
  <r>
    <x v="7"/>
    <x v="108"/>
    <x v="502"/>
    <x v="2793"/>
  </r>
  <r>
    <x v="7"/>
    <x v="108"/>
    <x v="502"/>
    <x v="2794"/>
  </r>
  <r>
    <x v="7"/>
    <x v="108"/>
    <x v="502"/>
    <x v="2795"/>
  </r>
  <r>
    <x v="7"/>
    <x v="108"/>
    <x v="502"/>
    <x v="104"/>
  </r>
  <r>
    <x v="7"/>
    <x v="108"/>
    <x v="502"/>
    <x v="1645"/>
  </r>
  <r>
    <x v="7"/>
    <x v="108"/>
    <x v="502"/>
    <x v="2796"/>
  </r>
  <r>
    <x v="7"/>
    <x v="108"/>
    <x v="502"/>
    <x v="2797"/>
  </r>
  <r>
    <x v="7"/>
    <x v="108"/>
    <x v="502"/>
    <x v="2798"/>
  </r>
  <r>
    <x v="7"/>
    <x v="108"/>
    <x v="502"/>
    <x v="1578"/>
  </r>
  <r>
    <x v="7"/>
    <x v="108"/>
    <x v="502"/>
    <x v="2799"/>
  </r>
  <r>
    <x v="7"/>
    <x v="108"/>
    <x v="502"/>
    <x v="2800"/>
  </r>
  <r>
    <x v="7"/>
    <x v="108"/>
    <x v="502"/>
    <x v="2801"/>
  </r>
  <r>
    <x v="7"/>
    <x v="108"/>
    <x v="502"/>
    <x v="2802"/>
  </r>
  <r>
    <x v="7"/>
    <x v="108"/>
    <x v="503"/>
    <x v="2803"/>
  </r>
  <r>
    <x v="7"/>
    <x v="108"/>
    <x v="503"/>
    <x v="2804"/>
  </r>
  <r>
    <x v="7"/>
    <x v="108"/>
    <x v="503"/>
    <x v="2634"/>
  </r>
  <r>
    <x v="7"/>
    <x v="108"/>
    <x v="503"/>
    <x v="45"/>
  </r>
  <r>
    <x v="7"/>
    <x v="108"/>
    <x v="503"/>
    <x v="2805"/>
  </r>
  <r>
    <x v="7"/>
    <x v="108"/>
    <x v="503"/>
    <x v="2806"/>
  </r>
  <r>
    <x v="7"/>
    <x v="108"/>
    <x v="503"/>
    <x v="2807"/>
  </r>
  <r>
    <x v="7"/>
    <x v="108"/>
    <x v="503"/>
    <x v="2808"/>
  </r>
  <r>
    <x v="7"/>
    <x v="108"/>
    <x v="503"/>
    <x v="2809"/>
  </r>
  <r>
    <x v="7"/>
    <x v="108"/>
    <x v="503"/>
    <x v="2810"/>
  </r>
  <r>
    <x v="7"/>
    <x v="108"/>
    <x v="503"/>
    <x v="2811"/>
  </r>
  <r>
    <x v="7"/>
    <x v="108"/>
    <x v="503"/>
    <x v="1663"/>
  </r>
  <r>
    <x v="7"/>
    <x v="108"/>
    <x v="503"/>
    <x v="2812"/>
  </r>
  <r>
    <x v="7"/>
    <x v="108"/>
    <x v="503"/>
    <x v="2813"/>
  </r>
  <r>
    <x v="7"/>
    <x v="108"/>
    <x v="503"/>
    <x v="2814"/>
  </r>
  <r>
    <x v="7"/>
    <x v="108"/>
    <x v="503"/>
    <x v="2815"/>
  </r>
  <r>
    <x v="7"/>
    <x v="108"/>
    <x v="503"/>
    <x v="48"/>
  </r>
  <r>
    <x v="7"/>
    <x v="108"/>
    <x v="503"/>
    <x v="2816"/>
  </r>
  <r>
    <x v="7"/>
    <x v="109"/>
    <x v="504"/>
    <x v="2817"/>
  </r>
  <r>
    <x v="7"/>
    <x v="109"/>
    <x v="504"/>
    <x v="2818"/>
  </r>
  <r>
    <x v="7"/>
    <x v="109"/>
    <x v="504"/>
    <x v="2819"/>
  </r>
  <r>
    <x v="7"/>
    <x v="109"/>
    <x v="504"/>
    <x v="2820"/>
  </r>
  <r>
    <x v="7"/>
    <x v="109"/>
    <x v="504"/>
    <x v="2821"/>
  </r>
  <r>
    <x v="7"/>
    <x v="109"/>
    <x v="504"/>
    <x v="2822"/>
  </r>
  <r>
    <x v="7"/>
    <x v="109"/>
    <x v="504"/>
    <x v="2823"/>
  </r>
  <r>
    <x v="7"/>
    <x v="109"/>
    <x v="504"/>
    <x v="2824"/>
  </r>
  <r>
    <x v="7"/>
    <x v="109"/>
    <x v="504"/>
    <x v="2825"/>
  </r>
  <r>
    <x v="7"/>
    <x v="109"/>
    <x v="504"/>
    <x v="2826"/>
  </r>
  <r>
    <x v="7"/>
    <x v="109"/>
    <x v="504"/>
    <x v="2827"/>
  </r>
  <r>
    <x v="7"/>
    <x v="109"/>
    <x v="505"/>
    <x v="2828"/>
  </r>
  <r>
    <x v="7"/>
    <x v="109"/>
    <x v="505"/>
    <x v="2829"/>
  </r>
  <r>
    <x v="7"/>
    <x v="109"/>
    <x v="505"/>
    <x v="2830"/>
  </r>
  <r>
    <x v="7"/>
    <x v="110"/>
    <x v="506"/>
    <x v="2831"/>
  </r>
  <r>
    <x v="7"/>
    <x v="110"/>
    <x v="506"/>
    <x v="2832"/>
  </r>
  <r>
    <x v="7"/>
    <x v="110"/>
    <x v="506"/>
    <x v="2833"/>
  </r>
  <r>
    <x v="7"/>
    <x v="110"/>
    <x v="506"/>
    <x v="2834"/>
  </r>
  <r>
    <x v="7"/>
    <x v="110"/>
    <x v="506"/>
    <x v="2835"/>
  </r>
  <r>
    <x v="7"/>
    <x v="110"/>
    <x v="507"/>
    <x v="2836"/>
  </r>
  <r>
    <x v="7"/>
    <x v="110"/>
    <x v="507"/>
    <x v="71"/>
  </r>
  <r>
    <x v="7"/>
    <x v="110"/>
    <x v="232"/>
    <x v="2837"/>
  </r>
  <r>
    <x v="7"/>
    <x v="110"/>
    <x v="232"/>
    <x v="2838"/>
  </r>
  <r>
    <x v="7"/>
    <x v="110"/>
    <x v="233"/>
    <x v="2839"/>
  </r>
  <r>
    <x v="7"/>
    <x v="110"/>
    <x v="233"/>
    <x v="2840"/>
  </r>
  <r>
    <x v="7"/>
    <x v="110"/>
    <x v="233"/>
    <x v="2841"/>
  </r>
  <r>
    <x v="7"/>
    <x v="110"/>
    <x v="508"/>
    <x v="428"/>
  </r>
  <r>
    <x v="7"/>
    <x v="110"/>
    <x v="508"/>
    <x v="2163"/>
  </r>
  <r>
    <x v="7"/>
    <x v="110"/>
    <x v="508"/>
    <x v="2842"/>
  </r>
  <r>
    <x v="7"/>
    <x v="110"/>
    <x v="508"/>
    <x v="1635"/>
  </r>
  <r>
    <x v="7"/>
    <x v="110"/>
    <x v="509"/>
    <x v="428"/>
  </r>
  <r>
    <x v="7"/>
    <x v="110"/>
    <x v="509"/>
    <x v="2843"/>
  </r>
  <r>
    <x v="7"/>
    <x v="110"/>
    <x v="510"/>
    <x v="428"/>
  </r>
  <r>
    <x v="7"/>
    <x v="110"/>
    <x v="510"/>
    <x v="2844"/>
  </r>
  <r>
    <x v="7"/>
    <x v="110"/>
    <x v="510"/>
    <x v="2845"/>
  </r>
  <r>
    <x v="7"/>
    <x v="110"/>
    <x v="511"/>
    <x v="2846"/>
  </r>
  <r>
    <x v="7"/>
    <x v="110"/>
    <x v="511"/>
    <x v="2847"/>
  </r>
  <r>
    <x v="7"/>
    <x v="110"/>
    <x v="511"/>
    <x v="2848"/>
  </r>
  <r>
    <x v="7"/>
    <x v="110"/>
    <x v="511"/>
    <x v="2849"/>
  </r>
  <r>
    <x v="7"/>
    <x v="110"/>
    <x v="512"/>
    <x v="2850"/>
  </r>
  <r>
    <x v="7"/>
    <x v="110"/>
    <x v="512"/>
    <x v="2851"/>
  </r>
  <r>
    <x v="7"/>
    <x v="110"/>
    <x v="512"/>
    <x v="102"/>
  </r>
  <r>
    <x v="7"/>
    <x v="110"/>
    <x v="513"/>
    <x v="2852"/>
  </r>
  <r>
    <x v="7"/>
    <x v="110"/>
    <x v="513"/>
    <x v="2853"/>
  </r>
  <r>
    <x v="7"/>
    <x v="110"/>
    <x v="514"/>
    <x v="2854"/>
  </r>
  <r>
    <x v="7"/>
    <x v="110"/>
    <x v="514"/>
    <x v="2855"/>
  </r>
  <r>
    <x v="7"/>
    <x v="110"/>
    <x v="515"/>
    <x v="2856"/>
  </r>
  <r>
    <x v="7"/>
    <x v="110"/>
    <x v="516"/>
    <x v="2857"/>
  </r>
  <r>
    <x v="7"/>
    <x v="110"/>
    <x v="517"/>
    <x v="2858"/>
  </r>
  <r>
    <x v="7"/>
    <x v="110"/>
    <x v="517"/>
    <x v="2859"/>
  </r>
  <r>
    <x v="7"/>
    <x v="110"/>
    <x v="517"/>
    <x v="2860"/>
  </r>
  <r>
    <x v="7"/>
    <x v="111"/>
    <x v="518"/>
    <x v="2861"/>
  </r>
  <r>
    <x v="7"/>
    <x v="111"/>
    <x v="518"/>
    <x v="2862"/>
  </r>
  <r>
    <x v="7"/>
    <x v="111"/>
    <x v="518"/>
    <x v="2863"/>
  </r>
  <r>
    <x v="7"/>
    <x v="111"/>
    <x v="518"/>
    <x v="331"/>
  </r>
  <r>
    <x v="7"/>
    <x v="111"/>
    <x v="518"/>
    <x v="2864"/>
  </r>
  <r>
    <x v="7"/>
    <x v="111"/>
    <x v="518"/>
    <x v="2865"/>
  </r>
  <r>
    <x v="7"/>
    <x v="111"/>
    <x v="518"/>
    <x v="2866"/>
  </r>
  <r>
    <x v="7"/>
    <x v="111"/>
    <x v="518"/>
    <x v="2867"/>
  </r>
  <r>
    <x v="7"/>
    <x v="111"/>
    <x v="518"/>
    <x v="2868"/>
  </r>
  <r>
    <x v="7"/>
    <x v="111"/>
    <x v="518"/>
    <x v="2869"/>
  </r>
  <r>
    <x v="7"/>
    <x v="111"/>
    <x v="519"/>
    <x v="2870"/>
  </r>
  <r>
    <x v="7"/>
    <x v="111"/>
    <x v="519"/>
    <x v="2154"/>
  </r>
  <r>
    <x v="7"/>
    <x v="111"/>
    <x v="519"/>
    <x v="2871"/>
  </r>
  <r>
    <x v="7"/>
    <x v="111"/>
    <x v="519"/>
    <x v="2872"/>
  </r>
  <r>
    <x v="7"/>
    <x v="111"/>
    <x v="519"/>
    <x v="2873"/>
  </r>
  <r>
    <x v="7"/>
    <x v="111"/>
    <x v="519"/>
    <x v="2874"/>
  </r>
  <r>
    <x v="7"/>
    <x v="111"/>
    <x v="520"/>
    <x v="2875"/>
  </r>
  <r>
    <x v="7"/>
    <x v="111"/>
    <x v="520"/>
    <x v="2876"/>
  </r>
  <r>
    <x v="7"/>
    <x v="111"/>
    <x v="520"/>
    <x v="2877"/>
  </r>
  <r>
    <x v="7"/>
    <x v="111"/>
    <x v="521"/>
    <x v="428"/>
  </r>
  <r>
    <x v="7"/>
    <x v="111"/>
    <x v="521"/>
    <x v="2878"/>
  </r>
  <r>
    <x v="7"/>
    <x v="111"/>
    <x v="521"/>
    <x v="2879"/>
  </r>
  <r>
    <x v="7"/>
    <x v="111"/>
    <x v="521"/>
    <x v="2880"/>
  </r>
  <r>
    <x v="7"/>
    <x v="111"/>
    <x v="522"/>
    <x v="428"/>
  </r>
  <r>
    <x v="7"/>
    <x v="111"/>
    <x v="522"/>
    <x v="2881"/>
  </r>
  <r>
    <x v="7"/>
    <x v="111"/>
    <x v="522"/>
    <x v="2882"/>
  </r>
  <r>
    <x v="7"/>
    <x v="111"/>
    <x v="522"/>
    <x v="2883"/>
  </r>
  <r>
    <x v="7"/>
    <x v="111"/>
    <x v="522"/>
    <x v="2884"/>
  </r>
  <r>
    <x v="7"/>
    <x v="111"/>
    <x v="523"/>
    <x v="428"/>
  </r>
  <r>
    <x v="7"/>
    <x v="111"/>
    <x v="523"/>
    <x v="2885"/>
  </r>
  <r>
    <x v="7"/>
    <x v="111"/>
    <x v="523"/>
    <x v="2886"/>
  </r>
  <r>
    <x v="7"/>
    <x v="111"/>
    <x v="523"/>
    <x v="2887"/>
  </r>
  <r>
    <x v="7"/>
    <x v="111"/>
    <x v="523"/>
    <x v="2888"/>
  </r>
  <r>
    <x v="7"/>
    <x v="111"/>
    <x v="454"/>
    <x v="428"/>
  </r>
  <r>
    <x v="7"/>
    <x v="111"/>
    <x v="454"/>
    <x v="2889"/>
  </r>
  <r>
    <x v="7"/>
    <x v="111"/>
    <x v="454"/>
    <x v="2890"/>
  </r>
  <r>
    <x v="7"/>
    <x v="111"/>
    <x v="524"/>
    <x v="428"/>
  </r>
  <r>
    <x v="7"/>
    <x v="111"/>
    <x v="524"/>
    <x v="2891"/>
  </r>
  <r>
    <x v="7"/>
    <x v="111"/>
    <x v="524"/>
    <x v="2892"/>
  </r>
  <r>
    <x v="7"/>
    <x v="111"/>
    <x v="524"/>
    <x v="2893"/>
  </r>
  <r>
    <x v="7"/>
    <x v="111"/>
    <x v="525"/>
    <x v="2894"/>
  </r>
  <r>
    <x v="7"/>
    <x v="111"/>
    <x v="525"/>
    <x v="2895"/>
  </r>
  <r>
    <x v="7"/>
    <x v="111"/>
    <x v="525"/>
    <x v="2896"/>
  </r>
  <r>
    <x v="7"/>
    <x v="111"/>
    <x v="525"/>
    <x v="2897"/>
  </r>
  <r>
    <x v="7"/>
    <x v="111"/>
    <x v="526"/>
    <x v="2898"/>
  </r>
  <r>
    <x v="7"/>
    <x v="111"/>
    <x v="526"/>
    <x v="2899"/>
  </r>
  <r>
    <x v="7"/>
    <x v="111"/>
    <x v="526"/>
    <x v="2900"/>
  </r>
  <r>
    <x v="7"/>
    <x v="111"/>
    <x v="526"/>
    <x v="2901"/>
  </r>
  <r>
    <x v="7"/>
    <x v="111"/>
    <x v="526"/>
    <x v="2902"/>
  </r>
  <r>
    <x v="7"/>
    <x v="111"/>
    <x v="527"/>
    <x v="133"/>
  </r>
  <r>
    <x v="7"/>
    <x v="112"/>
    <x v="528"/>
    <x v="2903"/>
  </r>
  <r>
    <x v="7"/>
    <x v="112"/>
    <x v="528"/>
    <x v="428"/>
  </r>
  <r>
    <x v="7"/>
    <x v="112"/>
    <x v="528"/>
    <x v="2904"/>
  </r>
  <r>
    <x v="7"/>
    <x v="112"/>
    <x v="528"/>
    <x v="2905"/>
  </r>
  <r>
    <x v="7"/>
    <x v="112"/>
    <x v="528"/>
    <x v="2906"/>
  </r>
  <r>
    <x v="7"/>
    <x v="112"/>
    <x v="528"/>
    <x v="2907"/>
  </r>
  <r>
    <x v="7"/>
    <x v="113"/>
    <x v="529"/>
    <x v="2908"/>
  </r>
  <r>
    <x v="7"/>
    <x v="113"/>
    <x v="529"/>
    <x v="2634"/>
  </r>
  <r>
    <x v="7"/>
    <x v="113"/>
    <x v="529"/>
    <x v="2909"/>
  </r>
  <r>
    <x v="7"/>
    <x v="113"/>
    <x v="529"/>
    <x v="2910"/>
  </r>
  <r>
    <x v="7"/>
    <x v="113"/>
    <x v="529"/>
    <x v="2911"/>
  </r>
  <r>
    <x v="7"/>
    <x v="113"/>
    <x v="529"/>
    <x v="1401"/>
  </r>
  <r>
    <x v="7"/>
    <x v="113"/>
    <x v="529"/>
    <x v="2912"/>
  </r>
  <r>
    <x v="7"/>
    <x v="113"/>
    <x v="530"/>
    <x v="428"/>
  </r>
  <r>
    <x v="7"/>
    <x v="113"/>
    <x v="530"/>
    <x v="2913"/>
  </r>
  <r>
    <x v="7"/>
    <x v="113"/>
    <x v="530"/>
    <x v="2914"/>
  </r>
  <r>
    <x v="7"/>
    <x v="113"/>
    <x v="530"/>
    <x v="2915"/>
  </r>
  <r>
    <x v="7"/>
    <x v="113"/>
    <x v="530"/>
    <x v="2916"/>
  </r>
  <r>
    <x v="7"/>
    <x v="113"/>
    <x v="530"/>
    <x v="2917"/>
  </r>
  <r>
    <x v="7"/>
    <x v="113"/>
    <x v="530"/>
    <x v="2351"/>
  </r>
  <r>
    <x v="7"/>
    <x v="113"/>
    <x v="530"/>
    <x v="2918"/>
  </r>
  <r>
    <x v="7"/>
    <x v="113"/>
    <x v="531"/>
    <x v="2919"/>
  </r>
  <r>
    <x v="7"/>
    <x v="113"/>
    <x v="531"/>
    <x v="2920"/>
  </r>
  <r>
    <x v="7"/>
    <x v="113"/>
    <x v="531"/>
    <x v="2921"/>
  </r>
  <r>
    <x v="7"/>
    <x v="113"/>
    <x v="532"/>
    <x v="2922"/>
  </r>
  <r>
    <x v="7"/>
    <x v="113"/>
    <x v="532"/>
    <x v="2923"/>
  </r>
  <r>
    <x v="7"/>
    <x v="113"/>
    <x v="532"/>
    <x v="2924"/>
  </r>
  <r>
    <x v="7"/>
    <x v="114"/>
    <x v="533"/>
    <x v="607"/>
  </r>
  <r>
    <x v="7"/>
    <x v="114"/>
    <x v="533"/>
    <x v="79"/>
  </r>
  <r>
    <x v="7"/>
    <x v="114"/>
    <x v="533"/>
    <x v="2925"/>
  </r>
  <r>
    <x v="7"/>
    <x v="114"/>
    <x v="533"/>
    <x v="104"/>
  </r>
  <r>
    <x v="7"/>
    <x v="114"/>
    <x v="533"/>
    <x v="2926"/>
  </r>
  <r>
    <x v="7"/>
    <x v="114"/>
    <x v="533"/>
    <x v="71"/>
  </r>
  <r>
    <x v="7"/>
    <x v="114"/>
    <x v="533"/>
    <x v="1749"/>
  </r>
  <r>
    <x v="7"/>
    <x v="114"/>
    <x v="533"/>
    <x v="1645"/>
  </r>
  <r>
    <x v="7"/>
    <x v="114"/>
    <x v="533"/>
    <x v="1425"/>
  </r>
  <r>
    <x v="7"/>
    <x v="114"/>
    <x v="533"/>
    <x v="2351"/>
  </r>
  <r>
    <x v="7"/>
    <x v="114"/>
    <x v="533"/>
    <x v="76"/>
  </r>
  <r>
    <x v="7"/>
    <x v="114"/>
    <x v="533"/>
    <x v="2927"/>
  </r>
  <r>
    <x v="7"/>
    <x v="114"/>
    <x v="534"/>
    <x v="2928"/>
  </r>
  <r>
    <x v="7"/>
    <x v="114"/>
    <x v="534"/>
    <x v="2929"/>
  </r>
  <r>
    <x v="7"/>
    <x v="114"/>
    <x v="534"/>
    <x v="1256"/>
  </r>
  <r>
    <x v="7"/>
    <x v="114"/>
    <x v="534"/>
    <x v="2930"/>
  </r>
  <r>
    <x v="7"/>
    <x v="114"/>
    <x v="534"/>
    <x v="2931"/>
  </r>
  <r>
    <x v="7"/>
    <x v="114"/>
    <x v="534"/>
    <x v="2932"/>
  </r>
  <r>
    <x v="7"/>
    <x v="114"/>
    <x v="534"/>
    <x v="1736"/>
  </r>
  <r>
    <x v="7"/>
    <x v="114"/>
    <x v="534"/>
    <x v="2933"/>
  </r>
  <r>
    <x v="7"/>
    <x v="115"/>
    <x v="535"/>
    <x v="2934"/>
  </r>
  <r>
    <x v="7"/>
    <x v="115"/>
    <x v="535"/>
    <x v="2935"/>
  </r>
  <r>
    <x v="7"/>
    <x v="115"/>
    <x v="535"/>
    <x v="2936"/>
  </r>
  <r>
    <x v="7"/>
    <x v="115"/>
    <x v="535"/>
    <x v="2937"/>
  </r>
  <r>
    <x v="7"/>
    <x v="115"/>
    <x v="535"/>
    <x v="1719"/>
  </r>
  <r>
    <x v="7"/>
    <x v="115"/>
    <x v="535"/>
    <x v="2938"/>
  </r>
  <r>
    <x v="7"/>
    <x v="115"/>
    <x v="535"/>
    <x v="2553"/>
  </r>
  <r>
    <x v="7"/>
    <x v="115"/>
    <x v="535"/>
    <x v="2641"/>
  </r>
  <r>
    <x v="7"/>
    <x v="115"/>
    <x v="535"/>
    <x v="2939"/>
  </r>
  <r>
    <x v="7"/>
    <x v="115"/>
    <x v="536"/>
    <x v="2804"/>
  </r>
  <r>
    <x v="7"/>
    <x v="115"/>
    <x v="536"/>
    <x v="2940"/>
  </r>
  <r>
    <x v="7"/>
    <x v="115"/>
    <x v="536"/>
    <x v="2941"/>
  </r>
  <r>
    <x v="7"/>
    <x v="115"/>
    <x v="536"/>
    <x v="2942"/>
  </r>
  <r>
    <x v="7"/>
    <x v="115"/>
    <x v="536"/>
    <x v="2807"/>
  </r>
  <r>
    <x v="7"/>
    <x v="115"/>
    <x v="536"/>
    <x v="2943"/>
  </r>
  <r>
    <x v="7"/>
    <x v="115"/>
    <x v="536"/>
    <x v="2944"/>
  </r>
  <r>
    <x v="7"/>
    <x v="115"/>
    <x v="536"/>
    <x v="2945"/>
  </r>
  <r>
    <x v="7"/>
    <x v="115"/>
    <x v="536"/>
    <x v="2946"/>
  </r>
  <r>
    <x v="7"/>
    <x v="115"/>
    <x v="536"/>
    <x v="2947"/>
  </r>
  <r>
    <x v="7"/>
    <x v="115"/>
    <x v="536"/>
    <x v="2948"/>
  </r>
  <r>
    <x v="7"/>
    <x v="115"/>
    <x v="536"/>
    <x v="2949"/>
  </r>
  <r>
    <x v="7"/>
    <x v="115"/>
    <x v="536"/>
    <x v="1797"/>
  </r>
  <r>
    <x v="7"/>
    <x v="115"/>
    <x v="536"/>
    <x v="2221"/>
  </r>
  <r>
    <x v="7"/>
    <x v="115"/>
    <x v="536"/>
    <x v="2950"/>
  </r>
  <r>
    <x v="7"/>
    <x v="115"/>
    <x v="536"/>
    <x v="2951"/>
  </r>
  <r>
    <x v="7"/>
    <x v="115"/>
    <x v="536"/>
    <x v="2952"/>
  </r>
  <r>
    <x v="7"/>
    <x v="115"/>
    <x v="536"/>
    <x v="2953"/>
  </r>
  <r>
    <x v="7"/>
    <x v="115"/>
    <x v="9"/>
    <x v="113"/>
  </r>
  <r>
    <x v="7"/>
    <x v="115"/>
    <x v="9"/>
    <x v="2954"/>
  </r>
  <r>
    <x v="7"/>
    <x v="115"/>
    <x v="9"/>
    <x v="114"/>
  </r>
  <r>
    <x v="7"/>
    <x v="115"/>
    <x v="9"/>
    <x v="116"/>
  </r>
  <r>
    <x v="7"/>
    <x v="115"/>
    <x v="9"/>
    <x v="96"/>
  </r>
  <r>
    <x v="7"/>
    <x v="115"/>
    <x v="9"/>
    <x v="2955"/>
  </r>
  <r>
    <x v="7"/>
    <x v="116"/>
    <x v="4"/>
    <x v="2804"/>
  </r>
  <r>
    <x v="7"/>
    <x v="116"/>
    <x v="4"/>
    <x v="2956"/>
  </r>
  <r>
    <x v="7"/>
    <x v="116"/>
    <x v="4"/>
    <x v="2957"/>
  </r>
  <r>
    <x v="7"/>
    <x v="116"/>
    <x v="4"/>
    <x v="2958"/>
  </r>
  <r>
    <x v="7"/>
    <x v="116"/>
    <x v="4"/>
    <x v="44"/>
  </r>
  <r>
    <x v="7"/>
    <x v="116"/>
    <x v="4"/>
    <x v="45"/>
  </r>
  <r>
    <x v="7"/>
    <x v="116"/>
    <x v="4"/>
    <x v="55"/>
  </r>
  <r>
    <x v="7"/>
    <x v="116"/>
    <x v="4"/>
    <x v="2959"/>
  </r>
  <r>
    <x v="7"/>
    <x v="116"/>
    <x v="4"/>
    <x v="56"/>
  </r>
  <r>
    <x v="7"/>
    <x v="116"/>
    <x v="4"/>
    <x v="1671"/>
  </r>
  <r>
    <x v="7"/>
    <x v="116"/>
    <x v="4"/>
    <x v="2960"/>
  </r>
  <r>
    <x v="7"/>
    <x v="116"/>
    <x v="4"/>
    <x v="59"/>
  </r>
  <r>
    <x v="7"/>
    <x v="116"/>
    <x v="4"/>
    <x v="2961"/>
  </r>
  <r>
    <x v="7"/>
    <x v="116"/>
    <x v="4"/>
    <x v="62"/>
  </r>
  <r>
    <x v="7"/>
    <x v="116"/>
    <x v="4"/>
    <x v="2962"/>
  </r>
  <r>
    <x v="7"/>
    <x v="116"/>
    <x v="537"/>
    <x v="2804"/>
  </r>
  <r>
    <x v="7"/>
    <x v="116"/>
    <x v="537"/>
    <x v="2963"/>
  </r>
  <r>
    <x v="7"/>
    <x v="116"/>
    <x v="537"/>
    <x v="2964"/>
  </r>
  <r>
    <x v="7"/>
    <x v="116"/>
    <x v="537"/>
    <x v="2965"/>
  </r>
  <r>
    <x v="7"/>
    <x v="116"/>
    <x v="537"/>
    <x v="2966"/>
  </r>
  <r>
    <x v="7"/>
    <x v="116"/>
    <x v="537"/>
    <x v="2967"/>
  </r>
  <r>
    <x v="7"/>
    <x v="116"/>
    <x v="537"/>
    <x v="2968"/>
  </r>
  <r>
    <x v="7"/>
    <x v="116"/>
    <x v="537"/>
    <x v="2969"/>
  </r>
  <r>
    <x v="7"/>
    <x v="116"/>
    <x v="537"/>
    <x v="2970"/>
  </r>
  <r>
    <x v="7"/>
    <x v="116"/>
    <x v="537"/>
    <x v="2971"/>
  </r>
  <r>
    <x v="7"/>
    <x v="116"/>
    <x v="537"/>
    <x v="2972"/>
  </r>
  <r>
    <x v="7"/>
    <x v="116"/>
    <x v="537"/>
    <x v="2973"/>
  </r>
  <r>
    <x v="7"/>
    <x v="116"/>
    <x v="537"/>
    <x v="2943"/>
  </r>
  <r>
    <x v="7"/>
    <x v="116"/>
    <x v="537"/>
    <x v="821"/>
  </r>
  <r>
    <x v="7"/>
    <x v="116"/>
    <x v="537"/>
    <x v="2974"/>
  </r>
  <r>
    <x v="7"/>
    <x v="116"/>
    <x v="537"/>
    <x v="2975"/>
  </r>
  <r>
    <x v="7"/>
    <x v="116"/>
    <x v="538"/>
    <x v="2976"/>
  </r>
  <r>
    <x v="7"/>
    <x v="116"/>
    <x v="538"/>
    <x v="774"/>
  </r>
  <r>
    <x v="7"/>
    <x v="116"/>
    <x v="538"/>
    <x v="2977"/>
  </r>
  <r>
    <x v="7"/>
    <x v="116"/>
    <x v="538"/>
    <x v="2637"/>
  </r>
  <r>
    <x v="7"/>
    <x v="116"/>
    <x v="538"/>
    <x v="2978"/>
  </r>
  <r>
    <x v="7"/>
    <x v="116"/>
    <x v="538"/>
    <x v="763"/>
  </r>
  <r>
    <x v="7"/>
    <x v="116"/>
    <x v="538"/>
    <x v="2807"/>
  </r>
  <r>
    <x v="7"/>
    <x v="116"/>
    <x v="538"/>
    <x v="680"/>
  </r>
  <r>
    <x v="7"/>
    <x v="116"/>
    <x v="538"/>
    <x v="2810"/>
  </r>
  <r>
    <x v="7"/>
    <x v="116"/>
    <x v="538"/>
    <x v="1663"/>
  </r>
  <r>
    <x v="7"/>
    <x v="116"/>
    <x v="538"/>
    <x v="2979"/>
  </r>
  <r>
    <x v="7"/>
    <x v="117"/>
    <x v="539"/>
    <x v="2980"/>
  </r>
  <r>
    <x v="7"/>
    <x v="117"/>
    <x v="539"/>
    <x v="2965"/>
  </r>
  <r>
    <x v="7"/>
    <x v="117"/>
    <x v="539"/>
    <x v="2807"/>
  </r>
  <r>
    <x v="7"/>
    <x v="117"/>
    <x v="539"/>
    <x v="2981"/>
  </r>
  <r>
    <x v="7"/>
    <x v="117"/>
    <x v="539"/>
    <x v="2982"/>
  </r>
  <r>
    <x v="7"/>
    <x v="117"/>
    <x v="539"/>
    <x v="1797"/>
  </r>
  <r>
    <x v="7"/>
    <x v="117"/>
    <x v="539"/>
    <x v="2983"/>
  </r>
  <r>
    <x v="7"/>
    <x v="117"/>
    <x v="539"/>
    <x v="1037"/>
  </r>
  <r>
    <x v="7"/>
    <x v="117"/>
    <x v="539"/>
    <x v="11"/>
  </r>
  <r>
    <x v="7"/>
    <x v="117"/>
    <x v="539"/>
    <x v="2984"/>
  </r>
  <r>
    <x v="7"/>
    <x v="117"/>
    <x v="539"/>
    <x v="2985"/>
  </r>
  <r>
    <x v="7"/>
    <x v="117"/>
    <x v="539"/>
    <x v="2986"/>
  </r>
  <r>
    <x v="7"/>
    <x v="117"/>
    <x v="540"/>
    <x v="2987"/>
  </r>
  <r>
    <x v="7"/>
    <x v="117"/>
    <x v="540"/>
    <x v="2988"/>
  </r>
  <r>
    <x v="7"/>
    <x v="117"/>
    <x v="540"/>
    <x v="743"/>
  </r>
  <r>
    <x v="7"/>
    <x v="117"/>
    <x v="540"/>
    <x v="2989"/>
  </r>
  <r>
    <x v="7"/>
    <x v="117"/>
    <x v="540"/>
    <x v="2990"/>
  </r>
  <r>
    <x v="7"/>
    <x v="117"/>
    <x v="540"/>
    <x v="2991"/>
  </r>
  <r>
    <x v="7"/>
    <x v="117"/>
    <x v="540"/>
    <x v="2992"/>
  </r>
  <r>
    <x v="7"/>
    <x v="117"/>
    <x v="540"/>
    <x v="1754"/>
  </r>
  <r>
    <x v="7"/>
    <x v="117"/>
    <x v="540"/>
    <x v="2993"/>
  </r>
  <r>
    <x v="7"/>
    <x v="117"/>
    <x v="541"/>
    <x v="2994"/>
  </r>
  <r>
    <x v="7"/>
    <x v="117"/>
    <x v="541"/>
    <x v="2995"/>
  </r>
  <r>
    <x v="7"/>
    <x v="117"/>
    <x v="541"/>
    <x v="2996"/>
  </r>
  <r>
    <x v="7"/>
    <x v="117"/>
    <x v="542"/>
    <x v="2997"/>
  </r>
  <r>
    <x v="7"/>
    <x v="117"/>
    <x v="542"/>
    <x v="2998"/>
  </r>
  <r>
    <x v="7"/>
    <x v="117"/>
    <x v="542"/>
    <x v="384"/>
  </r>
  <r>
    <x v="7"/>
    <x v="117"/>
    <x v="542"/>
    <x v="2999"/>
  </r>
  <r>
    <x v="7"/>
    <x v="117"/>
    <x v="542"/>
    <x v="3000"/>
  </r>
  <r>
    <x v="7"/>
    <x v="117"/>
    <x v="542"/>
    <x v="3001"/>
  </r>
  <r>
    <x v="7"/>
    <x v="117"/>
    <x v="542"/>
    <x v="3002"/>
  </r>
  <r>
    <x v="7"/>
    <x v="117"/>
    <x v="542"/>
    <x v="102"/>
  </r>
  <r>
    <x v="7"/>
    <x v="117"/>
    <x v="542"/>
    <x v="3003"/>
  </r>
  <r>
    <x v="7"/>
    <x v="117"/>
    <x v="542"/>
    <x v="3004"/>
  </r>
  <r>
    <x v="7"/>
    <x v="117"/>
    <x v="543"/>
    <x v="3005"/>
  </r>
  <r>
    <x v="7"/>
    <x v="117"/>
    <x v="543"/>
    <x v="3006"/>
  </r>
  <r>
    <x v="7"/>
    <x v="117"/>
    <x v="543"/>
    <x v="3007"/>
  </r>
  <r>
    <x v="7"/>
    <x v="117"/>
    <x v="543"/>
    <x v="3008"/>
  </r>
  <r>
    <x v="7"/>
    <x v="117"/>
    <x v="543"/>
    <x v="1420"/>
  </r>
  <r>
    <x v="7"/>
    <x v="117"/>
    <x v="543"/>
    <x v="3009"/>
  </r>
  <r>
    <x v="7"/>
    <x v="117"/>
    <x v="543"/>
    <x v="3010"/>
  </r>
  <r>
    <x v="7"/>
    <x v="117"/>
    <x v="543"/>
    <x v="3011"/>
  </r>
  <r>
    <x v="7"/>
    <x v="117"/>
    <x v="543"/>
    <x v="3012"/>
  </r>
  <r>
    <x v="7"/>
    <x v="117"/>
    <x v="544"/>
    <x v="3013"/>
  </r>
  <r>
    <x v="7"/>
    <x v="117"/>
    <x v="544"/>
    <x v="3014"/>
  </r>
  <r>
    <x v="7"/>
    <x v="117"/>
    <x v="544"/>
    <x v="3015"/>
  </r>
  <r>
    <x v="7"/>
    <x v="117"/>
    <x v="545"/>
    <x v="3016"/>
  </r>
  <r>
    <x v="7"/>
    <x v="117"/>
    <x v="545"/>
    <x v="3017"/>
  </r>
  <r>
    <x v="7"/>
    <x v="117"/>
    <x v="545"/>
    <x v="3018"/>
  </r>
  <r>
    <x v="7"/>
    <x v="118"/>
    <x v="546"/>
    <x v="3019"/>
  </r>
  <r>
    <x v="7"/>
    <x v="118"/>
    <x v="546"/>
    <x v="3020"/>
  </r>
  <r>
    <x v="7"/>
    <x v="118"/>
    <x v="546"/>
    <x v="3021"/>
  </r>
  <r>
    <x v="7"/>
    <x v="118"/>
    <x v="546"/>
    <x v="3022"/>
  </r>
  <r>
    <x v="7"/>
    <x v="118"/>
    <x v="546"/>
    <x v="3023"/>
  </r>
  <r>
    <x v="7"/>
    <x v="118"/>
    <x v="546"/>
    <x v="3024"/>
  </r>
  <r>
    <x v="7"/>
    <x v="118"/>
    <x v="546"/>
    <x v="3025"/>
  </r>
  <r>
    <x v="7"/>
    <x v="119"/>
    <x v="547"/>
    <x v="3026"/>
  </r>
  <r>
    <x v="7"/>
    <x v="119"/>
    <x v="547"/>
    <x v="2637"/>
  </r>
  <r>
    <x v="7"/>
    <x v="119"/>
    <x v="547"/>
    <x v="2807"/>
  </r>
  <r>
    <x v="7"/>
    <x v="119"/>
    <x v="547"/>
    <x v="3027"/>
  </r>
  <r>
    <x v="7"/>
    <x v="119"/>
    <x v="547"/>
    <x v="3028"/>
  </r>
  <r>
    <x v="7"/>
    <x v="119"/>
    <x v="547"/>
    <x v="3029"/>
  </r>
  <r>
    <x v="7"/>
    <x v="119"/>
    <x v="547"/>
    <x v="3030"/>
  </r>
  <r>
    <x v="7"/>
    <x v="119"/>
    <x v="547"/>
    <x v="3031"/>
  </r>
  <r>
    <x v="7"/>
    <x v="119"/>
    <x v="548"/>
    <x v="3032"/>
  </r>
  <r>
    <x v="7"/>
    <x v="119"/>
    <x v="548"/>
    <x v="3033"/>
  </r>
  <r>
    <x v="7"/>
    <x v="119"/>
    <x v="548"/>
    <x v="3034"/>
  </r>
  <r>
    <x v="7"/>
    <x v="119"/>
    <x v="548"/>
    <x v="3035"/>
  </r>
  <r>
    <x v="7"/>
    <x v="119"/>
    <x v="548"/>
    <x v="3036"/>
  </r>
  <r>
    <x v="7"/>
    <x v="119"/>
    <x v="548"/>
    <x v="3037"/>
  </r>
  <r>
    <x v="7"/>
    <x v="119"/>
    <x v="548"/>
    <x v="1401"/>
  </r>
  <r>
    <x v="7"/>
    <x v="119"/>
    <x v="548"/>
    <x v="3038"/>
  </r>
  <r>
    <x v="7"/>
    <x v="119"/>
    <x v="548"/>
    <x v="3039"/>
  </r>
  <r>
    <x v="7"/>
    <x v="120"/>
    <x v="549"/>
    <x v="2650"/>
  </r>
  <r>
    <x v="7"/>
    <x v="120"/>
    <x v="549"/>
    <x v="3040"/>
  </r>
  <r>
    <x v="7"/>
    <x v="120"/>
    <x v="549"/>
    <x v="3041"/>
  </r>
  <r>
    <x v="7"/>
    <x v="120"/>
    <x v="549"/>
    <x v="3042"/>
  </r>
  <r>
    <x v="7"/>
    <x v="120"/>
    <x v="549"/>
    <x v="3043"/>
  </r>
  <r>
    <x v="7"/>
    <x v="120"/>
    <x v="549"/>
    <x v="3044"/>
  </r>
  <r>
    <x v="7"/>
    <x v="120"/>
    <x v="549"/>
    <x v="3045"/>
  </r>
  <r>
    <x v="7"/>
    <x v="120"/>
    <x v="549"/>
    <x v="3046"/>
  </r>
  <r>
    <x v="7"/>
    <x v="120"/>
    <x v="549"/>
    <x v="3047"/>
  </r>
  <r>
    <x v="7"/>
    <x v="120"/>
    <x v="549"/>
    <x v="3048"/>
  </r>
  <r>
    <x v="7"/>
    <x v="120"/>
    <x v="550"/>
    <x v="3049"/>
  </r>
  <r>
    <x v="7"/>
    <x v="120"/>
    <x v="550"/>
    <x v="3050"/>
  </r>
  <r>
    <x v="7"/>
    <x v="121"/>
    <x v="551"/>
    <x v="133"/>
  </r>
  <r>
    <x v="7"/>
    <x v="121"/>
    <x v="552"/>
    <x v="133"/>
  </r>
  <r>
    <x v="7"/>
    <x v="121"/>
    <x v="553"/>
    <x v="133"/>
  </r>
  <r>
    <x v="8"/>
    <x v="122"/>
    <x v="554"/>
    <x v="3051"/>
  </r>
  <r>
    <x v="8"/>
    <x v="122"/>
    <x v="555"/>
    <x v="3052"/>
  </r>
  <r>
    <x v="8"/>
    <x v="123"/>
    <x v="556"/>
    <x v="3053"/>
  </r>
  <r>
    <x v="8"/>
    <x v="124"/>
    <x v="557"/>
    <x v="3054"/>
  </r>
  <r>
    <x v="8"/>
    <x v="124"/>
    <x v="558"/>
    <x v="3055"/>
  </r>
  <r>
    <x v="8"/>
    <x v="125"/>
    <x v="559"/>
    <x v="3056"/>
  </r>
  <r>
    <x v="8"/>
    <x v="125"/>
    <x v="560"/>
    <x v="3057"/>
  </r>
  <r>
    <x v="8"/>
    <x v="126"/>
    <x v="561"/>
    <x v="3058"/>
  </r>
  <r>
    <x v="8"/>
    <x v="127"/>
    <x v="562"/>
    <x v="3059"/>
  </r>
  <r>
    <x v="8"/>
    <x v="128"/>
    <x v="563"/>
    <x v="133"/>
  </r>
  <r>
    <x v="8"/>
    <x v="128"/>
    <x v="564"/>
    <x v="133"/>
  </r>
  <r>
    <x v="8"/>
    <x v="128"/>
    <x v="565"/>
    <x v="133"/>
  </r>
  <r>
    <x v="8"/>
    <x v="128"/>
    <x v="566"/>
    <x v="133"/>
  </r>
  <r>
    <x v="8"/>
    <x v="128"/>
    <x v="567"/>
    <x v="133"/>
  </r>
  <r>
    <x v="8"/>
    <x v="128"/>
    <x v="568"/>
    <x v="133"/>
  </r>
  <r>
    <x v="9"/>
    <x v="129"/>
    <x v="569"/>
    <x v="3060"/>
  </r>
  <r>
    <x v="9"/>
    <x v="129"/>
    <x v="569"/>
    <x v="3061"/>
  </r>
  <r>
    <x v="9"/>
    <x v="129"/>
    <x v="569"/>
    <x v="3062"/>
  </r>
  <r>
    <x v="9"/>
    <x v="129"/>
    <x v="569"/>
    <x v="3063"/>
  </r>
  <r>
    <x v="9"/>
    <x v="129"/>
    <x v="570"/>
    <x v="3064"/>
  </r>
  <r>
    <x v="9"/>
    <x v="129"/>
    <x v="570"/>
    <x v="3065"/>
  </r>
  <r>
    <x v="9"/>
    <x v="129"/>
    <x v="570"/>
    <x v="3066"/>
  </r>
  <r>
    <x v="9"/>
    <x v="129"/>
    <x v="570"/>
    <x v="3067"/>
  </r>
  <r>
    <x v="9"/>
    <x v="129"/>
    <x v="570"/>
    <x v="3068"/>
  </r>
  <r>
    <x v="9"/>
    <x v="129"/>
    <x v="570"/>
    <x v="3069"/>
  </r>
  <r>
    <x v="9"/>
    <x v="129"/>
    <x v="570"/>
    <x v="3070"/>
  </r>
  <r>
    <x v="9"/>
    <x v="129"/>
    <x v="570"/>
    <x v="3071"/>
  </r>
  <r>
    <x v="9"/>
    <x v="129"/>
    <x v="570"/>
    <x v="3072"/>
  </r>
  <r>
    <x v="9"/>
    <x v="129"/>
    <x v="571"/>
    <x v="3073"/>
  </r>
  <r>
    <x v="9"/>
    <x v="129"/>
    <x v="571"/>
    <x v="3074"/>
  </r>
  <r>
    <x v="9"/>
    <x v="129"/>
    <x v="571"/>
    <x v="3075"/>
  </r>
  <r>
    <x v="9"/>
    <x v="129"/>
    <x v="572"/>
    <x v="3076"/>
  </r>
  <r>
    <x v="9"/>
    <x v="129"/>
    <x v="573"/>
    <x v="3077"/>
  </r>
  <r>
    <x v="9"/>
    <x v="130"/>
    <x v="574"/>
    <x v="3078"/>
  </r>
  <r>
    <x v="9"/>
    <x v="130"/>
    <x v="574"/>
    <x v="3079"/>
  </r>
  <r>
    <x v="9"/>
    <x v="130"/>
    <x v="574"/>
    <x v="3080"/>
  </r>
  <r>
    <x v="9"/>
    <x v="130"/>
    <x v="574"/>
    <x v="3081"/>
  </r>
  <r>
    <x v="9"/>
    <x v="130"/>
    <x v="574"/>
    <x v="3082"/>
  </r>
  <r>
    <x v="9"/>
    <x v="130"/>
    <x v="575"/>
    <x v="3083"/>
  </r>
  <r>
    <x v="9"/>
    <x v="130"/>
    <x v="575"/>
    <x v="3084"/>
  </r>
  <r>
    <x v="9"/>
    <x v="130"/>
    <x v="575"/>
    <x v="3085"/>
  </r>
  <r>
    <x v="9"/>
    <x v="130"/>
    <x v="575"/>
    <x v="3086"/>
  </r>
  <r>
    <x v="9"/>
    <x v="130"/>
    <x v="575"/>
    <x v="3087"/>
  </r>
  <r>
    <x v="9"/>
    <x v="130"/>
    <x v="575"/>
    <x v="3088"/>
  </r>
  <r>
    <x v="9"/>
    <x v="130"/>
    <x v="575"/>
    <x v="3089"/>
  </r>
  <r>
    <x v="9"/>
    <x v="130"/>
    <x v="575"/>
    <x v="3090"/>
  </r>
  <r>
    <x v="9"/>
    <x v="130"/>
    <x v="575"/>
    <x v="3091"/>
  </r>
  <r>
    <x v="9"/>
    <x v="130"/>
    <x v="575"/>
    <x v="3092"/>
  </r>
  <r>
    <x v="9"/>
    <x v="130"/>
    <x v="575"/>
    <x v="3093"/>
  </r>
  <r>
    <x v="9"/>
    <x v="130"/>
    <x v="575"/>
    <x v="3094"/>
  </r>
  <r>
    <x v="9"/>
    <x v="130"/>
    <x v="575"/>
    <x v="3095"/>
  </r>
  <r>
    <x v="9"/>
    <x v="130"/>
    <x v="575"/>
    <x v="3096"/>
  </r>
  <r>
    <x v="9"/>
    <x v="130"/>
    <x v="575"/>
    <x v="3097"/>
  </r>
  <r>
    <x v="9"/>
    <x v="130"/>
    <x v="575"/>
    <x v="3098"/>
  </r>
  <r>
    <x v="9"/>
    <x v="130"/>
    <x v="575"/>
    <x v="3099"/>
  </r>
  <r>
    <x v="9"/>
    <x v="130"/>
    <x v="576"/>
    <x v="3100"/>
  </r>
  <r>
    <x v="9"/>
    <x v="130"/>
    <x v="576"/>
    <x v="3101"/>
  </r>
  <r>
    <x v="9"/>
    <x v="130"/>
    <x v="576"/>
    <x v="3102"/>
  </r>
  <r>
    <x v="9"/>
    <x v="130"/>
    <x v="576"/>
    <x v="3103"/>
  </r>
  <r>
    <x v="9"/>
    <x v="130"/>
    <x v="576"/>
    <x v="3104"/>
  </r>
  <r>
    <x v="9"/>
    <x v="130"/>
    <x v="576"/>
    <x v="3105"/>
  </r>
  <r>
    <x v="9"/>
    <x v="130"/>
    <x v="576"/>
    <x v="3106"/>
  </r>
  <r>
    <x v="9"/>
    <x v="130"/>
    <x v="576"/>
    <x v="3107"/>
  </r>
  <r>
    <x v="9"/>
    <x v="130"/>
    <x v="576"/>
    <x v="3108"/>
  </r>
  <r>
    <x v="9"/>
    <x v="130"/>
    <x v="576"/>
    <x v="3109"/>
  </r>
  <r>
    <x v="9"/>
    <x v="130"/>
    <x v="576"/>
    <x v="3110"/>
  </r>
  <r>
    <x v="9"/>
    <x v="130"/>
    <x v="576"/>
    <x v="3111"/>
  </r>
  <r>
    <x v="9"/>
    <x v="130"/>
    <x v="576"/>
    <x v="3112"/>
  </r>
  <r>
    <x v="9"/>
    <x v="130"/>
    <x v="577"/>
    <x v="133"/>
  </r>
  <r>
    <x v="9"/>
    <x v="131"/>
    <x v="578"/>
    <x v="3113"/>
  </r>
  <r>
    <x v="9"/>
    <x v="131"/>
    <x v="578"/>
    <x v="3114"/>
  </r>
  <r>
    <x v="9"/>
    <x v="131"/>
    <x v="578"/>
    <x v="3115"/>
  </r>
  <r>
    <x v="9"/>
    <x v="131"/>
    <x v="578"/>
    <x v="3116"/>
  </r>
  <r>
    <x v="9"/>
    <x v="131"/>
    <x v="578"/>
    <x v="3117"/>
  </r>
  <r>
    <x v="9"/>
    <x v="131"/>
    <x v="579"/>
    <x v="3118"/>
  </r>
  <r>
    <x v="9"/>
    <x v="131"/>
    <x v="579"/>
    <x v="3119"/>
  </r>
  <r>
    <x v="9"/>
    <x v="131"/>
    <x v="579"/>
    <x v="3120"/>
  </r>
  <r>
    <x v="9"/>
    <x v="131"/>
    <x v="579"/>
    <x v="3121"/>
  </r>
  <r>
    <x v="9"/>
    <x v="131"/>
    <x v="579"/>
    <x v="3122"/>
  </r>
  <r>
    <x v="9"/>
    <x v="131"/>
    <x v="579"/>
    <x v="3123"/>
  </r>
  <r>
    <x v="9"/>
    <x v="131"/>
    <x v="579"/>
    <x v="3124"/>
  </r>
  <r>
    <x v="9"/>
    <x v="131"/>
    <x v="579"/>
    <x v="3125"/>
  </r>
  <r>
    <x v="9"/>
    <x v="131"/>
    <x v="579"/>
    <x v="3126"/>
  </r>
  <r>
    <x v="9"/>
    <x v="131"/>
    <x v="579"/>
    <x v="3127"/>
  </r>
  <r>
    <x v="9"/>
    <x v="131"/>
    <x v="579"/>
    <x v="3128"/>
  </r>
  <r>
    <x v="9"/>
    <x v="131"/>
    <x v="579"/>
    <x v="3129"/>
  </r>
  <r>
    <x v="9"/>
    <x v="131"/>
    <x v="579"/>
    <x v="3130"/>
  </r>
  <r>
    <x v="9"/>
    <x v="131"/>
    <x v="579"/>
    <x v="3131"/>
  </r>
  <r>
    <x v="9"/>
    <x v="131"/>
    <x v="580"/>
    <x v="3132"/>
  </r>
  <r>
    <x v="9"/>
    <x v="131"/>
    <x v="580"/>
    <x v="3133"/>
  </r>
  <r>
    <x v="9"/>
    <x v="131"/>
    <x v="580"/>
    <x v="3134"/>
  </r>
  <r>
    <x v="9"/>
    <x v="131"/>
    <x v="580"/>
    <x v="3135"/>
  </r>
  <r>
    <x v="9"/>
    <x v="131"/>
    <x v="580"/>
    <x v="3136"/>
  </r>
  <r>
    <x v="9"/>
    <x v="131"/>
    <x v="580"/>
    <x v="3137"/>
  </r>
  <r>
    <x v="9"/>
    <x v="131"/>
    <x v="580"/>
    <x v="3138"/>
  </r>
  <r>
    <x v="9"/>
    <x v="131"/>
    <x v="580"/>
    <x v="3139"/>
  </r>
  <r>
    <x v="9"/>
    <x v="131"/>
    <x v="580"/>
    <x v="3140"/>
  </r>
  <r>
    <x v="9"/>
    <x v="131"/>
    <x v="580"/>
    <x v="3141"/>
  </r>
  <r>
    <x v="9"/>
    <x v="131"/>
    <x v="580"/>
    <x v="3142"/>
  </r>
  <r>
    <x v="9"/>
    <x v="131"/>
    <x v="581"/>
    <x v="3143"/>
  </r>
  <r>
    <x v="9"/>
    <x v="131"/>
    <x v="581"/>
    <x v="3144"/>
  </r>
  <r>
    <x v="9"/>
    <x v="131"/>
    <x v="581"/>
    <x v="3145"/>
  </r>
  <r>
    <x v="9"/>
    <x v="131"/>
    <x v="581"/>
    <x v="3146"/>
  </r>
  <r>
    <x v="9"/>
    <x v="131"/>
    <x v="581"/>
    <x v="3147"/>
  </r>
  <r>
    <x v="9"/>
    <x v="131"/>
    <x v="581"/>
    <x v="3148"/>
  </r>
  <r>
    <x v="9"/>
    <x v="131"/>
    <x v="581"/>
    <x v="3149"/>
  </r>
  <r>
    <x v="9"/>
    <x v="131"/>
    <x v="581"/>
    <x v="3150"/>
  </r>
  <r>
    <x v="9"/>
    <x v="131"/>
    <x v="581"/>
    <x v="3151"/>
  </r>
  <r>
    <x v="9"/>
    <x v="131"/>
    <x v="581"/>
    <x v="3152"/>
  </r>
  <r>
    <x v="9"/>
    <x v="131"/>
    <x v="582"/>
    <x v="133"/>
  </r>
  <r>
    <x v="9"/>
    <x v="132"/>
    <x v="583"/>
    <x v="3153"/>
  </r>
  <r>
    <x v="9"/>
    <x v="132"/>
    <x v="583"/>
    <x v="3154"/>
  </r>
  <r>
    <x v="9"/>
    <x v="132"/>
    <x v="583"/>
    <x v="3155"/>
  </r>
  <r>
    <x v="9"/>
    <x v="132"/>
    <x v="583"/>
    <x v="3156"/>
  </r>
  <r>
    <x v="9"/>
    <x v="132"/>
    <x v="583"/>
    <x v="3157"/>
  </r>
  <r>
    <x v="9"/>
    <x v="132"/>
    <x v="583"/>
    <x v="3158"/>
  </r>
  <r>
    <x v="9"/>
    <x v="132"/>
    <x v="583"/>
    <x v="3159"/>
  </r>
  <r>
    <x v="9"/>
    <x v="132"/>
    <x v="583"/>
    <x v="3160"/>
  </r>
  <r>
    <x v="9"/>
    <x v="132"/>
    <x v="583"/>
    <x v="3161"/>
  </r>
  <r>
    <x v="9"/>
    <x v="132"/>
    <x v="583"/>
    <x v="3162"/>
  </r>
  <r>
    <x v="9"/>
    <x v="132"/>
    <x v="583"/>
    <x v="3163"/>
  </r>
  <r>
    <x v="9"/>
    <x v="132"/>
    <x v="583"/>
    <x v="3164"/>
  </r>
  <r>
    <x v="9"/>
    <x v="132"/>
    <x v="583"/>
    <x v="3165"/>
  </r>
  <r>
    <x v="9"/>
    <x v="132"/>
    <x v="583"/>
    <x v="3166"/>
  </r>
  <r>
    <x v="9"/>
    <x v="132"/>
    <x v="583"/>
    <x v="3167"/>
  </r>
  <r>
    <x v="9"/>
    <x v="132"/>
    <x v="583"/>
    <x v="3168"/>
  </r>
  <r>
    <x v="9"/>
    <x v="132"/>
    <x v="583"/>
    <x v="3169"/>
  </r>
  <r>
    <x v="9"/>
    <x v="132"/>
    <x v="583"/>
    <x v="3170"/>
  </r>
  <r>
    <x v="9"/>
    <x v="132"/>
    <x v="583"/>
    <x v="3171"/>
  </r>
  <r>
    <x v="9"/>
    <x v="132"/>
    <x v="583"/>
    <x v="3172"/>
  </r>
  <r>
    <x v="9"/>
    <x v="132"/>
    <x v="583"/>
    <x v="3173"/>
  </r>
  <r>
    <x v="9"/>
    <x v="132"/>
    <x v="583"/>
    <x v="3174"/>
  </r>
  <r>
    <x v="9"/>
    <x v="132"/>
    <x v="584"/>
    <x v="3175"/>
  </r>
  <r>
    <x v="9"/>
    <x v="132"/>
    <x v="584"/>
    <x v="3176"/>
  </r>
  <r>
    <x v="9"/>
    <x v="132"/>
    <x v="584"/>
    <x v="3177"/>
  </r>
  <r>
    <x v="9"/>
    <x v="132"/>
    <x v="584"/>
    <x v="3178"/>
  </r>
  <r>
    <x v="9"/>
    <x v="132"/>
    <x v="584"/>
    <x v="3179"/>
  </r>
  <r>
    <x v="9"/>
    <x v="132"/>
    <x v="584"/>
    <x v="3180"/>
  </r>
  <r>
    <x v="9"/>
    <x v="132"/>
    <x v="585"/>
    <x v="3181"/>
  </r>
  <r>
    <x v="9"/>
    <x v="132"/>
    <x v="585"/>
    <x v="3182"/>
  </r>
  <r>
    <x v="9"/>
    <x v="132"/>
    <x v="585"/>
    <x v="3183"/>
  </r>
  <r>
    <x v="9"/>
    <x v="132"/>
    <x v="585"/>
    <x v="3184"/>
  </r>
  <r>
    <x v="9"/>
    <x v="132"/>
    <x v="586"/>
    <x v="3185"/>
  </r>
  <r>
    <x v="9"/>
    <x v="132"/>
    <x v="586"/>
    <x v="3186"/>
  </r>
  <r>
    <x v="9"/>
    <x v="132"/>
    <x v="586"/>
    <x v="3187"/>
  </r>
  <r>
    <x v="9"/>
    <x v="132"/>
    <x v="586"/>
    <x v="3188"/>
  </r>
  <r>
    <x v="9"/>
    <x v="132"/>
    <x v="586"/>
    <x v="3189"/>
  </r>
  <r>
    <x v="9"/>
    <x v="132"/>
    <x v="586"/>
    <x v="3190"/>
  </r>
  <r>
    <x v="9"/>
    <x v="132"/>
    <x v="586"/>
    <x v="3191"/>
  </r>
  <r>
    <x v="9"/>
    <x v="132"/>
    <x v="586"/>
    <x v="3192"/>
  </r>
  <r>
    <x v="9"/>
    <x v="132"/>
    <x v="586"/>
    <x v="3193"/>
  </r>
  <r>
    <x v="9"/>
    <x v="132"/>
    <x v="586"/>
    <x v="3194"/>
  </r>
  <r>
    <x v="9"/>
    <x v="132"/>
    <x v="587"/>
    <x v="3195"/>
  </r>
  <r>
    <x v="9"/>
    <x v="132"/>
    <x v="587"/>
    <x v="3100"/>
  </r>
  <r>
    <x v="9"/>
    <x v="132"/>
    <x v="587"/>
    <x v="3196"/>
  </r>
  <r>
    <x v="9"/>
    <x v="132"/>
    <x v="587"/>
    <x v="3197"/>
  </r>
  <r>
    <x v="9"/>
    <x v="132"/>
    <x v="587"/>
    <x v="3105"/>
  </r>
  <r>
    <x v="9"/>
    <x v="132"/>
    <x v="587"/>
    <x v="3198"/>
  </r>
  <r>
    <x v="9"/>
    <x v="132"/>
    <x v="587"/>
    <x v="3199"/>
  </r>
  <r>
    <x v="9"/>
    <x v="132"/>
    <x v="588"/>
    <x v="3200"/>
  </r>
  <r>
    <x v="9"/>
    <x v="132"/>
    <x v="588"/>
    <x v="3201"/>
  </r>
  <r>
    <x v="9"/>
    <x v="132"/>
    <x v="589"/>
    <x v="3202"/>
  </r>
  <r>
    <x v="9"/>
    <x v="132"/>
    <x v="589"/>
    <x v="3203"/>
  </r>
  <r>
    <x v="9"/>
    <x v="132"/>
    <x v="589"/>
    <x v="3204"/>
  </r>
  <r>
    <x v="9"/>
    <x v="132"/>
    <x v="589"/>
    <x v="3205"/>
  </r>
  <r>
    <x v="9"/>
    <x v="132"/>
    <x v="590"/>
    <x v="3206"/>
  </r>
  <r>
    <x v="9"/>
    <x v="133"/>
    <x v="591"/>
    <x v="3207"/>
  </r>
  <r>
    <x v="9"/>
    <x v="133"/>
    <x v="591"/>
    <x v="3208"/>
  </r>
  <r>
    <x v="9"/>
    <x v="133"/>
    <x v="592"/>
    <x v="3209"/>
  </r>
  <r>
    <x v="9"/>
    <x v="133"/>
    <x v="593"/>
    <x v="3210"/>
  </r>
  <r>
    <x v="9"/>
    <x v="133"/>
    <x v="594"/>
    <x v="3211"/>
  </r>
  <r>
    <x v="9"/>
    <x v="133"/>
    <x v="595"/>
    <x v="3212"/>
  </r>
  <r>
    <x v="9"/>
    <x v="133"/>
    <x v="596"/>
    <x v="3213"/>
  </r>
  <r>
    <x v="9"/>
    <x v="133"/>
    <x v="597"/>
    <x v="3214"/>
  </r>
  <r>
    <x v="9"/>
    <x v="133"/>
    <x v="598"/>
    <x v="3215"/>
  </r>
  <r>
    <x v="9"/>
    <x v="133"/>
    <x v="599"/>
    <x v="3216"/>
  </r>
  <r>
    <x v="9"/>
    <x v="133"/>
    <x v="600"/>
    <x v="3217"/>
  </r>
  <r>
    <x v="9"/>
    <x v="133"/>
    <x v="601"/>
    <x v="3218"/>
  </r>
  <r>
    <x v="9"/>
    <x v="134"/>
    <x v="602"/>
    <x v="3219"/>
  </r>
  <r>
    <x v="9"/>
    <x v="134"/>
    <x v="602"/>
    <x v="3220"/>
  </r>
  <r>
    <x v="9"/>
    <x v="134"/>
    <x v="602"/>
    <x v="3221"/>
  </r>
  <r>
    <x v="9"/>
    <x v="134"/>
    <x v="603"/>
    <x v="3222"/>
  </r>
  <r>
    <x v="9"/>
    <x v="134"/>
    <x v="603"/>
    <x v="3223"/>
  </r>
  <r>
    <x v="9"/>
    <x v="134"/>
    <x v="603"/>
    <x v="3224"/>
  </r>
  <r>
    <x v="9"/>
    <x v="134"/>
    <x v="603"/>
    <x v="3225"/>
  </r>
  <r>
    <x v="9"/>
    <x v="134"/>
    <x v="603"/>
    <x v="3226"/>
  </r>
  <r>
    <x v="9"/>
    <x v="134"/>
    <x v="603"/>
    <x v="3227"/>
  </r>
  <r>
    <x v="9"/>
    <x v="134"/>
    <x v="604"/>
    <x v="3228"/>
  </r>
  <r>
    <x v="9"/>
    <x v="134"/>
    <x v="604"/>
    <x v="3229"/>
  </r>
  <r>
    <x v="9"/>
    <x v="134"/>
    <x v="605"/>
    <x v="3230"/>
  </r>
  <r>
    <x v="9"/>
    <x v="134"/>
    <x v="605"/>
    <x v="3231"/>
  </r>
  <r>
    <x v="9"/>
    <x v="134"/>
    <x v="605"/>
    <x v="3232"/>
  </r>
  <r>
    <x v="9"/>
    <x v="134"/>
    <x v="605"/>
    <x v="3233"/>
  </r>
  <r>
    <x v="9"/>
    <x v="134"/>
    <x v="605"/>
    <x v="3234"/>
  </r>
  <r>
    <x v="9"/>
    <x v="134"/>
    <x v="605"/>
    <x v="3235"/>
  </r>
  <r>
    <x v="9"/>
    <x v="134"/>
    <x v="605"/>
    <x v="3236"/>
  </r>
  <r>
    <x v="9"/>
    <x v="134"/>
    <x v="605"/>
    <x v="3237"/>
  </r>
  <r>
    <x v="9"/>
    <x v="134"/>
    <x v="605"/>
    <x v="3238"/>
  </r>
  <r>
    <x v="9"/>
    <x v="134"/>
    <x v="605"/>
    <x v="3239"/>
  </r>
  <r>
    <x v="9"/>
    <x v="134"/>
    <x v="606"/>
    <x v="3240"/>
  </r>
  <r>
    <x v="9"/>
    <x v="135"/>
    <x v="607"/>
    <x v="3241"/>
  </r>
  <r>
    <x v="9"/>
    <x v="135"/>
    <x v="607"/>
    <x v="3242"/>
  </r>
  <r>
    <x v="9"/>
    <x v="135"/>
    <x v="607"/>
    <x v="3243"/>
  </r>
  <r>
    <x v="9"/>
    <x v="135"/>
    <x v="607"/>
    <x v="3244"/>
  </r>
  <r>
    <x v="9"/>
    <x v="135"/>
    <x v="607"/>
    <x v="3245"/>
  </r>
  <r>
    <x v="9"/>
    <x v="135"/>
    <x v="607"/>
    <x v="3246"/>
  </r>
  <r>
    <x v="9"/>
    <x v="135"/>
    <x v="607"/>
    <x v="2480"/>
  </r>
  <r>
    <x v="9"/>
    <x v="135"/>
    <x v="608"/>
    <x v="3247"/>
  </r>
  <r>
    <x v="9"/>
    <x v="135"/>
    <x v="608"/>
    <x v="3248"/>
  </r>
  <r>
    <x v="9"/>
    <x v="135"/>
    <x v="608"/>
    <x v="3249"/>
  </r>
  <r>
    <x v="9"/>
    <x v="135"/>
    <x v="609"/>
    <x v="3250"/>
  </r>
  <r>
    <x v="9"/>
    <x v="135"/>
    <x v="609"/>
    <x v="3251"/>
  </r>
  <r>
    <x v="9"/>
    <x v="136"/>
    <x v="610"/>
    <x v="3252"/>
  </r>
  <r>
    <x v="9"/>
    <x v="136"/>
    <x v="610"/>
    <x v="3253"/>
  </r>
  <r>
    <x v="9"/>
    <x v="136"/>
    <x v="594"/>
    <x v="3211"/>
  </r>
  <r>
    <x v="9"/>
    <x v="136"/>
    <x v="611"/>
    <x v="133"/>
  </r>
  <r>
    <x v="9"/>
    <x v="137"/>
    <x v="612"/>
    <x v="3254"/>
  </r>
  <r>
    <x v="9"/>
    <x v="137"/>
    <x v="612"/>
    <x v="3255"/>
  </r>
  <r>
    <x v="9"/>
    <x v="137"/>
    <x v="612"/>
    <x v="3256"/>
  </r>
  <r>
    <x v="9"/>
    <x v="137"/>
    <x v="612"/>
    <x v="428"/>
  </r>
  <r>
    <x v="9"/>
    <x v="138"/>
    <x v="613"/>
    <x v="3257"/>
  </r>
  <r>
    <x v="9"/>
    <x v="138"/>
    <x v="613"/>
    <x v="3258"/>
  </r>
  <r>
    <x v="9"/>
    <x v="138"/>
    <x v="613"/>
    <x v="3259"/>
  </r>
  <r>
    <x v="9"/>
    <x v="138"/>
    <x v="614"/>
    <x v="3260"/>
  </r>
  <r>
    <x v="9"/>
    <x v="138"/>
    <x v="614"/>
    <x v="3131"/>
  </r>
  <r>
    <x v="9"/>
    <x v="138"/>
    <x v="614"/>
    <x v="3261"/>
  </r>
  <r>
    <x v="9"/>
    <x v="138"/>
    <x v="615"/>
    <x v="133"/>
  </r>
  <r>
    <x v="9"/>
    <x v="139"/>
    <x v="616"/>
    <x v="133"/>
  </r>
  <r>
    <x v="9"/>
    <x v="139"/>
    <x v="617"/>
    <x v="133"/>
  </r>
  <r>
    <x v="9"/>
    <x v="139"/>
    <x v="618"/>
    <x v="133"/>
  </r>
  <r>
    <x v="9"/>
    <x v="139"/>
    <x v="619"/>
    <x v="133"/>
  </r>
  <r>
    <x v="10"/>
    <x v="140"/>
    <x v="620"/>
    <x v="3262"/>
  </r>
  <r>
    <x v="10"/>
    <x v="140"/>
    <x v="620"/>
    <x v="3263"/>
  </r>
  <r>
    <x v="10"/>
    <x v="140"/>
    <x v="620"/>
    <x v="3264"/>
  </r>
  <r>
    <x v="10"/>
    <x v="140"/>
    <x v="620"/>
    <x v="3265"/>
  </r>
  <r>
    <x v="10"/>
    <x v="140"/>
    <x v="620"/>
    <x v="3266"/>
  </r>
  <r>
    <x v="10"/>
    <x v="140"/>
    <x v="620"/>
    <x v="3267"/>
  </r>
  <r>
    <x v="10"/>
    <x v="140"/>
    <x v="620"/>
    <x v="3268"/>
  </r>
  <r>
    <x v="10"/>
    <x v="140"/>
    <x v="620"/>
    <x v="3269"/>
  </r>
  <r>
    <x v="10"/>
    <x v="140"/>
    <x v="620"/>
    <x v="3270"/>
  </r>
  <r>
    <x v="10"/>
    <x v="140"/>
    <x v="620"/>
    <x v="3271"/>
  </r>
  <r>
    <x v="10"/>
    <x v="140"/>
    <x v="621"/>
    <x v="3272"/>
  </r>
  <r>
    <x v="10"/>
    <x v="140"/>
    <x v="621"/>
    <x v="3273"/>
  </r>
  <r>
    <x v="10"/>
    <x v="140"/>
    <x v="621"/>
    <x v="3274"/>
  </r>
  <r>
    <x v="10"/>
    <x v="140"/>
    <x v="621"/>
    <x v="3275"/>
  </r>
  <r>
    <x v="10"/>
    <x v="140"/>
    <x v="621"/>
    <x v="3276"/>
  </r>
  <r>
    <x v="10"/>
    <x v="140"/>
    <x v="621"/>
    <x v="1981"/>
  </r>
  <r>
    <x v="10"/>
    <x v="140"/>
    <x v="621"/>
    <x v="3277"/>
  </r>
  <r>
    <x v="10"/>
    <x v="140"/>
    <x v="621"/>
    <x v="3278"/>
  </r>
  <r>
    <x v="10"/>
    <x v="140"/>
    <x v="622"/>
    <x v="3279"/>
  </r>
  <r>
    <x v="10"/>
    <x v="141"/>
    <x v="623"/>
    <x v="3280"/>
  </r>
  <r>
    <x v="10"/>
    <x v="141"/>
    <x v="623"/>
    <x v="3281"/>
  </r>
  <r>
    <x v="10"/>
    <x v="141"/>
    <x v="166"/>
    <x v="428"/>
  </r>
  <r>
    <x v="10"/>
    <x v="141"/>
    <x v="624"/>
    <x v="3282"/>
  </r>
  <r>
    <x v="10"/>
    <x v="141"/>
    <x v="624"/>
    <x v="3283"/>
  </r>
  <r>
    <x v="10"/>
    <x v="141"/>
    <x v="624"/>
    <x v="3284"/>
  </r>
  <r>
    <x v="10"/>
    <x v="141"/>
    <x v="624"/>
    <x v="3285"/>
  </r>
  <r>
    <x v="10"/>
    <x v="141"/>
    <x v="624"/>
    <x v="3286"/>
  </r>
  <r>
    <x v="10"/>
    <x v="142"/>
    <x v="625"/>
    <x v="3287"/>
  </r>
  <r>
    <x v="10"/>
    <x v="142"/>
    <x v="625"/>
    <x v="3288"/>
  </r>
  <r>
    <x v="10"/>
    <x v="142"/>
    <x v="625"/>
    <x v="3289"/>
  </r>
  <r>
    <x v="10"/>
    <x v="142"/>
    <x v="625"/>
    <x v="3290"/>
  </r>
  <r>
    <x v="10"/>
    <x v="142"/>
    <x v="625"/>
    <x v="3291"/>
  </r>
  <r>
    <x v="10"/>
    <x v="142"/>
    <x v="625"/>
    <x v="3292"/>
  </r>
  <r>
    <x v="10"/>
    <x v="142"/>
    <x v="626"/>
    <x v="3293"/>
  </r>
  <r>
    <x v="10"/>
    <x v="142"/>
    <x v="626"/>
    <x v="3294"/>
  </r>
  <r>
    <x v="10"/>
    <x v="142"/>
    <x v="626"/>
    <x v="3295"/>
  </r>
  <r>
    <x v="10"/>
    <x v="142"/>
    <x v="166"/>
    <x v="428"/>
  </r>
  <r>
    <x v="10"/>
    <x v="142"/>
    <x v="627"/>
    <x v="3296"/>
  </r>
  <r>
    <x v="10"/>
    <x v="142"/>
    <x v="627"/>
    <x v="3297"/>
  </r>
  <r>
    <x v="10"/>
    <x v="142"/>
    <x v="627"/>
    <x v="3298"/>
  </r>
  <r>
    <x v="10"/>
    <x v="142"/>
    <x v="627"/>
    <x v="3299"/>
  </r>
  <r>
    <x v="10"/>
    <x v="142"/>
    <x v="627"/>
    <x v="3300"/>
  </r>
  <r>
    <x v="10"/>
    <x v="142"/>
    <x v="627"/>
    <x v="3301"/>
  </r>
  <r>
    <x v="10"/>
    <x v="142"/>
    <x v="628"/>
    <x v="3302"/>
  </r>
  <r>
    <x v="10"/>
    <x v="142"/>
    <x v="628"/>
    <x v="3303"/>
  </r>
  <r>
    <x v="10"/>
    <x v="142"/>
    <x v="628"/>
    <x v="3304"/>
  </r>
  <r>
    <x v="10"/>
    <x v="142"/>
    <x v="628"/>
    <x v="3305"/>
  </r>
  <r>
    <x v="10"/>
    <x v="142"/>
    <x v="628"/>
    <x v="3306"/>
  </r>
  <r>
    <x v="10"/>
    <x v="142"/>
    <x v="628"/>
    <x v="3307"/>
  </r>
  <r>
    <x v="10"/>
    <x v="142"/>
    <x v="629"/>
    <x v="3308"/>
  </r>
  <r>
    <x v="10"/>
    <x v="142"/>
    <x v="630"/>
    <x v="3309"/>
  </r>
  <r>
    <x v="10"/>
    <x v="142"/>
    <x v="630"/>
    <x v="3310"/>
  </r>
  <r>
    <x v="10"/>
    <x v="142"/>
    <x v="630"/>
    <x v="3311"/>
  </r>
  <r>
    <x v="10"/>
    <x v="142"/>
    <x v="630"/>
    <x v="3312"/>
  </r>
  <r>
    <x v="10"/>
    <x v="142"/>
    <x v="631"/>
    <x v="3313"/>
  </r>
  <r>
    <x v="10"/>
    <x v="142"/>
    <x v="631"/>
    <x v="3314"/>
  </r>
  <r>
    <x v="10"/>
    <x v="142"/>
    <x v="631"/>
    <x v="3315"/>
  </r>
  <r>
    <x v="10"/>
    <x v="142"/>
    <x v="632"/>
    <x v="3316"/>
  </r>
  <r>
    <x v="10"/>
    <x v="142"/>
    <x v="632"/>
    <x v="3317"/>
  </r>
  <r>
    <x v="10"/>
    <x v="142"/>
    <x v="633"/>
    <x v="3318"/>
  </r>
  <r>
    <x v="10"/>
    <x v="142"/>
    <x v="633"/>
    <x v="3319"/>
  </r>
  <r>
    <x v="10"/>
    <x v="142"/>
    <x v="633"/>
    <x v="3320"/>
  </r>
  <r>
    <x v="10"/>
    <x v="142"/>
    <x v="633"/>
    <x v="3321"/>
  </r>
  <r>
    <x v="10"/>
    <x v="143"/>
    <x v="634"/>
    <x v="1604"/>
  </r>
  <r>
    <x v="10"/>
    <x v="143"/>
    <x v="634"/>
    <x v="3322"/>
  </r>
  <r>
    <x v="10"/>
    <x v="143"/>
    <x v="634"/>
    <x v="3323"/>
  </r>
  <r>
    <x v="10"/>
    <x v="143"/>
    <x v="634"/>
    <x v="3324"/>
  </r>
  <r>
    <x v="10"/>
    <x v="143"/>
    <x v="166"/>
    <x v="428"/>
  </r>
  <r>
    <x v="10"/>
    <x v="144"/>
    <x v="635"/>
    <x v="3325"/>
  </r>
  <r>
    <x v="10"/>
    <x v="144"/>
    <x v="635"/>
    <x v="3326"/>
  </r>
  <r>
    <x v="10"/>
    <x v="144"/>
    <x v="635"/>
    <x v="3327"/>
  </r>
  <r>
    <x v="10"/>
    <x v="144"/>
    <x v="635"/>
    <x v="3328"/>
  </r>
  <r>
    <x v="10"/>
    <x v="144"/>
    <x v="166"/>
    <x v="428"/>
  </r>
  <r>
    <x v="10"/>
    <x v="144"/>
    <x v="636"/>
    <x v="3329"/>
  </r>
  <r>
    <x v="10"/>
    <x v="144"/>
    <x v="636"/>
    <x v="3330"/>
  </r>
  <r>
    <x v="10"/>
    <x v="144"/>
    <x v="636"/>
    <x v="3331"/>
  </r>
  <r>
    <x v="10"/>
    <x v="145"/>
    <x v="637"/>
    <x v="3332"/>
  </r>
  <r>
    <x v="10"/>
    <x v="145"/>
    <x v="637"/>
    <x v="3333"/>
  </r>
  <r>
    <x v="10"/>
    <x v="145"/>
    <x v="637"/>
    <x v="3334"/>
  </r>
  <r>
    <x v="10"/>
    <x v="145"/>
    <x v="637"/>
    <x v="3335"/>
  </r>
  <r>
    <x v="10"/>
    <x v="145"/>
    <x v="637"/>
    <x v="3336"/>
  </r>
  <r>
    <x v="10"/>
    <x v="145"/>
    <x v="637"/>
    <x v="3337"/>
  </r>
  <r>
    <x v="10"/>
    <x v="145"/>
    <x v="637"/>
    <x v="1224"/>
  </r>
  <r>
    <x v="10"/>
    <x v="145"/>
    <x v="637"/>
    <x v="3338"/>
  </r>
  <r>
    <x v="10"/>
    <x v="145"/>
    <x v="638"/>
    <x v="3332"/>
  </r>
  <r>
    <x v="10"/>
    <x v="145"/>
    <x v="638"/>
    <x v="3333"/>
  </r>
  <r>
    <x v="10"/>
    <x v="145"/>
    <x v="638"/>
    <x v="3335"/>
  </r>
  <r>
    <x v="10"/>
    <x v="145"/>
    <x v="638"/>
    <x v="3337"/>
  </r>
  <r>
    <x v="10"/>
    <x v="145"/>
    <x v="638"/>
    <x v="1224"/>
  </r>
  <r>
    <x v="10"/>
    <x v="145"/>
    <x v="639"/>
    <x v="3332"/>
  </r>
  <r>
    <x v="10"/>
    <x v="145"/>
    <x v="639"/>
    <x v="3333"/>
  </r>
  <r>
    <x v="10"/>
    <x v="145"/>
    <x v="639"/>
    <x v="3339"/>
  </r>
  <r>
    <x v="10"/>
    <x v="145"/>
    <x v="639"/>
    <x v="3340"/>
  </r>
  <r>
    <x v="10"/>
    <x v="145"/>
    <x v="639"/>
    <x v="3335"/>
  </r>
  <r>
    <x v="10"/>
    <x v="145"/>
    <x v="639"/>
    <x v="3337"/>
  </r>
  <r>
    <x v="10"/>
    <x v="145"/>
    <x v="639"/>
    <x v="1224"/>
  </r>
  <r>
    <x v="10"/>
    <x v="145"/>
    <x v="639"/>
    <x v="3341"/>
  </r>
  <r>
    <x v="10"/>
    <x v="145"/>
    <x v="640"/>
    <x v="3342"/>
  </r>
  <r>
    <x v="10"/>
    <x v="145"/>
    <x v="641"/>
    <x v="3343"/>
  </r>
  <r>
    <x v="10"/>
    <x v="145"/>
    <x v="641"/>
    <x v="3344"/>
  </r>
  <r>
    <x v="10"/>
    <x v="145"/>
    <x v="641"/>
    <x v="3345"/>
  </r>
  <r>
    <x v="10"/>
    <x v="145"/>
    <x v="641"/>
    <x v="3346"/>
  </r>
  <r>
    <x v="10"/>
    <x v="145"/>
    <x v="641"/>
    <x v="1224"/>
  </r>
  <r>
    <x v="10"/>
    <x v="145"/>
    <x v="641"/>
    <x v="3347"/>
  </r>
  <r>
    <x v="10"/>
    <x v="145"/>
    <x v="641"/>
    <x v="3348"/>
  </r>
  <r>
    <x v="10"/>
    <x v="145"/>
    <x v="642"/>
    <x v="133"/>
  </r>
  <r>
    <x v="10"/>
    <x v="145"/>
    <x v="643"/>
    <x v="133"/>
  </r>
  <r>
    <x v="10"/>
    <x v="145"/>
    <x v="644"/>
    <x v="133"/>
  </r>
  <r>
    <x v="10"/>
    <x v="145"/>
    <x v="645"/>
    <x v="133"/>
  </r>
  <r>
    <x v="10"/>
    <x v="146"/>
    <x v="166"/>
    <x v="428"/>
  </r>
  <r>
    <x v="10"/>
    <x v="146"/>
    <x v="646"/>
    <x v="3349"/>
  </r>
  <r>
    <x v="10"/>
    <x v="146"/>
    <x v="646"/>
    <x v="3350"/>
  </r>
  <r>
    <x v="10"/>
    <x v="146"/>
    <x v="646"/>
    <x v="3351"/>
  </r>
  <r>
    <x v="10"/>
    <x v="146"/>
    <x v="646"/>
    <x v="3352"/>
  </r>
  <r>
    <x v="10"/>
    <x v="146"/>
    <x v="646"/>
    <x v="3353"/>
  </r>
  <r>
    <x v="10"/>
    <x v="146"/>
    <x v="647"/>
    <x v="3354"/>
  </r>
  <r>
    <x v="10"/>
    <x v="146"/>
    <x v="647"/>
    <x v="3355"/>
  </r>
  <r>
    <x v="11"/>
    <x v="147"/>
    <x v="648"/>
    <x v="3356"/>
  </r>
  <r>
    <x v="11"/>
    <x v="147"/>
    <x v="648"/>
    <x v="3357"/>
  </r>
  <r>
    <x v="11"/>
    <x v="147"/>
    <x v="648"/>
    <x v="3358"/>
  </r>
  <r>
    <x v="11"/>
    <x v="147"/>
    <x v="648"/>
    <x v="3359"/>
  </r>
  <r>
    <x v="11"/>
    <x v="147"/>
    <x v="648"/>
    <x v="3360"/>
  </r>
  <r>
    <x v="11"/>
    <x v="147"/>
    <x v="648"/>
    <x v="3361"/>
  </r>
  <r>
    <x v="11"/>
    <x v="147"/>
    <x v="648"/>
    <x v="3362"/>
  </r>
  <r>
    <x v="11"/>
    <x v="147"/>
    <x v="648"/>
    <x v="3363"/>
  </r>
  <r>
    <x v="11"/>
    <x v="147"/>
    <x v="648"/>
    <x v="3364"/>
  </r>
  <r>
    <x v="11"/>
    <x v="147"/>
    <x v="648"/>
    <x v="3365"/>
  </r>
  <r>
    <x v="11"/>
    <x v="147"/>
    <x v="649"/>
    <x v="3366"/>
  </r>
  <r>
    <x v="11"/>
    <x v="147"/>
    <x v="649"/>
    <x v="3367"/>
  </r>
  <r>
    <x v="11"/>
    <x v="147"/>
    <x v="649"/>
    <x v="3368"/>
  </r>
  <r>
    <x v="11"/>
    <x v="147"/>
    <x v="649"/>
    <x v="3369"/>
  </r>
  <r>
    <x v="11"/>
    <x v="147"/>
    <x v="649"/>
    <x v="3370"/>
  </r>
  <r>
    <x v="11"/>
    <x v="147"/>
    <x v="649"/>
    <x v="3371"/>
  </r>
  <r>
    <x v="11"/>
    <x v="147"/>
    <x v="649"/>
    <x v="3372"/>
  </r>
  <r>
    <x v="11"/>
    <x v="147"/>
    <x v="649"/>
    <x v="3373"/>
  </r>
  <r>
    <x v="11"/>
    <x v="147"/>
    <x v="649"/>
    <x v="3374"/>
  </r>
  <r>
    <x v="11"/>
    <x v="147"/>
    <x v="650"/>
    <x v="3375"/>
  </r>
  <r>
    <x v="11"/>
    <x v="147"/>
    <x v="650"/>
    <x v="3376"/>
  </r>
  <r>
    <x v="11"/>
    <x v="147"/>
    <x v="650"/>
    <x v="3377"/>
  </r>
  <r>
    <x v="11"/>
    <x v="147"/>
    <x v="650"/>
    <x v="3378"/>
  </r>
  <r>
    <x v="11"/>
    <x v="147"/>
    <x v="650"/>
    <x v="3379"/>
  </r>
  <r>
    <x v="11"/>
    <x v="148"/>
    <x v="651"/>
    <x v="3380"/>
  </r>
  <r>
    <x v="11"/>
    <x v="148"/>
    <x v="651"/>
    <x v="3381"/>
  </r>
  <r>
    <x v="11"/>
    <x v="148"/>
    <x v="651"/>
    <x v="3382"/>
  </r>
  <r>
    <x v="11"/>
    <x v="148"/>
    <x v="651"/>
    <x v="3383"/>
  </r>
  <r>
    <x v="11"/>
    <x v="148"/>
    <x v="651"/>
    <x v="3384"/>
  </r>
  <r>
    <x v="11"/>
    <x v="148"/>
    <x v="651"/>
    <x v="3385"/>
  </r>
  <r>
    <x v="11"/>
    <x v="148"/>
    <x v="651"/>
    <x v="3386"/>
  </r>
  <r>
    <x v="11"/>
    <x v="148"/>
    <x v="651"/>
    <x v="3387"/>
  </r>
  <r>
    <x v="11"/>
    <x v="148"/>
    <x v="651"/>
    <x v="3388"/>
  </r>
  <r>
    <x v="11"/>
    <x v="148"/>
    <x v="651"/>
    <x v="3389"/>
  </r>
  <r>
    <x v="11"/>
    <x v="148"/>
    <x v="651"/>
    <x v="3390"/>
  </r>
  <r>
    <x v="11"/>
    <x v="148"/>
    <x v="651"/>
    <x v="3391"/>
  </r>
  <r>
    <x v="11"/>
    <x v="148"/>
    <x v="651"/>
    <x v="3392"/>
  </r>
  <r>
    <x v="11"/>
    <x v="148"/>
    <x v="651"/>
    <x v="3393"/>
  </r>
  <r>
    <x v="11"/>
    <x v="148"/>
    <x v="651"/>
    <x v="3394"/>
  </r>
  <r>
    <x v="11"/>
    <x v="148"/>
    <x v="651"/>
    <x v="3395"/>
  </r>
  <r>
    <x v="11"/>
    <x v="148"/>
    <x v="651"/>
    <x v="3396"/>
  </r>
  <r>
    <x v="11"/>
    <x v="148"/>
    <x v="651"/>
    <x v="3397"/>
  </r>
  <r>
    <x v="11"/>
    <x v="148"/>
    <x v="651"/>
    <x v="3398"/>
  </r>
  <r>
    <x v="11"/>
    <x v="148"/>
    <x v="651"/>
    <x v="3399"/>
  </r>
  <r>
    <x v="11"/>
    <x v="148"/>
    <x v="651"/>
    <x v="3400"/>
  </r>
  <r>
    <x v="11"/>
    <x v="148"/>
    <x v="651"/>
    <x v="3401"/>
  </r>
  <r>
    <x v="11"/>
    <x v="148"/>
    <x v="652"/>
    <x v="3402"/>
  </r>
  <r>
    <x v="11"/>
    <x v="148"/>
    <x v="652"/>
    <x v="3403"/>
  </r>
  <r>
    <x v="11"/>
    <x v="148"/>
    <x v="653"/>
    <x v="3404"/>
  </r>
  <r>
    <x v="11"/>
    <x v="148"/>
    <x v="653"/>
    <x v="3405"/>
  </r>
  <r>
    <x v="11"/>
    <x v="148"/>
    <x v="653"/>
    <x v="3406"/>
  </r>
  <r>
    <x v="11"/>
    <x v="148"/>
    <x v="653"/>
    <x v="3407"/>
  </r>
  <r>
    <x v="11"/>
    <x v="148"/>
    <x v="653"/>
    <x v="3408"/>
  </r>
  <r>
    <x v="11"/>
    <x v="148"/>
    <x v="653"/>
    <x v="3409"/>
  </r>
  <r>
    <x v="11"/>
    <x v="148"/>
    <x v="653"/>
    <x v="3410"/>
  </r>
  <r>
    <x v="11"/>
    <x v="148"/>
    <x v="654"/>
    <x v="3411"/>
  </r>
  <r>
    <x v="11"/>
    <x v="148"/>
    <x v="654"/>
    <x v="3412"/>
  </r>
  <r>
    <x v="11"/>
    <x v="148"/>
    <x v="654"/>
    <x v="3413"/>
  </r>
  <r>
    <x v="11"/>
    <x v="148"/>
    <x v="654"/>
    <x v="3414"/>
  </r>
  <r>
    <x v="11"/>
    <x v="148"/>
    <x v="654"/>
    <x v="3415"/>
  </r>
  <r>
    <x v="11"/>
    <x v="148"/>
    <x v="654"/>
    <x v="3416"/>
  </r>
  <r>
    <x v="11"/>
    <x v="148"/>
    <x v="654"/>
    <x v="3417"/>
  </r>
  <r>
    <x v="11"/>
    <x v="148"/>
    <x v="654"/>
    <x v="3418"/>
  </r>
  <r>
    <x v="11"/>
    <x v="148"/>
    <x v="654"/>
    <x v="3419"/>
  </r>
  <r>
    <x v="11"/>
    <x v="148"/>
    <x v="655"/>
    <x v="3420"/>
  </r>
  <r>
    <x v="11"/>
    <x v="148"/>
    <x v="655"/>
    <x v="3421"/>
  </r>
  <r>
    <x v="11"/>
    <x v="148"/>
    <x v="655"/>
    <x v="3422"/>
  </r>
  <r>
    <x v="11"/>
    <x v="148"/>
    <x v="655"/>
    <x v="3423"/>
  </r>
  <r>
    <x v="11"/>
    <x v="148"/>
    <x v="655"/>
    <x v="3424"/>
  </r>
  <r>
    <x v="11"/>
    <x v="148"/>
    <x v="655"/>
    <x v="3425"/>
  </r>
  <r>
    <x v="11"/>
    <x v="148"/>
    <x v="655"/>
    <x v="3426"/>
  </r>
  <r>
    <x v="11"/>
    <x v="148"/>
    <x v="655"/>
    <x v="3427"/>
  </r>
  <r>
    <x v="11"/>
    <x v="148"/>
    <x v="656"/>
    <x v="3428"/>
  </r>
  <r>
    <x v="11"/>
    <x v="148"/>
    <x v="656"/>
    <x v="3429"/>
  </r>
  <r>
    <x v="11"/>
    <x v="148"/>
    <x v="657"/>
    <x v="3430"/>
  </r>
  <r>
    <x v="11"/>
    <x v="148"/>
    <x v="657"/>
    <x v="3431"/>
  </r>
  <r>
    <x v="11"/>
    <x v="148"/>
    <x v="657"/>
    <x v="3432"/>
  </r>
  <r>
    <x v="11"/>
    <x v="148"/>
    <x v="657"/>
    <x v="3433"/>
  </r>
  <r>
    <x v="11"/>
    <x v="148"/>
    <x v="657"/>
    <x v="3434"/>
  </r>
  <r>
    <x v="11"/>
    <x v="148"/>
    <x v="658"/>
    <x v="3435"/>
  </r>
  <r>
    <x v="11"/>
    <x v="148"/>
    <x v="658"/>
    <x v="3436"/>
  </r>
  <r>
    <x v="11"/>
    <x v="148"/>
    <x v="658"/>
    <x v="3437"/>
  </r>
  <r>
    <x v="11"/>
    <x v="148"/>
    <x v="658"/>
    <x v="3438"/>
  </r>
  <r>
    <x v="11"/>
    <x v="148"/>
    <x v="166"/>
    <x v="3439"/>
  </r>
  <r>
    <x v="11"/>
    <x v="149"/>
    <x v="659"/>
    <x v="3440"/>
  </r>
  <r>
    <x v="11"/>
    <x v="149"/>
    <x v="659"/>
    <x v="3441"/>
  </r>
  <r>
    <x v="11"/>
    <x v="149"/>
    <x v="660"/>
    <x v="3442"/>
  </r>
  <r>
    <x v="11"/>
    <x v="149"/>
    <x v="660"/>
    <x v="3443"/>
  </r>
  <r>
    <x v="11"/>
    <x v="149"/>
    <x v="660"/>
    <x v="3444"/>
  </r>
  <r>
    <x v="11"/>
    <x v="149"/>
    <x v="660"/>
    <x v="3445"/>
  </r>
  <r>
    <x v="11"/>
    <x v="149"/>
    <x v="661"/>
    <x v="3446"/>
  </r>
  <r>
    <x v="11"/>
    <x v="149"/>
    <x v="661"/>
    <x v="3447"/>
  </r>
  <r>
    <x v="11"/>
    <x v="149"/>
    <x v="661"/>
    <x v="3448"/>
  </r>
  <r>
    <x v="11"/>
    <x v="149"/>
    <x v="661"/>
    <x v="3449"/>
  </r>
  <r>
    <x v="11"/>
    <x v="149"/>
    <x v="662"/>
    <x v="3450"/>
  </r>
  <r>
    <x v="11"/>
    <x v="149"/>
    <x v="662"/>
    <x v="3451"/>
  </r>
  <r>
    <x v="11"/>
    <x v="149"/>
    <x v="662"/>
    <x v="1820"/>
  </r>
  <r>
    <x v="11"/>
    <x v="149"/>
    <x v="662"/>
    <x v="3452"/>
  </r>
  <r>
    <x v="11"/>
    <x v="149"/>
    <x v="662"/>
    <x v="3453"/>
  </r>
  <r>
    <x v="11"/>
    <x v="149"/>
    <x v="662"/>
    <x v="3454"/>
  </r>
  <r>
    <x v="11"/>
    <x v="149"/>
    <x v="662"/>
    <x v="326"/>
  </r>
  <r>
    <x v="11"/>
    <x v="149"/>
    <x v="663"/>
    <x v="3455"/>
  </r>
  <r>
    <x v="11"/>
    <x v="149"/>
    <x v="663"/>
    <x v="3456"/>
  </r>
  <r>
    <x v="11"/>
    <x v="149"/>
    <x v="663"/>
    <x v="3457"/>
  </r>
  <r>
    <x v="11"/>
    <x v="149"/>
    <x v="664"/>
    <x v="3458"/>
  </r>
  <r>
    <x v="11"/>
    <x v="149"/>
    <x v="664"/>
    <x v="3459"/>
  </r>
  <r>
    <x v="11"/>
    <x v="149"/>
    <x v="664"/>
    <x v="3460"/>
  </r>
  <r>
    <x v="11"/>
    <x v="150"/>
    <x v="665"/>
    <x v="3461"/>
  </r>
  <r>
    <x v="11"/>
    <x v="150"/>
    <x v="665"/>
    <x v="3462"/>
  </r>
  <r>
    <x v="11"/>
    <x v="150"/>
    <x v="665"/>
    <x v="3463"/>
  </r>
  <r>
    <x v="11"/>
    <x v="150"/>
    <x v="666"/>
    <x v="3464"/>
  </r>
  <r>
    <x v="11"/>
    <x v="150"/>
    <x v="666"/>
    <x v="3465"/>
  </r>
  <r>
    <x v="11"/>
    <x v="150"/>
    <x v="666"/>
    <x v="3466"/>
  </r>
  <r>
    <x v="11"/>
    <x v="150"/>
    <x v="666"/>
    <x v="3467"/>
  </r>
  <r>
    <x v="11"/>
    <x v="150"/>
    <x v="666"/>
    <x v="3468"/>
  </r>
  <r>
    <x v="11"/>
    <x v="150"/>
    <x v="666"/>
    <x v="3469"/>
  </r>
  <r>
    <x v="11"/>
    <x v="150"/>
    <x v="666"/>
    <x v="3470"/>
  </r>
  <r>
    <x v="11"/>
    <x v="150"/>
    <x v="667"/>
    <x v="3471"/>
  </r>
  <r>
    <x v="11"/>
    <x v="150"/>
    <x v="667"/>
    <x v="3472"/>
  </r>
  <r>
    <x v="11"/>
    <x v="150"/>
    <x v="667"/>
    <x v="3473"/>
  </r>
  <r>
    <x v="11"/>
    <x v="150"/>
    <x v="668"/>
    <x v="3474"/>
  </r>
  <r>
    <x v="11"/>
    <x v="150"/>
    <x v="668"/>
    <x v="3475"/>
  </r>
  <r>
    <x v="11"/>
    <x v="150"/>
    <x v="668"/>
    <x v="3476"/>
  </r>
  <r>
    <x v="11"/>
    <x v="150"/>
    <x v="668"/>
    <x v="3477"/>
  </r>
  <r>
    <x v="11"/>
    <x v="150"/>
    <x v="668"/>
    <x v="3478"/>
  </r>
  <r>
    <x v="11"/>
    <x v="150"/>
    <x v="669"/>
    <x v="3479"/>
  </r>
  <r>
    <x v="11"/>
    <x v="150"/>
    <x v="669"/>
    <x v="3480"/>
  </r>
  <r>
    <x v="11"/>
    <x v="150"/>
    <x v="669"/>
    <x v="3481"/>
  </r>
  <r>
    <x v="11"/>
    <x v="150"/>
    <x v="669"/>
    <x v="3482"/>
  </r>
  <r>
    <x v="11"/>
    <x v="150"/>
    <x v="669"/>
    <x v="3483"/>
  </r>
  <r>
    <x v="11"/>
    <x v="150"/>
    <x v="670"/>
    <x v="3484"/>
  </r>
  <r>
    <x v="11"/>
    <x v="150"/>
    <x v="670"/>
    <x v="3485"/>
  </r>
  <r>
    <x v="11"/>
    <x v="150"/>
    <x v="670"/>
    <x v="3486"/>
  </r>
  <r>
    <x v="11"/>
    <x v="150"/>
    <x v="670"/>
    <x v="3487"/>
  </r>
  <r>
    <x v="11"/>
    <x v="150"/>
    <x v="670"/>
    <x v="3488"/>
  </r>
  <r>
    <x v="11"/>
    <x v="151"/>
    <x v="671"/>
    <x v="3489"/>
  </r>
  <r>
    <x v="11"/>
    <x v="151"/>
    <x v="671"/>
    <x v="3490"/>
  </r>
  <r>
    <x v="11"/>
    <x v="151"/>
    <x v="671"/>
    <x v="3491"/>
  </r>
  <r>
    <x v="11"/>
    <x v="151"/>
    <x v="671"/>
    <x v="3492"/>
  </r>
  <r>
    <x v="11"/>
    <x v="151"/>
    <x v="671"/>
    <x v="3493"/>
  </r>
  <r>
    <x v="11"/>
    <x v="151"/>
    <x v="671"/>
    <x v="3494"/>
  </r>
  <r>
    <x v="11"/>
    <x v="151"/>
    <x v="671"/>
    <x v="3495"/>
  </r>
  <r>
    <x v="11"/>
    <x v="151"/>
    <x v="671"/>
    <x v="300"/>
  </r>
  <r>
    <x v="11"/>
    <x v="151"/>
    <x v="671"/>
    <x v="3496"/>
  </r>
  <r>
    <x v="11"/>
    <x v="151"/>
    <x v="671"/>
    <x v="3497"/>
  </r>
  <r>
    <x v="11"/>
    <x v="151"/>
    <x v="671"/>
    <x v="3498"/>
  </r>
  <r>
    <x v="11"/>
    <x v="151"/>
    <x v="671"/>
    <x v="3499"/>
  </r>
  <r>
    <x v="11"/>
    <x v="151"/>
    <x v="671"/>
    <x v="3500"/>
  </r>
  <r>
    <x v="11"/>
    <x v="151"/>
    <x v="671"/>
    <x v="1881"/>
  </r>
  <r>
    <x v="11"/>
    <x v="151"/>
    <x v="671"/>
    <x v="3501"/>
  </r>
  <r>
    <x v="11"/>
    <x v="151"/>
    <x v="672"/>
    <x v="3502"/>
  </r>
  <r>
    <x v="11"/>
    <x v="151"/>
    <x v="672"/>
    <x v="3503"/>
  </r>
  <r>
    <x v="11"/>
    <x v="151"/>
    <x v="672"/>
    <x v="3504"/>
  </r>
  <r>
    <x v="11"/>
    <x v="151"/>
    <x v="672"/>
    <x v="3505"/>
  </r>
  <r>
    <x v="11"/>
    <x v="151"/>
    <x v="672"/>
    <x v="3506"/>
  </r>
  <r>
    <x v="11"/>
    <x v="151"/>
    <x v="673"/>
    <x v="3507"/>
  </r>
  <r>
    <x v="11"/>
    <x v="151"/>
    <x v="673"/>
    <x v="3508"/>
  </r>
  <r>
    <x v="11"/>
    <x v="151"/>
    <x v="673"/>
    <x v="3509"/>
  </r>
  <r>
    <x v="11"/>
    <x v="151"/>
    <x v="673"/>
    <x v="3510"/>
  </r>
  <r>
    <x v="11"/>
    <x v="151"/>
    <x v="673"/>
    <x v="3511"/>
  </r>
  <r>
    <x v="11"/>
    <x v="151"/>
    <x v="673"/>
    <x v="3512"/>
  </r>
  <r>
    <x v="11"/>
    <x v="151"/>
    <x v="673"/>
    <x v="3513"/>
  </r>
  <r>
    <x v="11"/>
    <x v="151"/>
    <x v="673"/>
    <x v="3514"/>
  </r>
  <r>
    <x v="11"/>
    <x v="151"/>
    <x v="673"/>
    <x v="3515"/>
  </r>
  <r>
    <x v="11"/>
    <x v="151"/>
    <x v="673"/>
    <x v="3516"/>
  </r>
  <r>
    <x v="11"/>
    <x v="151"/>
    <x v="673"/>
    <x v="3517"/>
  </r>
  <r>
    <x v="11"/>
    <x v="151"/>
    <x v="673"/>
    <x v="3518"/>
  </r>
  <r>
    <x v="11"/>
    <x v="151"/>
    <x v="673"/>
    <x v="3519"/>
  </r>
  <r>
    <x v="11"/>
    <x v="151"/>
    <x v="673"/>
    <x v="3520"/>
  </r>
  <r>
    <x v="11"/>
    <x v="151"/>
    <x v="673"/>
    <x v="3521"/>
  </r>
  <r>
    <x v="11"/>
    <x v="151"/>
    <x v="673"/>
    <x v="3522"/>
  </r>
  <r>
    <x v="11"/>
    <x v="151"/>
    <x v="673"/>
    <x v="3523"/>
  </r>
  <r>
    <x v="11"/>
    <x v="151"/>
    <x v="673"/>
    <x v="3524"/>
  </r>
  <r>
    <x v="11"/>
    <x v="151"/>
    <x v="673"/>
    <x v="3525"/>
  </r>
  <r>
    <x v="11"/>
    <x v="151"/>
    <x v="673"/>
    <x v="3526"/>
  </r>
  <r>
    <x v="11"/>
    <x v="151"/>
    <x v="673"/>
    <x v="3527"/>
  </r>
  <r>
    <x v="11"/>
    <x v="151"/>
    <x v="673"/>
    <x v="3528"/>
  </r>
  <r>
    <x v="11"/>
    <x v="151"/>
    <x v="673"/>
    <x v="3529"/>
  </r>
  <r>
    <x v="11"/>
    <x v="151"/>
    <x v="673"/>
    <x v="835"/>
  </r>
  <r>
    <x v="11"/>
    <x v="151"/>
    <x v="673"/>
    <x v="3530"/>
  </r>
  <r>
    <x v="11"/>
    <x v="151"/>
    <x v="674"/>
    <x v="3531"/>
  </r>
  <r>
    <x v="11"/>
    <x v="151"/>
    <x v="674"/>
    <x v="3532"/>
  </r>
  <r>
    <x v="11"/>
    <x v="151"/>
    <x v="674"/>
    <x v="3533"/>
  </r>
  <r>
    <x v="11"/>
    <x v="151"/>
    <x v="674"/>
    <x v="3534"/>
  </r>
  <r>
    <x v="11"/>
    <x v="151"/>
    <x v="674"/>
    <x v="3535"/>
  </r>
  <r>
    <x v="11"/>
    <x v="151"/>
    <x v="674"/>
    <x v="3536"/>
  </r>
  <r>
    <x v="11"/>
    <x v="151"/>
    <x v="674"/>
    <x v="3537"/>
  </r>
  <r>
    <x v="11"/>
    <x v="151"/>
    <x v="674"/>
    <x v="3538"/>
  </r>
  <r>
    <x v="11"/>
    <x v="151"/>
    <x v="674"/>
    <x v="3539"/>
  </r>
  <r>
    <x v="11"/>
    <x v="151"/>
    <x v="674"/>
    <x v="3540"/>
  </r>
  <r>
    <x v="11"/>
    <x v="151"/>
    <x v="674"/>
    <x v="3541"/>
  </r>
  <r>
    <x v="11"/>
    <x v="151"/>
    <x v="674"/>
    <x v="3542"/>
  </r>
  <r>
    <x v="11"/>
    <x v="151"/>
    <x v="674"/>
    <x v="3543"/>
  </r>
  <r>
    <x v="11"/>
    <x v="151"/>
    <x v="674"/>
    <x v="3544"/>
  </r>
  <r>
    <x v="11"/>
    <x v="151"/>
    <x v="674"/>
    <x v="3545"/>
  </r>
  <r>
    <x v="11"/>
    <x v="151"/>
    <x v="675"/>
    <x v="3546"/>
  </r>
  <r>
    <x v="11"/>
    <x v="151"/>
    <x v="675"/>
    <x v="3547"/>
  </r>
  <r>
    <x v="11"/>
    <x v="151"/>
    <x v="675"/>
    <x v="3548"/>
  </r>
  <r>
    <x v="11"/>
    <x v="151"/>
    <x v="675"/>
    <x v="3549"/>
  </r>
  <r>
    <x v="11"/>
    <x v="151"/>
    <x v="675"/>
    <x v="3550"/>
  </r>
  <r>
    <x v="11"/>
    <x v="151"/>
    <x v="675"/>
    <x v="3551"/>
  </r>
  <r>
    <x v="11"/>
    <x v="151"/>
    <x v="675"/>
    <x v="3552"/>
  </r>
  <r>
    <x v="11"/>
    <x v="151"/>
    <x v="676"/>
    <x v="3553"/>
  </r>
  <r>
    <x v="11"/>
    <x v="151"/>
    <x v="676"/>
    <x v="3554"/>
  </r>
  <r>
    <x v="11"/>
    <x v="151"/>
    <x v="676"/>
    <x v="624"/>
  </r>
  <r>
    <x v="11"/>
    <x v="151"/>
    <x v="676"/>
    <x v="3555"/>
  </r>
  <r>
    <x v="11"/>
    <x v="151"/>
    <x v="676"/>
    <x v="3556"/>
  </r>
  <r>
    <x v="11"/>
    <x v="151"/>
    <x v="676"/>
    <x v="326"/>
  </r>
  <r>
    <x v="11"/>
    <x v="151"/>
    <x v="676"/>
    <x v="300"/>
  </r>
  <r>
    <x v="11"/>
    <x v="151"/>
    <x v="676"/>
    <x v="3557"/>
  </r>
  <r>
    <x v="11"/>
    <x v="151"/>
    <x v="676"/>
    <x v="398"/>
  </r>
  <r>
    <x v="11"/>
    <x v="151"/>
    <x v="676"/>
    <x v="3558"/>
  </r>
  <r>
    <x v="11"/>
    <x v="151"/>
    <x v="676"/>
    <x v="835"/>
  </r>
  <r>
    <x v="11"/>
    <x v="151"/>
    <x v="676"/>
    <x v="3559"/>
  </r>
  <r>
    <x v="11"/>
    <x v="151"/>
    <x v="676"/>
    <x v="3560"/>
  </r>
  <r>
    <x v="11"/>
    <x v="151"/>
    <x v="676"/>
    <x v="3561"/>
  </r>
  <r>
    <x v="11"/>
    <x v="151"/>
    <x v="676"/>
    <x v="3562"/>
  </r>
  <r>
    <x v="11"/>
    <x v="151"/>
    <x v="677"/>
    <x v="3563"/>
  </r>
  <r>
    <x v="11"/>
    <x v="151"/>
    <x v="677"/>
    <x v="3564"/>
  </r>
  <r>
    <x v="11"/>
    <x v="151"/>
    <x v="677"/>
    <x v="3565"/>
  </r>
  <r>
    <x v="11"/>
    <x v="151"/>
    <x v="678"/>
    <x v="3566"/>
  </r>
  <r>
    <x v="11"/>
    <x v="151"/>
    <x v="678"/>
    <x v="3567"/>
  </r>
  <r>
    <x v="11"/>
    <x v="151"/>
    <x v="678"/>
    <x v="3568"/>
  </r>
  <r>
    <x v="11"/>
    <x v="151"/>
    <x v="678"/>
    <x v="3569"/>
  </r>
  <r>
    <x v="11"/>
    <x v="151"/>
    <x v="678"/>
    <x v="3570"/>
  </r>
  <r>
    <x v="11"/>
    <x v="151"/>
    <x v="679"/>
    <x v="3571"/>
  </r>
  <r>
    <x v="11"/>
    <x v="151"/>
    <x v="679"/>
    <x v="3572"/>
  </r>
  <r>
    <x v="11"/>
    <x v="151"/>
    <x v="679"/>
    <x v="3573"/>
  </r>
  <r>
    <x v="11"/>
    <x v="151"/>
    <x v="679"/>
    <x v="3574"/>
  </r>
  <r>
    <x v="11"/>
    <x v="151"/>
    <x v="679"/>
    <x v="3575"/>
  </r>
  <r>
    <x v="11"/>
    <x v="151"/>
    <x v="679"/>
    <x v="3576"/>
  </r>
  <r>
    <x v="11"/>
    <x v="151"/>
    <x v="679"/>
    <x v="3577"/>
  </r>
  <r>
    <x v="11"/>
    <x v="151"/>
    <x v="679"/>
    <x v="3578"/>
  </r>
  <r>
    <x v="11"/>
    <x v="151"/>
    <x v="679"/>
    <x v="3579"/>
  </r>
  <r>
    <x v="11"/>
    <x v="151"/>
    <x v="679"/>
    <x v="3580"/>
  </r>
  <r>
    <x v="11"/>
    <x v="151"/>
    <x v="679"/>
    <x v="3581"/>
  </r>
  <r>
    <x v="11"/>
    <x v="151"/>
    <x v="679"/>
    <x v="3582"/>
  </r>
  <r>
    <x v="11"/>
    <x v="151"/>
    <x v="679"/>
    <x v="3583"/>
  </r>
  <r>
    <x v="11"/>
    <x v="151"/>
    <x v="679"/>
    <x v="3584"/>
  </r>
  <r>
    <x v="11"/>
    <x v="151"/>
    <x v="679"/>
    <x v="3585"/>
  </r>
  <r>
    <x v="11"/>
    <x v="151"/>
    <x v="680"/>
    <x v="3586"/>
  </r>
  <r>
    <x v="11"/>
    <x v="151"/>
    <x v="680"/>
    <x v="3587"/>
  </r>
  <r>
    <x v="11"/>
    <x v="151"/>
    <x v="680"/>
    <x v="3588"/>
  </r>
  <r>
    <x v="11"/>
    <x v="151"/>
    <x v="680"/>
    <x v="3589"/>
  </r>
  <r>
    <x v="11"/>
    <x v="151"/>
    <x v="680"/>
    <x v="3590"/>
  </r>
  <r>
    <x v="11"/>
    <x v="151"/>
    <x v="680"/>
    <x v="3591"/>
  </r>
  <r>
    <x v="11"/>
    <x v="151"/>
    <x v="680"/>
    <x v="3592"/>
  </r>
  <r>
    <x v="11"/>
    <x v="151"/>
    <x v="680"/>
    <x v="3593"/>
  </r>
  <r>
    <x v="11"/>
    <x v="151"/>
    <x v="680"/>
    <x v="3594"/>
  </r>
  <r>
    <x v="11"/>
    <x v="151"/>
    <x v="680"/>
    <x v="353"/>
  </r>
  <r>
    <x v="11"/>
    <x v="151"/>
    <x v="680"/>
    <x v="3595"/>
  </r>
  <r>
    <x v="11"/>
    <x v="151"/>
    <x v="680"/>
    <x v="3596"/>
  </r>
  <r>
    <x v="11"/>
    <x v="151"/>
    <x v="681"/>
    <x v="428"/>
  </r>
  <r>
    <x v="11"/>
    <x v="151"/>
    <x v="681"/>
    <x v="3597"/>
  </r>
  <r>
    <x v="11"/>
    <x v="151"/>
    <x v="681"/>
    <x v="3598"/>
  </r>
  <r>
    <x v="11"/>
    <x v="151"/>
    <x v="681"/>
    <x v="3599"/>
  </r>
  <r>
    <x v="11"/>
    <x v="151"/>
    <x v="681"/>
    <x v="3600"/>
  </r>
  <r>
    <x v="11"/>
    <x v="151"/>
    <x v="681"/>
    <x v="3601"/>
  </r>
  <r>
    <x v="11"/>
    <x v="151"/>
    <x v="682"/>
    <x v="3602"/>
  </r>
  <r>
    <x v="11"/>
    <x v="151"/>
    <x v="682"/>
    <x v="3603"/>
  </r>
  <r>
    <x v="11"/>
    <x v="151"/>
    <x v="682"/>
    <x v="3604"/>
  </r>
  <r>
    <x v="11"/>
    <x v="151"/>
    <x v="682"/>
    <x v="3605"/>
  </r>
  <r>
    <x v="11"/>
    <x v="151"/>
    <x v="682"/>
    <x v="3606"/>
  </r>
  <r>
    <x v="11"/>
    <x v="151"/>
    <x v="683"/>
    <x v="3607"/>
  </r>
  <r>
    <x v="11"/>
    <x v="151"/>
    <x v="683"/>
    <x v="3608"/>
  </r>
  <r>
    <x v="11"/>
    <x v="151"/>
    <x v="683"/>
    <x v="3609"/>
  </r>
  <r>
    <x v="11"/>
    <x v="151"/>
    <x v="683"/>
    <x v="1803"/>
  </r>
  <r>
    <x v="11"/>
    <x v="151"/>
    <x v="683"/>
    <x v="3610"/>
  </r>
  <r>
    <x v="11"/>
    <x v="151"/>
    <x v="684"/>
    <x v="3611"/>
  </r>
  <r>
    <x v="11"/>
    <x v="151"/>
    <x v="684"/>
    <x v="3612"/>
  </r>
  <r>
    <x v="11"/>
    <x v="151"/>
    <x v="684"/>
    <x v="3613"/>
  </r>
  <r>
    <x v="11"/>
    <x v="151"/>
    <x v="684"/>
    <x v="3614"/>
  </r>
  <r>
    <x v="11"/>
    <x v="151"/>
    <x v="684"/>
    <x v="3615"/>
  </r>
  <r>
    <x v="11"/>
    <x v="151"/>
    <x v="684"/>
    <x v="3616"/>
  </r>
  <r>
    <x v="11"/>
    <x v="151"/>
    <x v="684"/>
    <x v="3617"/>
  </r>
  <r>
    <x v="11"/>
    <x v="151"/>
    <x v="684"/>
    <x v="3618"/>
  </r>
  <r>
    <x v="11"/>
    <x v="151"/>
    <x v="684"/>
    <x v="3619"/>
  </r>
  <r>
    <x v="11"/>
    <x v="151"/>
    <x v="684"/>
    <x v="3620"/>
  </r>
  <r>
    <x v="11"/>
    <x v="151"/>
    <x v="684"/>
    <x v="3621"/>
  </r>
  <r>
    <x v="11"/>
    <x v="151"/>
    <x v="684"/>
    <x v="3622"/>
  </r>
  <r>
    <x v="11"/>
    <x v="151"/>
    <x v="684"/>
    <x v="3623"/>
  </r>
  <r>
    <x v="11"/>
    <x v="151"/>
    <x v="684"/>
    <x v="3624"/>
  </r>
  <r>
    <x v="11"/>
    <x v="151"/>
    <x v="684"/>
    <x v="3625"/>
  </r>
  <r>
    <x v="11"/>
    <x v="151"/>
    <x v="685"/>
    <x v="3626"/>
  </r>
  <r>
    <x v="11"/>
    <x v="151"/>
    <x v="685"/>
    <x v="3627"/>
  </r>
  <r>
    <x v="11"/>
    <x v="151"/>
    <x v="685"/>
    <x v="3628"/>
  </r>
  <r>
    <x v="11"/>
    <x v="151"/>
    <x v="685"/>
    <x v="3629"/>
  </r>
  <r>
    <x v="11"/>
    <x v="151"/>
    <x v="686"/>
    <x v="3630"/>
  </r>
  <r>
    <x v="11"/>
    <x v="151"/>
    <x v="686"/>
    <x v="3631"/>
  </r>
  <r>
    <x v="11"/>
    <x v="151"/>
    <x v="662"/>
    <x v="3632"/>
  </r>
  <r>
    <x v="11"/>
    <x v="152"/>
    <x v="687"/>
    <x v="3633"/>
  </r>
  <r>
    <x v="11"/>
    <x v="152"/>
    <x v="687"/>
    <x v="3634"/>
  </r>
  <r>
    <x v="11"/>
    <x v="152"/>
    <x v="687"/>
    <x v="3635"/>
  </r>
  <r>
    <x v="11"/>
    <x v="152"/>
    <x v="687"/>
    <x v="3636"/>
  </r>
  <r>
    <x v="11"/>
    <x v="152"/>
    <x v="687"/>
    <x v="3637"/>
  </r>
  <r>
    <x v="11"/>
    <x v="152"/>
    <x v="688"/>
    <x v="3638"/>
  </r>
  <r>
    <x v="11"/>
    <x v="152"/>
    <x v="688"/>
    <x v="3639"/>
  </r>
  <r>
    <x v="11"/>
    <x v="152"/>
    <x v="688"/>
    <x v="3640"/>
  </r>
  <r>
    <x v="11"/>
    <x v="152"/>
    <x v="689"/>
    <x v="3641"/>
  </r>
  <r>
    <x v="11"/>
    <x v="152"/>
    <x v="689"/>
    <x v="3642"/>
  </r>
  <r>
    <x v="11"/>
    <x v="152"/>
    <x v="689"/>
    <x v="3643"/>
  </r>
  <r>
    <x v="11"/>
    <x v="152"/>
    <x v="689"/>
    <x v="3644"/>
  </r>
  <r>
    <x v="11"/>
    <x v="152"/>
    <x v="689"/>
    <x v="3645"/>
  </r>
  <r>
    <x v="11"/>
    <x v="152"/>
    <x v="689"/>
    <x v="3646"/>
  </r>
  <r>
    <x v="11"/>
    <x v="152"/>
    <x v="689"/>
    <x v="3647"/>
  </r>
  <r>
    <x v="11"/>
    <x v="152"/>
    <x v="690"/>
    <x v="3648"/>
  </r>
  <r>
    <x v="11"/>
    <x v="152"/>
    <x v="690"/>
    <x v="3649"/>
  </r>
  <r>
    <x v="11"/>
    <x v="152"/>
    <x v="690"/>
    <x v="3650"/>
  </r>
  <r>
    <x v="11"/>
    <x v="152"/>
    <x v="690"/>
    <x v="3651"/>
  </r>
  <r>
    <x v="11"/>
    <x v="152"/>
    <x v="691"/>
    <x v="3652"/>
  </r>
  <r>
    <x v="11"/>
    <x v="152"/>
    <x v="692"/>
    <x v="3653"/>
  </r>
  <r>
    <x v="11"/>
    <x v="152"/>
    <x v="692"/>
    <x v="3654"/>
  </r>
  <r>
    <x v="11"/>
    <x v="152"/>
    <x v="692"/>
    <x v="3655"/>
  </r>
  <r>
    <x v="11"/>
    <x v="153"/>
    <x v="693"/>
    <x v="3656"/>
  </r>
  <r>
    <x v="11"/>
    <x v="153"/>
    <x v="693"/>
    <x v="3657"/>
  </r>
  <r>
    <x v="11"/>
    <x v="153"/>
    <x v="693"/>
    <x v="3658"/>
  </r>
  <r>
    <x v="11"/>
    <x v="153"/>
    <x v="693"/>
    <x v="3659"/>
  </r>
  <r>
    <x v="11"/>
    <x v="153"/>
    <x v="693"/>
    <x v="3660"/>
  </r>
  <r>
    <x v="11"/>
    <x v="153"/>
    <x v="693"/>
    <x v="3661"/>
  </r>
  <r>
    <x v="11"/>
    <x v="153"/>
    <x v="693"/>
    <x v="3662"/>
  </r>
  <r>
    <x v="11"/>
    <x v="153"/>
    <x v="693"/>
    <x v="3663"/>
  </r>
  <r>
    <x v="11"/>
    <x v="153"/>
    <x v="693"/>
    <x v="3664"/>
  </r>
  <r>
    <x v="11"/>
    <x v="153"/>
    <x v="693"/>
    <x v="3665"/>
  </r>
  <r>
    <x v="11"/>
    <x v="153"/>
    <x v="693"/>
    <x v="3666"/>
  </r>
  <r>
    <x v="11"/>
    <x v="153"/>
    <x v="694"/>
    <x v="3667"/>
  </r>
  <r>
    <x v="11"/>
    <x v="153"/>
    <x v="694"/>
    <x v="3668"/>
  </r>
  <r>
    <x v="11"/>
    <x v="153"/>
    <x v="694"/>
    <x v="3669"/>
  </r>
  <r>
    <x v="11"/>
    <x v="153"/>
    <x v="694"/>
    <x v="3670"/>
  </r>
  <r>
    <x v="11"/>
    <x v="153"/>
    <x v="695"/>
    <x v="3671"/>
  </r>
  <r>
    <x v="11"/>
    <x v="153"/>
    <x v="695"/>
    <x v="3672"/>
  </r>
  <r>
    <x v="11"/>
    <x v="153"/>
    <x v="695"/>
    <x v="3673"/>
  </r>
  <r>
    <x v="11"/>
    <x v="153"/>
    <x v="695"/>
    <x v="3674"/>
  </r>
  <r>
    <x v="11"/>
    <x v="153"/>
    <x v="695"/>
    <x v="3675"/>
  </r>
  <r>
    <x v="11"/>
    <x v="153"/>
    <x v="696"/>
    <x v="3676"/>
  </r>
  <r>
    <x v="11"/>
    <x v="153"/>
    <x v="696"/>
    <x v="3677"/>
  </r>
  <r>
    <x v="11"/>
    <x v="153"/>
    <x v="696"/>
    <x v="3678"/>
  </r>
  <r>
    <x v="11"/>
    <x v="153"/>
    <x v="696"/>
    <x v="3679"/>
  </r>
  <r>
    <x v="11"/>
    <x v="153"/>
    <x v="696"/>
    <x v="3680"/>
  </r>
  <r>
    <x v="11"/>
    <x v="153"/>
    <x v="697"/>
    <x v="3681"/>
  </r>
  <r>
    <x v="11"/>
    <x v="153"/>
    <x v="697"/>
    <x v="3682"/>
  </r>
  <r>
    <x v="11"/>
    <x v="153"/>
    <x v="697"/>
    <x v="3683"/>
  </r>
  <r>
    <x v="11"/>
    <x v="153"/>
    <x v="697"/>
    <x v="3684"/>
  </r>
  <r>
    <x v="11"/>
    <x v="154"/>
    <x v="698"/>
    <x v="3685"/>
  </r>
  <r>
    <x v="11"/>
    <x v="154"/>
    <x v="698"/>
    <x v="3686"/>
  </r>
  <r>
    <x v="11"/>
    <x v="154"/>
    <x v="698"/>
    <x v="3687"/>
  </r>
  <r>
    <x v="11"/>
    <x v="154"/>
    <x v="698"/>
    <x v="3688"/>
  </r>
  <r>
    <x v="11"/>
    <x v="154"/>
    <x v="699"/>
    <x v="3689"/>
  </r>
  <r>
    <x v="11"/>
    <x v="154"/>
    <x v="699"/>
    <x v="3690"/>
  </r>
  <r>
    <x v="11"/>
    <x v="154"/>
    <x v="699"/>
    <x v="3691"/>
  </r>
  <r>
    <x v="11"/>
    <x v="154"/>
    <x v="699"/>
    <x v="3692"/>
  </r>
  <r>
    <x v="11"/>
    <x v="154"/>
    <x v="699"/>
    <x v="3693"/>
  </r>
  <r>
    <x v="11"/>
    <x v="154"/>
    <x v="699"/>
    <x v="3694"/>
  </r>
  <r>
    <x v="11"/>
    <x v="154"/>
    <x v="699"/>
    <x v="3695"/>
  </r>
  <r>
    <x v="11"/>
    <x v="154"/>
    <x v="699"/>
    <x v="3696"/>
  </r>
  <r>
    <x v="11"/>
    <x v="154"/>
    <x v="699"/>
    <x v="3697"/>
  </r>
  <r>
    <x v="11"/>
    <x v="154"/>
    <x v="699"/>
    <x v="3698"/>
  </r>
  <r>
    <x v="11"/>
    <x v="154"/>
    <x v="699"/>
    <x v="3699"/>
  </r>
  <r>
    <x v="11"/>
    <x v="154"/>
    <x v="699"/>
    <x v="3700"/>
  </r>
  <r>
    <x v="11"/>
    <x v="154"/>
    <x v="700"/>
    <x v="3701"/>
  </r>
  <r>
    <x v="11"/>
    <x v="154"/>
    <x v="700"/>
    <x v="3702"/>
  </r>
  <r>
    <x v="11"/>
    <x v="154"/>
    <x v="701"/>
    <x v="3703"/>
  </r>
  <r>
    <x v="11"/>
    <x v="154"/>
    <x v="701"/>
    <x v="3704"/>
  </r>
  <r>
    <x v="11"/>
    <x v="154"/>
    <x v="702"/>
    <x v="3705"/>
  </r>
  <r>
    <x v="11"/>
    <x v="154"/>
    <x v="702"/>
    <x v="3706"/>
  </r>
  <r>
    <x v="11"/>
    <x v="154"/>
    <x v="702"/>
    <x v="370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피벗 테이블9" cacheId="8" applyNumberFormats="0" applyBorderFormats="0" applyFontFormats="0" applyPatternFormats="0" applyAlignmentFormats="0" applyWidthHeightFormats="1" dataCaption="값" updatedVersion="6" minRefreshableVersion="3" showDrill="0" useAutoFormatting="1" rowGrandTotals="0" colGrandTotals="0" itemPrintTitles="1" createdVersion="6" indent="0" compact="0" compactData="0" multipleFieldFilters="0">
  <location ref="H38:H50" firstHeaderRow="1" firstDataRow="1" firstDataCol="1"/>
  <pivotFields count="4">
    <pivotField axis="axisRow" compact="0" outline="0" showAll="0" defaultSubtotal="0">
      <items count="12">
        <item x="11"/>
        <item x="3"/>
        <item x="7"/>
        <item x="2"/>
        <item x="6"/>
        <item x="8"/>
        <item x="10"/>
        <item x="9"/>
        <item x="0"/>
        <item x="1"/>
        <item x="4"/>
        <item x="5"/>
      </items>
      <extLst>
        <ext xmlns:x14="http://schemas.microsoft.com/office/spreadsheetml/2009/9/main" uri="{2946ED86-A175-432a-8AC1-64E0C546D7DE}">
          <x14:pivotField fillDownLabels="1"/>
        </ext>
      </extLst>
    </pivotField>
    <pivotField compact="0" outline="0" showAll="0" defaultSubtotal="0"/>
    <pivotField compact="0" outline="0" showAll="0" defaultSubtotal="0"/>
    <pivotField compact="0" outline="0" showAll="0" defaultSubtotal="0"/>
  </pivotFields>
  <rowFields count="1">
    <field x="0"/>
  </rowFields>
  <rowItems count="12">
    <i>
      <x/>
    </i>
    <i>
      <x v="1"/>
    </i>
    <i>
      <x v="2"/>
    </i>
    <i>
      <x v="3"/>
    </i>
    <i>
      <x v="4"/>
    </i>
    <i>
      <x v="5"/>
    </i>
    <i>
      <x v="6"/>
    </i>
    <i>
      <x v="7"/>
    </i>
    <i>
      <x v="8"/>
    </i>
    <i>
      <x v="9"/>
    </i>
    <i>
      <x v="10"/>
    </i>
    <i>
      <x v="11"/>
    </i>
  </rowItems>
  <colItems count="1">
    <i/>
  </colItems>
  <formats count="3">
    <format dxfId="11">
      <pivotArea type="all" dataOnly="0" outline="0" fieldPosition="0"/>
    </format>
    <format dxfId="10">
      <pivotArea field="0" type="button" dataOnly="0" labelOnly="1" outline="0" axis="axisRow" fieldPosition="0"/>
    </format>
    <format dxfId="9">
      <pivotArea dataOnly="0" labelOnly="1" outline="0" fieldPosition="0">
        <references count="1">
          <reference field="0" count="0"/>
        </references>
      </pivotArea>
    </format>
  </formats>
  <pivotTableStyleInfo name="PivotStyleLight16" showRowHeaders="0"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name="피벗 테이블12" cacheId="8" applyNumberFormats="0" applyBorderFormats="0" applyFontFormats="0" applyPatternFormats="0" applyAlignmentFormats="0" applyWidthHeightFormats="1" dataCaption="값" updatedVersion="6" minRefreshableVersion="3" showDrill="0" useAutoFormatting="1" rowGrandTotals="0" colGrandTotals="0" itemPrintTitles="1" createdVersion="6" indent="0" compact="0" compactData="0" multipleFieldFilters="0">
  <location ref="Q38:T4961" firstHeaderRow="1" firstDataRow="1" firstDataCol="4"/>
  <pivotFields count="4">
    <pivotField axis="axisRow" compact="0" outline="0" showAll="0" defaultSubtotal="0">
      <items count="12">
        <item x="11"/>
        <item x="3"/>
        <item x="7"/>
        <item x="2"/>
        <item x="6"/>
        <item x="8"/>
        <item x="10"/>
        <item x="9"/>
        <item x="0"/>
        <item x="1"/>
        <item x="4"/>
        <item x="5"/>
      </items>
      <extLst>
        <ext xmlns:x14="http://schemas.microsoft.com/office/spreadsheetml/2009/9/main" uri="{2946ED86-A175-432a-8AC1-64E0C546D7DE}">
          <x14:pivotField fillDownLabels="1"/>
        </ext>
      </extLst>
    </pivotField>
    <pivotField axis="axisRow" compact="0" outline="0" showAll="0" defaultSubtotal="0">
      <items count="155">
        <item x="102"/>
        <item x="149"/>
        <item x="154"/>
        <item x="70"/>
        <item x="121"/>
        <item x="113"/>
        <item x="106"/>
        <item x="109"/>
        <item x="119"/>
        <item x="65"/>
        <item x="66"/>
        <item x="95"/>
        <item x="111"/>
        <item x="69"/>
        <item x="108"/>
        <item x="97"/>
        <item x="63"/>
        <item x="110"/>
        <item x="84"/>
        <item x="133"/>
        <item x="93"/>
        <item x="127"/>
        <item x="114"/>
        <item x="44"/>
        <item x="138"/>
        <item x="136"/>
        <item x="19"/>
        <item x="17"/>
        <item x="30"/>
        <item x="26"/>
        <item x="34"/>
        <item x="13"/>
        <item x="31"/>
        <item x="40"/>
        <item x="11"/>
        <item x="14"/>
        <item x="3"/>
        <item x="10"/>
        <item x="20"/>
        <item x="16"/>
        <item x="36"/>
        <item x="1"/>
        <item x="6"/>
        <item x="147"/>
        <item x="107"/>
        <item x="73"/>
        <item x="55"/>
        <item x="115"/>
        <item x="23"/>
        <item x="139"/>
        <item x="128"/>
        <item x="129"/>
        <item x="29"/>
        <item x="96"/>
        <item x="90"/>
        <item x="124"/>
        <item x="98"/>
        <item x="99"/>
        <item x="100"/>
        <item x="58"/>
        <item x="152"/>
        <item x="60"/>
        <item x="62"/>
        <item x="79"/>
        <item x="80"/>
        <item x="76"/>
        <item x="81"/>
        <item x="87"/>
        <item x="88"/>
        <item x="82"/>
        <item x="56"/>
        <item x="112"/>
        <item x="5"/>
        <item x="77"/>
        <item x="49"/>
        <item x="54"/>
        <item x="35"/>
        <item x="118"/>
        <item x="4"/>
        <item x="74"/>
        <item x="9"/>
        <item x="53"/>
        <item x="71"/>
        <item x="57"/>
        <item x="28"/>
        <item x="15"/>
        <item x="37"/>
        <item x="33"/>
        <item x="123"/>
        <item x="145"/>
        <item x="140"/>
        <item x="94"/>
        <item x="122"/>
        <item x="48"/>
        <item x="126"/>
        <item x="135"/>
        <item x="137"/>
        <item x="83"/>
        <item x="153"/>
        <item x="22"/>
        <item x="18"/>
        <item x="21"/>
        <item x="25"/>
        <item x="142"/>
        <item x="146"/>
        <item x="144"/>
        <item x="2"/>
        <item x="8"/>
        <item x="7"/>
        <item x="24"/>
        <item x="85"/>
        <item x="72"/>
        <item x="41"/>
        <item x="104"/>
        <item x="61"/>
        <item x="150"/>
        <item x="32"/>
        <item x="59"/>
        <item x="75"/>
        <item x="78"/>
        <item x="45"/>
        <item x="68"/>
        <item x="64"/>
        <item x="51"/>
        <item x="131"/>
        <item x="27"/>
        <item x="125"/>
        <item x="46"/>
        <item x="134"/>
        <item x="91"/>
        <item x="130"/>
        <item x="132"/>
        <item x="67"/>
        <item x="43"/>
        <item x="151"/>
        <item x="120"/>
        <item x="148"/>
        <item x="52"/>
        <item x="105"/>
        <item x="116"/>
        <item x="42"/>
        <item x="117"/>
        <item x="0"/>
        <item x="92"/>
        <item x="39"/>
        <item x="103"/>
        <item x="50"/>
        <item x="38"/>
        <item x="12"/>
        <item x="89"/>
        <item x="86"/>
        <item x="47"/>
        <item x="101"/>
        <item x="141"/>
        <item x="143"/>
      </items>
      <extLst>
        <ext xmlns:x14="http://schemas.microsoft.com/office/spreadsheetml/2009/9/main" uri="{2946ED86-A175-432a-8AC1-64E0C546D7DE}">
          <x14:pivotField fillDownLabels="1"/>
        </ext>
      </extLst>
    </pivotField>
    <pivotField axis="axisRow" compact="0" outline="0" showAll="0" defaultSubtotal="0">
      <items count="703">
        <item x="214"/>
        <item x="284"/>
        <item x="286"/>
        <item x="312"/>
        <item x="693"/>
        <item x="47"/>
        <item x="630"/>
        <item x="56"/>
        <item x="76"/>
        <item x="652"/>
        <item x="77"/>
        <item x="656"/>
        <item x="288"/>
        <item x="45"/>
        <item x="623"/>
        <item x="57"/>
        <item x="327"/>
        <item x="59"/>
        <item x="331"/>
        <item x="23"/>
        <item x="655"/>
        <item x="620"/>
        <item x="282"/>
        <item x="330"/>
        <item x="698"/>
        <item x="700"/>
        <item x="702"/>
        <item x="699"/>
        <item x="569"/>
        <item x="701"/>
        <item x="89"/>
        <item x="642"/>
        <item x="637"/>
        <item x="644"/>
        <item x="328"/>
        <item x="332"/>
        <item x="638"/>
        <item x="645"/>
        <item x="639"/>
        <item x="562"/>
        <item x="653"/>
        <item x="643"/>
        <item x="641"/>
        <item x="55"/>
        <item x="651"/>
        <item x="161"/>
        <item x="435"/>
        <item x="470"/>
        <item x="518"/>
        <item x="28"/>
        <item x="244"/>
        <item x="370"/>
        <item x="519"/>
        <item x="621"/>
        <item x="189"/>
        <item x="560"/>
        <item x="552"/>
        <item x="634"/>
        <item x="251"/>
        <item x="37"/>
        <item x="497"/>
        <item x="383"/>
        <item x="180"/>
        <item x="396"/>
        <item x="263"/>
        <item x="334"/>
        <item x="228"/>
        <item x="207"/>
        <item x="521"/>
        <item x="529"/>
        <item x="3"/>
        <item x="533"/>
        <item x="277"/>
        <item x="225"/>
        <item x="368"/>
        <item x="271"/>
        <item x="142"/>
        <item x="156"/>
        <item x="43"/>
        <item x="513"/>
        <item x="667"/>
        <item x="155"/>
        <item x="162"/>
        <item x="500"/>
        <item x="249"/>
        <item x="323"/>
        <item x="227"/>
        <item x="10"/>
        <item x="566"/>
        <item x="405"/>
        <item x="18"/>
        <item x="503"/>
        <item x="660"/>
        <item x="420"/>
        <item x="462"/>
        <item x="525"/>
        <item x="377"/>
        <item x="167"/>
        <item x="443"/>
        <item x="33"/>
        <item x="108"/>
        <item x="184"/>
        <item x="537"/>
        <item x="166"/>
        <item x="303"/>
        <item x="448"/>
        <item x="270"/>
        <item x="274"/>
        <item x="459"/>
        <item x="125"/>
        <item x="253"/>
        <item x="283"/>
        <item x="601"/>
        <item x="501"/>
        <item x="321"/>
        <item x="568"/>
        <item x="640"/>
        <item x="573"/>
        <item x="622"/>
        <item x="34"/>
        <item x="236"/>
        <item x="248"/>
        <item x="553"/>
        <item x="412"/>
        <item x="344"/>
        <item x="615"/>
        <item x="611"/>
        <item x="243"/>
        <item x="582"/>
        <item x="122"/>
        <item x="606"/>
        <item x="577"/>
        <item x="590"/>
        <item x="149"/>
        <item x="406"/>
        <item x="19"/>
        <item x="429"/>
        <item x="425"/>
        <item x="367"/>
        <item x="140"/>
        <item x="600"/>
        <item x="496"/>
        <item x="24"/>
        <item x="92"/>
        <item x="27"/>
        <item x="2"/>
        <item x="356"/>
        <item x="666"/>
        <item x="649"/>
        <item x="648"/>
        <item x="680"/>
        <item x="683"/>
        <item x="650"/>
        <item x="541"/>
        <item x="540"/>
        <item x="467"/>
        <item x="456"/>
        <item x="6"/>
        <item x="229"/>
        <item x="42"/>
        <item x="262"/>
        <item x="365"/>
        <item x="320"/>
        <item x="128"/>
        <item x="494"/>
        <item x="127"/>
        <item x="479"/>
        <item x="9"/>
        <item x="691"/>
        <item x="689"/>
        <item x="687"/>
        <item x="688"/>
        <item x="690"/>
        <item x="692"/>
        <item x="542"/>
        <item x="482"/>
        <item x="485"/>
        <item x="421"/>
        <item x="392"/>
        <item x="563"/>
        <item x="619"/>
        <item x="617"/>
        <item x="618"/>
        <item x="430"/>
        <item x="60"/>
        <item x="87"/>
        <item x="61"/>
        <item x="663"/>
        <item x="154"/>
        <item x="31"/>
        <item x="101"/>
        <item x="134"/>
        <item x="80"/>
        <item x="297"/>
        <item x="39"/>
        <item x="442"/>
        <item x="15"/>
        <item x="538"/>
        <item x="247"/>
        <item x="336"/>
        <item x="440"/>
        <item x="465"/>
        <item x="310"/>
        <item x="647"/>
        <item x="292"/>
        <item x="147"/>
        <item x="199"/>
        <item x="657"/>
        <item x="416"/>
        <item x="428"/>
        <item x="677"/>
        <item x="78"/>
        <item x="686"/>
        <item x="466"/>
        <item x="66"/>
        <item x="260"/>
        <item x="524"/>
        <item x="226"/>
        <item x="450"/>
        <item x="417"/>
        <item x="96"/>
        <item x="7"/>
        <item x="665"/>
        <item x="514"/>
        <item x="439"/>
        <item x="493"/>
        <item x="358"/>
        <item x="484"/>
        <item x="94"/>
        <item x="93"/>
        <item x="123"/>
        <item x="558"/>
        <item x="557"/>
        <item x="407"/>
        <item x="151"/>
        <item x="205"/>
        <item x="240"/>
        <item x="191"/>
        <item x="431"/>
        <item x="314"/>
        <item x="319"/>
        <item x="289"/>
        <item x="486"/>
        <item x="613"/>
        <item x="608"/>
        <item x="387"/>
        <item x="515"/>
        <item x="29"/>
        <item x="116"/>
        <item x="393"/>
        <item x="516"/>
        <item x="476"/>
        <item x="46"/>
        <item x="114"/>
        <item x="635"/>
        <item x="507"/>
        <item x="376"/>
        <item x="488"/>
        <item x="495"/>
        <item x="137"/>
        <item x="315"/>
        <item x="614"/>
        <item x="589"/>
        <item x="409"/>
        <item x="508"/>
        <item x="506"/>
        <item x="391"/>
        <item x="179"/>
        <item x="174"/>
        <item x="177"/>
        <item x="175"/>
        <item x="176"/>
        <item x="592"/>
        <item x="695"/>
        <item x="21"/>
        <item x="520"/>
        <item x="636"/>
        <item x="165"/>
        <item x="219"/>
        <item x="132"/>
        <item x="464"/>
        <item x="0"/>
        <item x="62"/>
        <item x="73"/>
        <item x="669"/>
        <item x="499"/>
        <item x="335"/>
        <item x="293"/>
        <item x="290"/>
        <item x="446"/>
        <item x="526"/>
        <item x="296"/>
        <item x="11"/>
        <item x="224"/>
        <item x="302"/>
        <item x="245"/>
        <item x="246"/>
        <item x="474"/>
        <item x="629"/>
        <item x="585"/>
        <item x="579"/>
        <item x="70"/>
        <item x="492"/>
        <item x="408"/>
        <item x="372"/>
        <item x="551"/>
        <item x="222"/>
        <item x="437"/>
        <item x="272"/>
        <item x="234"/>
        <item x="364"/>
        <item x="40"/>
        <item x="294"/>
        <item x="203"/>
        <item x="509"/>
        <item x="528"/>
        <item x="17"/>
        <item x="510"/>
        <item x="674"/>
        <item x="159"/>
        <item x="170"/>
        <item x="404"/>
        <item x="570"/>
        <item x="548"/>
        <item x="264"/>
        <item x="82"/>
        <item x="478"/>
        <item x="113"/>
        <item x="544"/>
        <item x="53"/>
        <item x="194"/>
        <item x="609"/>
        <item x="586"/>
        <item x="193"/>
        <item x="178"/>
        <item x="276"/>
        <item x="158"/>
        <item x="44"/>
        <item x="535"/>
        <item x="375"/>
        <item x="675"/>
        <item x="672"/>
        <item x="58"/>
        <item x="694"/>
        <item x="591"/>
        <item x="522"/>
        <item x="584"/>
        <item x="163"/>
        <item x="668"/>
        <item x="143"/>
        <item x="211"/>
        <item x="631"/>
        <item x="355"/>
        <item x="223"/>
        <item x="329"/>
        <item x="255"/>
        <item x="139"/>
        <item x="505"/>
        <item x="530"/>
        <item x="531"/>
        <item x="545"/>
        <item x="460"/>
        <item x="385"/>
        <item x="309"/>
        <item x="71"/>
        <item x="145"/>
        <item x="64"/>
        <item x="90"/>
        <item x="626"/>
        <item x="305"/>
        <item x="389"/>
        <item x="402"/>
        <item x="696"/>
        <item x="232"/>
        <item x="86"/>
        <item x="261"/>
        <item x="366"/>
        <item x="26"/>
        <item x="117"/>
        <item x="424"/>
        <item x="233"/>
        <item x="400"/>
        <item x="206"/>
        <item x="30"/>
        <item x="118"/>
        <item x="52"/>
        <item x="50"/>
        <item x="49"/>
        <item x="190"/>
        <item x="258"/>
        <item x="361"/>
        <item x="438"/>
        <item x="192"/>
        <item x="185"/>
        <item x="423"/>
        <item x="216"/>
        <item x="209"/>
        <item x="160"/>
        <item x="455"/>
        <item x="565"/>
        <item x="287"/>
        <item x="353"/>
        <item x="1"/>
        <item x="83"/>
        <item x="324"/>
        <item x="556"/>
        <item x="517"/>
        <item x="436"/>
        <item x="138"/>
        <item x="380"/>
        <item x="598"/>
        <item x="256"/>
        <item x="498"/>
        <item x="414"/>
        <item x="554"/>
        <item x="213"/>
        <item x="171"/>
        <item x="681"/>
        <item x="646"/>
        <item x="291"/>
        <item x="511"/>
        <item x="561"/>
        <item x="14"/>
        <item x="451"/>
        <item x="97"/>
        <item x="129"/>
        <item x="268"/>
        <item x="419"/>
        <item x="202"/>
        <item x="572"/>
        <item x="670"/>
        <item x="349"/>
        <item x="12"/>
        <item x="99"/>
        <item x="612"/>
        <item x="593"/>
        <item x="578"/>
        <item x="588"/>
        <item x="583"/>
        <item x="362"/>
        <item x="363"/>
        <item x="555"/>
        <item x="333"/>
        <item x="632"/>
        <item x="67"/>
        <item x="35"/>
        <item x="433"/>
        <item x="300"/>
        <item x="348"/>
        <item x="341"/>
        <item x="220"/>
        <item x="306"/>
        <item x="599"/>
        <item x="664"/>
        <item x="68"/>
        <item x="32"/>
        <item x="103"/>
        <item x="41"/>
        <item x="54"/>
        <item x="567"/>
        <item x="596"/>
        <item x="432"/>
        <item x="81"/>
        <item x="471"/>
        <item x="112"/>
        <item x="279"/>
        <item x="546"/>
        <item x="164"/>
        <item x="275"/>
        <item x="88"/>
        <item x="342"/>
        <item x="473"/>
        <item x="168"/>
        <item x="338"/>
        <item x="107"/>
        <item x="51"/>
        <item x="195"/>
        <item x="72"/>
        <item x="415"/>
        <item x="25"/>
        <item x="110"/>
        <item x="38"/>
        <item x="181"/>
        <item x="413"/>
        <item x="22"/>
        <item x="371"/>
        <item x="359"/>
        <item x="200"/>
        <item x="250"/>
        <item x="269"/>
        <item x="304"/>
        <item x="340"/>
        <item x="597"/>
        <item x="109"/>
        <item x="477"/>
        <item x="238"/>
        <item x="326"/>
        <item x="295"/>
        <item x="285"/>
        <item x="301"/>
        <item x="308"/>
        <item x="352"/>
        <item x="350"/>
        <item x="197"/>
        <item x="453"/>
        <item x="682"/>
        <item x="685"/>
        <item x="259"/>
        <item x="273"/>
        <item x="345"/>
        <item x="188"/>
        <item x="472"/>
        <item x="454"/>
        <item x="239"/>
        <item x="351"/>
        <item x="595"/>
        <item x="369"/>
        <item x="317"/>
        <item x="169"/>
        <item x="252"/>
        <item x="311"/>
        <item x="483"/>
        <item x="491"/>
        <item x="487"/>
        <item x="469"/>
        <item x="394"/>
        <item x="280"/>
        <item x="381"/>
        <item x="74"/>
        <item x="230"/>
        <item x="98"/>
        <item x="386"/>
        <item x="379"/>
        <item x="512"/>
        <item x="91"/>
        <item x="607"/>
        <item x="115"/>
        <item x="131"/>
        <item x="63"/>
        <item x="547"/>
        <item x="278"/>
        <item x="172"/>
        <item x="215"/>
        <item x="198"/>
        <item x="627"/>
        <item x="4"/>
        <item x="489"/>
        <item x="580"/>
        <item x="616"/>
        <item x="581"/>
        <item x="187"/>
        <item x="346"/>
        <item x="153"/>
        <item x="102"/>
        <item x="120"/>
        <item x="119"/>
        <item x="121"/>
        <item x="133"/>
        <item x="427"/>
        <item x="490"/>
        <item x="265"/>
        <item x="502"/>
        <item x="447"/>
        <item x="559"/>
        <item x="373"/>
        <item x="445"/>
        <item x="347"/>
        <item x="697"/>
        <item x="337"/>
        <item x="587"/>
        <item x="602"/>
        <item x="605"/>
        <item x="603"/>
        <item x="458"/>
        <item x="218"/>
        <item x="659"/>
        <item x="390"/>
        <item x="237"/>
        <item x="48"/>
        <item x="266"/>
        <item x="242"/>
        <item x="576"/>
        <item x="574"/>
        <item x="575"/>
        <item x="141"/>
        <item x="148"/>
        <item x="298"/>
        <item x="411"/>
        <item x="343"/>
        <item x="325"/>
        <item x="357"/>
        <item x="313"/>
        <item x="628"/>
        <item x="671"/>
        <item x="679"/>
        <item x="684"/>
        <item x="217"/>
        <item x="475"/>
        <item x="604"/>
        <item x="105"/>
        <item x="549"/>
        <item x="523"/>
        <item x="504"/>
        <item x="532"/>
        <item x="550"/>
        <item x="468"/>
        <item x="543"/>
        <item x="360"/>
        <item x="654"/>
        <item x="100"/>
        <item x="658"/>
        <item x="84"/>
        <item x="135"/>
        <item x="444"/>
        <item x="267"/>
        <item x="182"/>
        <item x="536"/>
        <item x="150"/>
        <item x="111"/>
        <item x="316"/>
        <item x="186"/>
        <item x="539"/>
        <item x="173"/>
        <item x="480"/>
        <item x="354"/>
        <item x="79"/>
        <item x="571"/>
        <item x="410"/>
        <item x="13"/>
        <item x="95"/>
        <item x="318"/>
        <item x="257"/>
        <item x="403"/>
        <item x="16"/>
        <item x="481"/>
        <item x="65"/>
        <item x="20"/>
        <item x="210"/>
        <item x="452"/>
        <item x="422"/>
        <item x="624"/>
        <item x="254"/>
        <item x="212"/>
        <item x="152"/>
        <item x="106"/>
        <item x="241"/>
        <item x="204"/>
        <item x="231"/>
        <item x="625"/>
        <item x="441"/>
        <item x="463"/>
        <item x="527"/>
        <item x="633"/>
        <item x="235"/>
        <item x="307"/>
        <item x="126"/>
        <item x="146"/>
        <item x="124"/>
        <item x="157"/>
        <item x="136"/>
        <item x="85"/>
        <item x="426"/>
        <item x="461"/>
        <item x="130"/>
        <item x="661"/>
        <item x="610"/>
        <item x="104"/>
        <item x="322"/>
        <item x="662"/>
        <item x="8"/>
        <item x="384"/>
        <item x="449"/>
        <item x="5"/>
        <item x="281"/>
        <item x="564"/>
        <item x="534"/>
        <item x="382"/>
        <item x="395"/>
        <item x="196"/>
        <item x="399"/>
        <item x="398"/>
        <item x="397"/>
        <item x="678"/>
        <item x="144"/>
        <item x="339"/>
        <item x="418"/>
        <item x="299"/>
        <item x="401"/>
        <item x="457"/>
        <item x="434"/>
        <item x="36"/>
        <item x="221"/>
        <item x="378"/>
        <item x="388"/>
        <item x="594"/>
        <item x="208"/>
        <item x="183"/>
        <item x="69"/>
        <item x="201"/>
        <item x="75"/>
        <item x="374"/>
        <item x="676"/>
        <item x="673"/>
      </items>
      <extLst>
        <ext xmlns:x14="http://schemas.microsoft.com/office/spreadsheetml/2009/9/main" uri="{2946ED86-A175-432a-8AC1-64E0C546D7DE}">
          <x14:pivotField fillDownLabels="1"/>
        </ext>
      </extLst>
    </pivotField>
    <pivotField axis="axisRow" compact="0" outline="0" showAll="0" defaultSubtotal="0">
      <items count="3708">
        <item x="1720"/>
        <item x="2799"/>
        <item x="133"/>
        <item x="2187"/>
        <item x="3356"/>
        <item x="3357"/>
        <item x="3368"/>
        <item x="3369"/>
        <item x="3367"/>
        <item x="3370"/>
        <item x="3366"/>
        <item x="3363"/>
        <item x="3364"/>
        <item x="2283"/>
        <item x="3401"/>
        <item x="3400"/>
        <item x="3360"/>
        <item x="3362"/>
        <item x="3361"/>
        <item x="3373"/>
        <item x="3372"/>
        <item x="3371"/>
        <item x="3359"/>
        <item x="3358"/>
        <item x="1770"/>
        <item x="1771"/>
        <item x="0"/>
        <item x="3440"/>
        <item x="137"/>
        <item x="1"/>
        <item x="3445"/>
        <item x="3448"/>
        <item x="3443"/>
        <item x="1549"/>
        <item x="1782"/>
        <item x="3450"/>
        <item x="1454"/>
        <item x="3060"/>
        <item x="3452"/>
        <item x="1590"/>
        <item x="189"/>
        <item x="194"/>
        <item x="205"/>
        <item x="151"/>
        <item x="403"/>
        <item x="435"/>
        <item x="1889"/>
        <item x="553"/>
        <item x="2425"/>
        <item x="2426"/>
        <item x="3064"/>
        <item x="12"/>
        <item x="3446"/>
        <item x="170"/>
        <item x="138"/>
        <item x="179"/>
        <item x="152"/>
        <item x="567"/>
        <item x="592"/>
        <item x="622"/>
        <item x="627"/>
        <item x="195"/>
        <item x="580"/>
        <item x="688"/>
        <item x="593"/>
        <item x="2633"/>
        <item x="3462"/>
        <item x="1792"/>
        <item x="425"/>
        <item x="465"/>
        <item x="3068"/>
        <item x="3403"/>
        <item x="1966"/>
        <item x="153"/>
        <item x="23"/>
        <item x="3489"/>
        <item x="3490"/>
        <item x="3383"/>
        <item x="719"/>
        <item x="311"/>
        <item x="753"/>
        <item x="727"/>
        <item x="759"/>
        <item x="775"/>
        <item x="776"/>
        <item x="777"/>
        <item x="778"/>
        <item x="1370"/>
        <item x="3502"/>
        <item x="31"/>
        <item x="1884"/>
        <item x="679"/>
        <item x="785"/>
        <item x="1890"/>
        <item x="362"/>
        <item x="404"/>
        <item x="3465"/>
        <item x="3262"/>
        <item x="1799"/>
        <item x="513"/>
        <item x="2325"/>
        <item x="2326"/>
        <item x="857"/>
        <item x="623"/>
        <item x="3263"/>
        <item x="222"/>
        <item x="312"/>
        <item x="890"/>
        <item x="475"/>
        <item x="560"/>
        <item x="3385"/>
        <item x="3264"/>
        <item x="585"/>
        <item x="3280"/>
        <item x="3633"/>
        <item x="1992"/>
        <item x="892"/>
        <item x="2427"/>
        <item x="594"/>
        <item x="2403"/>
        <item x="2404"/>
        <item x="2405"/>
        <item x="154"/>
        <item x="155"/>
        <item x="598"/>
        <item x="962"/>
        <item x="3507"/>
        <item x="878"/>
        <item x="2428"/>
        <item x="3632"/>
        <item x="3531"/>
        <item x="3546"/>
        <item x="3491"/>
        <item x="2429"/>
        <item x="3453"/>
        <item x="677"/>
        <item x="140"/>
        <item x="313"/>
        <item x="965"/>
        <item x="2430"/>
        <item x="975"/>
        <item x="976"/>
        <item x="3454"/>
        <item x="879"/>
        <item x="1801"/>
        <item x="986"/>
        <item x="2406"/>
        <item x="3389"/>
        <item x="2009"/>
        <item x="1974"/>
        <item x="1993"/>
        <item x="3553"/>
        <item x="3563"/>
        <item x="373"/>
        <item x="2027"/>
        <item x="3564"/>
        <item x="1209"/>
        <item x="2014"/>
        <item x="374"/>
        <item x="2015"/>
        <item x="2664"/>
        <item x="2407"/>
        <item x="156"/>
        <item x="794"/>
        <item x="476"/>
        <item x="3265"/>
        <item x="599"/>
        <item x="1371"/>
        <item x="1239"/>
        <item x="405"/>
        <item x="1994"/>
        <item x="1995"/>
        <item x="3503"/>
        <item x="3069"/>
        <item x="1373"/>
        <item x="1967"/>
        <item x="3640"/>
        <item x="426"/>
        <item x="3547"/>
        <item x="586"/>
        <item x="595"/>
        <item x="561"/>
        <item x="3532"/>
        <item x="3070"/>
        <item x="3059"/>
        <item x="3554"/>
        <item x="436"/>
        <item x="581"/>
        <item x="231"/>
        <item x="3566"/>
        <item x="2692"/>
        <item x="1968"/>
        <item x="157"/>
        <item x="968"/>
        <item x="3266"/>
        <item x="190"/>
        <item x="977"/>
        <item x="2709"/>
        <item x="406"/>
        <item x="3567"/>
        <item x="3492"/>
        <item x="2470"/>
        <item x="2050"/>
        <item x="2478"/>
        <item x="992"/>
        <item x="3637"/>
        <item x="2789"/>
        <item x="3504"/>
        <item x="3548"/>
        <item x="1996"/>
        <item x="1220"/>
        <item x="1012"/>
        <item x="3508"/>
        <item x="24"/>
        <item x="1333"/>
        <item x="3267"/>
        <item x="3549"/>
        <item x="1997"/>
        <item x="2408"/>
        <item x="858"/>
        <item x="631"/>
        <item x="978"/>
        <item x="1783"/>
        <item x="3509"/>
        <item x="1372"/>
        <item x="3571"/>
        <item x="508"/>
        <item x="3572"/>
        <item x="1383"/>
        <item x="1245"/>
        <item x="314"/>
        <item x="972"/>
        <item x="3402"/>
        <item x="2431"/>
        <item x="3441"/>
        <item x="2432"/>
        <item x="3065"/>
        <item x="1815"/>
        <item x="963"/>
        <item x="3078"/>
        <item x="2792"/>
        <item x="1210"/>
        <item x="2668"/>
        <item x="1618"/>
        <item x="2058"/>
        <item x="2067"/>
        <item x="141"/>
        <item x="1980"/>
        <item x="2669"/>
        <item x="39"/>
        <item x="760"/>
        <item x="2506"/>
        <item x="2226"/>
        <item x="1226"/>
        <item x="2817"/>
        <item x="909"/>
        <item x="375"/>
        <item x="2387"/>
        <item x="2831"/>
        <item x="1203"/>
        <item x="1400"/>
        <item x="1895"/>
        <item x="1010"/>
        <item x="1466"/>
        <item x="2327"/>
        <item x="1176"/>
        <item x="1391"/>
        <item x="315"/>
        <item x="1235"/>
        <item x="2284"/>
        <item x="2079"/>
        <item x="2081"/>
        <item x="1483"/>
        <item x="2714"/>
        <item x="2252"/>
        <item x="1484"/>
        <item x="2861"/>
        <item x="3272"/>
        <item x="3287"/>
        <item x="628"/>
        <item x="988"/>
        <item x="1331"/>
        <item x="1366"/>
        <item x="624"/>
        <item x="2596"/>
        <item x="2870"/>
        <item x="2154"/>
        <item x="2085"/>
        <item x="2710"/>
        <item x="877"/>
        <item x="2725"/>
        <item x="3405"/>
        <item x="964"/>
        <item x="1359"/>
        <item x="3390"/>
        <item x="3656"/>
        <item x="1341"/>
        <item x="3153"/>
        <item x="3667"/>
        <item x="2212"/>
        <item x="2253"/>
        <item x="2088"/>
        <item x="1030"/>
        <item x="2254"/>
        <item x="1819"/>
        <item x="3256"/>
        <item x="3057"/>
        <item x="1183"/>
        <item x="1390"/>
        <item x="1467"/>
        <item x="2127"/>
        <item x="2089"/>
        <item x="2875"/>
        <item x="2876"/>
        <item x="2877"/>
        <item x="1604"/>
        <item x="3118"/>
        <item x="3237"/>
        <item x="1417"/>
        <item x="64"/>
        <item x="2696"/>
        <item x="3257"/>
        <item x="685"/>
        <item x="603"/>
        <item x="2198"/>
        <item x="689"/>
        <item x="2731"/>
        <item x="3175"/>
        <item x="1591"/>
        <item x="2736"/>
        <item x="2903"/>
        <item x="1907"/>
        <item x="437"/>
        <item x="2836"/>
        <item x="1184"/>
        <item x="1281"/>
        <item x="289"/>
        <item x="2255"/>
        <item x="2862"/>
        <item x="1493"/>
        <item x="997"/>
        <item x="2200"/>
        <item x="1518"/>
        <item x="1998"/>
        <item x="1330"/>
        <item x="3455"/>
        <item x="1915"/>
        <item x="2160"/>
        <item x="427"/>
        <item x="1038"/>
        <item x="316"/>
        <item x="1066"/>
        <item x="2161"/>
        <item x="2162"/>
        <item x="2608"/>
        <item x="969"/>
        <item x="2746"/>
        <item x="407"/>
        <item x="1665"/>
        <item x="587"/>
        <item x="516"/>
        <item x="317"/>
        <item x="2540"/>
        <item x="2128"/>
        <item x="989"/>
        <item x="554"/>
        <item x="1619"/>
        <item x="1825"/>
        <item x="1039"/>
        <item x="798"/>
        <item x="2556"/>
        <item x="3199"/>
        <item x="2908"/>
        <item x="3510"/>
        <item x="32"/>
        <item x="3673"/>
        <item x="920"/>
        <item x="1677"/>
        <item x="1745"/>
        <item x="859"/>
        <item x="860"/>
        <item x="607"/>
        <item x="206"/>
        <item x="1135"/>
        <item x="2328"/>
        <item x="1346"/>
        <item x="1276"/>
        <item x="79"/>
        <item x="318"/>
        <item x="477"/>
        <item x="319"/>
        <item x="1522"/>
        <item x="2378"/>
        <item x="1272"/>
        <item x="2129"/>
        <item x="2379"/>
        <item x="1662"/>
        <item x="1678"/>
        <item x="2671"/>
        <item x="2433"/>
        <item x="1133"/>
        <item x="1494"/>
        <item x="2698"/>
        <item x="1423"/>
        <item x="3399"/>
        <item x="2434"/>
        <item x="2435"/>
        <item x="2649"/>
        <item x="2560"/>
        <item x="2617"/>
        <item x="1539"/>
        <item x="1896"/>
        <item x="1828"/>
        <item x="1542"/>
        <item x="3325"/>
        <item x="320"/>
        <item x="3659"/>
        <item x="3533"/>
        <item x="2019"/>
        <item x="1666"/>
        <item x="1624"/>
        <item x="2329"/>
        <item x="804"/>
        <item x="2837"/>
        <item x="1408"/>
        <item x="1434"/>
        <item x="3332"/>
        <item x="2599"/>
        <item x="3586"/>
        <item x="2141"/>
        <item x="2227"/>
        <item x="2228"/>
        <item x="2229"/>
        <item x="3414"/>
        <item x="2934"/>
        <item x="2082"/>
        <item x="2230"/>
        <item x="2231"/>
        <item x="2623"/>
        <item x="103"/>
        <item x="135"/>
        <item x="134"/>
        <item x="136"/>
        <item x="2803"/>
        <item x="2653"/>
        <item x="1046"/>
        <item x="2839"/>
        <item x="2059"/>
        <item x="2600"/>
        <item x="2804"/>
        <item x="2980"/>
        <item x="1683"/>
        <item x="1834"/>
        <item x="3442"/>
        <item x="3493"/>
        <item x="1835"/>
        <item x="2693"/>
        <item x="1922"/>
        <item x="979"/>
        <item x="1091"/>
        <item x="690"/>
        <item x="3083"/>
        <item x="478"/>
        <item x="290"/>
        <item x="2188"/>
        <item x="2232"/>
        <item x="2752"/>
        <item x="779"/>
        <item x="2757"/>
        <item x="2764"/>
        <item x="1324"/>
        <item x="1908"/>
        <item x="2582"/>
        <item x="3662"/>
        <item x="1040"/>
        <item x="1679"/>
        <item x="1550"/>
        <item x="3293"/>
        <item x="1241"/>
        <item x="998"/>
        <item x="2585"/>
        <item x="3677"/>
        <item x="3664"/>
        <item x="1686"/>
        <item x="1755"/>
        <item x="2510"/>
        <item x="2479"/>
        <item x="2436"/>
        <item x="3409"/>
        <item x="2768"/>
        <item x="2380"/>
        <item x="891"/>
        <item x="2793"/>
        <item x="1033"/>
        <item x="1227"/>
        <item x="2330"/>
        <item x="2832"/>
        <item x="1011"/>
        <item x="2083"/>
        <item x="780"/>
        <item x="2561"/>
        <item x="1233"/>
        <item x="1356"/>
        <item x="1081"/>
        <item x="812"/>
        <item x="823"/>
        <item x="1082"/>
        <item x="786"/>
        <item x="787"/>
        <item x="761"/>
        <item x="824"/>
        <item x="788"/>
        <item x="789"/>
        <item x="813"/>
        <item x="814"/>
        <item x="1430"/>
        <item x="2963"/>
        <item x="2484"/>
        <item x="428"/>
        <item x="3075"/>
        <item x="3071"/>
        <item x="3072"/>
        <item x="2863"/>
        <item x="3273"/>
        <item x="3019"/>
        <item x="3230"/>
        <item x="1649"/>
        <item x="2786"/>
        <item x="2612"/>
        <item x="2912"/>
        <item x="2927"/>
        <item x="1641"/>
        <item x="2816"/>
        <item x="2894"/>
        <item x="3218"/>
        <item x="2975"/>
        <item x="1523"/>
        <item x="3587"/>
        <item x="2996"/>
        <item x="2993"/>
        <item x="2660"/>
        <item x="1562"/>
        <item x="2955"/>
        <item x="3004"/>
        <item x="3342"/>
        <item x="3077"/>
        <item x="2979"/>
        <item x="2652"/>
        <item x="3565"/>
        <item x="2657"/>
        <item x="2618"/>
        <item x="3205"/>
        <item x="2711"/>
        <item x="3279"/>
        <item x="1802"/>
        <item x="2732"/>
        <item x="3258"/>
        <item x="3249"/>
        <item x="2422"/>
        <item x="3261"/>
        <item x="2833"/>
        <item x="3084"/>
        <item x="3085"/>
        <item x="2480"/>
        <item x="2648"/>
        <item x="2601"/>
        <item x="3181"/>
        <item x="3119"/>
        <item x="2769"/>
        <item x="2697"/>
        <item x="1756"/>
        <item x="2624"/>
        <item x="3038"/>
        <item x="2694"/>
        <item x="3015"/>
        <item x="3193"/>
        <item x="2939"/>
        <item x="2840"/>
        <item x="1664"/>
        <item x="2830"/>
        <item x="2918"/>
        <item x="2921"/>
        <item x="3018"/>
        <item x="2838"/>
        <item x="1667"/>
        <item x="2846"/>
        <item x="2419"/>
        <item x="2621"/>
        <item x="2726"/>
        <item x="2898"/>
        <item x="2790"/>
        <item x="2459"/>
        <item x="1648"/>
        <item x="1925"/>
        <item x="3602"/>
        <item x="1762"/>
        <item x="2078"/>
        <item x="2672"/>
        <item x="1659"/>
        <item x="1568"/>
        <item x="1634"/>
        <item x="3030"/>
        <item x="2962"/>
        <item x="2753"/>
        <item x="3132"/>
        <item x="3143"/>
        <item x="2758"/>
        <item x="2802"/>
        <item x="3240"/>
        <item x="3227"/>
        <item x="3206"/>
        <item x="3047"/>
        <item x="2827"/>
        <item x="2924"/>
        <item x="3050"/>
        <item x="2663"/>
        <item x="3012"/>
        <item x="2953"/>
        <item x="2770"/>
        <item x="2986"/>
        <item x="2765"/>
        <item x="1661"/>
        <item x="2715"/>
        <item x="1581"/>
        <item x="1455"/>
        <item x="2933"/>
        <item x="3349"/>
        <item x="2409"/>
        <item x="2302"/>
        <item x="3555"/>
        <item x="3511"/>
        <item x="1543"/>
        <item x="1519"/>
        <item x="2680"/>
        <item x="2699"/>
        <item x="2388"/>
        <item x="2145"/>
        <item x="3185"/>
        <item x="2794"/>
        <item x="2481"/>
        <item x="2485"/>
        <item x="2486"/>
        <item x="2023"/>
        <item x="2024"/>
        <item x="1699"/>
        <item x="2987"/>
        <item x="1446"/>
        <item x="1687"/>
        <item x="2511"/>
        <item x="517"/>
        <item x="2256"/>
        <item x="1524"/>
        <item x="2495"/>
        <item x="2541"/>
        <item x="2029"/>
        <item x="2588"/>
        <item x="3079"/>
        <item x="1926"/>
        <item x="2"/>
        <item x="728"/>
        <item x="291"/>
        <item x="881"/>
        <item x="13"/>
        <item x="712"/>
        <item x="2093"/>
        <item x="3133"/>
        <item x="2032"/>
        <item x="3120"/>
        <item x="3217"/>
        <item x="142"/>
        <item x="2844"/>
        <item x="2716"/>
        <item x="2629"/>
        <item x="143"/>
        <item x="608"/>
        <item x="223"/>
        <item x="321"/>
        <item x="224"/>
        <item x="1352"/>
        <item x="479"/>
        <item x="1163"/>
        <item x="225"/>
        <item x="201"/>
        <item x="2090"/>
        <item x="1165"/>
        <item x="1051"/>
        <item x="1525"/>
        <item x="1526"/>
        <item x="3186"/>
        <item x="2331"/>
        <item x="480"/>
        <item x="928"/>
        <item x="1067"/>
        <item x="729"/>
        <item x="2213"/>
        <item x="1650"/>
        <item x="292"/>
        <item x="3512"/>
        <item x="1705"/>
        <item x="3378"/>
        <item x="3588"/>
        <item x="3425"/>
        <item x="3607"/>
        <item x="3379"/>
        <item x="3377"/>
        <item x="3608"/>
        <item x="3375"/>
        <item x="3609"/>
        <item x="1839"/>
        <item x="3513"/>
        <item x="1132"/>
        <item x="3288"/>
        <item x="1606"/>
        <item x="2994"/>
        <item x="2995"/>
        <item x="2988"/>
        <item x="2658"/>
        <item x="2659"/>
        <item x="65"/>
        <item x="1024"/>
        <item x="1143"/>
        <item x="1314"/>
        <item x="2766"/>
        <item x="481"/>
        <item x="3611"/>
        <item x="3573"/>
        <item x="3574"/>
        <item x="3666"/>
        <item x="1385"/>
        <item x="1214"/>
        <item x="1199"/>
        <item x="3208"/>
        <item x="3459"/>
        <item x="1746"/>
        <item x="1706"/>
        <item x="2602"/>
        <item x="2899"/>
        <item x="1927"/>
        <item x="1928"/>
        <item x="2437"/>
        <item x="1375"/>
        <item x="2609"/>
        <item x="1485"/>
        <item x="1909"/>
        <item x="1098"/>
        <item x="158"/>
        <item x="1717"/>
        <item x="1722"/>
        <item x="1247"/>
        <item x="3274"/>
        <item x="1569"/>
        <item x="1935"/>
        <item x="3674"/>
        <item x="2438"/>
        <item x="1374"/>
        <item x="2569"/>
        <item x="3612"/>
        <item x="1910"/>
        <item x="2610"/>
        <item x="2163"/>
        <item x="2006"/>
        <item x="1336"/>
        <item x="2155"/>
        <item x="1757"/>
        <item x="2439"/>
        <item x="2852"/>
        <item x="2028"/>
        <item x="1441"/>
        <item x="2214"/>
        <item x="764"/>
        <item x="893"/>
        <item x="1700"/>
        <item x="632"/>
        <item x="799"/>
        <item x="111"/>
        <item x="2853"/>
        <item x="113"/>
        <item x="2954"/>
        <item x="114"/>
        <item x="66"/>
        <item x="2215"/>
        <item x="2410"/>
        <item x="3613"/>
        <item x="3415"/>
        <item x="3404"/>
        <item x="3424"/>
        <item x="3473"/>
        <item x="3428"/>
        <item x="3568"/>
        <item x="3688"/>
        <item x="3643"/>
        <item x="2257"/>
        <item x="2201"/>
        <item x="2332"/>
        <item x="2216"/>
        <item x="1041"/>
        <item x="980"/>
        <item x="1701"/>
        <item x="438"/>
        <item x="439"/>
        <item x="2704"/>
        <item x="518"/>
        <item x="2706"/>
        <item x="2997"/>
        <item x="2705"/>
        <item x="2717"/>
        <item x="2795"/>
        <item x="2583"/>
        <item x="376"/>
        <item x="171"/>
        <item x="293"/>
        <item x="942"/>
        <item x="713"/>
        <item x="943"/>
        <item x="944"/>
        <item x="945"/>
        <item x="2021"/>
        <item x="2630"/>
        <item x="2584"/>
        <item x="2102"/>
        <item x="2754"/>
        <item x="2900"/>
        <item x="1083"/>
        <item x="1284"/>
        <item x="1363"/>
        <item x="2460"/>
        <item x="80"/>
        <item x="795"/>
        <item x="2471"/>
        <item x="2487"/>
        <item x="1975"/>
        <item x="950"/>
        <item x="482"/>
        <item x="921"/>
        <item x="81"/>
        <item x="509"/>
        <item x="159"/>
        <item x="1031"/>
        <item x="2130"/>
        <item x="1724"/>
        <item x="840"/>
        <item x="40"/>
        <item x="3"/>
        <item x="322"/>
        <item x="1103"/>
        <item x="3025"/>
        <item x="2935"/>
        <item x="2936"/>
        <item x="1395"/>
        <item x="3039"/>
        <item x="1772"/>
        <item x="2142"/>
        <item x="2925"/>
        <item x="232"/>
        <item x="1047"/>
        <item x="841"/>
        <item x="1688"/>
        <item x="2411"/>
        <item x="2412"/>
        <item x="1763"/>
        <item x="2956"/>
        <item x="2957"/>
        <item x="3478"/>
        <item x="767"/>
        <item x="67"/>
        <item x="510"/>
        <item x="3343"/>
        <item x="1854"/>
        <item x="1166"/>
        <item x="160"/>
        <item x="1216"/>
        <item x="1215"/>
        <item x="3477"/>
        <item x="2440"/>
        <item x="1084"/>
        <item x="3026"/>
        <item x="805"/>
        <item x="323"/>
        <item x="720"/>
        <item x="82"/>
        <item x="806"/>
        <item x="894"/>
        <item x="1939"/>
        <item x="2512"/>
        <item x="196"/>
        <item x="377"/>
        <item x="324"/>
        <item x="226"/>
        <item x="1861"/>
        <item x="1803"/>
        <item x="885"/>
        <item x="1773"/>
        <item x="929"/>
        <item x="41"/>
        <item x="2913"/>
        <item x="2233"/>
        <item x="1108"/>
        <item x="1940"/>
        <item x="2718"/>
        <item x="2217"/>
        <item x="691"/>
        <item x="692"/>
        <item x="946"/>
        <item x="2107"/>
        <item x="625"/>
        <item x="633"/>
        <item x="1747"/>
        <item x="1855"/>
        <item x="2665"/>
        <item x="440"/>
        <item x="466"/>
        <item x="1117"/>
        <item x="378"/>
        <item x="294"/>
        <item x="2176"/>
        <item x="2177"/>
        <item x="2178"/>
        <item x="2179"/>
        <item x="2180"/>
        <item x="441"/>
        <item x="68"/>
        <item x="2885"/>
        <item x="2958"/>
        <item x="2110"/>
        <item x="2389"/>
        <item x="1223"/>
        <item x="2390"/>
        <item x="2391"/>
        <item x="2189"/>
        <item x="886"/>
        <item x="2441"/>
        <item x="3275"/>
        <item x="1592"/>
        <item x="3187"/>
        <item x="1092"/>
        <item x="3188"/>
        <item x="1456"/>
        <item x="483"/>
        <item x="2150"/>
        <item x="69"/>
        <item x="1820"/>
        <item x="1725"/>
        <item x="3635"/>
        <item x="2976"/>
        <item x="42"/>
        <item x="2964"/>
        <item x="2940"/>
        <item x="1109"/>
        <item x="1987"/>
        <item x="910"/>
        <item x="233"/>
        <item x="1018"/>
        <item x="234"/>
        <item x="2496"/>
        <item x="1941"/>
        <item x="1457"/>
        <item x="1643"/>
        <item x="2841"/>
        <item x="2634"/>
        <item x="1025"/>
        <item x="2258"/>
        <item x="379"/>
        <item x="295"/>
        <item x="1885"/>
        <item x="1631"/>
        <item x="2928"/>
        <item x="1952"/>
        <item x="1689"/>
        <item x="1856"/>
        <item x="1942"/>
        <item x="730"/>
        <item x="467"/>
        <item x="1707"/>
        <item x="1651"/>
        <item x="2542"/>
        <item x="2309"/>
        <item x="842"/>
        <item x="1188"/>
        <item x="721"/>
        <item x="771"/>
        <item x="1866"/>
        <item x="325"/>
        <item x="825"/>
        <item x="2941"/>
        <item x="534"/>
        <item x="254"/>
        <item x="1205"/>
        <item x="868"/>
        <item x="646"/>
        <item x="815"/>
        <item x="568"/>
        <item x="1929"/>
        <item x="1930"/>
        <item x="2635"/>
        <item x="2636"/>
        <item x="1068"/>
        <item x="43"/>
        <item x="2965"/>
        <item x="2218"/>
        <item x="844"/>
        <item x="3204"/>
        <item x="3282"/>
        <item x="442"/>
        <item x="555"/>
        <item x="1085"/>
        <item x="774"/>
        <item x="807"/>
        <item x="2513"/>
        <item x="2051"/>
        <item x="869"/>
        <item x="429"/>
        <item x="1680"/>
        <item x="2103"/>
        <item x="3494"/>
        <item x="2878"/>
        <item x="3354"/>
        <item x="44"/>
        <item x="3575"/>
        <item x="3576"/>
        <item x="235"/>
        <item x="2068"/>
        <item x="1804"/>
        <item x="1826"/>
        <item x="1732"/>
        <item x="1644"/>
        <item x="3189"/>
        <item x="569"/>
        <item x="1381"/>
        <item x="2700"/>
        <item x="3514"/>
        <item x="1702"/>
        <item x="1620"/>
        <item x="2285"/>
        <item x="14"/>
        <item x="3392"/>
        <item x="296"/>
        <item x="2259"/>
        <item x="2260"/>
        <item x="2261"/>
        <item x="693"/>
        <item x="2413"/>
        <item x="955"/>
        <item x="1764"/>
        <item x="45"/>
        <item x="380"/>
        <item x="255"/>
        <item x="731"/>
        <item x="15"/>
        <item x="2038"/>
        <item x="3431"/>
        <item x="3534"/>
        <item x="1805"/>
        <item x="1821"/>
        <item x="3550"/>
        <item x="3268"/>
        <item x="2966"/>
        <item x="2488"/>
        <item x="2942"/>
        <item x="2967"/>
        <item x="2968"/>
        <item x="1034"/>
        <item x="2805"/>
        <item x="2497"/>
        <item x="3031"/>
        <item x="2977"/>
        <item x="1211"/>
        <item x="1784"/>
        <item x="2528"/>
        <item x="2060"/>
        <item x="3080"/>
        <item x="3296"/>
        <item x="2895"/>
        <item x="1734"/>
        <item x="1840"/>
        <item x="1443"/>
        <item x="2098"/>
        <item x="2046"/>
        <item x="3228"/>
        <item x="3231"/>
        <item x="1956"/>
        <item x="1862"/>
        <item x="1218"/>
        <item x="1217"/>
        <item x="1613"/>
        <item x="1053"/>
        <item x="2879"/>
        <item x="2881"/>
        <item x="3515"/>
        <item x="970"/>
        <item x="3516"/>
        <item x="2114"/>
        <item x="2414"/>
        <item x="1486"/>
        <item x="104"/>
        <item x="4"/>
        <item x="1625"/>
        <item x="443"/>
        <item x="2926"/>
        <item x="1626"/>
        <item x="1168"/>
        <item x="2654"/>
        <item x="3086"/>
        <item x="2262"/>
        <item x="2712"/>
        <item x="2719"/>
        <item x="2759"/>
        <item x="1540"/>
        <item x="2619"/>
        <item x="1042"/>
        <item x="1185"/>
        <item x="381"/>
        <item x="1726"/>
        <item x="161"/>
        <item x="2818"/>
        <item x="1603"/>
        <item x="2615"/>
        <item x="3517"/>
        <item x="3466"/>
        <item x="3610"/>
        <item x="2472"/>
        <item x="2369"/>
        <item x="3626"/>
        <item x="3589"/>
        <item x="3686"/>
        <item x="2461"/>
        <item x="2354"/>
        <item x="1196"/>
        <item x="2282"/>
        <item x="947"/>
        <item x="948"/>
        <item x="951"/>
        <item x="3384"/>
        <item x="3660"/>
        <item x="3005"/>
        <item x="609"/>
        <item x="2333"/>
        <item x="484"/>
        <item x="2507"/>
        <item x="227"/>
        <item x="2650"/>
        <item x="204"/>
        <item x="1164"/>
        <item x="1350"/>
        <item x="2043"/>
        <item x="1110"/>
        <item x="3297"/>
        <item x="2854"/>
        <item x="2146"/>
        <item x="1593"/>
        <item x="1382"/>
        <item x="694"/>
        <item x="1857"/>
        <item x="3276"/>
        <item x="2776"/>
        <item x="70"/>
        <item x="2819"/>
        <item x="2122"/>
        <item x="3040"/>
        <item x="1765"/>
        <item x="1320"/>
        <item x="2502"/>
        <item x="930"/>
        <item x="931"/>
        <item x="46"/>
        <item x="118"/>
        <item x="999"/>
        <item x="562"/>
        <item x="382"/>
        <item x="732"/>
        <item x="1718"/>
        <item x="2622"/>
        <item x="2625"/>
        <item x="1897"/>
        <item x="3055"/>
        <item x="3054"/>
        <item x="1691"/>
        <item x="3569"/>
        <item x="1113"/>
        <item x="2061"/>
        <item x="1969"/>
        <item x="3329"/>
        <item x="3333"/>
        <item x="2737"/>
        <item x="3556"/>
        <item x="1953"/>
        <item x="1605"/>
        <item x="1449"/>
        <item x="1399"/>
        <item x="2570"/>
        <item x="3518"/>
        <item x="1981"/>
        <item x="2557"/>
        <item x="2558"/>
        <item x="3603"/>
        <item x="2033"/>
        <item x="2139"/>
        <item x="2148"/>
        <item x="2108"/>
        <item x="2111"/>
        <item x="1151"/>
        <item x="2334"/>
        <item x="1251"/>
        <item x="207"/>
        <item x="1150"/>
        <item x="2702"/>
        <item x="1552"/>
        <item x="236"/>
        <item x="1267"/>
        <item x="3134"/>
        <item x="3135"/>
        <item x="3136"/>
        <item x="2052"/>
        <item x="1806"/>
        <item x="1807"/>
        <item x="1808"/>
        <item x="2562"/>
        <item x="197"/>
        <item x="2845"/>
        <item x="1429"/>
        <item x="2720"/>
        <item x="47"/>
        <item x="695"/>
        <item x="2548"/>
        <item x="2234"/>
        <item x="2721"/>
        <item x="1160"/>
        <item x="1255"/>
        <item x="1415"/>
        <item x="2286"/>
        <item x="1328"/>
        <item x="1361"/>
        <item x="2856"/>
        <item x="256"/>
        <item x="1013"/>
        <item x="144"/>
        <item x="257"/>
        <item x="2655"/>
        <item x="762"/>
        <item x="258"/>
        <item x="1153"/>
        <item x="259"/>
        <item x="2022"/>
        <item x="2998"/>
        <item x="468"/>
        <item x="2357"/>
        <item x="1999"/>
        <item x="1200"/>
        <item x="1189"/>
        <item x="2131"/>
        <item x="2857"/>
        <item x="1482"/>
        <item x="1139"/>
        <item x="444"/>
        <item x="2685"/>
        <item x="1190"/>
        <item x="1265"/>
        <item x="1219"/>
        <item x="2686"/>
        <item x="2820"/>
        <item x="1392"/>
        <item x="2909"/>
        <item x="2335"/>
        <item x="326"/>
        <item x="198"/>
        <item x="570"/>
        <item x="485"/>
        <item x="1191"/>
        <item x="1007"/>
        <item x="1192"/>
        <item x="696"/>
        <item x="582"/>
        <item x="583"/>
        <item x="1412"/>
        <item x="262"/>
        <item x="1437"/>
        <item x="3326"/>
        <item x="383"/>
        <item x="3334"/>
        <item x="1322"/>
        <item x="469"/>
        <item x="3420"/>
        <item x="870"/>
        <item x="1988"/>
        <item x="1989"/>
        <item x="237"/>
        <item x="162"/>
        <item x="71"/>
        <item x="816"/>
        <item x="208"/>
        <item x="2310"/>
        <item x="2311"/>
        <item x="2381"/>
        <item x="1019"/>
        <item x="1167"/>
        <item x="1271"/>
        <item x="1340"/>
        <item x="2125"/>
        <item x="2503"/>
        <item x="1733"/>
        <item x="1138"/>
        <item x="2738"/>
        <item x="2637"/>
        <item x="2806"/>
        <item x="2978"/>
        <item x="83"/>
        <item x="2638"/>
        <item x="105"/>
        <item x="3322"/>
        <item x="2514"/>
        <item x="3406"/>
        <item x="384"/>
        <item x="911"/>
        <item x="1116"/>
        <item x="733"/>
        <item x="3663"/>
        <item x="1748"/>
        <item x="209"/>
        <item x="2603"/>
        <item x="808"/>
        <item x="1148"/>
        <item x="327"/>
        <item x="210"/>
        <item x="826"/>
        <item x="781"/>
        <item x="1433"/>
        <item x="3614"/>
        <item x="297"/>
        <item x="1749"/>
        <item x="1774"/>
        <item x="952"/>
        <item x="895"/>
        <item x="634"/>
        <item x="260"/>
        <item x="2168"/>
        <item x="1645"/>
        <item x="2910"/>
        <item x="211"/>
        <item x="626"/>
        <item x="1943"/>
        <item x="2263"/>
        <item x="763"/>
        <item x="92"/>
        <item x="827"/>
        <item x="828"/>
        <item x="2355"/>
        <item x="1261"/>
        <item x="1809"/>
        <item x="1898"/>
        <item x="604"/>
        <item x="596"/>
        <item x="800"/>
        <item x="3638"/>
        <item x="3232"/>
        <item x="3387"/>
        <item x="1468"/>
        <item x="1766"/>
        <item x="2251"/>
        <item x="973"/>
        <item x="1283"/>
        <item x="3535"/>
        <item x="3474"/>
        <item x="3463"/>
        <item x="2842"/>
        <item x="2937"/>
        <item x="3182"/>
        <item x="1405"/>
        <item x="1140"/>
        <item x="1527"/>
        <item x="2543"/>
        <item x="571"/>
        <item x="1369"/>
        <item x="782"/>
        <item x="3006"/>
        <item x="1273"/>
        <item x="2465"/>
        <item x="3087"/>
        <item x="3209"/>
        <item x="3203"/>
        <item x="519"/>
        <item x="1262"/>
        <item x="1520"/>
        <item x="1440"/>
        <item x="2235"/>
        <item x="1253"/>
        <item x="2586"/>
        <item x="3283"/>
        <item x="1409"/>
        <item x="328"/>
        <item x="734"/>
        <item x="329"/>
        <item x="2202"/>
        <item x="1841"/>
        <item x="1652"/>
        <item x="2287"/>
        <item x="1174"/>
        <item x="2871"/>
        <item x="3339"/>
        <item x="1570"/>
        <item x="3195"/>
        <item x="3220"/>
        <item x="3597"/>
        <item x="984"/>
        <item x="1206"/>
        <item x="330"/>
        <item x="2529"/>
        <item x="1204"/>
        <item x="2858"/>
        <item x="829"/>
        <item x="572"/>
        <item x="1355"/>
        <item x="1357"/>
        <item x="2236"/>
        <item x="612"/>
        <item x="1681"/>
        <item x="3649"/>
        <item x="3416"/>
        <item x="3417"/>
        <item x="3479"/>
        <item x="2592"/>
        <item x="2593"/>
        <item x="1469"/>
        <item x="1137"/>
        <item x="2091"/>
        <item x="3233"/>
        <item x="2639"/>
        <item x="2237"/>
        <item x="2807"/>
        <item x="5"/>
        <item x="6"/>
        <item x="2969"/>
        <item x="2970"/>
        <item x="331"/>
        <item x="1308"/>
        <item x="48"/>
        <item x="655"/>
        <item x="647"/>
        <item x="656"/>
        <item x="648"/>
        <item x="871"/>
        <item x="486"/>
        <item x="663"/>
        <item x="649"/>
        <item x="861"/>
        <item x="664"/>
        <item x="332"/>
        <item x="650"/>
        <item x="872"/>
        <item x="2530"/>
        <item x="651"/>
        <item x="665"/>
        <item x="657"/>
        <item x="671"/>
        <item x="666"/>
        <item x="768"/>
        <item x="658"/>
        <item x="667"/>
        <item x="659"/>
        <item x="660"/>
        <item x="668"/>
        <item x="2531"/>
        <item x="1842"/>
        <item x="1069"/>
        <item x="3302"/>
        <item x="298"/>
        <item x="487"/>
        <item x="3355"/>
        <item x="2640"/>
        <item x="1059"/>
        <item x="1061"/>
        <item x="2156"/>
        <item x="3652"/>
        <item x="3480"/>
        <item x="3483"/>
        <item x="3481"/>
        <item x="3482"/>
        <item x="511"/>
        <item x="1785"/>
        <item x="3519"/>
        <item x="3520"/>
        <item x="661"/>
        <item x="2864"/>
        <item x="3176"/>
        <item x="2791"/>
        <item x="3536"/>
        <item x="1829"/>
        <item x="887"/>
        <item x="3269"/>
        <item x="445"/>
        <item x="2203"/>
        <item x="545"/>
        <item x="119"/>
        <item x="120"/>
        <item x="2238"/>
        <item x="1364"/>
        <item x="3137"/>
        <item x="3537"/>
        <item x="3395"/>
        <item x="1062"/>
        <item x="735"/>
        <item x="2442"/>
        <item x="2443"/>
        <item x="2473"/>
        <item x="2444"/>
        <item x="2445"/>
        <item x="966"/>
        <item x="3394"/>
        <item x="3407"/>
        <item x="2264"/>
        <item x="1422"/>
        <item x="2474"/>
        <item x="2777"/>
        <item x="520"/>
        <item x="126"/>
        <item x="896"/>
        <item x="3671"/>
        <item x="1876"/>
        <item x="3495"/>
        <item x="385"/>
        <item x="2265"/>
        <item x="386"/>
        <item x="49"/>
        <item x="697"/>
        <item x="956"/>
        <item x="127"/>
        <item x="1970"/>
        <item x="25"/>
        <item x="2821"/>
        <item x="3538"/>
        <item x="1544"/>
        <item x="3661"/>
        <item x="3152"/>
        <item x="610"/>
        <item x="333"/>
        <item x="121"/>
        <item x="3183"/>
        <item x="862"/>
        <item x="2673"/>
        <item x="2674"/>
        <item x="2020"/>
        <item x="1120"/>
        <item x="3539"/>
        <item x="2679"/>
        <item x="2763"/>
        <item x="408"/>
        <item x="2703"/>
        <item x="3485"/>
        <item x="3308"/>
        <item x="3277"/>
        <item x="3259"/>
        <item x="3248"/>
        <item x="2336"/>
        <item x="1566"/>
        <item x="1810"/>
        <item x="1583"/>
        <item x="2126"/>
        <item x="3027"/>
        <item x="736"/>
        <item x="2034"/>
        <item x="1175"/>
        <item x="2446"/>
        <item x="1099"/>
        <item x="7"/>
        <item x="993"/>
        <item x="698"/>
        <item x="1750"/>
        <item x="2739"/>
        <item x="1269"/>
        <item x="1551"/>
        <item x="1086"/>
        <item x="817"/>
        <item x="2312"/>
        <item x="50"/>
        <item x="1070"/>
        <item x="3408"/>
        <item x="3429"/>
        <item x="1886"/>
        <item x="2549"/>
        <item x="1867"/>
        <item x="737"/>
        <item x="2462"/>
        <item x="3423"/>
        <item x="3426"/>
        <item x="2134"/>
        <item x="84"/>
        <item x="738"/>
        <item x="739"/>
        <item x="2075"/>
        <item x="1198"/>
        <item x="238"/>
        <item x="16"/>
        <item x="2771"/>
        <item x="2620"/>
        <item x="1158"/>
        <item x="387"/>
        <item x="299"/>
        <item x="2190"/>
        <item x="2370"/>
        <item x="2371"/>
        <item x="2372"/>
        <item x="912"/>
        <item x="2169"/>
        <item x="2170"/>
        <item x="2171"/>
        <item x="2373"/>
        <item x="3488"/>
        <item x="2368"/>
        <item x="2374"/>
        <item x="2191"/>
        <item x="2303"/>
        <item x="1767"/>
        <item x="932"/>
        <item x="933"/>
        <item x="2266"/>
        <item x="2415"/>
        <item x="2337"/>
        <item x="1155"/>
        <item x="2304"/>
        <item x="2267"/>
        <item x="2613"/>
        <item x="1487"/>
        <item x="2164"/>
        <item x="2392"/>
        <item x="1230"/>
        <item x="1048"/>
        <item x="1553"/>
        <item x="430"/>
        <item x="981"/>
        <item x="1043"/>
        <item x="2062"/>
        <item x="1911"/>
        <item x="2515"/>
        <item x="2847"/>
        <item x="2999"/>
        <item x="2112"/>
        <item x="1495"/>
        <item x="2113"/>
        <item x="2268"/>
        <item x="2971"/>
        <item x="334"/>
        <item x="3657"/>
        <item x="3636"/>
        <item x="1868"/>
        <item x="1614"/>
        <item x="2611"/>
        <item x="3521"/>
        <item x="1358"/>
        <item x="1668"/>
        <item x="1863"/>
        <item x="1393"/>
        <item x="1406"/>
        <item x="1065"/>
        <item x="1170"/>
        <item x="2239"/>
        <item x="2240"/>
        <item x="2241"/>
        <item x="2242"/>
        <item x="2243"/>
        <item x="2681"/>
        <item x="3224"/>
        <item x="2848"/>
        <item x="1397"/>
        <item x="3645"/>
        <item x="3393"/>
        <item x="72"/>
        <item x="863"/>
        <item x="1014"/>
        <item x="1976"/>
        <item x="2016"/>
        <item x="2269"/>
        <item x="2891"/>
        <item x="1111"/>
        <item x="1871"/>
        <item x="2904"/>
        <item x="2905"/>
        <item x="2244"/>
        <item x="2906"/>
        <item x="2747"/>
        <item x="2447"/>
        <item x="830"/>
        <item x="2048"/>
        <item x="818"/>
        <item x="335"/>
        <item x="446"/>
        <item x="2063"/>
        <item x="1729"/>
        <item x="1703"/>
        <item x="2688"/>
        <item x="1811"/>
        <item x="1182"/>
        <item x="1260"/>
        <item x="1403"/>
        <item x="191"/>
        <item x="3032"/>
        <item x="336"/>
        <item x="740"/>
        <item x="1982"/>
        <item x="2796"/>
        <item x="2695"/>
        <item x="2707"/>
        <item x="3013"/>
        <item x="3014"/>
        <item x="2687"/>
        <item x="1496"/>
        <item x="1266"/>
        <item x="611"/>
        <item x="618"/>
        <item x="600"/>
        <item x="597"/>
        <item x="619"/>
        <item x="1345"/>
        <item x="620"/>
        <item x="621"/>
        <item x="51"/>
        <item x="3250"/>
        <item x="3192"/>
        <item x="3251"/>
        <item x="535"/>
        <item x="630"/>
        <item x="1291"/>
        <item x="601"/>
        <item x="1279"/>
        <item x="1277"/>
        <item x="1977"/>
        <item x="1978"/>
        <item x="2135"/>
        <item x="2550"/>
        <item x="1309"/>
        <item x="1584"/>
        <item x="1621"/>
        <item x="2551"/>
        <item x="1311"/>
        <item x="922"/>
        <item x="923"/>
        <item x="934"/>
        <item x="3234"/>
        <item x="1563"/>
        <item x="1957"/>
        <item x="2597"/>
        <item x="1419"/>
        <item x="1704"/>
        <item x="769"/>
        <item x="239"/>
        <item x="2069"/>
        <item x="722"/>
        <item x="1775"/>
        <item x="388"/>
        <item x="240"/>
        <item x="488"/>
        <item x="3696"/>
        <item x="3691"/>
        <item x="1627"/>
        <item x="3694"/>
        <item x="3702"/>
        <item x="3693"/>
        <item x="3577"/>
        <item x="1628"/>
        <item x="3692"/>
        <item x="337"/>
        <item x="3689"/>
        <item x="3690"/>
        <item x="1872"/>
        <item x="3697"/>
        <item x="3699"/>
        <item x="3484"/>
        <item x="73"/>
        <item x="106"/>
        <item x="338"/>
        <item x="2358"/>
        <item x="935"/>
        <item x="1944"/>
        <item x="3615"/>
        <item x="2305"/>
        <item x="1719"/>
        <item x="2822"/>
        <item x="1432"/>
        <item x="3033"/>
        <item x="3578"/>
        <item x="3579"/>
        <item x="2532"/>
        <item x="913"/>
        <item x="389"/>
        <item x="85"/>
        <item x="741"/>
        <item x="602"/>
        <item x="699"/>
        <item x="1571"/>
        <item x="2598"/>
        <item x="409"/>
        <item x="2896"/>
        <item x="1887"/>
        <item x="1786"/>
        <item x="86"/>
        <item x="700"/>
        <item x="701"/>
        <item x="128"/>
        <item x="3505"/>
        <item x="3551"/>
        <item x="3034"/>
        <item x="1669"/>
        <item x="3522"/>
        <item x="2555"/>
        <item x="742"/>
        <item x="2288"/>
        <item x="2076"/>
        <item x="2516"/>
        <item x="2181"/>
        <item x="339"/>
        <item x="340"/>
        <item x="1071"/>
        <item x="563"/>
        <item x="1104"/>
        <item x="1105"/>
        <item x="2182"/>
        <item x="635"/>
        <item x="636"/>
        <item x="637"/>
        <item x="638"/>
        <item x="33"/>
        <item x="8"/>
        <item x="2270"/>
        <item x="410"/>
        <item x="2157"/>
        <item x="1173"/>
        <item x="1130"/>
        <item x="1129"/>
        <item x="1442"/>
        <item x="2117"/>
        <item x="2289"/>
        <item x="2132"/>
        <item x="852"/>
        <item x="809"/>
        <item x="1727"/>
        <item x="3298"/>
        <item x="3028"/>
        <item x="897"/>
        <item x="390"/>
        <item x="1231"/>
        <item x="831"/>
        <item x="2520"/>
        <item x="819"/>
        <item x="2914"/>
        <item x="284"/>
        <item x="1658"/>
        <item x="652"/>
        <item x="2245"/>
        <item x="1301"/>
        <item x="300"/>
        <item x="743"/>
        <item x="1751"/>
        <item x="714"/>
        <item x="1945"/>
        <item x="864"/>
        <item x="2544"/>
        <item x="1394"/>
        <item x="3309"/>
        <item x="2981"/>
        <item x="2290"/>
        <item x="715"/>
        <item x="1899"/>
        <item x="1249"/>
        <item x="1242"/>
        <item x="180"/>
        <item x="1100"/>
        <item x="3655"/>
        <item x="3598"/>
        <item x="1195"/>
        <item x="2722"/>
        <item x="2808"/>
        <item x="3207"/>
        <item x="3121"/>
        <item x="2882"/>
        <item x="2631"/>
        <item x="2594"/>
        <item x="3704"/>
        <item x="3703"/>
        <item x="3270"/>
        <item x="3476"/>
        <item x="1497"/>
        <item x="3239"/>
        <item x="17"/>
        <item x="2733"/>
        <item x="52"/>
        <item x="301"/>
        <item x="957"/>
        <item x="958"/>
        <item x="2782"/>
        <item x="959"/>
        <item x="2575"/>
        <item x="3313"/>
        <item x="1607"/>
        <item x="3314"/>
        <item x="3599"/>
        <item x="1488"/>
        <item x="1292"/>
        <item x="1169"/>
        <item x="2448"/>
        <item x="1916"/>
        <item x="172"/>
        <item x="2783"/>
        <item x="411"/>
        <item x="1096"/>
        <item x="3350"/>
        <item x="1318"/>
        <item x="1425"/>
        <item x="212"/>
        <item x="241"/>
        <item x="341"/>
        <item x="3444"/>
        <item x="3648"/>
        <item x="1470"/>
        <item x="751"/>
        <item x="412"/>
        <item x="3088"/>
        <item x="3122"/>
        <item x="2850"/>
        <item x="832"/>
        <item x="833"/>
        <item x="2865"/>
        <item x="1638"/>
        <item x="982"/>
        <item x="2755"/>
        <item x="2828"/>
        <item x="2829"/>
        <item x="2915"/>
        <item x="3016"/>
        <item x="2916"/>
        <item x="2919"/>
        <item x="2920"/>
        <item x="2734"/>
        <item x="3017"/>
        <item x="2604"/>
        <item x="2972"/>
        <item x="2973"/>
        <item x="107"/>
        <item x="834"/>
        <item x="447"/>
        <item x="1816"/>
        <item x="342"/>
        <item x="213"/>
        <item x="413"/>
        <item x="414"/>
        <item x="2589"/>
        <item x="2740"/>
        <item x="3100"/>
        <item x="1877"/>
        <item x="3475"/>
        <item x="3196"/>
        <item x="470"/>
        <item x="3600"/>
        <item x="3198"/>
        <item x="3144"/>
        <item x="3303"/>
        <item x="1900"/>
        <item x="865"/>
        <item x="960"/>
        <item x="613"/>
        <item x="3020"/>
        <item x="2271"/>
        <item x="3021"/>
        <item x="3022"/>
        <item x="2866"/>
        <item x="1414"/>
        <item x="3023"/>
        <item x="3024"/>
        <item x="2489"/>
        <item x="343"/>
        <item x="2552"/>
        <item x="391"/>
        <item x="1936"/>
        <item x="3523"/>
        <item x="3540"/>
        <item x="2533"/>
        <item x="2246"/>
        <item x="431"/>
        <item x="2272"/>
        <item x="2901"/>
        <item x="2767"/>
        <item x="3590"/>
        <item x="415"/>
        <item x="2809"/>
        <item x="2880"/>
        <item x="3471"/>
        <item x="3705"/>
        <item x="2393"/>
        <item x="614"/>
        <item x="1946"/>
        <item x="2338"/>
        <item x="615"/>
        <item x="2118"/>
        <item x="2119"/>
        <item x="1278"/>
        <item x="1259"/>
        <item x="2094"/>
        <item x="845"/>
        <item x="2590"/>
        <item x="1049"/>
        <item x="344"/>
        <item x="1054"/>
        <item x="1060"/>
        <item x="754"/>
        <item x="1035"/>
        <item x="1076"/>
        <item x="87"/>
        <item x="756"/>
        <item x="723"/>
        <item x="3327"/>
        <item x="2508"/>
        <item x="2339"/>
        <item x="2559"/>
        <item x="1326"/>
        <item x="2136"/>
        <item x="2313"/>
        <item x="416"/>
        <item x="489"/>
        <item x="1657"/>
        <item x="2205"/>
        <item x="873"/>
        <item x="2204"/>
        <item x="573"/>
        <item x="1971"/>
        <item x="574"/>
        <item x="2539"/>
        <item x="1912"/>
        <item x="3374"/>
        <item x="3365"/>
        <item x="1498"/>
        <item x="2306"/>
        <item x="1878"/>
        <item x="108"/>
        <item x="1891"/>
        <item x="3344"/>
        <item x="2064"/>
        <item x="936"/>
        <item x="3066"/>
        <item x="18"/>
        <item x="3680"/>
        <item x="1000"/>
        <item x="1632"/>
        <item x="1471"/>
        <item x="1472"/>
        <item x="2482"/>
        <item x="1193"/>
        <item x="2626"/>
        <item x="1339"/>
        <item x="2143"/>
        <item x="536"/>
        <item x="1588"/>
        <item x="1708"/>
        <item x="1709"/>
        <item x="1710"/>
        <item x="1711"/>
        <item x="2291"/>
        <item x="866"/>
        <item x="537"/>
        <item x="744"/>
        <item x="1712"/>
        <item x="1072"/>
        <item x="19"/>
        <item x="1713"/>
        <item x="1714"/>
        <item x="1660"/>
        <item x="1715"/>
        <item x="448"/>
        <item x="564"/>
        <item x="490"/>
        <item x="302"/>
        <item x="1716"/>
        <item x="1528"/>
        <item x="1529"/>
        <item x="538"/>
        <item x="2144"/>
        <item x="2053"/>
        <item x="1530"/>
        <item x="2713"/>
        <item x="2889"/>
        <item x="3294"/>
        <item x="1633"/>
        <item x="1698"/>
        <item x="680"/>
        <item x="88"/>
        <item x="214"/>
        <item x="2466"/>
        <item x="145"/>
        <item x="2172"/>
        <item x="345"/>
        <item x="363"/>
        <item x="2314"/>
        <item x="89"/>
        <item x="215"/>
        <item x="228"/>
        <item x="364"/>
        <item x="285"/>
        <item x="2938"/>
        <item x="2553"/>
        <item x="1589"/>
        <item x="129"/>
        <item x="392"/>
        <item x="1793"/>
        <item x="3433"/>
        <item x="1473"/>
        <item x="1250"/>
        <item x="1377"/>
        <item x="2517"/>
        <item x="2099"/>
        <item x="2810"/>
        <item x="2044"/>
        <item x="1913"/>
        <item x="263"/>
        <item x="264"/>
        <item x="265"/>
        <item x="266"/>
        <item x="267"/>
        <item x="1026"/>
        <item x="268"/>
        <item x="1931"/>
        <item x="53"/>
        <item x="269"/>
        <item x="1348"/>
        <item x="616"/>
        <item x="270"/>
        <item x="393"/>
        <item x="914"/>
        <item x="54"/>
        <item x="163"/>
        <item x="271"/>
        <item x="492"/>
        <item x="681"/>
        <item x="1027"/>
        <item x="1028"/>
        <item x="272"/>
        <item x="164"/>
        <item x="273"/>
        <item x="1029"/>
        <item x="449"/>
        <item x="274"/>
        <item x="2509"/>
        <item x="1344"/>
        <item x="1684"/>
        <item x="417"/>
        <item x="1768"/>
        <item x="1914"/>
        <item x="1404"/>
        <item x="1152"/>
        <item x="2843"/>
        <item x="303"/>
        <item x="2007"/>
        <item x="2315"/>
        <item x="2173"/>
        <item x="3434"/>
        <item x="1531"/>
        <item x="493"/>
        <item x="1015"/>
        <item x="1458"/>
        <item x="1052"/>
        <item x="2340"/>
        <item x="1254"/>
        <item x="2504"/>
        <item x="546"/>
        <item x="547"/>
        <item x="1342"/>
        <item x="2017"/>
        <item x="584"/>
        <item x="2595"/>
        <item x="1608"/>
        <item x="2095"/>
        <item x="3304"/>
        <item x="3595"/>
        <item x="1836"/>
        <item x="2563"/>
        <item x="1545"/>
        <item x="1546"/>
        <item x="3089"/>
        <item x="286"/>
        <item x="3646"/>
        <item x="3672"/>
        <item x="365"/>
        <item x="304"/>
        <item x="2000"/>
        <item x="1794"/>
        <item x="2449"/>
        <item x="1883"/>
        <item x="3700"/>
        <item x="1221"/>
        <item x="2989"/>
        <item x="3305"/>
        <item x="55"/>
        <item x="2109"/>
        <item x="2341"/>
        <item x="275"/>
        <item x="2394"/>
        <item x="867"/>
        <item x="276"/>
        <item x="1149"/>
        <item x="346"/>
        <item x="491"/>
        <item x="2342"/>
        <item x="1424"/>
        <item x="199"/>
        <item x="277"/>
        <item x="278"/>
        <item x="279"/>
        <item x="165"/>
        <item x="280"/>
        <item x="639"/>
        <item x="820"/>
        <item x="548"/>
        <item x="287"/>
        <item x="281"/>
        <item x="1001"/>
        <item x="1445"/>
        <item x="1102"/>
        <item x="1459"/>
        <item x="2395"/>
        <item x="494"/>
        <item x="539"/>
        <item x="229"/>
        <item x="556"/>
        <item x="1280"/>
        <item x="1594"/>
        <item x="1917"/>
        <item x="1343"/>
        <item x="2396"/>
        <item x="2084"/>
        <item x="2037"/>
        <item x="2035"/>
        <item x="565"/>
        <item x="2834"/>
        <item x="2120"/>
        <item x="1990"/>
        <item x="3271"/>
        <item x="1653"/>
        <item x="366"/>
        <item x="2872"/>
        <item x="3591"/>
        <item x="3592"/>
        <item x="3593"/>
        <item x="557"/>
        <item x="450"/>
        <item x="2467"/>
        <item x="1787"/>
        <item x="451"/>
        <item x="394"/>
        <item x="640"/>
        <item x="702"/>
        <item x="1572"/>
        <item x="367"/>
        <item x="3053"/>
        <item x="882"/>
        <item x="2534"/>
        <item x="3221"/>
        <item x="2778"/>
        <item x="915"/>
        <item x="452"/>
        <item x="1837"/>
        <item x="453"/>
        <item x="703"/>
        <item x="2468"/>
        <item x="1937"/>
        <item x="1800"/>
        <item x="2518"/>
        <item x="1307"/>
        <item x="1299"/>
        <item x="1298"/>
        <item x="3235"/>
        <item x="1300"/>
        <item x="1296"/>
        <item x="1297"/>
        <item x="368"/>
        <item x="853"/>
        <item x="2849"/>
        <item x="3229"/>
        <item x="1499"/>
        <item x="1500"/>
        <item x="1257"/>
        <item x="2859"/>
        <item x="1093"/>
        <item x="2174"/>
        <item x="1094"/>
        <item x="2175"/>
        <item x="1682"/>
        <item x="1758"/>
        <item x="2897"/>
        <item x="2779"/>
        <item x="2564"/>
        <item x="2576"/>
        <item x="1873"/>
        <item x="1629"/>
        <item x="1676"/>
        <item x="3215"/>
        <item x="1670"/>
        <item x="3541"/>
        <item x="2416"/>
        <item x="115"/>
        <item x="2943"/>
        <item x="202"/>
        <item x="2959"/>
        <item x="454"/>
        <item x="2787"/>
        <item x="2788"/>
        <item x="3668"/>
        <item x="3616"/>
        <item x="2316"/>
        <item x="216"/>
        <item x="2343"/>
        <item x="2137"/>
        <item x="2382"/>
        <item x="1212"/>
        <item x="2463"/>
        <item x="1947"/>
        <item x="1439"/>
        <item x="3051"/>
        <item x="1474"/>
        <item x="1236"/>
        <item x="1238"/>
        <item x="1234"/>
        <item x="3299"/>
        <item x="1554"/>
        <item x="888"/>
        <item x="949"/>
        <item x="3062"/>
        <item x="3310"/>
        <item x="3281"/>
        <item x="3284"/>
        <item x="3351"/>
        <item x="3311"/>
        <item x="3312"/>
        <item x="3580"/>
        <item x="1822"/>
        <item x="1501"/>
        <item x="3247"/>
        <item x="2675"/>
        <item x="2375"/>
        <item x="3627"/>
        <item x="2376"/>
        <item x="2577"/>
        <item x="2578"/>
        <item x="2579"/>
        <item x="2580"/>
        <item x="880"/>
        <item x="2420"/>
        <item x="3058"/>
        <item x="3468"/>
        <item x="704"/>
        <item x="953"/>
        <item x="2206"/>
        <item x="34"/>
        <item x="2207"/>
        <item x="2545"/>
        <item x="2546"/>
        <item x="2616"/>
        <item x="3340"/>
        <item x="854"/>
        <item x="2273"/>
        <item x="2811"/>
        <item x="1901"/>
        <item x="1595"/>
        <item x="1229"/>
        <item x="1243"/>
        <item x="1319"/>
        <item x="432"/>
        <item x="1541"/>
        <item x="1923"/>
        <item x="2632"/>
        <item x="2780"/>
        <item x="3345"/>
        <item x="1675"/>
        <item x="3464"/>
        <item x="3628"/>
        <item x="3594"/>
        <item x="3685"/>
        <item x="3041"/>
        <item x="1532"/>
        <item x="181"/>
        <item x="56"/>
        <item x="1737"/>
        <item x="242"/>
        <item x="3007"/>
        <item x="2917"/>
        <item x="1663"/>
        <item x="1738"/>
        <item x="3042"/>
        <item x="3043"/>
        <item x="2344"/>
        <item x="1739"/>
        <item x="90"/>
        <item x="2823"/>
        <item x="1596"/>
        <item x="2944"/>
        <item x="116"/>
        <item x="2656"/>
        <item x="876"/>
        <item x="1759"/>
        <item x="1740"/>
        <item x="1187"/>
        <item x="3223"/>
        <item x="2010"/>
        <item x="3346"/>
        <item x="2421"/>
        <item x="2247"/>
        <item x="1502"/>
        <item x="1232"/>
        <item x="3076"/>
        <item x="1503"/>
        <item x="1252"/>
        <item x="1316"/>
        <item x="2591"/>
        <item x="575"/>
        <item x="576"/>
        <item x="1504"/>
        <item x="1838"/>
        <item x="512"/>
        <item x="3681"/>
        <item x="3684"/>
        <item x="3682"/>
        <item x="3683"/>
        <item x="3460"/>
        <item x="1505"/>
        <item x="2192"/>
        <item x="3469"/>
        <item x="3063"/>
        <item x="3074"/>
        <item x="3154"/>
        <item x="3155"/>
        <item x="3156"/>
        <item x="3157"/>
        <item x="3158"/>
        <item x="3159"/>
        <item x="3160"/>
        <item x="3061"/>
        <item x="3145"/>
        <item x="3210"/>
        <item x="3161"/>
        <item x="3162"/>
        <item x="3178"/>
        <item x="3146"/>
        <item x="3123"/>
        <item x="3163"/>
        <item x="3226"/>
        <item x="3117"/>
        <item x="3201"/>
        <item x="3148"/>
        <item x="3164"/>
        <item x="3115"/>
        <item x="3200"/>
        <item x="3165"/>
        <item x="3166"/>
        <item x="3243"/>
        <item x="3147"/>
        <item x="3167"/>
        <item x="3168"/>
        <item x="3169"/>
        <item x="3170"/>
        <item x="3138"/>
        <item x="3139"/>
        <item x="3171"/>
        <item x="3190"/>
        <item x="3172"/>
        <item x="3601"/>
        <item x="1489"/>
        <item x="1490"/>
        <item x="3245"/>
        <item x="3052"/>
        <item x="3090"/>
        <item x="3091"/>
        <item x="3658"/>
        <item x="2345"/>
        <item x="3397"/>
        <item x="1902"/>
        <item x="3670"/>
        <item x="3669"/>
        <item x="3149"/>
        <item x="2990"/>
        <item x="3581"/>
        <item x="3524"/>
        <item x="1795"/>
        <item x="3316"/>
        <item x="2701"/>
        <item x="2292"/>
        <item x="1979"/>
        <item x="146"/>
        <item x="2317"/>
        <item x="1934"/>
        <item x="3113"/>
        <item x="2571"/>
        <item x="1888"/>
        <item x="2086"/>
        <item x="3651"/>
        <item x="3650"/>
        <item x="1760"/>
        <item x="686"/>
        <item x="990"/>
        <item x="983"/>
        <item x="3101"/>
        <item x="1460"/>
        <item x="3335"/>
        <item x="3388"/>
        <item x="2772"/>
        <item x="3707"/>
        <item x="3472"/>
        <item x="3398"/>
        <item x="3216"/>
        <item x="1812"/>
        <item x="3617"/>
        <item x="74"/>
        <item x="230"/>
        <item x="471"/>
        <item x="974"/>
        <item x="3418"/>
        <item x="3552"/>
        <item x="2293"/>
        <item x="1983"/>
        <item x="122"/>
        <item x="3213"/>
        <item x="1892"/>
        <item x="1351"/>
        <item x="1447"/>
        <item x="1932"/>
        <item x="3618"/>
        <item x="3236"/>
        <item x="898"/>
        <item x="1172"/>
        <item x="1411"/>
        <item x="109"/>
        <item x="790"/>
        <item x="3352"/>
        <item x="3353"/>
        <item x="1461"/>
        <item x="3330"/>
        <item x="2193"/>
        <item x="1202"/>
        <item x="521"/>
        <item x="495"/>
        <item x="182"/>
        <item x="2383"/>
        <item x="1585"/>
        <item x="2047"/>
        <item x="2183"/>
        <item x="1002"/>
        <item x="3486"/>
        <item x="3665"/>
        <item x="705"/>
        <item x="395"/>
        <item x="173"/>
        <item x="3035"/>
        <item x="994"/>
        <item x="1112"/>
        <item x="1615"/>
        <item x="2087"/>
        <item x="455"/>
        <item x="2572"/>
        <item x="1384"/>
        <item x="2450"/>
        <item x="2423"/>
        <item x="2797"/>
        <item x="783"/>
        <item x="2535"/>
        <item x="1491"/>
        <item x="1506"/>
        <item x="985"/>
        <item x="2727"/>
        <item x="3044"/>
        <item x="2346"/>
        <item x="937"/>
        <item x="3386"/>
        <item x="3542"/>
        <item x="1448"/>
        <item x="2347"/>
        <item x="1134"/>
        <item x="1003"/>
        <item x="1843"/>
        <item x="174"/>
        <item x="1387"/>
        <item x="588"/>
        <item x="3427"/>
        <item x="1864"/>
        <item x="1353"/>
        <item x="1362"/>
        <item x="3701"/>
        <item x="991"/>
        <item x="456"/>
        <item x="1903"/>
        <item x="522"/>
        <item x="1208"/>
        <item x="35"/>
        <item x="1972"/>
        <item x="1933"/>
        <item x="1616"/>
        <item x="2678"/>
        <item x="396"/>
        <item x="1354"/>
        <item x="1008"/>
        <item x="36"/>
        <item x="3008"/>
        <item x="9"/>
        <item x="1741"/>
        <item x="605"/>
        <item x="987"/>
        <item x="457"/>
        <item x="2835"/>
        <item x="123"/>
        <item x="682"/>
        <item x="566"/>
        <item x="1124"/>
        <item x="3191"/>
        <item x="1125"/>
        <item x="1126"/>
        <item x="397"/>
        <item x="203"/>
        <item x="1127"/>
        <item x="458"/>
        <item x="558"/>
        <item x="549"/>
        <item x="183"/>
        <item x="1742"/>
        <item x="2676"/>
        <item x="147"/>
        <item x="3116"/>
        <item x="1156"/>
        <item x="1379"/>
        <item x="1050"/>
        <item x="2318"/>
        <item x="1743"/>
        <item x="1744"/>
        <item x="1128"/>
        <item x="1735"/>
        <item x="1960"/>
        <item x="1730"/>
        <item x="1692"/>
        <item x="3214"/>
        <item x="2151"/>
        <item x="2356"/>
        <item x="1973"/>
        <item x="1416"/>
        <item x="606"/>
        <item x="459"/>
        <item x="1918"/>
        <item x="1338"/>
        <item x="1961"/>
        <item x="2682"/>
        <item x="496"/>
        <item x="540"/>
        <item x="91"/>
        <item x="801"/>
        <item x="706"/>
        <item x="523"/>
        <item x="524"/>
        <item x="2451"/>
        <item x="2651"/>
        <item x="1335"/>
        <item x="2689"/>
        <item x="2690"/>
        <item x="1213"/>
        <item x="1197"/>
        <item x="1410"/>
        <item x="1879"/>
        <item x="2001"/>
        <item x="1830"/>
        <item x="2049"/>
        <item x="3496"/>
        <item x="1858"/>
        <item x="1334"/>
        <item x="2469"/>
        <item x="2008"/>
        <item x="1844"/>
        <item x="1776"/>
        <item x="672"/>
        <item x="2475"/>
        <item x="796"/>
        <item x="3570"/>
        <item x="1777"/>
        <item x="1880"/>
        <item x="1597"/>
        <item x="2565"/>
        <item x="1954"/>
        <item x="2627"/>
        <item x="673"/>
        <item x="2521"/>
        <item x="3073"/>
        <item x="2476"/>
        <item x="2194"/>
        <item x="2195"/>
        <item x="2670"/>
        <item x="577"/>
        <item x="1507"/>
        <item x="1823"/>
        <item x="578"/>
        <item x="2070"/>
        <item x="418"/>
        <item x="579"/>
        <item x="1347"/>
        <item x="2377"/>
        <item x="3604"/>
        <item x="3605"/>
        <item x="3606"/>
        <item x="3525"/>
        <item x="3526"/>
        <item x="1573"/>
        <item x="1761"/>
        <item x="1555"/>
        <item x="2691"/>
        <item x="745"/>
        <item x="1131"/>
        <item x="2397"/>
        <item x="2748"/>
        <item x="2002"/>
        <item x="369"/>
        <item x="243"/>
        <item x="347"/>
        <item x="244"/>
        <item x="2522"/>
        <item x="1574"/>
        <item x="2149"/>
        <item x="1329"/>
        <item x="2140"/>
        <item x="2677"/>
        <item x="2153"/>
        <item x="2890"/>
        <item x="2728"/>
        <item x="3654"/>
        <item x="3698"/>
        <item x="1630"/>
        <item x="1378"/>
        <item x="1323"/>
        <item x="1893"/>
        <item x="1436"/>
        <item x="1475"/>
        <item x="3114"/>
        <item x="3194"/>
        <item x="3197"/>
        <item x="3212"/>
        <item x="2855"/>
        <item x="1508"/>
        <item x="1984"/>
        <item x="883"/>
        <item x="1509"/>
        <item x="1462"/>
        <item x="1533"/>
        <item x="1510"/>
        <item x="3458"/>
        <item x="1556"/>
        <item x="1534"/>
        <item x="1492"/>
        <item x="687"/>
        <item x="1228"/>
        <item x="1420"/>
        <item x="1365"/>
        <item x="2359"/>
        <item x="1225"/>
        <item x="20"/>
        <item x="1237"/>
        <item x="2452"/>
        <item x="1263"/>
        <item x="2683"/>
        <item x="26"/>
        <item x="1788"/>
        <item x="1476"/>
        <item x="1360"/>
        <item x="1564"/>
        <item x="2708"/>
        <item x="1511"/>
        <item x="1512"/>
        <item x="1513"/>
        <item x="3285"/>
        <item x="1789"/>
        <item x="2868"/>
        <item x="2741"/>
        <item x="2742"/>
        <item x="1609"/>
        <item x="2453"/>
        <item x="1813"/>
        <item x="1962"/>
        <item x="2666"/>
        <item x="1514"/>
        <item x="2348"/>
        <item x="3582"/>
        <item x="2295"/>
        <item x="961"/>
        <item x="2030"/>
        <item x="874"/>
        <item x="1264"/>
        <item x="875"/>
        <item x="1293"/>
        <item x="2493"/>
        <item x="3179"/>
        <item x="2184"/>
        <item x="2185"/>
        <item x="93"/>
        <item x="641"/>
        <item x="884"/>
        <item x="497"/>
        <item x="525"/>
        <item x="2614"/>
        <item x="1575"/>
        <item x="3254"/>
        <item x="716"/>
        <item x="2991"/>
        <item x="2494"/>
        <item x="472"/>
        <item x="1063"/>
        <item x="2851"/>
        <item x="498"/>
        <item x="559"/>
        <item x="3242"/>
        <item x="3241"/>
        <item x="1958"/>
        <item x="2417"/>
        <item x="1055"/>
        <item x="3009"/>
        <item x="653"/>
        <item x="57"/>
        <item x="674"/>
        <item x="1064"/>
        <item x="1752"/>
        <item x="1963"/>
        <item x="889"/>
        <item x="3029"/>
        <item x="1721"/>
        <item x="1845"/>
        <item x="348"/>
        <item x="1101"/>
        <item x="1731"/>
        <item x="1056"/>
        <item x="1282"/>
        <item x="2384"/>
        <item x="21"/>
        <item x="1315"/>
        <item x="2096"/>
        <item x="1396"/>
        <item x="1435"/>
        <item x="1477"/>
        <item x="1438"/>
        <item x="1402"/>
        <item x="3331"/>
        <item x="282"/>
        <item x="1478"/>
        <item x="27"/>
        <item x="349"/>
        <item x="499"/>
        <item x="1305"/>
        <item x="1610"/>
        <item x="1671"/>
        <item x="1044"/>
        <item x="1622"/>
        <item x="184"/>
        <item x="185"/>
        <item x="186"/>
        <item x="1576"/>
        <item x="2605"/>
        <item x="1904"/>
        <item x="916"/>
        <item x="707"/>
        <item x="2945"/>
        <item x="2386"/>
        <item x="2992"/>
        <item x="2025"/>
        <item x="1268"/>
        <item x="1310"/>
        <item x="1312"/>
        <item x="1964"/>
        <item x="1965"/>
        <item x="3092"/>
        <item x="1201"/>
        <item x="669"/>
        <item x="2039"/>
        <item x="2123"/>
        <item x="3317"/>
        <item x="3140"/>
        <item x="3141"/>
        <item x="1270"/>
        <item x="3557"/>
        <item x="1894"/>
        <item x="2147"/>
        <item x="1827"/>
        <item x="3150"/>
        <item x="1598"/>
        <item x="2040"/>
        <item x="3678"/>
        <item x="2892"/>
        <item x="1577"/>
        <item x="1480"/>
        <item x="2349"/>
        <item x="1337"/>
        <item x="1428"/>
        <item x="500"/>
        <item x="526"/>
        <item x="527"/>
        <item x="2735"/>
        <item x="2812"/>
        <item x="460"/>
        <item x="757"/>
        <item x="2960"/>
        <item x="1077"/>
        <item x="1078"/>
        <item x="350"/>
        <item x="758"/>
        <item x="724"/>
        <item x="351"/>
        <item x="2054"/>
        <item x="2477"/>
        <item x="2490"/>
        <item x="2464"/>
        <item x="2536"/>
        <item x="1557"/>
        <item x="2274"/>
        <item x="2275"/>
        <item x="2276"/>
        <item x="2277"/>
        <item x="2760"/>
        <item x="2762"/>
        <item x="3244"/>
        <item x="2798"/>
        <item x="1578"/>
        <item x="2773"/>
        <item x="2774"/>
        <item x="3056"/>
        <item x="2278"/>
        <item x="2784"/>
        <item x="1547"/>
        <item x="1693"/>
        <item x="1463"/>
        <item x="370"/>
        <item x="3380"/>
        <item x="3125"/>
        <item x="371"/>
        <item x="3126"/>
        <item x="3124"/>
        <item x="3225"/>
        <item x="3127"/>
        <item x="1646"/>
        <item x="2208"/>
        <item x="2219"/>
        <item x="2209"/>
        <item x="2210"/>
        <item x="283"/>
        <item x="1413"/>
        <item x="1723"/>
        <item x="1275"/>
        <item x="501"/>
        <item x="1222"/>
        <item x="1274"/>
        <item x="261"/>
        <item x="1558"/>
        <item x="3647"/>
        <item x="94"/>
        <item x="2573"/>
        <item x="3675"/>
        <item x="2186"/>
        <item x="1559"/>
        <item x="2055"/>
        <item x="2800"/>
        <item x="1194"/>
        <item x="1380"/>
        <item x="791"/>
        <item x="3036"/>
        <item x="502"/>
        <item x="187"/>
        <item x="2454"/>
        <item x="589"/>
        <item x="2031"/>
        <item x="678"/>
        <item x="2041"/>
        <item x="1582"/>
        <item x="2279"/>
        <item x="1162"/>
        <item x="1244"/>
        <item x="746"/>
        <item x="899"/>
        <item x="3128"/>
        <item x="1611"/>
        <item x="3081"/>
        <item x="3093"/>
        <item x="3102"/>
        <item x="3094"/>
        <item x="3082"/>
        <item x="3095"/>
        <item x="3110"/>
        <item x="3103"/>
        <item x="3104"/>
        <item x="3173"/>
        <item x="3096"/>
        <item x="3097"/>
        <item x="3105"/>
        <item x="3098"/>
        <item x="3106"/>
        <item x="3107"/>
        <item x="3142"/>
        <item x="3108"/>
        <item x="3151"/>
        <item x="3111"/>
        <item x="3112"/>
        <item x="3109"/>
        <item x="3099"/>
        <item x="2723"/>
        <item x="3246"/>
        <item x="2100"/>
        <item x="2071"/>
        <item x="2056"/>
        <item x="514"/>
        <item x="3497"/>
        <item x="3527"/>
        <item x="3528"/>
        <item x="398"/>
        <item x="528"/>
        <item x="503"/>
        <item x="1865"/>
        <item x="2101"/>
        <item x="245"/>
        <item x="148"/>
        <item x="1796"/>
        <item x="175"/>
        <item x="58"/>
        <item x="2946"/>
        <item x="917"/>
        <item x="2519"/>
        <item x="1579"/>
        <item x="1464"/>
        <item x="1287"/>
        <item x="938"/>
        <item x="2743"/>
        <item x="2124"/>
        <item x="1753"/>
        <item x="112"/>
        <item x="821"/>
        <item x="59"/>
        <item x="124"/>
        <item x="2813"/>
        <item x="192"/>
        <item x="28"/>
        <item x="2018"/>
        <item x="662"/>
        <item x="2537"/>
        <item x="1647"/>
        <item x="95"/>
        <item x="246"/>
        <item x="217"/>
        <item x="504"/>
        <item x="247"/>
        <item x="96"/>
        <item x="708"/>
        <item x="1817"/>
        <item x="461"/>
        <item x="3558"/>
        <item x="75"/>
        <item x="971"/>
        <item x="97"/>
        <item x="1790"/>
        <item x="1694"/>
        <item x="2280"/>
        <item x="1685"/>
        <item x="2641"/>
        <item x="855"/>
        <item x="2296"/>
        <item x="2121"/>
        <item x="1672"/>
        <item x="1121"/>
        <item x="2824"/>
        <item x="2744"/>
        <item x="352"/>
        <item x="747"/>
        <item x="2003"/>
        <item x="1831"/>
        <item x="3629"/>
        <item x="3306"/>
        <item x="3336"/>
        <item x="2523"/>
        <item x="3543"/>
        <item x="3619"/>
        <item x="3421"/>
        <item x="3544"/>
        <item x="3498"/>
        <item x="3499"/>
        <item x="3500"/>
        <item x="1398"/>
        <item x="939"/>
        <item x="1178"/>
        <item x="353"/>
        <item x="2360"/>
        <item x="1180"/>
        <item x="2361"/>
        <item x="2362"/>
        <item x="2004"/>
        <item x="3529"/>
        <item x="2363"/>
        <item x="2364"/>
        <item x="2365"/>
        <item x="1207"/>
        <item x="835"/>
        <item x="1246"/>
        <item x="419"/>
        <item x="709"/>
        <item x="2097"/>
        <item x="748"/>
        <item x="1654"/>
        <item x="2165"/>
        <item x="2724"/>
        <item x="372"/>
        <item x="1639"/>
        <item x="130"/>
        <item x="354"/>
        <item x="2115"/>
        <item x="2116"/>
        <item x="1157"/>
        <item x="3252"/>
        <item x="305"/>
        <item x="2366"/>
        <item x="2886"/>
        <item x="3010"/>
        <item x="3045"/>
        <item x="3046"/>
        <item x="2825"/>
        <item x="2922"/>
        <item x="2923"/>
        <item x="3048"/>
        <item x="3049"/>
        <item x="2661"/>
        <item x="2662"/>
        <item x="3011"/>
        <item x="2749"/>
        <item x="2887"/>
        <item x="3449"/>
        <item x="3382"/>
        <item x="3422"/>
        <item x="2929"/>
        <item x="2350"/>
        <item x="2104"/>
        <item x="954"/>
        <item x="900"/>
        <item x="1778"/>
        <item x="940"/>
        <item x="2524"/>
        <item x="98"/>
        <item x="218"/>
        <item x="505"/>
        <item x="219"/>
        <item x="1256"/>
        <item x="901"/>
        <item x="1073"/>
        <item x="2319"/>
        <item x="3634"/>
        <item x="967"/>
        <item x="3413"/>
        <item x="3438"/>
        <item x="3430"/>
        <item x="3447"/>
        <item x="3437"/>
        <item x="3411"/>
        <item x="3439"/>
        <item x="3412"/>
        <item x="3467"/>
        <item x="3436"/>
        <item x="3435"/>
        <item x="1016"/>
        <item x="2297"/>
        <item x="2869"/>
        <item x="188"/>
        <item x="99"/>
        <item x="792"/>
        <item x="846"/>
        <item x="166"/>
        <item x="770"/>
        <item x="847"/>
        <item x="836"/>
        <item x="848"/>
        <item x="355"/>
        <item x="1087"/>
        <item x="793"/>
        <item x="849"/>
        <item x="1088"/>
        <item x="60"/>
        <item x="850"/>
        <item x="851"/>
        <item x="1535"/>
        <item x="1536"/>
        <item x="1655"/>
        <item x="1881"/>
        <item x="3583"/>
        <item x="3584"/>
        <item x="3585"/>
        <item x="3559"/>
        <item x="1036"/>
        <item x="1779"/>
        <item x="1294"/>
        <item x="2947"/>
        <item x="2948"/>
        <item x="2949"/>
        <item x="1295"/>
        <item x="1106"/>
        <item x="902"/>
        <item x="356"/>
        <item x="2080"/>
        <item x="1020"/>
        <item x="357"/>
        <item x="248"/>
        <item x="117"/>
        <item x="529"/>
        <item x="995"/>
        <item x="996"/>
        <item x="1004"/>
        <item x="2606"/>
        <item x="2883"/>
        <item x="1948"/>
        <item x="1521"/>
        <item x="420"/>
        <item x="2166"/>
        <item x="2072"/>
        <item x="1450"/>
        <item x="1453"/>
        <item x="1451"/>
        <item x="1452"/>
        <item x="1136"/>
        <item x="2092"/>
        <item x="1154"/>
        <item x="3337"/>
        <item x="3630"/>
        <item x="3620"/>
        <item x="2483"/>
        <item x="1376"/>
        <item x="1321"/>
        <item x="2574"/>
        <item x="1695"/>
        <item x="2351"/>
        <item x="617"/>
        <item x="2398"/>
        <item x="2352"/>
        <item x="2158"/>
        <item x="1985"/>
        <item x="2982"/>
        <item x="10"/>
        <item x="1814"/>
        <item x="358"/>
        <item x="288"/>
        <item x="167"/>
        <item x="1145"/>
        <item x="802"/>
        <item x="1146"/>
        <item x="1147"/>
        <item x="1141"/>
        <item x="3501"/>
        <item x="3621"/>
        <item x="3560"/>
        <item x="1797"/>
        <item x="1754"/>
        <item x="2801"/>
        <item x="1388"/>
        <item x="421"/>
        <item x="3506"/>
        <item x="1586"/>
        <item x="765"/>
        <item x="1118"/>
        <item x="2491"/>
        <item x="924"/>
        <item x="3679"/>
        <item x="3676"/>
        <item x="3642"/>
        <item x="515"/>
        <item x="2974"/>
        <item x="772"/>
        <item x="2930"/>
        <item x="1949"/>
        <item x="1565"/>
        <item x="1074"/>
        <item x="1089"/>
        <item x="629"/>
        <item x="168"/>
        <item x="749"/>
        <item x="1846"/>
        <item x="1690"/>
        <item x="3641"/>
        <item x="2220"/>
        <item x="3596"/>
        <item x="3396"/>
        <item x="2005"/>
        <item x="2684"/>
        <item x="2133"/>
        <item x="3410"/>
        <item x="506"/>
        <item x="2455"/>
        <item x="462"/>
        <item x="1919"/>
        <item x="1327"/>
        <item x="3456"/>
        <item x="3307"/>
        <item x="1599"/>
        <item x="1057"/>
        <item x="1798"/>
        <item x="1090"/>
        <item x="1640"/>
        <item x="2814"/>
        <item x="1079"/>
        <item x="2815"/>
        <item x="2642"/>
        <item x="550"/>
        <item x="530"/>
        <item x="2643"/>
        <item x="100"/>
        <item x="2644"/>
        <item x="797"/>
        <item x="725"/>
        <item x="3000"/>
        <item x="2911"/>
        <item x="925"/>
        <item x="926"/>
        <item x="927"/>
        <item x="399"/>
        <item x="1847"/>
        <item x="400"/>
        <item x="750"/>
        <item x="1075"/>
        <item x="1818"/>
        <item x="2105"/>
        <item x="3278"/>
        <item x="2307"/>
        <item x="2221"/>
        <item x="2073"/>
        <item x="1580"/>
        <item x="2554"/>
        <item x="1874"/>
        <item x="1769"/>
        <item x="2159"/>
        <item x="2873"/>
        <item x="2888"/>
        <item x="2750"/>
        <item x="2751"/>
        <item x="2581"/>
        <item x="2884"/>
        <item x="2729"/>
        <item x="2667"/>
        <item x="2298"/>
        <item x="2902"/>
        <item x="1058"/>
        <item x="61"/>
        <item x="2961"/>
        <item x="2645"/>
        <item x="1587"/>
        <item x="3530"/>
        <item x="2399"/>
        <item x="1791"/>
        <item x="359"/>
        <item x="220"/>
        <item x="642"/>
        <item x="551"/>
        <item x="2057"/>
        <item x="1179"/>
        <item x="1177"/>
        <item x="2646"/>
        <item x="2042"/>
        <item x="822"/>
        <item x="2647"/>
        <item x="1240"/>
        <item x="1636"/>
        <item x="1317"/>
        <item x="1642"/>
        <item x="1637"/>
        <item x="2299"/>
        <item x="2300"/>
        <item x="1161"/>
        <item x="2424"/>
        <item x="2400"/>
        <item x="2931"/>
        <item x="2498"/>
        <item x="2492"/>
        <item x="1567"/>
        <item x="422"/>
        <item x="2587"/>
        <item x="1696"/>
        <item x="2775"/>
        <item x="2730"/>
        <item x="717"/>
        <item x="1224"/>
        <item x="1186"/>
        <item x="1465"/>
        <item x="903"/>
        <item x="3286"/>
        <item x="1612"/>
        <item x="1635"/>
        <item x="2499"/>
        <item x="3622"/>
        <item x="1171"/>
        <item x="541"/>
        <item x="249"/>
        <item x="200"/>
        <item x="1832"/>
        <item x="76"/>
        <item x="645"/>
        <item x="803"/>
        <item x="131"/>
        <item x="1290"/>
        <item x="306"/>
        <item x="176"/>
        <item x="1875"/>
        <item x="1032"/>
        <item x="1285"/>
        <item x="2167"/>
        <item x="2196"/>
        <item x="401"/>
        <item x="101"/>
        <item x="1286"/>
        <item x="3341"/>
        <item x="3338"/>
        <item x="3653"/>
        <item x="2456"/>
        <item x="3470"/>
        <item x="1617"/>
        <item x="3644"/>
        <item x="1258"/>
        <item x="2860"/>
        <item x="784"/>
        <item x="1515"/>
        <item x="62"/>
        <item x="1673"/>
        <item x="837"/>
        <item x="1986"/>
        <item x="3289"/>
        <item x="3290"/>
        <item x="3291"/>
        <item x="3292"/>
        <item x="433"/>
        <item x="1181"/>
        <item x="2781"/>
        <item x="3318"/>
        <item x="3319"/>
        <item x="3320"/>
        <item x="3321"/>
        <item x="423"/>
        <item x="2867"/>
        <item x="424"/>
        <item x="463"/>
        <item x="1600"/>
        <item x="1421"/>
        <item x="110"/>
        <item x="3001"/>
        <item x="2525"/>
        <item x="1950"/>
        <item x="250"/>
        <item x="1045"/>
        <item x="1021"/>
        <item x="3295"/>
        <item x="1516"/>
        <item x="675"/>
        <item x="2983"/>
        <item x="2401"/>
        <item x="3002"/>
        <item x="1332"/>
        <item x="1288"/>
        <item x="1122"/>
        <item x="1560"/>
        <item x="1037"/>
        <item x="1848"/>
        <item x="3376"/>
        <item x="1955"/>
        <item x="3323"/>
        <item x="2222"/>
        <item x="1859"/>
        <item x="177"/>
        <item x="3623"/>
        <item x="3457"/>
        <item x="3391"/>
        <item x="3687"/>
        <item x="2505"/>
        <item x="2320"/>
        <item x="2321"/>
        <item x="2526"/>
        <item x="63"/>
        <item x="856"/>
        <item x="1289"/>
        <item x="2527"/>
        <item x="670"/>
        <item x="1869"/>
        <item x="904"/>
        <item x="1860"/>
        <item x="3624"/>
        <item x="434"/>
        <item x="2761"/>
        <item x="1728"/>
        <item x="251"/>
        <item x="1022"/>
        <item x="1095"/>
        <item x="3347"/>
        <item x="3315"/>
        <item x="1824"/>
        <item x="132"/>
        <item x="810"/>
        <item x="2547"/>
        <item x="11"/>
        <item x="2984"/>
        <item x="2367"/>
        <item x="1920"/>
        <item x="1426"/>
        <item x="1407"/>
        <item x="1623"/>
        <item x="838"/>
        <item x="1017"/>
        <item x="3561"/>
        <item x="710"/>
        <item x="1780"/>
        <item x="905"/>
        <item x="1951"/>
        <item x="2907"/>
        <item x="643"/>
        <item x="811"/>
        <item x="752"/>
        <item x="644"/>
        <item x="3037"/>
        <item x="3180"/>
        <item x="221"/>
        <item x="169"/>
        <item x="360"/>
        <item x="839"/>
        <item x="2322"/>
        <item x="2323"/>
        <item x="2324"/>
        <item x="2308"/>
        <item x="1882"/>
        <item x="3253"/>
        <item x="1306"/>
        <item x="1303"/>
        <item x="1849"/>
        <item x="361"/>
        <item x="1107"/>
        <item x="2294"/>
        <item x="3348"/>
        <item x="1850"/>
        <item x="1851"/>
        <item x="1656"/>
        <item x="2077"/>
        <item x="3695"/>
        <item x="906"/>
        <item x="307"/>
        <item x="2026"/>
        <item x="3202"/>
        <item x="3562"/>
        <item x="2074"/>
        <item x="1561"/>
        <item x="77"/>
        <item x="29"/>
        <item x="1852"/>
        <item x="2500"/>
        <item x="907"/>
        <item x="3639"/>
        <item x="1833"/>
        <item x="2893"/>
        <item x="2281"/>
        <item x="3706"/>
        <item x="3067"/>
        <item x="2036"/>
        <item x="1389"/>
        <item x="843"/>
        <item x="308"/>
        <item x="22"/>
        <item x="683"/>
        <item x="3432"/>
        <item x="3419"/>
        <item x="531"/>
        <item x="1991"/>
        <item x="1781"/>
        <item x="755"/>
        <item x="1921"/>
        <item x="3255"/>
        <item x="37"/>
        <item x="1349"/>
        <item x="3328"/>
        <item x="2785"/>
        <item x="1123"/>
        <item x="2457"/>
        <item x="2566"/>
        <item x="1537"/>
        <item x="2932"/>
        <item x="2197"/>
        <item x="1959"/>
        <item x="1736"/>
        <item x="1367"/>
        <item x="1368"/>
        <item x="2567"/>
        <item x="2353"/>
        <item x="2223"/>
        <item x="2224"/>
        <item x="773"/>
        <item x="676"/>
        <item x="3545"/>
        <item x="38"/>
        <item x="3324"/>
        <item x="309"/>
        <item x="1302"/>
        <item x="1853"/>
        <item x="718"/>
        <item x="941"/>
        <item x="766"/>
        <item x="473"/>
        <item x="552"/>
        <item x="464"/>
        <item x="1023"/>
        <item x="3451"/>
        <item x="3219"/>
        <item x="1097"/>
        <item x="2248"/>
        <item x="1938"/>
        <item x="1119"/>
        <item x="2458"/>
        <item x="3487"/>
        <item x="3625"/>
        <item x="1548"/>
        <item x="2501"/>
        <item x="3177"/>
        <item x="3129"/>
        <item x="3238"/>
        <item x="3222"/>
        <item x="3381"/>
        <item x="2874"/>
        <item x="2011"/>
        <item x="1601"/>
        <item x="1697"/>
        <item x="78"/>
        <item x="542"/>
        <item x="2225"/>
        <item x="2950"/>
        <item x="2951"/>
        <item x="3260"/>
        <item x="1401"/>
        <item x="3130"/>
        <item x="3184"/>
        <item x="3174"/>
        <item x="1481"/>
        <item x="590"/>
        <item x="1870"/>
        <item x="1905"/>
        <item x="2402"/>
        <item x="2211"/>
        <item x="2385"/>
        <item x="1674"/>
        <item x="2418"/>
        <item x="1602"/>
        <item x="2249"/>
        <item x="2250"/>
        <item x="1906"/>
        <item x="3300"/>
        <item x="1479"/>
        <item x="3301"/>
        <item x="30"/>
        <item x="2301"/>
        <item x="2568"/>
        <item x="2628"/>
        <item x="139"/>
        <item x="1517"/>
        <item x="125"/>
        <item x="3211"/>
        <item x="3131"/>
        <item x="1538"/>
        <item x="1009"/>
        <item x="684"/>
        <item x="1418"/>
        <item x="2985"/>
        <item x="1142"/>
        <item x="1431"/>
        <item x="1313"/>
        <item x="1248"/>
        <item x="1304"/>
        <item x="1144"/>
        <item x="1444"/>
        <item x="2106"/>
        <item x="1159"/>
        <item x="102"/>
        <item x="918"/>
        <item x="2065"/>
        <item x="532"/>
        <item x="2012"/>
        <item x="2013"/>
        <item x="711"/>
        <item x="474"/>
        <item x="533"/>
        <item x="1080"/>
        <item x="726"/>
        <item x="1386"/>
        <item x="2952"/>
        <item x="2199"/>
        <item x="3003"/>
        <item x="2538"/>
        <item x="402"/>
        <item x="1005"/>
        <item x="178"/>
        <item x="1114"/>
        <item x="507"/>
        <item x="2826"/>
        <item x="654"/>
        <item x="1006"/>
        <item x="1115"/>
        <item x="919"/>
        <item x="2152"/>
        <item x="591"/>
        <item x="3631"/>
        <item x="310"/>
        <item x="3461"/>
        <item x="2066"/>
        <item x="2756"/>
        <item x="252"/>
        <item x="149"/>
        <item x="150"/>
        <item x="1325"/>
        <item x="2745"/>
        <item x="1427"/>
        <item x="543"/>
        <item x="2045"/>
        <item x="2607"/>
        <item x="1924"/>
        <item x="544"/>
        <item x="193"/>
        <item x="253"/>
        <item x="2138"/>
        <item x="908"/>
      </items>
      <extLst>
        <ext xmlns:x14="http://schemas.microsoft.com/office/spreadsheetml/2009/9/main" uri="{2946ED86-A175-432a-8AC1-64E0C546D7DE}">
          <x14:pivotField fillDownLabels="1"/>
        </ext>
      </extLst>
    </pivotField>
  </pivotFields>
  <rowFields count="4">
    <field x="0"/>
    <field x="1"/>
    <field x="2"/>
    <field x="3"/>
  </rowFields>
  <rowItems count="4923">
    <i>
      <x/>
      <x v="1"/>
      <x v="92"/>
      <x v="30"/>
    </i>
    <i r="3">
      <x v="32"/>
    </i>
    <i r="3">
      <x v="453"/>
    </i>
    <i r="3">
      <x v="1907"/>
    </i>
    <i r="2">
      <x v="187"/>
      <x v="345"/>
    </i>
    <i r="3">
      <x v="3280"/>
    </i>
    <i r="3">
      <x v="3455"/>
    </i>
    <i r="2">
      <x v="453"/>
      <x v="732"/>
    </i>
    <i r="3">
      <x v="2415"/>
    </i>
    <i r="3">
      <x v="2738"/>
    </i>
    <i r="2">
      <x v="575"/>
      <x v="27"/>
    </i>
    <i r="3">
      <x v="234"/>
    </i>
    <i r="2">
      <x v="664"/>
      <x v="31"/>
    </i>
    <i r="3">
      <x v="52"/>
    </i>
    <i r="3">
      <x v="3119"/>
    </i>
    <i r="3">
      <x v="3143"/>
    </i>
    <i r="2">
      <x v="668"/>
      <x v="35"/>
    </i>
    <i r="3">
      <x v="38"/>
    </i>
    <i r="3">
      <x v="134"/>
    </i>
    <i r="3">
      <x v="142"/>
    </i>
    <i r="3">
      <x v="940"/>
    </i>
    <i r="3">
      <x v="1262"/>
    </i>
    <i r="3">
      <x v="3591"/>
    </i>
    <i r="1">
      <x v="2"/>
      <x v="24"/>
      <x v="789"/>
    </i>
    <i r="3">
      <x v="1123"/>
    </i>
    <i r="3">
      <x v="2369"/>
    </i>
    <i r="3">
      <x v="3457"/>
    </i>
    <i r="2">
      <x v="25"/>
      <x v="1752"/>
    </i>
    <i r="3">
      <x v="2577"/>
    </i>
    <i r="2">
      <x v="26"/>
      <x v="1982"/>
    </i>
    <i r="3">
      <x v="2497"/>
    </i>
    <i r="3">
      <x v="3542"/>
    </i>
    <i r="2">
      <x v="27"/>
      <x v="1748"/>
    </i>
    <i r="3">
      <x v="1749"/>
    </i>
    <i r="3">
      <x v="1751"/>
    </i>
    <i r="3">
      <x v="1753"/>
    </i>
    <i r="3">
      <x v="1756"/>
    </i>
    <i r="3">
      <x v="1758"/>
    </i>
    <i r="3">
      <x v="1759"/>
    </i>
    <i r="3">
      <x v="1761"/>
    </i>
    <i r="3">
      <x v="1762"/>
    </i>
    <i r="3">
      <x v="2181"/>
    </i>
    <i r="3">
      <x v="2719"/>
    </i>
    <i r="3">
      <x v="3525"/>
    </i>
    <i r="2">
      <x v="29"/>
      <x v="1873"/>
    </i>
    <i r="3">
      <x v="1874"/>
    </i>
    <i r="1">
      <x v="43"/>
      <x v="148"/>
      <x v="6"/>
    </i>
    <i r="3">
      <x v="7"/>
    </i>
    <i r="3">
      <x v="8"/>
    </i>
    <i r="3">
      <x v="9"/>
    </i>
    <i r="3">
      <x v="10"/>
    </i>
    <i r="3">
      <x v="19"/>
    </i>
    <i r="3">
      <x v="20"/>
    </i>
    <i r="3">
      <x v="21"/>
    </i>
    <i r="3">
      <x v="2023"/>
    </i>
    <i r="2">
      <x v="149"/>
      <x v="4"/>
    </i>
    <i r="3">
      <x v="5"/>
    </i>
    <i r="3">
      <x v="11"/>
    </i>
    <i r="3">
      <x v="12"/>
    </i>
    <i r="3">
      <x v="16"/>
    </i>
    <i r="3">
      <x v="17"/>
    </i>
    <i r="3">
      <x v="18"/>
    </i>
    <i r="3">
      <x v="22"/>
    </i>
    <i r="3">
      <x v="23"/>
    </i>
    <i r="3">
      <x v="2024"/>
    </i>
    <i r="2">
      <x v="152"/>
      <x v="699"/>
    </i>
    <i r="3">
      <x v="703"/>
    </i>
    <i r="3">
      <x v="704"/>
    </i>
    <i r="3">
      <x v="706"/>
    </i>
    <i r="3">
      <x v="3448"/>
    </i>
    <i r="1">
      <x v="60"/>
      <x v="168"/>
      <x v="1470"/>
    </i>
    <i r="2">
      <x v="169"/>
      <x v="790"/>
    </i>
    <i r="3">
      <x v="1661"/>
    </i>
    <i r="3">
      <x v="2173"/>
    </i>
    <i r="3">
      <x v="2942"/>
    </i>
    <i r="3">
      <x v="3253"/>
    </i>
    <i r="3">
      <x v="3267"/>
    </i>
    <i r="3">
      <x v="3403"/>
    </i>
    <i r="2">
      <x v="170"/>
      <x v="114"/>
    </i>
    <i r="3">
      <x v="205"/>
    </i>
    <i r="3">
      <x v="942"/>
    </i>
    <i r="3">
      <x v="1640"/>
    </i>
    <i r="3">
      <x v="3138"/>
    </i>
    <i r="2">
      <x v="171"/>
      <x v="176"/>
    </i>
    <i r="3">
      <x v="1351"/>
    </i>
    <i r="3">
      <x v="3538"/>
    </i>
    <i r="2">
      <x v="172"/>
      <x v="1414"/>
    </i>
    <i r="3">
      <x v="1908"/>
    </i>
    <i r="3">
      <x v="2486"/>
    </i>
    <i r="3">
      <x v="2487"/>
    </i>
    <i r="2">
      <x v="173"/>
      <x v="1863"/>
    </i>
    <i r="3">
      <x v="2718"/>
    </i>
    <i r="3">
      <x v="3399"/>
    </i>
    <i r="1">
      <x v="98"/>
      <x v="4"/>
      <x v="295"/>
    </i>
    <i r="3">
      <x v="416"/>
    </i>
    <i r="3">
      <x v="473"/>
    </i>
    <i r="3">
      <x v="482"/>
    </i>
    <i r="3">
      <x v="727"/>
    </i>
    <i r="3">
      <x v="1132"/>
    </i>
    <i r="3">
      <x v="1314"/>
    </i>
    <i r="3">
      <x v="1529"/>
    </i>
    <i r="3">
      <x v="1639"/>
    </i>
    <i r="3">
      <x v="2464"/>
    </i>
    <i r="3">
      <x v="2539"/>
    </i>
    <i r="2">
      <x v="273"/>
      <x v="375"/>
    </i>
    <i r="3">
      <x v="752"/>
    </i>
    <i r="3">
      <x v="1514"/>
    </i>
    <i r="3">
      <x v="2174"/>
    </i>
    <i r="3">
      <x v="2945"/>
    </i>
    <i r="2">
      <x v="343"/>
      <x v="298"/>
    </i>
    <i r="3">
      <x v="2299"/>
    </i>
    <i r="3">
      <x v="2468"/>
    </i>
    <i r="3">
      <x v="2469"/>
    </i>
    <i r="2">
      <x v="372"/>
      <x v="481"/>
    </i>
    <i r="3">
      <x v="2035"/>
    </i>
    <i r="3">
      <x v="2876"/>
    </i>
    <i r="3">
      <x v="3251"/>
    </i>
    <i r="3">
      <x v="3252"/>
    </i>
    <i r="2">
      <x v="567"/>
      <x v="2411"/>
    </i>
    <i r="3">
      <x v="2412"/>
    </i>
    <i r="3">
      <x v="2413"/>
    </i>
    <i r="3">
      <x v="2414"/>
    </i>
    <i r="1">
      <x v="115"/>
      <x v="80"/>
      <x v="786"/>
    </i>
    <i r="3">
      <x v="1981"/>
    </i>
    <i r="3">
      <x v="2498"/>
    </i>
    <i r="2">
      <x v="147"/>
      <x v="96"/>
    </i>
    <i r="3">
      <x v="1117"/>
    </i>
    <i r="3">
      <x v="2341"/>
    </i>
    <i r="3">
      <x v="2366"/>
    </i>
    <i r="3">
      <x v="2418"/>
    </i>
    <i r="3">
      <x v="3148"/>
    </i>
    <i r="3">
      <x v="3401"/>
    </i>
    <i r="2">
      <x v="222"/>
      <x v="66"/>
    </i>
    <i r="3">
      <x v="1361"/>
    </i>
    <i r="3">
      <x v="3690"/>
    </i>
    <i r="2">
      <x v="284"/>
      <x v="1417"/>
    </i>
    <i r="3">
      <x v="1471"/>
    </i>
    <i r="3">
      <x v="1472"/>
    </i>
    <i r="3">
      <x v="1473"/>
    </i>
    <i r="3">
      <x v="1474"/>
    </i>
    <i r="2">
      <x v="348"/>
      <x v="862"/>
    </i>
    <i r="3">
      <x v="872"/>
    </i>
    <i r="3">
      <x v="1360"/>
    </i>
    <i r="3">
      <x v="1876"/>
    </i>
    <i r="3">
      <x v="1945"/>
    </i>
    <i r="2">
      <x v="430"/>
      <x v="1545"/>
    </i>
    <i r="3">
      <x v="1604"/>
    </i>
    <i r="3">
      <x v="1763"/>
    </i>
    <i r="3">
      <x v="2538"/>
    </i>
    <i r="3">
      <x v="3598"/>
    </i>
    <i r="1">
      <x v="134"/>
      <x v="150"/>
      <x v="428"/>
    </i>
    <i r="3">
      <x v="537"/>
    </i>
    <i r="3">
      <x v="700"/>
    </i>
    <i r="3">
      <x v="1122"/>
    </i>
    <i r="3">
      <x v="1977"/>
    </i>
    <i r="3">
      <x v="2166"/>
    </i>
    <i r="3">
      <x v="2233"/>
    </i>
    <i r="3">
      <x v="2234"/>
    </i>
    <i r="3">
      <x v="2235"/>
    </i>
    <i r="3">
      <x v="2368"/>
    </i>
    <i r="3">
      <x v="3075"/>
    </i>
    <i r="3">
      <x v="3269"/>
    </i>
    <i r="2">
      <x v="151"/>
      <x v="702"/>
    </i>
    <i r="3">
      <x v="705"/>
    </i>
    <i r="3">
      <x v="707"/>
    </i>
    <i r="3">
      <x v="889"/>
    </i>
    <i r="3">
      <x v="1118"/>
    </i>
    <i r="2">
      <x v="210"/>
      <x v="152"/>
    </i>
    <i r="3">
      <x v="155"/>
    </i>
    <i r="3">
      <x v="548"/>
    </i>
    <i r="2">
      <x v="212"/>
      <x v="3213"/>
    </i>
    <i r="3">
      <x v="3688"/>
    </i>
    <i r="2">
      <x v="318"/>
      <x v="130"/>
    </i>
    <i r="3">
      <x v="182"/>
    </i>
    <i r="3">
      <x v="417"/>
    </i>
    <i r="3">
      <x v="1050"/>
    </i>
    <i r="3">
      <x v="1359"/>
    </i>
    <i r="3">
      <x v="1483"/>
    </i>
    <i r="3">
      <x v="1495"/>
    </i>
    <i r="3">
      <x v="1527"/>
    </i>
    <i r="3">
      <x v="1540"/>
    </i>
    <i r="3">
      <x v="1970"/>
    </i>
    <i r="3">
      <x v="2290"/>
    </i>
    <i r="3">
      <x v="2564"/>
    </i>
    <i r="3">
      <x v="3065"/>
    </i>
    <i r="3">
      <x v="3068"/>
    </i>
    <i r="3">
      <x v="3578"/>
    </i>
    <i r="2">
      <x v="340"/>
      <x v="131"/>
    </i>
    <i r="3">
      <x v="178"/>
    </i>
    <i r="3">
      <x v="208"/>
    </i>
    <i r="3">
      <x v="216"/>
    </i>
    <i r="3">
      <x v="1053"/>
    </i>
    <i r="3">
      <x v="1796"/>
    </i>
    <i r="3">
      <x v="2508"/>
    </i>
    <i r="2">
      <x v="341"/>
      <x v="88"/>
    </i>
    <i r="3">
      <x v="172"/>
    </i>
    <i r="3">
      <x v="207"/>
    </i>
    <i r="3">
      <x v="1795"/>
    </i>
    <i r="3">
      <x v="3245"/>
    </i>
    <i r="2">
      <x v="417"/>
      <x v="518"/>
    </i>
    <i r="3">
      <x v="1400"/>
    </i>
    <i r="3">
      <x v="1864"/>
    </i>
    <i r="3">
      <x v="1891"/>
    </i>
    <i r="3">
      <x v="1948"/>
    </i>
    <i r="3">
      <x v="2457"/>
    </i>
    <i r="2">
      <x v="505"/>
      <x v="594"/>
    </i>
    <i r="3">
      <x v="1193"/>
    </i>
    <i r="3">
      <x v="2691"/>
    </i>
    <i r="3">
      <x v="2692"/>
    </i>
    <i r="3">
      <x v="2693"/>
    </i>
    <i r="2">
      <x v="506"/>
      <x v="1121"/>
    </i>
    <i r="3">
      <x v="2332"/>
    </i>
    <i r="3">
      <x v="2367"/>
    </i>
    <i r="3">
      <x v="3061"/>
    </i>
    <i r="2">
      <x v="593"/>
      <x v="75"/>
    </i>
    <i r="3">
      <x v="76"/>
    </i>
    <i r="3">
      <x v="132"/>
    </i>
    <i r="3">
      <x v="200"/>
    </i>
    <i r="3">
      <x v="454"/>
    </i>
    <i r="3">
      <x v="1013"/>
    </i>
    <i r="3">
      <x v="1516"/>
    </i>
    <i r="3">
      <x v="1846"/>
    </i>
    <i r="3">
      <x v="2658"/>
    </i>
    <i r="3">
      <x v="2998"/>
    </i>
    <i r="3">
      <x v="3069"/>
    </i>
    <i r="3">
      <x v="3070"/>
    </i>
    <i r="3">
      <x v="3071"/>
    </i>
    <i r="3">
      <x v="3174"/>
    </i>
    <i r="3">
      <x v="3237"/>
    </i>
    <i r="2">
      <x v="594"/>
      <x v="225"/>
    </i>
    <i r="3">
      <x v="227"/>
    </i>
    <i r="3">
      <x v="725"/>
    </i>
    <i r="3">
      <x v="726"/>
    </i>
    <i r="3">
      <x v="1017"/>
    </i>
    <i r="3">
      <x v="1018"/>
    </i>
    <i r="3">
      <x v="1754"/>
    </i>
    <i r="3">
      <x v="1776"/>
    </i>
    <i r="3">
      <x v="1777"/>
    </i>
    <i r="3">
      <x v="2326"/>
    </i>
    <i r="3">
      <x v="2472"/>
    </i>
    <i r="3">
      <x v="2774"/>
    </i>
    <i r="3">
      <x v="3175"/>
    </i>
    <i r="3">
      <x v="3176"/>
    </i>
    <i r="3">
      <x v="3177"/>
    </i>
    <i r="2">
      <x v="595"/>
      <x v="724"/>
    </i>
    <i r="3">
      <x v="756"/>
    </i>
    <i r="3">
      <x v="782"/>
    </i>
    <i r="3">
      <x v="1325"/>
    </i>
    <i r="3">
      <x v="1770"/>
    </i>
    <i r="3">
      <x v="2300"/>
    </i>
    <i r="3">
      <x v="2502"/>
    </i>
    <i r="3">
      <x v="2517"/>
    </i>
    <i r="3">
      <x v="3066"/>
    </i>
    <i r="3">
      <x v="3214"/>
    </i>
    <i r="3">
      <x v="3238"/>
    </i>
    <i r="3">
      <x v="3376"/>
    </i>
    <i r="3">
      <x v="3454"/>
    </i>
    <i r="3">
      <x v="3470"/>
    </i>
    <i r="3">
      <x v="3599"/>
    </i>
    <i r="2">
      <x v="668"/>
      <x v="129"/>
    </i>
    <i r="2">
      <x v="682"/>
      <x v="189"/>
    </i>
    <i r="3">
      <x v="199"/>
    </i>
    <i r="3">
      <x v="788"/>
    </i>
    <i r="3">
      <x v="1176"/>
    </i>
    <i r="3">
      <x v="2668"/>
    </i>
    <i r="2">
      <x v="701"/>
      <x v="151"/>
    </i>
    <i r="3">
      <x v="185"/>
    </i>
    <i r="3">
      <x v="283"/>
    </i>
    <i r="3">
      <x v="629"/>
    </i>
    <i r="3">
      <x v="1183"/>
    </i>
    <i r="3">
      <x v="1262"/>
    </i>
    <i r="3">
      <x v="1846"/>
    </i>
    <i r="3">
      <x v="2869"/>
    </i>
    <i r="3">
      <x v="3001"/>
    </i>
    <i r="3">
      <x v="3041"/>
    </i>
    <i r="3">
      <x v="3086"/>
    </i>
    <i r="3">
      <x v="3178"/>
    </i>
    <i r="3">
      <x v="3239"/>
    </i>
    <i r="3">
      <x v="3492"/>
    </i>
    <i r="3">
      <x v="3530"/>
    </i>
    <i r="2">
      <x v="702"/>
      <x v="126"/>
    </i>
    <i r="3">
      <x v="212"/>
    </i>
    <i r="3">
      <x v="223"/>
    </i>
    <i r="3">
      <x v="373"/>
    </i>
    <i r="3">
      <x v="630"/>
    </i>
    <i r="3">
      <x v="697"/>
    </i>
    <i r="3">
      <x v="709"/>
    </i>
    <i r="3">
      <x v="1029"/>
    </i>
    <i r="3">
      <x v="1087"/>
    </i>
    <i r="3">
      <x v="1089"/>
    </i>
    <i r="3">
      <x v="1116"/>
    </i>
    <i r="3">
      <x v="1189"/>
    </i>
    <i r="3">
      <x v="1477"/>
    </i>
    <i r="3">
      <x v="1478"/>
    </i>
    <i r="3">
      <x v="1644"/>
    </i>
    <i r="3">
      <x v="1799"/>
    </i>
    <i r="3">
      <x v="1969"/>
    </i>
    <i r="3">
      <x v="2473"/>
    </i>
    <i r="3">
      <x v="2694"/>
    </i>
    <i r="3">
      <x v="2695"/>
    </i>
    <i r="3">
      <x v="2999"/>
    </i>
    <i r="3">
      <x v="3000"/>
    </i>
    <i r="3">
      <x v="3081"/>
    </i>
    <i r="3">
      <x v="3086"/>
    </i>
    <i r="3">
      <x v="3334"/>
    </i>
    <i r="1">
      <x v="136"/>
      <x v="9"/>
      <x v="71"/>
    </i>
    <i r="3">
      <x v="232"/>
    </i>
    <i r="2">
      <x v="11"/>
      <x v="787"/>
    </i>
    <i r="3">
      <x v="1574"/>
    </i>
    <i r="2">
      <x v="20"/>
      <x v="701"/>
    </i>
    <i r="3">
      <x v="785"/>
    </i>
    <i r="3">
      <x v="1280"/>
    </i>
    <i r="3">
      <x v="1580"/>
    </i>
    <i r="3">
      <x v="1581"/>
    </i>
    <i r="3">
      <x v="2573"/>
    </i>
    <i r="3">
      <x v="3067"/>
    </i>
    <i r="3">
      <x v="3121"/>
    </i>
    <i r="2">
      <x v="40"/>
      <x v="291"/>
    </i>
    <i r="3">
      <x v="488"/>
    </i>
    <i r="3">
      <x v="784"/>
    </i>
    <i r="3">
      <x v="1309"/>
    </i>
    <i r="3">
      <x v="1506"/>
    </i>
    <i r="3">
      <x v="1573"/>
    </i>
    <i r="3">
      <x v="3274"/>
    </i>
    <i r="2">
      <x v="44"/>
      <x v="14"/>
    </i>
    <i r="3">
      <x v="15"/>
    </i>
    <i r="3">
      <x v="77"/>
    </i>
    <i r="3">
      <x v="110"/>
    </i>
    <i r="3">
      <x v="147"/>
    </i>
    <i r="3">
      <x v="294"/>
    </i>
    <i r="3">
      <x v="404"/>
    </i>
    <i r="3">
      <x v="1034"/>
    </i>
    <i r="3">
      <x v="1131"/>
    </i>
    <i r="3">
      <x v="1353"/>
    </i>
    <i r="3">
      <x v="1496"/>
    </i>
    <i r="3">
      <x v="1505"/>
    </i>
    <i r="3">
      <x v="1662"/>
    </i>
    <i r="3">
      <x v="2466"/>
    </i>
    <i r="3">
      <x v="2495"/>
    </i>
    <i r="3">
      <x v="2499"/>
    </i>
    <i r="3">
      <x v="2563"/>
    </i>
    <i r="3">
      <x v="2921"/>
    </i>
    <i r="3">
      <x v="3120"/>
    </i>
    <i r="3">
      <x v="3270"/>
    </i>
    <i r="3">
      <x v="3456"/>
    </i>
    <i r="3">
      <x v="3606"/>
    </i>
    <i r="2">
      <x v="103"/>
      <x v="3146"/>
    </i>
    <i r="2">
      <x v="207"/>
      <x v="1049"/>
    </i>
    <i r="3">
      <x v="2098"/>
    </i>
    <i r="3">
      <x v="2148"/>
    </i>
    <i r="3">
      <x v="3142"/>
    </i>
    <i r="3">
      <x v="3550"/>
    </i>
    <i r="2">
      <x v="608"/>
      <x v="433"/>
    </i>
    <i r="3">
      <x v="783"/>
    </i>
    <i r="3">
      <x v="1415"/>
    </i>
    <i r="3">
      <x v="1416"/>
    </i>
    <i r="3">
      <x v="2507"/>
    </i>
    <i r="3">
      <x v="3140"/>
    </i>
    <i r="3">
      <x v="3145"/>
    </i>
    <i r="3">
      <x v="3147"/>
    </i>
    <i r="3">
      <x v="3551"/>
    </i>
    <i r="2">
      <x v="610"/>
      <x v="3141"/>
    </i>
    <i r="3">
      <x v="3144"/>
    </i>
    <i r="3">
      <x v="3149"/>
    </i>
    <i r="3">
      <x v="3150"/>
    </i>
    <i>
      <x v="1"/>
      <x v="45"/>
      <x v="114"/>
      <x v="2"/>
    </i>
    <i r="2">
      <x v="162"/>
      <x v="247"/>
    </i>
    <i r="3">
      <x v="1190"/>
    </i>
    <i r="3">
      <x v="1695"/>
    </i>
    <i r="3">
      <x v="2510"/>
    </i>
    <i r="3">
      <x v="2732"/>
    </i>
    <i r="3">
      <x v="3225"/>
    </i>
    <i r="3">
      <x v="3411"/>
    </i>
    <i r="2">
      <x v="240"/>
      <x v="149"/>
    </i>
    <i r="3">
      <x v="830"/>
    </i>
    <i r="3">
      <x v="1666"/>
    </i>
    <i r="3">
      <x v="1722"/>
    </i>
    <i r="3">
      <x v="1723"/>
    </i>
    <i r="3">
      <x v="2478"/>
    </i>
    <i r="2">
      <x v="630"/>
      <x v="72"/>
    </i>
    <i r="3">
      <x v="175"/>
    </i>
    <i r="3">
      <x v="191"/>
    </i>
    <i r="3">
      <x v="1179"/>
    </i>
    <i r="3">
      <x v="1524"/>
    </i>
    <i r="3">
      <x v="2019"/>
    </i>
    <i r="3">
      <x v="2584"/>
    </i>
    <i r="3">
      <x v="2631"/>
    </i>
    <i r="2">
      <x v="667"/>
      <x v="948"/>
    </i>
    <i r="3">
      <x v="1282"/>
    </i>
    <i r="3">
      <x v="1283"/>
    </i>
    <i r="3">
      <x v="2228"/>
    </i>
    <i r="3">
      <x v="3553"/>
    </i>
    <i r="1">
      <x v="63"/>
      <x v="104"/>
      <x v="2"/>
    </i>
    <i r="2">
      <x v="161"/>
      <x v="1195"/>
    </i>
    <i r="3">
      <x v="2258"/>
    </i>
    <i r="3">
      <x v="2713"/>
    </i>
    <i r="3">
      <x v="2754"/>
    </i>
    <i r="3">
      <x v="2763"/>
    </i>
    <i r="2">
      <x v="310"/>
      <x v="848"/>
    </i>
    <i r="3">
      <x v="1066"/>
    </i>
    <i r="3">
      <x v="1093"/>
    </i>
    <i r="3">
      <x v="1582"/>
    </i>
    <i r="3">
      <x v="1724"/>
    </i>
    <i r="3">
      <x v="2010"/>
    </i>
    <i r="3">
      <x v="2258"/>
    </i>
    <i r="3">
      <x v="2304"/>
    </i>
    <i r="3">
      <x v="2754"/>
    </i>
    <i r="3">
      <x v="2763"/>
    </i>
    <i r="3">
      <x v="3706"/>
    </i>
    <i r="2">
      <x v="439"/>
      <x v="310"/>
    </i>
    <i r="3">
      <x v="363"/>
    </i>
    <i r="3">
      <x v="848"/>
    </i>
    <i r="3">
      <x v="1066"/>
    </i>
    <i r="3">
      <x v="1093"/>
    </i>
    <i r="3">
      <x v="2155"/>
    </i>
    <i r="3">
      <x v="2258"/>
    </i>
    <i r="3">
      <x v="2754"/>
    </i>
    <i r="3">
      <x v="2763"/>
    </i>
    <i r="3">
      <x v="3072"/>
    </i>
    <i r="3">
      <x v="3098"/>
    </i>
    <i r="3">
      <x v="3377"/>
    </i>
    <i r="2">
      <x v="440"/>
      <x v="394"/>
    </i>
    <i r="3">
      <x v="838"/>
    </i>
    <i r="3">
      <x v="1248"/>
    </i>
    <i r="3">
      <x v="1828"/>
    </i>
    <i r="3">
      <x v="2258"/>
    </i>
    <i r="3">
      <x v="2754"/>
    </i>
    <i r="3">
      <x v="2763"/>
    </i>
    <i r="3">
      <x v="3273"/>
    </i>
    <i r="1">
      <x v="64"/>
      <x v="51"/>
      <x v="1066"/>
    </i>
    <i r="3">
      <x v="1093"/>
    </i>
    <i r="3">
      <x v="1638"/>
    </i>
    <i r="3">
      <x v="2258"/>
    </i>
    <i r="3">
      <x v="2754"/>
    </i>
    <i r="3">
      <x v="2763"/>
    </i>
    <i r="3">
      <x v="2871"/>
    </i>
    <i r="3">
      <x v="3377"/>
    </i>
    <i r="3">
      <x v="3533"/>
    </i>
    <i r="3">
      <x v="3702"/>
    </i>
    <i r="2">
      <x v="74"/>
      <x v="1066"/>
    </i>
    <i r="3">
      <x v="1093"/>
    </i>
    <i r="3">
      <x v="1638"/>
    </i>
    <i r="3">
      <x v="2258"/>
    </i>
    <i r="3">
      <x v="2754"/>
    </i>
    <i r="3">
      <x v="2763"/>
    </i>
    <i r="3">
      <x v="3377"/>
    </i>
    <i r="3">
      <x v="3533"/>
    </i>
    <i r="2">
      <x v="104"/>
      <x v="2"/>
    </i>
    <i r="2">
      <x v="138"/>
      <x v="636"/>
    </i>
    <i r="3">
      <x v="718"/>
    </i>
    <i r="3">
      <x v="1066"/>
    </i>
    <i r="3">
      <x v="1680"/>
    </i>
    <i r="3">
      <x v="2258"/>
    </i>
    <i r="3">
      <x v="2754"/>
    </i>
    <i r="3">
      <x v="2763"/>
    </i>
    <i r="3">
      <x v="3382"/>
    </i>
    <i r="3">
      <x v="3702"/>
    </i>
    <i r="2">
      <x v="304"/>
      <x v="1093"/>
    </i>
    <i r="3">
      <x v="2258"/>
    </i>
    <i r="3">
      <x v="2754"/>
    </i>
    <i r="3">
      <x v="2763"/>
    </i>
    <i r="3">
      <x v="3377"/>
    </i>
    <i r="2">
      <x v="376"/>
      <x v="429"/>
    </i>
    <i r="3">
      <x v="851"/>
    </i>
    <i r="3">
      <x v="968"/>
    </i>
    <i r="3">
      <x v="1066"/>
    </i>
    <i r="3">
      <x v="1093"/>
    </i>
    <i r="3">
      <x v="1286"/>
    </i>
    <i r="3">
      <x v="2044"/>
    </i>
    <i r="3">
      <x v="2070"/>
    </i>
    <i r="3">
      <x v="2258"/>
    </i>
    <i r="3">
      <x v="2648"/>
    </i>
    <i r="3">
      <x v="2754"/>
    </i>
    <i r="3">
      <x v="2763"/>
    </i>
    <i r="3">
      <x v="3072"/>
    </i>
    <i r="3">
      <x v="3098"/>
    </i>
    <i r="3">
      <x v="3377"/>
    </i>
    <i r="3">
      <x v="3533"/>
    </i>
    <i r="2">
      <x v="485"/>
      <x v="1066"/>
    </i>
    <i r="3">
      <x v="1196"/>
    </i>
    <i r="3">
      <x v="1198"/>
    </i>
    <i r="3">
      <x v="2223"/>
    </i>
    <i r="3">
      <x v="2258"/>
    </i>
    <i r="3">
      <x v="2711"/>
    </i>
    <i r="3">
      <x v="2763"/>
    </i>
    <i r="3">
      <x v="3382"/>
    </i>
    <i r="2">
      <x v="516"/>
      <x v="1066"/>
    </i>
    <i r="3">
      <x v="1093"/>
    </i>
    <i r="3">
      <x v="1147"/>
    </i>
    <i r="3">
      <x v="2258"/>
    </i>
    <i r="3">
      <x v="2754"/>
    </i>
    <i r="3">
      <x v="2763"/>
    </i>
    <i r="3">
      <x v="2835"/>
    </i>
    <i r="3">
      <x v="3072"/>
    </i>
    <i r="3">
      <x v="3098"/>
    </i>
    <i r="3">
      <x v="3377"/>
    </i>
    <i r="3">
      <x v="3533"/>
    </i>
    <i r="1">
      <x v="65"/>
      <x v="35"/>
      <x v="154"/>
    </i>
    <i r="3">
      <x v="424"/>
    </i>
    <i r="3">
      <x v="766"/>
    </i>
    <i r="3">
      <x v="1066"/>
    </i>
    <i r="3">
      <x v="2258"/>
    </i>
    <i r="3">
      <x v="2754"/>
    </i>
    <i r="3">
      <x v="2763"/>
    </i>
    <i r="2">
      <x v="65"/>
      <x v="666"/>
    </i>
    <i r="3">
      <x v="1194"/>
    </i>
    <i r="3">
      <x v="1557"/>
    </i>
    <i r="3">
      <x v="2224"/>
    </i>
    <i r="3">
      <x v="2763"/>
    </i>
    <i r="3">
      <x v="3544"/>
    </i>
    <i r="2">
      <x v="104"/>
      <x v="2"/>
    </i>
    <i r="2">
      <x v="199"/>
      <x v="968"/>
    </i>
    <i r="3">
      <x v="1048"/>
    </i>
    <i r="3">
      <x v="1066"/>
    </i>
    <i r="3">
      <x v="1262"/>
    </i>
    <i r="3">
      <x v="1638"/>
    </i>
    <i r="3">
      <x v="2258"/>
    </i>
    <i r="3">
      <x v="2754"/>
    </i>
    <i r="3">
      <x v="2763"/>
    </i>
    <i r="3">
      <x v="2863"/>
    </i>
    <i r="3">
      <x v="2875"/>
    </i>
    <i r="3">
      <x v="2958"/>
    </i>
    <i r="3">
      <x v="2960"/>
    </i>
    <i r="3">
      <x v="3345"/>
    </i>
    <i r="3">
      <x v="3533"/>
    </i>
    <i r="2">
      <x v="286"/>
      <x v="718"/>
    </i>
    <i r="3">
      <x v="1194"/>
    </i>
    <i r="3">
      <x v="1638"/>
    </i>
    <i r="3">
      <x v="2223"/>
    </i>
    <i r="3">
      <x v="2258"/>
    </i>
    <i r="3">
      <x v="2754"/>
    </i>
    <i r="3">
      <x v="2763"/>
    </i>
    <i r="3">
      <x v="3382"/>
    </i>
    <i r="2">
      <x v="442"/>
      <x v="654"/>
    </i>
    <i r="3">
      <x v="1093"/>
    </i>
    <i r="3">
      <x v="1262"/>
    </i>
    <i r="3">
      <x v="2258"/>
    </i>
    <i r="3">
      <x v="2763"/>
    </i>
    <i r="3">
      <x v="2777"/>
    </i>
    <i r="3">
      <x v="2958"/>
    </i>
    <i r="2">
      <x v="473"/>
      <x v="1076"/>
    </i>
    <i r="3">
      <x v="1093"/>
    </i>
    <i r="3">
      <x v="1262"/>
    </i>
    <i r="3">
      <x v="2258"/>
    </i>
    <i r="3">
      <x v="2763"/>
    </i>
    <i r="3">
      <x v="2777"/>
    </i>
    <i r="3">
      <x v="2958"/>
    </i>
    <i r="2">
      <x v="491"/>
      <x v="1093"/>
    </i>
    <i r="3">
      <x v="1262"/>
    </i>
    <i r="3">
      <x v="1638"/>
    </i>
    <i r="3">
      <x v="1679"/>
    </i>
    <i r="3">
      <x v="2258"/>
    </i>
    <i r="3">
      <x v="2657"/>
    </i>
    <i r="3">
      <x v="2763"/>
    </i>
    <i r="3">
      <x v="2777"/>
    </i>
    <i r="2">
      <x v="568"/>
      <x v="1048"/>
    </i>
    <i r="3">
      <x v="1143"/>
    </i>
    <i r="3">
      <x v="1262"/>
    </i>
    <i r="3">
      <x v="2105"/>
    </i>
    <i r="3">
      <x v="2258"/>
    </i>
    <i r="3">
      <x v="2763"/>
    </i>
    <i r="3">
      <x v="2777"/>
    </i>
    <i r="3">
      <x v="2863"/>
    </i>
    <i r="3">
      <x v="2958"/>
    </i>
    <i r="3">
      <x v="3533"/>
    </i>
    <i r="3">
      <x v="3611"/>
    </i>
    <i r="3">
      <x v="3700"/>
    </i>
    <i r="2">
      <x v="684"/>
      <x v="1093"/>
    </i>
    <i r="3">
      <x v="2258"/>
    </i>
    <i r="3">
      <x v="2535"/>
    </i>
    <i r="3">
      <x v="2763"/>
    </i>
    <i r="3">
      <x v="2777"/>
    </i>
    <i r="3">
      <x v="3377"/>
    </i>
    <i r="3">
      <x v="3702"/>
    </i>
    <i r="1">
      <x v="66"/>
      <x v="104"/>
      <x v="2"/>
    </i>
    <i r="2">
      <x v="256"/>
      <x v="1638"/>
    </i>
    <i r="3">
      <x v="2258"/>
    </i>
    <i r="3">
      <x v="2629"/>
    </i>
    <i r="3">
      <x v="2715"/>
    </i>
    <i r="3">
      <x v="2763"/>
    </i>
    <i r="3">
      <x v="2777"/>
    </i>
    <i r="2">
      <x v="339"/>
      <x v="1638"/>
    </i>
    <i r="3">
      <x v="2258"/>
    </i>
    <i r="3">
      <x v="2629"/>
    </i>
    <i r="3">
      <x v="2763"/>
    </i>
    <i r="3">
      <x v="2777"/>
    </i>
    <i r="2">
      <x v="564"/>
      <x v="938"/>
    </i>
    <i r="3">
      <x v="1638"/>
    </i>
    <i r="3">
      <x v="2258"/>
    </i>
    <i r="3">
      <x v="2629"/>
    </i>
    <i r="3">
      <x v="2763"/>
    </i>
    <i r="3">
      <x v="2777"/>
    </i>
    <i r="2">
      <x v="700"/>
      <x v="1262"/>
    </i>
    <i r="3">
      <x v="1638"/>
    </i>
    <i r="3">
      <x v="2258"/>
    </i>
    <i r="3">
      <x v="2629"/>
    </i>
    <i r="3">
      <x v="2763"/>
    </i>
    <i r="3">
      <x v="2777"/>
    </i>
    <i r="3">
      <x v="3686"/>
    </i>
    <i r="1">
      <x v="73"/>
      <x v="124"/>
      <x v="2"/>
    </i>
    <i r="2">
      <x v="449"/>
      <x v="202"/>
    </i>
    <i r="3">
      <x v="1008"/>
    </i>
    <i r="3">
      <x v="1211"/>
    </i>
    <i r="3">
      <x v="2071"/>
    </i>
    <i r="3">
      <x v="2897"/>
    </i>
    <i r="3">
      <x v="2948"/>
    </i>
    <i r="3">
      <x v="2996"/>
    </i>
    <i r="3">
      <x v="3341"/>
    </i>
    <i r="2">
      <x v="470"/>
      <x v="244"/>
    </i>
    <i r="3">
      <x v="447"/>
    </i>
    <i r="3">
      <x v="1068"/>
    </i>
    <i r="3">
      <x v="1178"/>
    </i>
    <i r="3">
      <x v="1628"/>
    </i>
    <i r="3">
      <x v="1683"/>
    </i>
    <i r="3">
      <x v="2031"/>
    </i>
    <i r="3">
      <x v="3662"/>
    </i>
    <i r="3">
      <x v="3691"/>
    </i>
    <i r="2">
      <x v="509"/>
      <x v="596"/>
    </i>
    <i r="3">
      <x v="1586"/>
    </i>
    <i r="3">
      <x v="1803"/>
    </i>
    <i r="3">
      <x v="3524"/>
    </i>
    <i r="2">
      <x v="588"/>
      <x v="245"/>
    </i>
    <i r="3">
      <x v="1020"/>
    </i>
    <i r="3">
      <x v="1742"/>
    </i>
    <i r="3">
      <x v="2686"/>
    </i>
    <i r="3">
      <x v="2995"/>
    </i>
    <i r="3">
      <x v="3204"/>
    </i>
    <i r="3">
      <x v="3313"/>
    </i>
    <i r="3">
      <x v="3531"/>
    </i>
    <i r="1">
      <x v="79"/>
      <x v="85"/>
      <x v="115"/>
    </i>
    <i r="3">
      <x v="150"/>
    </i>
    <i r="3">
      <x v="170"/>
    </i>
    <i r="3">
      <x v="171"/>
    </i>
    <i r="3">
      <x v="209"/>
    </i>
    <i r="3">
      <x v="217"/>
    </i>
    <i r="2">
      <x v="103"/>
      <x v="2"/>
    </i>
    <i r="2">
      <x v="404"/>
      <x v="343"/>
    </i>
    <i r="3">
      <x v="1245"/>
    </i>
    <i r="3">
      <x v="2177"/>
    </i>
    <i r="3">
      <x v="2648"/>
    </i>
    <i r="3">
      <x v="2655"/>
    </i>
    <i r="3">
      <x v="2704"/>
    </i>
    <i r="3">
      <x v="3059"/>
    </i>
    <i r="3">
      <x v="3080"/>
    </i>
    <i r="3">
      <x v="3271"/>
    </i>
    <i r="2">
      <x v="496"/>
      <x v="2145"/>
    </i>
    <i r="3">
      <x v="2662"/>
    </i>
    <i r="2">
      <x v="589"/>
      <x v="760"/>
    </i>
    <i r="3">
      <x v="3040"/>
    </i>
    <i r="1">
      <x v="82"/>
      <x v="2"/>
      <x v="34"/>
    </i>
    <i r="3">
      <x v="222"/>
    </i>
    <i r="3">
      <x v="864"/>
    </i>
    <i r="3">
      <x v="1066"/>
    </i>
    <i r="3">
      <x v="1476"/>
    </i>
    <i r="3">
      <x v="1638"/>
    </i>
    <i r="3">
      <x v="1790"/>
    </i>
    <i r="3">
      <x v="1846"/>
    </i>
    <i r="3">
      <x v="2239"/>
    </i>
    <i r="3">
      <x v="2754"/>
    </i>
    <i r="3">
      <x v="2763"/>
    </i>
    <i r="3">
      <x v="3001"/>
    </i>
    <i r="3">
      <x v="3045"/>
    </i>
    <i r="3">
      <x v="3336"/>
    </i>
    <i r="2">
      <x v="12"/>
      <x v="98"/>
    </i>
    <i r="3">
      <x v="1066"/>
    </i>
    <i r="3">
      <x v="2258"/>
    </i>
    <i r="3">
      <x v="2754"/>
    </i>
    <i r="3">
      <x v="2763"/>
    </i>
    <i r="2">
      <x v="104"/>
      <x v="2"/>
    </i>
    <i r="2">
      <x v="193"/>
      <x v="888"/>
    </i>
    <i r="3">
      <x v="1066"/>
    </i>
    <i r="3">
      <x v="1262"/>
    </i>
    <i r="3">
      <x v="1846"/>
    </i>
    <i r="3">
      <x v="1967"/>
    </i>
    <i r="3">
      <x v="2258"/>
    </i>
    <i r="3">
      <x v="2754"/>
    </i>
    <i r="3">
      <x v="2763"/>
    </i>
    <i r="2">
      <x v="204"/>
      <x v="367"/>
    </i>
    <i r="3">
      <x v="1022"/>
    </i>
    <i r="3">
      <x v="1262"/>
    </i>
    <i r="3">
      <x v="2258"/>
    </i>
    <i r="3">
      <x v="2548"/>
    </i>
    <i r="3">
      <x v="2763"/>
    </i>
    <i r="3">
      <x v="2872"/>
    </i>
    <i r="2">
      <x v="241"/>
      <x v="144"/>
    </i>
    <i r="3">
      <x v="554"/>
    </i>
    <i r="3">
      <x v="889"/>
    </i>
    <i r="3">
      <x v="1021"/>
    </i>
    <i r="3">
      <x v="1051"/>
    </i>
    <i r="3">
      <x v="1212"/>
    </i>
    <i r="3">
      <x v="1213"/>
    </i>
    <i r="3">
      <x v="1214"/>
    </i>
    <i r="3">
      <x v="1346"/>
    </i>
    <i r="3">
      <x v="1552"/>
    </i>
    <i r="3">
      <x v="1687"/>
    </i>
    <i r="3">
      <x v="1967"/>
    </i>
    <i r="3">
      <x v="2501"/>
    </i>
    <i r="3">
      <x v="2754"/>
    </i>
    <i r="3">
      <x v="2769"/>
    </i>
    <i r="3">
      <x v="3228"/>
    </i>
    <i r="2">
      <x v="287"/>
      <x v="412"/>
    </i>
    <i r="3">
      <x v="1066"/>
    </i>
    <i r="3">
      <x v="1216"/>
    </i>
    <i r="3">
      <x v="1484"/>
    </i>
    <i r="3">
      <x v="2258"/>
    </i>
    <i r="3">
      <x v="2656"/>
    </i>
    <i r="3">
      <x v="2763"/>
    </i>
    <i r="3">
      <x v="3060"/>
    </i>
    <i r="3">
      <x v="3381"/>
    </i>
    <i r="3">
      <x v="3539"/>
    </i>
    <i r="2">
      <x v="288"/>
      <x v="237"/>
    </i>
    <i r="3">
      <x v="1066"/>
    </i>
    <i r="3">
      <x v="1638"/>
    </i>
    <i r="3">
      <x v="1936"/>
    </i>
    <i r="3">
      <x v="2258"/>
    </i>
    <i r="3">
      <x v="2754"/>
    </i>
    <i r="3">
      <x v="2763"/>
    </i>
    <i r="3">
      <x v="3039"/>
    </i>
    <i r="3">
      <x v="3308"/>
    </i>
    <i r="2">
      <x v="291"/>
      <x v="867"/>
    </i>
    <i r="3">
      <x v="907"/>
    </i>
    <i r="3">
      <x v="968"/>
    </i>
    <i r="3">
      <x v="1066"/>
    </i>
    <i r="3">
      <x v="1151"/>
    </i>
    <i r="3">
      <x v="2258"/>
    </i>
    <i r="3">
      <x v="2659"/>
    </i>
    <i r="3">
      <x v="2763"/>
    </i>
    <i r="3">
      <x v="3452"/>
    </i>
    <i r="3">
      <x v="3469"/>
    </i>
    <i r="2">
      <x v="294"/>
      <x v="1476"/>
    </i>
    <i r="3">
      <x v="2180"/>
    </i>
    <i r="3">
      <x v="2258"/>
    </i>
    <i r="3">
      <x v="2285"/>
    </i>
    <i r="3">
      <x v="2754"/>
    </i>
    <i r="3">
      <x v="2763"/>
    </i>
    <i r="3">
      <x v="3316"/>
    </i>
    <i r="2">
      <x v="312"/>
      <x v="452"/>
    </i>
    <i r="3">
      <x v="455"/>
    </i>
    <i r="3">
      <x v="1066"/>
    </i>
    <i r="3">
      <x v="2167"/>
    </i>
    <i r="3">
      <x v="2253"/>
    </i>
    <i r="3">
      <x v="2258"/>
    </i>
    <i r="3">
      <x v="2409"/>
    </i>
    <i r="3">
      <x v="2754"/>
    </i>
    <i r="3">
      <x v="2763"/>
    </i>
    <i r="2">
      <x v="400"/>
      <x v="67"/>
    </i>
    <i r="3">
      <x v="1066"/>
    </i>
    <i r="3">
      <x v="1846"/>
    </i>
    <i r="3">
      <x v="2097"/>
    </i>
    <i r="3">
      <x v="2178"/>
    </i>
    <i r="3">
      <x v="2474"/>
    </i>
    <i r="3">
      <x v="2754"/>
    </i>
    <i r="3">
      <x v="2763"/>
    </i>
    <i r="3">
      <x v="3008"/>
    </i>
    <i r="3">
      <x v="3240"/>
    </i>
    <i r="3">
      <x v="3284"/>
    </i>
    <i r="2">
      <x v="419"/>
      <x v="304"/>
    </i>
    <i r="3">
      <x v="940"/>
    </i>
    <i r="3">
      <x v="1052"/>
    </i>
    <i r="3">
      <x v="1262"/>
    </i>
    <i r="3">
      <x v="1638"/>
    </i>
    <i r="3">
      <x v="2258"/>
    </i>
    <i r="3">
      <x v="2327"/>
    </i>
    <i r="3">
      <x v="2684"/>
    </i>
    <i r="3">
      <x v="2763"/>
    </i>
    <i r="3">
      <x v="3479"/>
    </i>
    <i r="2">
      <x v="447"/>
      <x v="1066"/>
    </i>
    <i r="3">
      <x v="1476"/>
    </i>
    <i r="3">
      <x v="1671"/>
    </i>
    <i r="3">
      <x v="1760"/>
    </i>
    <i r="3">
      <x v="2239"/>
    </i>
    <i r="3">
      <x v="2258"/>
    </i>
    <i r="3">
      <x v="2285"/>
    </i>
    <i r="3">
      <x v="2754"/>
    </i>
    <i r="3">
      <x v="2763"/>
    </i>
    <i r="3">
      <x v="3316"/>
    </i>
    <i r="3">
      <x v="3389"/>
    </i>
    <i r="2">
      <x v="497"/>
      <x v="695"/>
    </i>
    <i r="3">
      <x v="708"/>
    </i>
    <i r="3">
      <x v="1073"/>
    </i>
    <i r="3">
      <x v="1163"/>
    </i>
    <i r="3">
      <x v="1391"/>
    </i>
    <i r="3">
      <x v="1460"/>
    </i>
    <i r="3">
      <x v="2569"/>
    </i>
    <i r="3">
      <x v="2663"/>
    </i>
    <i r="3">
      <x v="2817"/>
    </i>
    <i r="3">
      <x v="3265"/>
    </i>
    <i r="3">
      <x v="3304"/>
    </i>
    <i r="3">
      <x v="3447"/>
    </i>
    <i r="3">
      <x v="3516"/>
    </i>
    <i r="3">
      <x v="3521"/>
    </i>
    <i r="3">
      <x v="3522"/>
    </i>
    <i r="3">
      <x v="3535"/>
    </i>
    <i r="3">
      <x v="3583"/>
    </i>
    <i r="2">
      <x v="498"/>
      <x v="24"/>
    </i>
    <i r="3">
      <x v="25"/>
    </i>
    <i r="3">
      <x v="850"/>
    </i>
    <i r="3">
      <x v="891"/>
    </i>
    <i r="3">
      <x v="1328"/>
    </i>
    <i r="3">
      <x v="1744"/>
    </i>
    <i r="3">
      <x v="2664"/>
    </i>
    <i r="3">
      <x v="2669"/>
    </i>
    <i r="3">
      <x v="3127"/>
    </i>
    <i r="3">
      <x v="3180"/>
    </i>
    <i r="3">
      <x v="3494"/>
    </i>
    <i r="3">
      <x v="3554"/>
    </i>
    <i r="2">
      <x v="499"/>
      <x v="1066"/>
    </i>
    <i r="3">
      <x v="1515"/>
    </i>
    <i r="3">
      <x v="1944"/>
    </i>
    <i r="3">
      <x v="2027"/>
    </i>
    <i r="3">
      <x v="2654"/>
    </i>
    <i r="3">
      <x v="2670"/>
    </i>
    <i r="3">
      <x v="2754"/>
    </i>
    <i r="3">
      <x v="3174"/>
    </i>
    <i r="3">
      <x v="3368"/>
    </i>
    <i r="3">
      <x v="3512"/>
    </i>
    <i r="2">
      <x v="586"/>
      <x v="940"/>
    </i>
    <i r="3">
      <x v="1066"/>
    </i>
    <i r="3">
      <x v="1080"/>
    </i>
    <i r="3">
      <x v="1151"/>
    </i>
    <i r="3">
      <x v="1262"/>
    </i>
    <i r="3">
      <x v="1638"/>
    </i>
    <i r="3">
      <x v="1647"/>
    </i>
    <i r="3">
      <x v="2258"/>
    </i>
    <i r="3">
      <x v="2574"/>
    </i>
    <i r="3">
      <x v="2754"/>
    </i>
    <i r="3">
      <x v="2763"/>
    </i>
    <i r="3">
      <x v="3004"/>
    </i>
    <i r="3">
      <x v="3469"/>
    </i>
    <i r="3">
      <x v="3533"/>
    </i>
    <i r="2">
      <x v="686"/>
      <x v="980"/>
    </i>
    <i r="3">
      <x v="1577"/>
    </i>
    <i r="3">
      <x v="1641"/>
    </i>
    <i r="3">
      <x v="3467"/>
    </i>
    <i r="3">
      <x v="3623"/>
    </i>
    <i r="1">
      <x v="111"/>
      <x v="3"/>
      <x v="2625"/>
    </i>
    <i r="3">
      <x v="2637"/>
    </i>
    <i r="3">
      <x v="2770"/>
    </i>
    <i r="2">
      <x v="103"/>
      <x v="2"/>
    </i>
    <i r="2">
      <x v="202"/>
      <x v="966"/>
    </i>
    <i r="3">
      <x v="1184"/>
    </i>
    <i r="3">
      <x v="2673"/>
    </i>
    <i r="3">
      <x v="3449"/>
    </i>
    <i r="2">
      <x v="239"/>
      <x v="2"/>
    </i>
    <i r="2">
      <x v="252"/>
      <x v="593"/>
    </i>
    <i r="3">
      <x v="657"/>
    </i>
    <i r="3">
      <x v="737"/>
    </i>
    <i r="3">
      <x v="738"/>
    </i>
    <i r="3">
      <x v="991"/>
    </i>
    <i r="3">
      <x v="992"/>
    </i>
    <i r="3">
      <x v="1268"/>
    </i>
    <i r="3">
      <x v="2114"/>
    </i>
    <i r="3">
      <x v="2481"/>
    </i>
    <i r="3">
      <x v="2516"/>
    </i>
    <i r="3">
      <x v="2585"/>
    </i>
    <i r="3">
      <x v="3217"/>
    </i>
    <i r="2">
      <x v="260"/>
      <x v="2"/>
    </i>
    <i r="2">
      <x v="311"/>
      <x v="261"/>
    </i>
    <i r="3">
      <x v="411"/>
    </i>
    <i r="3">
      <x v="462"/>
    </i>
    <i r="3">
      <x v="1172"/>
    </i>
    <i r="3">
      <x v="1347"/>
    </i>
    <i r="3">
      <x v="1858"/>
    </i>
    <i r="3">
      <x v="1952"/>
    </i>
    <i r="3">
      <x v="1984"/>
    </i>
    <i r="3">
      <x v="2213"/>
    </i>
    <i r="3">
      <x v="2354"/>
    </i>
    <i r="3">
      <x v="2467"/>
    </i>
    <i r="3">
      <x v="2580"/>
    </i>
    <i r="3">
      <x v="2848"/>
    </i>
    <i r="3">
      <x v="2870"/>
    </i>
    <i r="3">
      <x v="2937"/>
    </i>
    <i r="3">
      <x v="3624"/>
    </i>
    <i r="3">
      <x v="3633"/>
    </i>
    <i r="2">
      <x v="337"/>
      <x v="882"/>
    </i>
    <i r="3">
      <x v="897"/>
    </i>
    <i r="3">
      <x v="954"/>
    </i>
    <i r="3">
      <x v="969"/>
    </i>
    <i r="3">
      <x v="1338"/>
    </i>
    <i r="3">
      <x v="1769"/>
    </i>
    <i r="3">
      <x v="1850"/>
    </i>
    <i r="3">
      <x v="1985"/>
    </i>
    <i r="3">
      <x v="2308"/>
    </i>
    <i r="3">
      <x v="3200"/>
    </i>
    <i r="3">
      <x v="3258"/>
    </i>
    <i r="3">
      <x v="3432"/>
    </i>
    <i r="3">
      <x v="3496"/>
    </i>
    <i r="2">
      <x v="363"/>
      <x v="751"/>
    </i>
    <i r="3">
      <x v="1968"/>
    </i>
    <i r="3">
      <x v="2257"/>
    </i>
    <i r="3">
      <x v="3595"/>
    </i>
    <i r="2">
      <x v="369"/>
      <x v="93"/>
    </i>
    <i r="3">
      <x v="2029"/>
    </i>
    <i r="3">
      <x v="2513"/>
    </i>
    <i r="3">
      <x v="2723"/>
    </i>
    <i r="2">
      <x v="451"/>
      <x v="331"/>
    </i>
    <i r="3">
      <x v="471"/>
    </i>
    <i r="3">
      <x v="743"/>
    </i>
    <i r="3">
      <x v="757"/>
    </i>
    <i r="3">
      <x v="1629"/>
    </i>
    <i r="3">
      <x v="2022"/>
    </i>
    <i r="3">
      <x v="2106"/>
    </i>
    <i r="3">
      <x v="2140"/>
    </i>
    <i r="2">
      <x v="490"/>
      <x v="46"/>
    </i>
    <i r="3">
      <x v="90"/>
    </i>
    <i r="3">
      <x v="963"/>
    </i>
    <i r="3">
      <x v="1575"/>
    </i>
    <i r="3">
      <x v="1789"/>
    </i>
    <i r="3">
      <x v="2484"/>
    </i>
    <i r="2">
      <x v="500"/>
      <x v="457"/>
    </i>
    <i r="3">
      <x v="2018"/>
    </i>
    <i r="3">
      <x v="2361"/>
    </i>
    <i r="3">
      <x v="2406"/>
    </i>
    <i r="3">
      <x v="3702"/>
    </i>
    <i r="2">
      <x v="517"/>
      <x v="2"/>
    </i>
    <i r="2">
      <x v="520"/>
      <x v="1079"/>
    </i>
    <i r="3">
      <x v="1736"/>
    </i>
    <i r="3">
      <x v="2804"/>
    </i>
    <i r="3">
      <x v="3568"/>
    </i>
    <i r="2">
      <x v="591"/>
      <x v="2813"/>
    </i>
    <i r="3">
      <x v="2858"/>
    </i>
    <i r="3">
      <x v="2859"/>
    </i>
    <i r="2">
      <x v="619"/>
      <x v="2"/>
    </i>
    <i r="2">
      <x v="654"/>
      <x v="346"/>
    </i>
    <i r="3">
      <x v="1896"/>
    </i>
    <i r="3">
      <x v="2219"/>
    </i>
    <i r="3">
      <x v="2635"/>
    </i>
    <i r="3">
      <x v="3278"/>
    </i>
    <i r="3">
      <x v="3486"/>
    </i>
    <i r="3">
      <x v="3556"/>
    </i>
    <i r="1">
      <x v="118"/>
      <x v="16"/>
      <x v="148"/>
    </i>
    <i r="3">
      <x v="2395"/>
    </i>
    <i r="3">
      <x v="3608"/>
    </i>
    <i r="3">
      <x v="3664"/>
    </i>
    <i r="3">
      <x v="3665"/>
    </i>
    <i r="2">
      <x v="18"/>
      <x v="2361"/>
    </i>
    <i r="3">
      <x v="3528"/>
    </i>
    <i r="3">
      <x v="3608"/>
    </i>
    <i r="2">
      <x v="23"/>
      <x v="642"/>
    </i>
    <i r="3">
      <x v="643"/>
    </i>
    <i r="3">
      <x v="816"/>
    </i>
    <i r="3">
      <x v="1241"/>
    </i>
    <i r="3">
      <x v="1327"/>
    </i>
    <i r="3">
      <x v="2014"/>
    </i>
    <i r="3">
      <x v="2854"/>
    </i>
    <i r="2">
      <x v="34"/>
      <x v="157"/>
    </i>
    <i r="3">
      <x v="159"/>
    </i>
    <i r="3">
      <x v="1216"/>
    </i>
    <i r="3">
      <x v="1327"/>
    </i>
    <i r="3">
      <x v="1667"/>
    </i>
    <i r="3">
      <x v="2160"/>
    </i>
    <i r="3">
      <x v="3028"/>
    </i>
    <i r="2">
      <x v="103"/>
      <x v="2"/>
    </i>
    <i r="2">
      <x v="354"/>
      <x v="418"/>
    </i>
    <i r="3">
      <x v="1538"/>
    </i>
    <i r="1">
      <x v="119"/>
      <x v="104"/>
      <x v="2"/>
    </i>
    <i r="2">
      <x v="146"/>
      <x v="1066"/>
    </i>
    <i r="3">
      <x v="1090"/>
    </i>
    <i r="3">
      <x v="1093"/>
    </i>
    <i r="3">
      <x v="1286"/>
    </i>
    <i r="3">
      <x v="2222"/>
    </i>
    <i r="3">
      <x v="2258"/>
    </i>
    <i r="3">
      <x v="2754"/>
    </i>
    <i r="3">
      <x v="2763"/>
    </i>
    <i r="3">
      <x v="2835"/>
    </i>
    <i r="3">
      <x v="3072"/>
    </i>
    <i r="3">
      <x v="3099"/>
    </i>
    <i r="3">
      <x v="3100"/>
    </i>
    <i r="3">
      <x v="3533"/>
    </i>
    <i r="2">
      <x v="226"/>
      <x v="1093"/>
    </i>
    <i r="3">
      <x v="1156"/>
    </i>
    <i r="3">
      <x v="2258"/>
    </i>
    <i r="3">
      <x v="2763"/>
    </i>
    <i r="3">
      <x v="2777"/>
    </i>
    <i r="3">
      <x v="2864"/>
    </i>
    <i r="3">
      <x v="3019"/>
    </i>
    <i r="2">
      <x v="352"/>
      <x v="1066"/>
    </i>
    <i r="3">
      <x v="1093"/>
    </i>
    <i r="3">
      <x v="1197"/>
    </i>
    <i r="3">
      <x v="1609"/>
    </i>
    <i r="3">
      <x v="1633"/>
    </i>
    <i r="3">
      <x v="1635"/>
    </i>
    <i r="3">
      <x v="1638"/>
    </i>
    <i r="3">
      <x v="2258"/>
    </i>
    <i r="3">
      <x v="2763"/>
    </i>
    <i r="3">
      <x v="3349"/>
    </i>
    <i r="3">
      <x v="3382"/>
    </i>
    <i r="3">
      <x v="3533"/>
    </i>
    <i r="2">
      <x v="390"/>
      <x v="3533"/>
    </i>
    <i r="2">
      <x v="401"/>
      <x v="903"/>
    </i>
    <i r="3">
      <x v="1066"/>
    </i>
    <i r="3">
      <x v="1197"/>
    </i>
    <i r="3">
      <x v="2186"/>
    </i>
    <i r="3">
      <x v="2222"/>
    </i>
    <i r="3">
      <x v="2258"/>
    </i>
    <i r="3">
      <x v="2521"/>
    </i>
    <i r="3">
      <x v="2754"/>
    </i>
    <i r="3">
      <x v="2763"/>
    </i>
    <i r="3">
      <x v="3090"/>
    </i>
    <i r="3">
      <x v="3189"/>
    </i>
    <i r="3">
      <x v="3533"/>
    </i>
    <i r="2">
      <x v="431"/>
      <x v="301"/>
    </i>
    <i r="3">
      <x v="311"/>
    </i>
    <i r="3">
      <x v="683"/>
    </i>
    <i r="3">
      <x v="1066"/>
    </i>
    <i r="3">
      <x v="1422"/>
    </i>
    <i r="3">
      <x v="2258"/>
    </i>
    <i r="3">
      <x v="2754"/>
    </i>
    <i r="3">
      <x v="2763"/>
    </i>
    <i r="3">
      <x v="3210"/>
    </i>
    <i r="2">
      <x v="448"/>
      <x v="287"/>
    </i>
    <i r="3">
      <x v="1066"/>
    </i>
    <i r="3">
      <x v="1638"/>
    </i>
    <i r="3">
      <x v="2258"/>
    </i>
    <i r="3">
      <x v="2485"/>
    </i>
    <i r="3">
      <x v="2489"/>
    </i>
    <i r="3">
      <x v="2547"/>
    </i>
    <i r="3">
      <x v="2754"/>
    </i>
    <i r="3">
      <x v="2763"/>
    </i>
    <i r="2">
      <x v="486"/>
      <x v="1197"/>
    </i>
    <i r="3">
      <x v="1638"/>
    </i>
    <i r="3">
      <x v="2258"/>
    </i>
    <i r="3">
      <x v="2763"/>
    </i>
    <i r="3">
      <x v="2777"/>
    </i>
    <i r="3">
      <x v="3533"/>
    </i>
    <i r="2">
      <x v="501"/>
      <x v="819"/>
    </i>
    <i r="3">
      <x v="1012"/>
    </i>
    <i r="3">
      <x v="1066"/>
    </i>
    <i r="3">
      <x v="1093"/>
    </i>
    <i r="3">
      <x v="2258"/>
    </i>
    <i r="3">
      <x v="2754"/>
    </i>
    <i r="3">
      <x v="2763"/>
    </i>
    <i r="3">
      <x v="3028"/>
    </i>
    <i r="3">
      <x v="3124"/>
    </i>
    <i r="3">
      <x v="3309"/>
    </i>
    <i r="3">
      <x v="3658"/>
    </i>
    <i r="2">
      <x v="502"/>
      <x v="664"/>
    </i>
    <i r="3">
      <x v="1066"/>
    </i>
    <i r="3">
      <x v="1681"/>
    </i>
    <i r="3">
      <x v="1992"/>
    </i>
    <i r="3">
      <x v="2164"/>
    </i>
    <i r="3">
      <x v="2222"/>
    </i>
    <i r="3">
      <x v="2258"/>
    </i>
    <i r="3">
      <x v="2754"/>
    </i>
    <i r="3">
      <x v="2763"/>
    </i>
    <i r="3">
      <x v="2826"/>
    </i>
    <i r="3">
      <x v="3090"/>
    </i>
    <i r="2">
      <x v="514"/>
      <x v="683"/>
    </i>
    <i r="3">
      <x v="1066"/>
    </i>
    <i r="3">
      <x v="1075"/>
    </i>
    <i r="3">
      <x v="2103"/>
    </i>
    <i r="3">
      <x v="2222"/>
    </i>
    <i r="3">
      <x v="2258"/>
    </i>
    <i r="3">
      <x v="2576"/>
    </i>
    <i r="3">
      <x v="2754"/>
    </i>
    <i r="3">
      <x v="2763"/>
    </i>
    <i r="3">
      <x v="2994"/>
    </i>
    <i r="3">
      <x v="3005"/>
    </i>
    <i r="3">
      <x v="3382"/>
    </i>
    <i r="2">
      <x v="551"/>
      <x v="270"/>
    </i>
    <i r="3">
      <x v="2258"/>
    </i>
    <i r="3">
      <x v="2754"/>
    </i>
    <i r="3">
      <x v="2763"/>
    </i>
    <i r="3">
      <x v="3189"/>
    </i>
    <i r="2">
      <x v="566"/>
      <x v="271"/>
    </i>
    <i r="3">
      <x v="435"/>
    </i>
    <i r="3">
      <x v="498"/>
    </i>
    <i r="3">
      <x v="1093"/>
    </i>
    <i r="3">
      <x v="2222"/>
    </i>
    <i r="3">
      <x v="2258"/>
    </i>
    <i r="3">
      <x v="2763"/>
    </i>
    <i r="3">
      <x v="2777"/>
    </i>
    <i r="2">
      <x v="590"/>
      <x v="1066"/>
    </i>
    <i r="3">
      <x v="1093"/>
    </i>
    <i r="3">
      <x v="1365"/>
    </i>
    <i r="3">
      <x v="1681"/>
    </i>
    <i r="3">
      <x v="1826"/>
    </i>
    <i r="3">
      <x v="1961"/>
    </i>
    <i r="3">
      <x v="1988"/>
    </i>
    <i r="3">
      <x v="1989"/>
    </i>
    <i r="3">
      <x v="2227"/>
    </i>
    <i r="3">
      <x v="2258"/>
    </i>
    <i r="3">
      <x v="2754"/>
    </i>
    <i r="3">
      <x v="2763"/>
    </i>
    <i r="3">
      <x v="3052"/>
    </i>
    <i r="3">
      <x v="3098"/>
    </i>
    <i r="3">
      <x v="3382"/>
    </i>
    <i r="2">
      <x v="607"/>
      <x v="1295"/>
    </i>
    <i r="3">
      <x v="1296"/>
    </i>
    <i r="3">
      <x v="1554"/>
    </i>
    <i r="3">
      <x v="1638"/>
    </i>
    <i r="3">
      <x v="2258"/>
    </i>
    <i r="3">
      <x v="2754"/>
    </i>
    <i r="3">
      <x v="2763"/>
    </i>
    <i r="2">
      <x v="624"/>
      <x v="923"/>
    </i>
    <i r="3">
      <x v="1198"/>
    </i>
    <i r="3">
      <x v="2258"/>
    </i>
    <i r="3">
      <x v="2763"/>
    </i>
    <i r="3">
      <x v="2777"/>
    </i>
    <i>
      <x v="2"/>
      <x v="4"/>
      <x v="56"/>
      <x v="2"/>
    </i>
    <i r="2">
      <x v="122"/>
      <x v="2"/>
    </i>
    <i r="2">
      <x v="305"/>
      <x v="2"/>
    </i>
    <i r="1">
      <x v="5"/>
      <x v="69"/>
      <x v="372"/>
    </i>
    <i r="3">
      <x v="529"/>
    </i>
    <i r="3">
      <x v="958"/>
    </i>
    <i r="3">
      <x v="1260"/>
    </i>
    <i r="3">
      <x v="1335"/>
    </i>
    <i r="3">
      <x v="3299"/>
    </i>
    <i r="3">
      <x v="3617"/>
    </i>
    <i r="2">
      <x v="358"/>
      <x v="518"/>
    </i>
    <i r="3">
      <x v="580"/>
    </i>
    <i r="3">
      <x v="894"/>
    </i>
    <i r="3">
      <x v="1840"/>
    </i>
    <i r="3">
      <x v="1923"/>
    </i>
    <i r="3">
      <x v="1925"/>
    </i>
    <i r="3">
      <x v="2377"/>
    </i>
    <i r="3">
      <x v="3220"/>
    </i>
    <i r="2">
      <x v="359"/>
      <x v="581"/>
    </i>
    <i r="3">
      <x v="1926"/>
    </i>
    <i r="3">
      <x v="1927"/>
    </i>
    <i r="2">
      <x v="603"/>
      <x v="613"/>
    </i>
    <i r="3">
      <x v="3110"/>
    </i>
    <i r="3">
      <x v="3111"/>
    </i>
    <i r="1">
      <x v="6"/>
      <x v="60"/>
      <x v="527"/>
    </i>
    <i r="3">
      <x v="650"/>
    </i>
    <i r="2">
      <x v="141"/>
      <x v="1898"/>
    </i>
    <i r="3">
      <x v="2916"/>
    </i>
    <i r="3">
      <x v="3561"/>
    </i>
    <i r="2">
      <x v="164"/>
      <x v="518"/>
    </i>
    <i r="3">
      <x v="2282"/>
    </i>
    <i r="3">
      <x v="2363"/>
    </i>
    <i r="3">
      <x v="3418"/>
    </i>
    <i r="2">
      <x v="176"/>
      <x v="273"/>
    </i>
    <i r="3">
      <x v="622"/>
    </i>
    <i r="3">
      <x v="671"/>
    </i>
    <i r="3">
      <x v="805"/>
    </i>
    <i r="3">
      <x v="898"/>
    </i>
    <i r="3">
      <x v="1104"/>
    </i>
    <i r="3">
      <x v="1219"/>
    </i>
    <i r="3">
      <x v="1224"/>
    </i>
    <i r="3">
      <x v="1866"/>
    </i>
    <i r="3">
      <x v="2992"/>
    </i>
    <i r="3">
      <x v="3094"/>
    </i>
    <i r="2">
      <x v="225"/>
      <x v="518"/>
    </i>
    <i r="3">
      <x v="1153"/>
    </i>
    <i r="3">
      <x v="1510"/>
    </i>
    <i r="3">
      <x v="2250"/>
    </i>
    <i r="2">
      <x v="227"/>
      <x v="197"/>
    </i>
    <i r="3">
      <x v="288"/>
    </i>
    <i r="3">
      <x v="552"/>
    </i>
    <i r="3">
      <x v="1103"/>
    </i>
    <i r="3">
      <x v="2073"/>
    </i>
    <i r="2">
      <x v="242"/>
      <x v="326"/>
    </i>
    <i r="3">
      <x v="555"/>
    </i>
    <i r="3">
      <x v="1880"/>
    </i>
    <i r="3">
      <x v="1928"/>
    </i>
    <i r="3">
      <x v="2886"/>
    </i>
    <i r="2">
      <x v="257"/>
      <x v="356"/>
    </i>
    <i r="3">
      <x v="518"/>
    </i>
    <i r="3">
      <x v="1676"/>
    </i>
    <i r="3">
      <x v="2703"/>
    </i>
    <i r="3">
      <x v="3117"/>
    </i>
    <i r="3">
      <x v="3321"/>
    </i>
    <i r="3">
      <x v="3322"/>
    </i>
    <i r="2">
      <x v="258"/>
      <x v="1885"/>
    </i>
    <i r="3">
      <x v="3368"/>
    </i>
    <i r="2">
      <x v="302"/>
      <x v="489"/>
    </i>
    <i r="3">
      <x v="568"/>
    </i>
    <i r="3">
      <x v="618"/>
    </i>
    <i r="3">
      <x v="1590"/>
    </i>
    <i r="3">
      <x v="2496"/>
    </i>
    <i r="3">
      <x v="2912"/>
    </i>
    <i r="3">
      <x v="2913"/>
    </i>
    <i r="3">
      <x v="3365"/>
    </i>
    <i r="2">
      <x v="412"/>
      <x v="2297"/>
    </i>
    <i r="3">
      <x v="2298"/>
    </i>
    <i r="2">
      <x v="424"/>
      <x v="290"/>
    </i>
    <i r="3">
      <x v="588"/>
    </i>
    <i r="3">
      <x v="2559"/>
    </i>
    <i r="3">
      <x v="2717"/>
    </i>
    <i r="3">
      <x v="3325"/>
    </i>
    <i r="3">
      <x v="3366"/>
    </i>
    <i r="2">
      <x v="522"/>
      <x v="469"/>
    </i>
    <i r="3">
      <x v="620"/>
    </i>
    <i r="3">
      <x v="722"/>
    </i>
    <i r="3">
      <x v="1976"/>
    </i>
    <i r="2">
      <x v="523"/>
      <x v="329"/>
    </i>
    <i r="3">
      <x v="518"/>
    </i>
    <i r="3">
      <x v="1182"/>
    </i>
    <i r="3">
      <x v="1300"/>
    </i>
    <i r="3">
      <x v="1565"/>
    </i>
    <i r="3">
      <x v="1942"/>
    </i>
    <i r="3">
      <x v="2765"/>
    </i>
    <i r="3">
      <x v="2766"/>
    </i>
    <i r="3">
      <x v="3018"/>
    </i>
    <i r="3">
      <x v="3056"/>
    </i>
    <i r="3">
      <x v="3697"/>
    </i>
    <i r="2">
      <x v="546"/>
      <x v="466"/>
    </i>
    <i r="3">
      <x v="603"/>
    </i>
    <i r="3">
      <x v="820"/>
    </i>
    <i r="3">
      <x v="1920"/>
    </i>
    <i r="3">
      <x v="3692"/>
    </i>
    <i r="2">
      <x v="559"/>
      <x v="468"/>
    </i>
    <i r="3">
      <x v="606"/>
    </i>
    <i r="3">
      <x v="1105"/>
    </i>
    <i r="3">
      <x v="1542"/>
    </i>
    <i r="3">
      <x v="2907"/>
    </i>
    <i r="3">
      <x v="2908"/>
    </i>
    <i r="3">
      <x v="3472"/>
    </i>
    <i r="1">
      <x v="7"/>
      <x v="357"/>
      <x v="579"/>
    </i>
    <i r="3">
      <x v="1921"/>
    </i>
    <i r="3">
      <x v="1922"/>
    </i>
    <i r="2">
      <x v="602"/>
      <x v="254"/>
    </i>
    <i r="3">
      <x v="612"/>
    </i>
    <i r="3">
      <x v="1113"/>
    </i>
    <i r="3">
      <x v="1155"/>
    </i>
    <i r="3">
      <x v="1258"/>
    </i>
    <i r="3">
      <x v="1526"/>
    </i>
    <i r="3">
      <x v="1773"/>
    </i>
    <i r="3">
      <x v="2385"/>
    </i>
    <i r="3">
      <x v="3055"/>
    </i>
    <i r="3">
      <x v="3109"/>
    </i>
    <i r="3">
      <x v="3681"/>
    </i>
    <i r="1">
      <x v="8"/>
      <x v="323"/>
      <x v="572"/>
    </i>
    <i r="3">
      <x v="849"/>
    </i>
    <i r="3">
      <x v="1692"/>
    </i>
    <i r="3">
      <x v="1775"/>
    </i>
    <i r="3">
      <x v="1797"/>
    </i>
    <i r="3">
      <x v="2543"/>
    </i>
    <i r="3">
      <x v="2953"/>
    </i>
    <i r="3">
      <x v="3502"/>
    </i>
    <i r="3">
      <x v="3617"/>
    </i>
    <i r="2">
      <x v="539"/>
      <x v="601"/>
    </i>
    <i r="3">
      <x v="875"/>
    </i>
    <i r="3">
      <x v="1063"/>
    </i>
    <i r="3">
      <x v="1301"/>
    </i>
    <i r="3">
      <x v="1426"/>
    </i>
    <i r="3">
      <x v="1555"/>
    </i>
    <i r="3">
      <x v="1833"/>
    </i>
    <i r="3">
      <x v="2815"/>
    </i>
    <i r="1">
      <x v="12"/>
      <x v="48"/>
      <x v="276"/>
    </i>
    <i r="3">
      <x v="338"/>
    </i>
    <i r="3">
      <x v="522"/>
    </i>
    <i r="3">
      <x v="1431"/>
    </i>
    <i r="3">
      <x v="1480"/>
    </i>
    <i r="3">
      <x v="1917"/>
    </i>
    <i r="3">
      <x v="1960"/>
    </i>
    <i r="3">
      <x v="2764"/>
    </i>
    <i r="3">
      <x v="3153"/>
    </i>
    <i r="3">
      <x v="3424"/>
    </i>
    <i r="2">
      <x v="52"/>
      <x v="285"/>
    </i>
    <i r="3">
      <x v="286"/>
    </i>
    <i r="3">
      <x v="1395"/>
    </i>
    <i r="3">
      <x v="2232"/>
    </i>
    <i r="3">
      <x v="3319"/>
    </i>
    <i r="3">
      <x v="3607"/>
    </i>
    <i r="2">
      <x v="68"/>
      <x v="518"/>
    </i>
    <i r="3">
      <x v="1014"/>
    </i>
    <i r="3">
      <x v="1085"/>
    </i>
    <i r="3">
      <x v="1980"/>
    </i>
    <i r="2">
      <x v="95"/>
      <x v="533"/>
    </i>
    <i r="3">
      <x v="1071"/>
    </i>
    <i r="3">
      <x v="1788"/>
    </i>
    <i r="3">
      <x v="2281"/>
    </i>
    <i r="2">
      <x v="216"/>
      <x v="518"/>
    </i>
    <i r="3">
      <x v="1669"/>
    </i>
    <i r="3">
      <x v="2877"/>
    </i>
    <i r="3">
      <x v="3540"/>
    </i>
    <i r="2">
      <x v="275"/>
      <x v="312"/>
    </i>
    <i r="3">
      <x v="313"/>
    </i>
    <i r="3">
      <x v="314"/>
    </i>
    <i r="2">
      <x v="290"/>
      <x v="589"/>
    </i>
    <i r="3">
      <x v="736"/>
    </i>
    <i r="3">
      <x v="821"/>
    </i>
    <i r="3">
      <x v="1975"/>
    </i>
    <i r="3">
      <x v="3328"/>
    </i>
    <i r="2">
      <x v="345"/>
      <x v="518"/>
    </i>
    <i r="3">
      <x v="1086"/>
    </i>
    <i r="3">
      <x v="1870"/>
    </i>
    <i r="3">
      <x v="3199"/>
    </i>
    <i r="3">
      <x v="3324"/>
    </i>
    <i r="2">
      <x v="512"/>
      <x v="518"/>
    </i>
    <i r="3">
      <x v="2074"/>
    </i>
    <i r="3">
      <x v="2716"/>
    </i>
    <i r="2">
      <x v="601"/>
      <x v="518"/>
    </i>
    <i r="3">
      <x v="921"/>
    </i>
    <i r="3">
      <x v="3105"/>
    </i>
    <i r="3">
      <x v="3118"/>
    </i>
    <i r="3">
      <x v="3320"/>
    </i>
    <i r="2">
      <x v="651"/>
      <x v="2"/>
    </i>
    <i r="1">
      <x v="14"/>
      <x v="91"/>
      <x v="443"/>
    </i>
    <i r="3">
      <x v="449"/>
    </i>
    <i r="3">
      <x v="532"/>
    </i>
    <i r="3">
      <x v="958"/>
    </i>
    <i r="3">
      <x v="1043"/>
    </i>
    <i r="3">
      <x v="1061"/>
    </i>
    <i r="3">
      <x v="1302"/>
    </i>
    <i r="3">
      <x v="1426"/>
    </i>
    <i r="3">
      <x v="1433"/>
    </i>
    <i r="3">
      <x v="1867"/>
    </i>
    <i r="3">
      <x v="1979"/>
    </i>
    <i r="3">
      <x v="2104"/>
    </i>
    <i r="3">
      <x v="2353"/>
    </i>
    <i r="3">
      <x v="2378"/>
    </i>
    <i r="3">
      <x v="2887"/>
    </i>
    <i r="3">
      <x v="3025"/>
    </i>
    <i r="3">
      <x v="3287"/>
    </i>
    <i r="3">
      <x v="3289"/>
    </i>
    <i r="2">
      <x v="561"/>
      <x v="1"/>
    </i>
    <i r="3">
      <x v="240"/>
    </i>
    <i r="3">
      <x v="492"/>
    </i>
    <i r="3">
      <x v="607"/>
    </i>
    <i r="3">
      <x v="638"/>
    </i>
    <i r="3">
      <x v="806"/>
    </i>
    <i r="3">
      <x v="1093"/>
    </i>
    <i r="3">
      <x v="1334"/>
    </i>
    <i r="3">
      <x v="1696"/>
    </i>
    <i r="3">
      <x v="2553"/>
    </i>
    <i r="3">
      <x v="2910"/>
    </i>
    <i r="3">
      <x v="2911"/>
    </i>
    <i r="3">
      <x v="2949"/>
    </i>
    <i r="3">
      <x v="3242"/>
    </i>
    <i r="1">
      <x v="17"/>
      <x v="79"/>
      <x v="765"/>
    </i>
    <i r="3">
      <x v="775"/>
    </i>
    <i r="2">
      <x v="223"/>
      <x v="1146"/>
    </i>
    <i r="3">
      <x v="2730"/>
    </i>
    <i r="2">
      <x v="246"/>
      <x v="1231"/>
    </i>
    <i r="2">
      <x v="250"/>
      <x v="1249"/>
    </i>
    <i r="2">
      <x v="255"/>
      <x v="333"/>
    </i>
    <i r="3">
      <x v="1286"/>
    </i>
    <i r="2">
      <x v="264"/>
      <x v="518"/>
    </i>
    <i r="3">
      <x v="759"/>
    </i>
    <i r="3">
      <x v="1362"/>
    </i>
    <i r="3">
      <x v="3374"/>
    </i>
    <i r="2">
      <x v="265"/>
      <x v="258"/>
    </i>
    <i r="3">
      <x v="496"/>
    </i>
    <i r="3">
      <x v="560"/>
    </i>
    <i r="3">
      <x v="2226"/>
    </i>
    <i r="3">
      <x v="2598"/>
    </i>
    <i r="2">
      <x v="314"/>
      <x v="518"/>
    </i>
    <i r="3">
      <x v="2143"/>
    </i>
    <i r="2">
      <x v="317"/>
      <x v="518"/>
    </i>
    <i r="3">
      <x v="670"/>
    </i>
    <i r="3">
      <x v="1217"/>
    </i>
    <i r="2">
      <x v="373"/>
      <x v="423"/>
    </i>
    <i r="3">
      <x v="583"/>
    </i>
    <i r="2">
      <x v="380"/>
      <x v="446"/>
    </i>
    <i r="3">
      <x v="577"/>
    </i>
    <i r="3">
      <x v="957"/>
    </i>
    <i r="2">
      <x v="406"/>
      <x v="1406"/>
    </i>
    <i r="3">
      <x v="2274"/>
    </i>
    <i r="3">
      <x v="3405"/>
    </i>
    <i r="2">
      <x v="420"/>
      <x v="585"/>
    </i>
    <i r="3">
      <x v="1631"/>
    </i>
    <i r="3">
      <x v="1659"/>
    </i>
    <i r="3">
      <x v="2269"/>
    </i>
    <i r="2">
      <x v="533"/>
      <x v="1914"/>
    </i>
    <i r="3">
      <x v="2799"/>
    </i>
    <i r="3">
      <x v="3660"/>
    </i>
    <i r="1">
      <x v="22"/>
      <x v="71"/>
      <x v="381"/>
    </i>
    <i r="3">
      <x v="387"/>
    </i>
    <i r="3">
      <x v="530"/>
    </i>
    <i r="3">
      <x v="852"/>
    </i>
    <i r="3">
      <x v="1093"/>
    </i>
    <i r="3">
      <x v="1097"/>
    </i>
    <i r="3">
      <x v="1286"/>
    </i>
    <i r="3">
      <x v="1327"/>
    </i>
    <i r="3">
      <x v="1334"/>
    </i>
    <i r="3">
      <x v="1903"/>
    </i>
    <i r="3">
      <x v="3220"/>
    </i>
    <i r="3">
      <x v="3382"/>
    </i>
    <i r="2">
      <x v="675"/>
      <x v="625"/>
    </i>
    <i r="3">
      <x v="965"/>
    </i>
    <i r="3">
      <x v="3122"/>
    </i>
    <i r="3">
      <x v="3134"/>
    </i>
    <i r="3">
      <x v="3257"/>
    </i>
    <i r="3">
      <x v="3358"/>
    </i>
    <i r="3">
      <x v="3566"/>
    </i>
    <i r="3">
      <x v="3569"/>
    </i>
    <i r="1">
      <x v="44"/>
      <x v="83"/>
      <x v="2"/>
    </i>
    <i r="2">
      <x v="113"/>
      <x v="2"/>
    </i>
    <i r="2">
      <x v="285"/>
      <x v="206"/>
    </i>
    <i r="3">
      <x v="590"/>
    </i>
    <i r="3">
      <x v="1482"/>
    </i>
    <i r="3">
      <x v="3446"/>
    </i>
    <i r="1">
      <x v="47"/>
      <x v="167"/>
      <x v="542"/>
    </i>
    <i r="3">
      <x v="776"/>
    </i>
    <i r="3">
      <x v="777"/>
    </i>
    <i r="3">
      <x v="778"/>
    </i>
    <i r="3">
      <x v="2388"/>
    </i>
    <i r="3">
      <x v="3037"/>
    </i>
    <i r="2">
      <x v="338"/>
      <x v="434"/>
    </i>
    <i r="3">
      <x v="576"/>
    </i>
    <i r="3">
      <x v="846"/>
    </i>
    <i r="3">
      <x v="847"/>
    </i>
    <i r="3">
      <x v="1363"/>
    </i>
    <i r="3">
      <x v="1772"/>
    </i>
    <i r="3">
      <x v="2092"/>
    </i>
    <i r="3">
      <x v="2093"/>
    </i>
    <i r="3">
      <x v="3049"/>
    </i>
    <i r="2">
      <x v="616"/>
      <x v="449"/>
    </i>
    <i r="3">
      <x v="617"/>
    </i>
    <i r="3">
      <x v="946"/>
    </i>
    <i r="3">
      <x v="983"/>
    </i>
    <i r="3">
      <x v="1057"/>
    </i>
    <i r="3">
      <x v="1426"/>
    </i>
    <i r="3">
      <x v="2293"/>
    </i>
    <i r="3">
      <x v="2387"/>
    </i>
    <i r="3">
      <x v="2851"/>
    </i>
    <i r="3">
      <x v="3011"/>
    </i>
    <i r="3">
      <x v="3182"/>
    </i>
    <i r="3">
      <x v="3183"/>
    </i>
    <i r="3">
      <x v="3184"/>
    </i>
    <i r="3">
      <x v="3240"/>
    </i>
    <i r="3">
      <x v="3312"/>
    </i>
    <i r="3">
      <x v="3614"/>
    </i>
    <i r="3">
      <x v="3615"/>
    </i>
    <i r="3">
      <x v="3672"/>
    </i>
    <i r="1">
      <x v="71"/>
      <x v="315"/>
      <x v="330"/>
    </i>
    <i r="3">
      <x v="518"/>
    </i>
    <i r="3">
      <x v="1672"/>
    </i>
    <i r="3">
      <x v="1673"/>
    </i>
    <i r="3">
      <x v="1675"/>
    </i>
    <i r="3">
      <x v="3497"/>
    </i>
    <i r="1">
      <x v="77"/>
      <x v="466"/>
      <x v="524"/>
    </i>
    <i r="3">
      <x v="845"/>
    </i>
    <i r="3">
      <x v="1956"/>
    </i>
    <i r="3">
      <x v="1958"/>
    </i>
    <i r="3">
      <x v="1959"/>
    </i>
    <i r="3">
      <x v="1962"/>
    </i>
    <i r="3">
      <x v="1963"/>
    </i>
    <i r="1">
      <x v="113"/>
      <x v="47"/>
      <x v="248"/>
    </i>
    <i r="3">
      <x v="2681"/>
    </i>
    <i r="2">
      <x v="251"/>
      <x v="1253"/>
    </i>
    <i r="3">
      <x v="1257"/>
    </i>
    <i r="3">
      <x v="1701"/>
    </i>
    <i r="2">
      <x v="297"/>
      <x v="518"/>
    </i>
    <i r="3">
      <x v="1541"/>
    </i>
    <i r="2">
      <x v="463"/>
      <x v="398"/>
    </i>
    <i r="3">
      <x v="597"/>
    </i>
    <i r="3">
      <x v="1536"/>
    </i>
    <i r="3">
      <x v="1537"/>
    </i>
    <i r="3">
      <x v="2330"/>
    </i>
    <i r="3">
      <x v="2614"/>
    </i>
    <i r="2">
      <x v="471"/>
      <x v="518"/>
    </i>
    <i r="3">
      <x v="2587"/>
    </i>
    <i r="2">
      <x v="494"/>
      <x v="1686"/>
    </i>
    <i r="3">
      <x v="2649"/>
    </i>
    <i r="3">
      <x v="2650"/>
    </i>
    <i r="3">
      <x v="2699"/>
    </i>
    <i r="2">
      <x v="511"/>
      <x v="518"/>
    </i>
    <i r="3">
      <x v="2714"/>
    </i>
    <i r="2">
      <x v="524"/>
      <x v="160"/>
    </i>
    <i r="3">
      <x v="242"/>
    </i>
    <i r="3">
      <x v="908"/>
    </i>
    <i r="3">
      <x v="2771"/>
    </i>
    <i r="3">
      <x v="3326"/>
    </i>
    <i r="2">
      <x v="597"/>
      <x v="633"/>
    </i>
    <i r="3">
      <x v="1657"/>
    </i>
    <i r="3">
      <x v="2638"/>
    </i>
    <i r="3">
      <x v="2752"/>
    </i>
    <i r="3">
      <x v="3272"/>
    </i>
    <i r="1">
      <x v="135"/>
      <x v="600"/>
      <x v="611"/>
    </i>
    <i r="3">
      <x v="1139"/>
    </i>
    <i r="3">
      <x v="1157"/>
    </i>
    <i r="3">
      <x v="2370"/>
    </i>
    <i r="3">
      <x v="2380"/>
    </i>
    <i r="3">
      <x v="2381"/>
    </i>
    <i r="3">
      <x v="2560"/>
    </i>
    <i r="3">
      <x v="3107"/>
    </i>
    <i r="3">
      <x v="3108"/>
    </i>
    <i r="3">
      <x v="3112"/>
    </i>
    <i r="2">
      <x v="604"/>
      <x v="614"/>
    </i>
    <i r="3">
      <x v="3113"/>
    </i>
    <i r="1">
      <x v="138"/>
      <x v="166"/>
      <x v="320"/>
    </i>
    <i r="3">
      <x v="569"/>
    </i>
    <i r="2">
      <x v="175"/>
      <x v="800"/>
    </i>
    <i r="3">
      <x v="802"/>
    </i>
    <i r="3">
      <x v="804"/>
    </i>
    <i r="2">
      <x v="326"/>
      <x v="190"/>
    </i>
    <i r="3">
      <x v="456"/>
    </i>
    <i r="3">
      <x v="573"/>
    </i>
    <i r="3">
      <x v="1037"/>
    </i>
    <i r="3">
      <x v="1697"/>
    </i>
    <i r="2">
      <x v="521"/>
      <x v="1698"/>
    </i>
    <i r="3">
      <x v="2758"/>
    </i>
    <i r="2">
      <x v="623"/>
      <x v="402"/>
    </i>
    <i r="3">
      <x v="634"/>
    </i>
    <i r="3">
      <x v="1028"/>
    </i>
    <i r="3">
      <x v="1469"/>
    </i>
    <i r="3">
      <x v="2476"/>
    </i>
    <i r="2">
      <x v="634"/>
      <x v="518"/>
    </i>
    <i r="3">
      <x v="1204"/>
    </i>
    <i r="3">
      <x v="1544"/>
    </i>
    <i r="1">
      <x v="139"/>
      <x v="102"/>
      <x v="449"/>
    </i>
    <i r="3">
      <x v="516"/>
    </i>
    <i r="3">
      <x v="535"/>
    </i>
    <i r="3">
      <x v="945"/>
    </i>
    <i r="3">
      <x v="997"/>
    </i>
    <i r="3">
      <x v="1055"/>
    </i>
    <i r="3">
      <x v="1058"/>
    </i>
    <i r="3">
      <x v="1059"/>
    </i>
    <i r="3">
      <x v="1429"/>
    </i>
    <i r="3">
      <x v="1430"/>
    </i>
    <i r="3">
      <x v="1637"/>
    </i>
    <i r="3">
      <x v="1931"/>
    </i>
    <i r="3">
      <x v="1932"/>
    </i>
    <i r="3">
      <x v="2293"/>
    </i>
    <i r="3">
      <x v="3022"/>
    </i>
    <i r="3">
      <x v="3255"/>
    </i>
    <i r="2">
      <x v="197"/>
      <x v="546"/>
    </i>
    <i r="3">
      <x v="943"/>
    </i>
    <i r="3">
      <x v="1005"/>
    </i>
    <i r="3">
      <x v="1064"/>
    </i>
    <i r="3">
      <x v="1301"/>
    </i>
    <i r="3">
      <x v="1303"/>
    </i>
    <i r="3">
      <x v="1340"/>
    </i>
    <i r="3">
      <x v="1426"/>
    </i>
    <i r="3">
      <x v="2078"/>
    </i>
    <i r="3">
      <x v="2104"/>
    </i>
    <i r="3">
      <x v="2378"/>
    </i>
    <i r="2">
      <x v="545"/>
      <x v="449"/>
    </i>
    <i r="3">
      <x v="602"/>
    </i>
    <i r="3">
      <x v="860"/>
    </i>
    <i r="3">
      <x v="861"/>
    </i>
    <i r="3">
      <x v="922"/>
    </i>
    <i r="3">
      <x v="1016"/>
    </i>
    <i r="3">
      <x v="1043"/>
    </i>
    <i r="3">
      <x v="2185"/>
    </i>
    <i r="3">
      <x v="2295"/>
    </i>
    <i r="3">
      <x v="2373"/>
    </i>
    <i r="3">
      <x v="2840"/>
    </i>
    <i r="3">
      <x v="2890"/>
    </i>
    <i r="3">
      <x v="3023"/>
    </i>
    <i r="3">
      <x v="3331"/>
    </i>
    <i r="3">
      <x v="3408"/>
    </i>
    <i r="1">
      <x v="141"/>
      <x v="153"/>
      <x v="538"/>
    </i>
    <i r="3">
      <x v="713"/>
    </i>
    <i r="3">
      <x v="714"/>
    </i>
    <i r="2">
      <x v="154"/>
      <x v="539"/>
    </i>
    <i r="3">
      <x v="645"/>
    </i>
    <i r="3">
      <x v="715"/>
    </i>
    <i r="3">
      <x v="1847"/>
    </i>
    <i r="3">
      <x v="2183"/>
    </i>
    <i r="3">
      <x v="2471"/>
    </i>
    <i r="3">
      <x v="2795"/>
    </i>
    <i r="3">
      <x v="2853"/>
    </i>
    <i r="3">
      <x v="3241"/>
    </i>
    <i r="2">
      <x v="174"/>
      <x v="543"/>
    </i>
    <i r="3">
      <x v="803"/>
    </i>
    <i r="3">
      <x v="1242"/>
    </i>
    <i r="3">
      <x v="1310"/>
    </i>
    <i r="3">
      <x v="1632"/>
    </i>
    <i r="3">
      <x v="3298"/>
    </i>
    <i r="3">
      <x v="3430"/>
    </i>
    <i r="3">
      <x v="3441"/>
    </i>
    <i r="3">
      <x v="3660"/>
    </i>
    <i r="3">
      <x v="3674"/>
    </i>
    <i r="2">
      <x v="328"/>
      <x v="574"/>
    </i>
    <i r="3">
      <x v="1699"/>
    </i>
    <i r="3">
      <x v="1700"/>
    </i>
    <i r="2">
      <x v="360"/>
      <x v="582"/>
    </i>
    <i r="3">
      <x v="1924"/>
    </i>
    <i r="3">
      <x v="1929"/>
    </i>
    <i r="2">
      <x v="606"/>
      <x v="616"/>
    </i>
    <i r="3">
      <x v="1133"/>
    </i>
    <i r="3">
      <x v="1372"/>
    </i>
    <i r="3">
      <x v="2376"/>
    </i>
    <i r="3">
      <x v="2592"/>
    </i>
    <i r="3">
      <x v="2744"/>
    </i>
    <i r="3">
      <x v="2807"/>
    </i>
    <i r="3">
      <x v="3106"/>
    </i>
    <i r="3">
      <x v="3116"/>
    </i>
    <i r="2">
      <x v="621"/>
      <x v="450"/>
    </i>
    <i r="3">
      <x v="619"/>
    </i>
    <i r="3">
      <x v="997"/>
    </i>
    <i r="3">
      <x v="1426"/>
    </i>
    <i r="3">
      <x v="1855"/>
    </i>
    <i r="3">
      <x v="3226"/>
    </i>
    <i r="3">
      <x v="3240"/>
    </i>
    <i r="3">
      <x v="3439"/>
    </i>
    <i r="3">
      <x v="3446"/>
    </i>
    <i r="3">
      <x v="3483"/>
    </i>
    <i r="3">
      <x v="3484"/>
    </i>
    <i r="3">
      <x v="3650"/>
    </i>
    <i r="1">
      <x v="145"/>
      <x v="155"/>
      <x v="540"/>
    </i>
    <i r="3">
      <x v="716"/>
    </i>
    <i r="3">
      <x v="717"/>
    </i>
    <i r="2">
      <x v="201"/>
      <x v="336"/>
    </i>
    <i r="3">
      <x v="407"/>
    </i>
    <i r="3">
      <x v="547"/>
    </i>
    <i r="3">
      <x v="958"/>
    </i>
    <i r="3">
      <x v="1139"/>
    </i>
    <i r="3">
      <x v="1772"/>
    </i>
    <i r="3">
      <x v="2647"/>
    </i>
    <i r="2">
      <x v="213"/>
      <x v="444"/>
    </i>
    <i r="3">
      <x v="549"/>
    </i>
    <i r="3">
      <x v="1100"/>
    </i>
    <i r="3">
      <x v="1236"/>
    </i>
    <i r="3">
      <x v="1340"/>
    </i>
    <i r="3">
      <x v="1433"/>
    </i>
    <i r="3">
      <x v="2078"/>
    </i>
    <i r="3">
      <x v="2389"/>
    </i>
    <i r="2">
      <x v="280"/>
      <x v="65"/>
    </i>
    <i r="3">
      <x v="564"/>
    </i>
    <i r="3">
      <x v="884"/>
    </i>
    <i r="3">
      <x v="958"/>
    </i>
    <i r="3">
      <x v="993"/>
    </i>
    <i r="3">
      <x v="994"/>
    </i>
    <i r="3">
      <x v="1301"/>
    </i>
    <i r="3">
      <x v="1305"/>
    </i>
    <i r="3">
      <x v="1424"/>
    </i>
    <i r="3">
      <x v="1466"/>
    </i>
    <i r="3">
      <x v="1841"/>
    </i>
    <i r="3">
      <x v="3049"/>
    </i>
    <i r="3">
      <x v="3290"/>
    </i>
    <i r="3">
      <x v="3293"/>
    </i>
    <i r="3">
      <x v="3295"/>
    </i>
    <i r="3">
      <x v="3332"/>
    </i>
    <i r="3">
      <x v="3344"/>
    </i>
    <i r="3">
      <x v="3347"/>
    </i>
    <i r="2">
      <x v="605"/>
      <x v="615"/>
    </i>
    <i r="3">
      <x v="3114"/>
    </i>
    <i r="3">
      <x v="3115"/>
    </i>
    <i>
      <x v="3"/>
      <x v="3"/>
      <x v="1"/>
      <x v="2"/>
    </i>
    <i r="1">
      <x v="9"/>
      <x v="64"/>
      <x v="747"/>
    </i>
    <i r="3">
      <x v="2935"/>
    </i>
    <i r="2">
      <x v="106"/>
      <x v="2"/>
    </i>
    <i r="2">
      <x v="160"/>
      <x/>
    </i>
    <i r="3">
      <x v="746"/>
    </i>
    <i r="3">
      <x v="856"/>
    </i>
    <i r="3">
      <x v="967"/>
    </i>
    <i r="3">
      <x v="1169"/>
    </i>
    <i r="3">
      <x v="1772"/>
    </i>
    <i r="3">
      <x v="2816"/>
    </i>
    <i r="3">
      <x v="3219"/>
    </i>
    <i r="2">
      <x v="215"/>
      <x v="644"/>
    </i>
    <i r="3">
      <x v="771"/>
    </i>
    <i r="3">
      <x v="797"/>
    </i>
    <i r="3">
      <x v="1030"/>
    </i>
    <i r="3">
      <x v="1685"/>
    </i>
    <i r="3">
      <x v="1739"/>
    </i>
    <i r="3">
      <x v="3266"/>
    </i>
    <i r="2">
      <x v="324"/>
      <x v="839"/>
    </i>
    <i r="3">
      <x v="941"/>
    </i>
    <i r="3">
      <x v="1111"/>
    </i>
    <i r="3">
      <x v="1831"/>
    </i>
    <i r="3">
      <x v="3473"/>
    </i>
    <i r="2">
      <x v="375"/>
      <x v="698"/>
    </i>
    <i r="3">
      <x v="734"/>
    </i>
    <i r="3">
      <x v="972"/>
    </i>
    <i r="3">
      <x v="2047"/>
    </i>
    <i r="3">
      <x v="2048"/>
    </i>
    <i r="3">
      <x v="2049"/>
    </i>
    <i r="3">
      <x v="2050"/>
    </i>
    <i r="3">
      <x v="2055"/>
    </i>
    <i r="3">
      <x v="2058"/>
    </i>
    <i r="3">
      <x v="2059"/>
    </i>
    <i r="3">
      <x v="2061"/>
    </i>
    <i r="3">
      <x v="2066"/>
    </i>
    <i r="2">
      <x v="389"/>
      <x v="451"/>
    </i>
    <i r="3">
      <x v="2137"/>
    </i>
    <i r="3">
      <x v="3048"/>
    </i>
    <i r="2">
      <x v="426"/>
      <x v="2374"/>
    </i>
    <i r="3">
      <x v="2379"/>
    </i>
    <i r="3">
      <x v="2383"/>
    </i>
    <i r="3">
      <x v="2392"/>
    </i>
    <i r="2">
      <x v="489"/>
      <x v="2594"/>
    </i>
    <i r="3">
      <x v="2613"/>
    </i>
    <i r="3">
      <x v="2621"/>
    </i>
    <i r="3">
      <x v="2622"/>
    </i>
    <i r="2">
      <x v="507"/>
      <x v="483"/>
    </i>
    <i r="3">
      <x v="647"/>
    </i>
    <i r="3">
      <x v="856"/>
    </i>
    <i r="3">
      <x v="967"/>
    </i>
    <i r="3">
      <x v="1175"/>
    </i>
    <i r="3">
      <x v="2077"/>
    </i>
    <i r="3">
      <x v="2627"/>
    </i>
    <i r="3">
      <x v="2918"/>
    </i>
    <i r="3">
      <x v="3046"/>
    </i>
    <i r="3">
      <x v="3219"/>
    </i>
    <i r="3">
      <x v="3266"/>
    </i>
    <i r="3">
      <x v="3364"/>
    </i>
    <i r="3">
      <x v="3610"/>
    </i>
    <i r="2">
      <x v="560"/>
      <x v="856"/>
    </i>
    <i r="3">
      <x v="1684"/>
    </i>
    <i r="3">
      <x v="1685"/>
    </i>
    <i r="3">
      <x v="2626"/>
    </i>
    <i r="3">
      <x v="2820"/>
    </i>
    <i r="2">
      <x v="579"/>
      <x v="1023"/>
    </i>
    <i r="3">
      <x v="1298"/>
    </i>
    <i r="2">
      <x v="614"/>
      <x v="1072"/>
    </i>
    <i r="3">
      <x v="2624"/>
    </i>
    <i r="3">
      <x v="3569"/>
    </i>
    <i r="2">
      <x v="631"/>
      <x v="377"/>
    </i>
    <i r="3">
      <x v="397"/>
    </i>
    <i r="3">
      <x v="475"/>
    </i>
    <i r="3">
      <x v="1011"/>
    </i>
    <i r="3">
      <x v="1413"/>
    </i>
    <i r="3">
      <x v="2279"/>
    </i>
    <i r="1">
      <x v="10"/>
      <x v="75"/>
      <x v="378"/>
    </i>
    <i r="3">
      <x v="733"/>
    </i>
    <i r="3">
      <x v="906"/>
    </i>
    <i r="3">
      <x v="1315"/>
    </i>
    <i r="3">
      <x v="1327"/>
    </i>
    <i r="3">
      <x v="1564"/>
    </i>
    <i r="3">
      <x v="1847"/>
    </i>
    <i r="3">
      <x v="1848"/>
    </i>
    <i r="3">
      <x v="2812"/>
    </i>
    <i r="3">
      <x v="3020"/>
    </i>
    <i r="3">
      <x v="3241"/>
    </i>
    <i r="2">
      <x v="107"/>
      <x v="2"/>
    </i>
    <i r="2">
      <x v="308"/>
      <x v="484"/>
    </i>
    <i r="3">
      <x v="570"/>
    </i>
    <i r="3">
      <x v="763"/>
    </i>
    <i r="3">
      <x v="2280"/>
    </i>
    <i r="3">
      <x v="2391"/>
    </i>
    <i r="3">
      <x v="2488"/>
    </i>
    <i r="3">
      <x v="2697"/>
    </i>
    <i r="2">
      <x v="508"/>
      <x v="595"/>
    </i>
    <i r="3">
      <x v="859"/>
    </i>
    <i r="3">
      <x v="1042"/>
    </i>
    <i r="3">
      <x v="1158"/>
    </i>
    <i r="3">
      <x v="1355"/>
    </i>
    <i r="3">
      <x v="1609"/>
    </i>
    <i r="3">
      <x v="2139"/>
    </i>
    <i r="3">
      <x v="3317"/>
    </i>
    <i r="1">
      <x v="13"/>
      <x v="22"/>
      <x v="2"/>
    </i>
    <i r="2">
      <x v="111"/>
      <x v="2"/>
    </i>
    <i r="2">
      <x v="465"/>
      <x v="2"/>
    </i>
    <i r="2">
      <x v="526"/>
      <x v="2"/>
    </i>
    <i r="2">
      <x v="673"/>
      <x v="2"/>
    </i>
    <i r="1">
      <x v="16"/>
      <x v="58"/>
      <x v="526"/>
    </i>
    <i r="3">
      <x v="646"/>
    </i>
    <i r="3">
      <x v="695"/>
    </i>
    <i r="3">
      <x v="973"/>
    </i>
    <i r="3">
      <x v="1392"/>
    </i>
    <i r="3">
      <x v="2014"/>
    </i>
    <i r="3">
      <x v="2230"/>
    </i>
    <i r="3">
      <x v="3092"/>
    </i>
    <i r="3">
      <x v="3173"/>
    </i>
    <i r="3">
      <x v="3523"/>
    </i>
    <i r="2">
      <x v="84"/>
      <x v="531"/>
    </i>
    <i r="3">
      <x v="718"/>
    </i>
    <i r="3">
      <x v="1286"/>
    </i>
    <i r="3">
      <x v="1918"/>
    </i>
    <i r="3">
      <x v="3096"/>
    </i>
    <i r="3">
      <x v="3285"/>
    </i>
    <i r="3">
      <x v="3286"/>
    </i>
    <i r="3">
      <x v="3349"/>
    </i>
    <i r="3">
      <x v="3351"/>
    </i>
    <i r="3">
      <x v="3352"/>
    </i>
    <i r="3">
      <x v="3374"/>
    </i>
    <i r="3">
      <x v="3481"/>
    </i>
    <i r="3">
      <x v="3533"/>
    </i>
    <i r="2">
      <x v="110"/>
      <x v="2"/>
    </i>
    <i r="2">
      <x v="355"/>
      <x v="396"/>
    </i>
    <i r="3">
      <x v="578"/>
    </i>
    <i r="3">
      <x v="2378"/>
    </i>
    <i r="2">
      <x v="488"/>
      <x v="279"/>
    </i>
    <i r="3">
      <x v="503"/>
    </i>
    <i r="3">
      <x v="592"/>
    </i>
    <i r="3">
      <x v="956"/>
    </i>
    <i r="3">
      <x v="1009"/>
    </i>
    <i r="3">
      <x v="1024"/>
    </i>
    <i r="3">
      <x v="1319"/>
    </i>
    <i r="3">
      <x v="1334"/>
    </i>
    <i r="3">
      <x v="1568"/>
    </i>
    <i r="3">
      <x v="2928"/>
    </i>
    <i r="3">
      <x v="3031"/>
    </i>
    <i r="2">
      <x v="519"/>
      <x v="598"/>
    </i>
    <i r="3">
      <x v="1433"/>
    </i>
    <i r="3">
      <x v="1842"/>
    </i>
    <i r="2">
      <x v="641"/>
      <x v="621"/>
    </i>
    <i r="3">
      <x v="2060"/>
    </i>
    <i r="3">
      <x v="2862"/>
    </i>
    <i r="1">
      <x v="61"/>
      <x v="66"/>
      <x v="476"/>
    </i>
    <i r="3">
      <x v="678"/>
    </i>
    <i r="3">
      <x v="1205"/>
    </i>
    <i r="3">
      <x v="1421"/>
    </i>
    <i r="3">
      <x v="1567"/>
    </i>
    <i r="3">
      <x v="1624"/>
    </i>
    <i r="3">
      <x v="2316"/>
    </i>
    <i r="3">
      <x v="2698"/>
    </i>
    <i r="3">
      <x v="2739"/>
    </i>
    <i r="3">
      <x v="2902"/>
    </i>
    <i r="3">
      <x v="2941"/>
    </i>
    <i r="3">
      <x v="2947"/>
    </i>
    <i r="3">
      <x v="3445"/>
    </i>
    <i r="3">
      <x v="3532"/>
    </i>
    <i r="2">
      <x v="73"/>
      <x v="391"/>
    </i>
    <i r="3">
      <x v="536"/>
    </i>
    <i r="3">
      <x v="651"/>
    </i>
    <i r="3">
      <x v="686"/>
    </i>
    <i r="3">
      <x v="687"/>
    </i>
    <i r="3">
      <x v="1367"/>
    </i>
    <i r="3">
      <x v="2067"/>
    </i>
    <i r="3">
      <x v="2068"/>
    </i>
    <i r="3">
      <x v="2072"/>
    </i>
    <i r="3">
      <x v="2149"/>
    </i>
    <i r="3">
      <x v="2215"/>
    </i>
    <i r="3">
      <x v="2371"/>
    </i>
    <i r="3">
      <x v="2736"/>
    </i>
    <i r="3">
      <x v="2740"/>
    </i>
    <i r="3">
      <x v="3171"/>
    </i>
    <i r="3">
      <x v="3172"/>
    </i>
    <i r="3">
      <x v="3565"/>
    </i>
    <i r="3">
      <x v="3646"/>
    </i>
    <i r="2">
      <x v="86"/>
      <x v="33"/>
    </i>
    <i r="3">
      <x v="413"/>
    </i>
    <i r="3">
      <x v="631"/>
    </i>
    <i r="3">
      <x v="1528"/>
    </i>
    <i r="3">
      <x v="2169"/>
    </i>
    <i r="3">
      <x v="2170"/>
    </i>
    <i r="3">
      <x v="2917"/>
    </i>
    <i r="3">
      <x v="3001"/>
    </i>
    <i r="3">
      <x v="3600"/>
    </i>
    <i r="2">
      <x v="120"/>
      <x v="2"/>
    </i>
    <i r="2">
      <x v="158"/>
      <x v="541"/>
    </i>
    <i r="3">
      <x v="1551"/>
    </i>
    <i r="3">
      <x v="1735"/>
    </i>
    <i r="3">
      <x v="2757"/>
    </i>
    <i r="3">
      <x v="3259"/>
    </i>
    <i r="3">
      <x v="3361"/>
    </i>
    <i r="2">
      <x v="217"/>
      <x v="410"/>
    </i>
    <i r="3">
      <x v="1106"/>
    </i>
    <i r="3">
      <x v="2360"/>
    </i>
    <i r="2">
      <x v="293"/>
      <x v="342"/>
    </i>
    <i r="3">
      <x v="632"/>
    </i>
    <i r="3">
      <x v="1380"/>
    </i>
    <i r="3">
      <x v="3201"/>
    </i>
    <i r="2">
      <x v="306"/>
      <x v="272"/>
    </i>
    <i r="3">
      <x v="275"/>
    </i>
    <i r="3">
      <x v="742"/>
    </i>
    <i r="3">
      <x v="1092"/>
    </i>
    <i r="3">
      <x v="1619"/>
    </i>
    <i r="3">
      <x v="1892"/>
    </i>
    <i r="3">
      <x v="2458"/>
    </i>
    <i r="3">
      <x v="2459"/>
    </i>
    <i r="3">
      <x v="2556"/>
    </i>
    <i r="2">
      <x v="309"/>
      <x v="2"/>
    </i>
    <i r="2">
      <x v="353"/>
      <x v="339"/>
    </i>
    <i r="3">
      <x v="401"/>
    </i>
    <i r="3">
      <x v="1634"/>
    </i>
    <i r="3">
      <x v="1702"/>
    </i>
    <i r="3">
      <x v="1877"/>
    </i>
    <i r="3">
      <x v="2025"/>
    </i>
    <i r="3">
      <x v="2271"/>
    </i>
    <i r="3">
      <x v="2272"/>
    </i>
    <i r="3">
      <x v="2328"/>
    </i>
    <i r="3">
      <x v="2399"/>
    </i>
    <i r="3">
      <x v="2402"/>
    </i>
    <i r="3">
      <x v="2408"/>
    </i>
    <i r="3">
      <x v="2416"/>
    </i>
    <i r="3">
      <x v="2557"/>
    </i>
    <i r="3">
      <x v="2683"/>
    </i>
    <i r="3">
      <x v="2731"/>
    </i>
    <i r="3">
      <x v="2734"/>
    </i>
    <i r="3">
      <x v="2737"/>
    </i>
    <i r="3">
      <x v="2741"/>
    </i>
    <i r="3">
      <x v="2759"/>
    </i>
    <i r="3">
      <x v="2760"/>
    </i>
    <i r="3">
      <x v="2761"/>
    </i>
    <i r="3">
      <x v="2772"/>
    </i>
    <i r="3">
      <x v="3407"/>
    </i>
    <i r="3">
      <x v="3437"/>
    </i>
    <i r="3">
      <x v="3642"/>
    </i>
    <i r="2">
      <x v="373"/>
      <x v="2046"/>
    </i>
    <i r="2">
      <x v="380"/>
      <x v="2094"/>
    </i>
    <i r="2">
      <x v="450"/>
      <x v="36"/>
    </i>
    <i r="3">
      <x v="624"/>
    </i>
    <i r="3">
      <x v="936"/>
    </i>
    <i r="3">
      <x v="955"/>
    </i>
    <i r="3">
      <x v="2152"/>
    </i>
    <i r="3">
      <x v="2211"/>
    </i>
    <i r="3">
      <x v="2493"/>
    </i>
    <i r="3">
      <x v="2526"/>
    </i>
    <i r="3">
      <x v="2735"/>
    </i>
    <i r="3">
      <x v="2919"/>
    </i>
    <i r="3">
      <x v="3015"/>
    </i>
    <i r="3">
      <x v="3370"/>
    </i>
    <i r="2">
      <x v="495"/>
      <x v="2"/>
    </i>
    <i r="2">
      <x v="529"/>
      <x v="599"/>
    </i>
    <i r="3">
      <x v="750"/>
    </i>
    <i r="3">
      <x v="1397"/>
    </i>
    <i r="3">
      <x v="1785"/>
    </i>
    <i r="3">
      <x v="2244"/>
    </i>
    <i r="3">
      <x v="2696"/>
    </i>
    <i r="3">
      <x v="2710"/>
    </i>
    <i r="3">
      <x v="2792"/>
    </i>
    <i r="3">
      <x v="2846"/>
    </i>
    <i r="3">
      <x v="2878"/>
    </i>
    <i r="3">
      <x v="2911"/>
    </i>
    <i r="3">
      <x v="3014"/>
    </i>
    <i r="3">
      <x v="3314"/>
    </i>
    <i r="2">
      <x v="577"/>
      <x v="2"/>
    </i>
    <i r="2">
      <x v="647"/>
      <x v="623"/>
    </i>
    <i r="3">
      <x v="1553"/>
    </i>
    <i r="3">
      <x v="1727"/>
    </i>
    <i r="3">
      <x v="2534"/>
    </i>
    <i r="3">
      <x v="2961"/>
    </i>
    <i r="3">
      <x v="3246"/>
    </i>
    <i r="3">
      <x v="3333"/>
    </i>
    <i r="2">
      <x v="653"/>
      <x v="2"/>
    </i>
    <i r="2">
      <x v="691"/>
      <x v="263"/>
    </i>
    <i r="3">
      <x v="309"/>
    </i>
    <i r="3">
      <x v="1250"/>
    </i>
    <i r="3">
      <x v="1354"/>
    </i>
    <i r="3">
      <x v="1420"/>
    </i>
    <i r="3">
      <x v="1909"/>
    </i>
    <i r="3">
      <x v="2038"/>
    </i>
    <i r="3">
      <x v="2039"/>
    </i>
    <i r="3">
      <x v="2099"/>
    </i>
    <i r="3">
      <x v="2155"/>
    </i>
    <i r="3">
      <x v="2311"/>
    </i>
    <i r="3">
      <x v="2725"/>
    </i>
    <i r="3">
      <x v="2755"/>
    </i>
    <i r="3">
      <x v="2829"/>
    </i>
    <i r="3">
      <x v="2834"/>
    </i>
    <i r="3">
      <x v="2879"/>
    </i>
    <i r="3">
      <x v="3621"/>
    </i>
    <i r="3">
      <x v="3635"/>
    </i>
    <i r="1">
      <x v="62"/>
      <x v="121"/>
      <x v="2"/>
    </i>
    <i r="2">
      <x v="198"/>
      <x v="600"/>
    </i>
    <i r="3">
      <x v="964"/>
    </i>
    <i r="3">
      <x v="2037"/>
    </i>
    <i r="3">
      <x v="2076"/>
    </i>
    <i r="2">
      <x v="295"/>
      <x v="243"/>
    </i>
    <i r="3">
      <x v="366"/>
    </i>
    <i r="3">
      <x v="1031"/>
    </i>
    <i r="3">
      <x v="1728"/>
    </i>
    <i r="3">
      <x v="2842"/>
    </i>
    <i r="3">
      <x v="3489"/>
    </i>
    <i r="2">
      <x v="296"/>
      <x v="420"/>
    </i>
    <i r="3">
      <x v="1095"/>
    </i>
    <i r="3">
      <x v="1098"/>
    </i>
    <i r="3">
      <x v="1638"/>
    </i>
    <i r="3">
      <x v="1750"/>
    </i>
    <i r="3">
      <x v="1755"/>
    </i>
    <i r="3">
      <x v="2286"/>
    </i>
    <i r="3">
      <x v="2720"/>
    </i>
    <i r="1">
      <x v="114"/>
      <x v="50"/>
      <x v="2"/>
    </i>
    <i r="2">
      <x v="127"/>
      <x v="2"/>
    </i>
    <i r="2">
      <x v="236"/>
      <x v="315"/>
    </i>
    <i r="3">
      <x v="712"/>
    </i>
    <i r="3">
      <x v="1185"/>
    </i>
    <i r="3">
      <x v="1889"/>
    </i>
    <i r="3">
      <x v="2163"/>
    </i>
    <i r="3">
      <x v="2767"/>
    </i>
    <i r="3">
      <x v="2839"/>
    </i>
    <i r="3">
      <x v="2968"/>
    </i>
    <i r="3">
      <x v="3373"/>
    </i>
    <i r="2">
      <x v="513"/>
      <x v="39"/>
    </i>
    <i r="3">
      <x v="328"/>
    </i>
    <i r="3">
      <x v="932"/>
    </i>
    <i r="3">
      <x v="1114"/>
    </i>
    <i r="3">
      <x v="1148"/>
    </i>
    <i r="3">
      <x v="2218"/>
    </i>
    <i r="3">
      <x v="2355"/>
    </i>
    <i r="3">
      <x v="2386"/>
    </i>
    <i r="3">
      <x v="2671"/>
    </i>
    <i r="3">
      <x v="2874"/>
    </i>
    <i r="3">
      <x v="3282"/>
    </i>
    <i r="3">
      <x v="3427"/>
    </i>
    <i r="3">
      <x v="3600"/>
    </i>
    <i r="3">
      <x v="3609"/>
    </i>
    <i r="3">
      <x v="3630"/>
    </i>
    <i r="2">
      <x v="580"/>
      <x v="2"/>
    </i>
    <i r="2">
      <x v="645"/>
      <x v="315"/>
    </i>
    <i r="3">
      <x v="1083"/>
    </i>
    <i r="3">
      <x v="1642"/>
    </i>
    <i r="3">
      <x v="2546"/>
    </i>
    <i r="3">
      <x v="2586"/>
    </i>
    <i r="3">
      <x v="3402"/>
    </i>
    <i r="1">
      <x v="121"/>
      <x v="540"/>
      <x v="2"/>
    </i>
    <i r="1">
      <x v="122"/>
      <x v="411"/>
      <x v="358"/>
    </i>
    <i r="3">
      <x v="419"/>
    </i>
    <i r="3">
      <x v="584"/>
    </i>
    <i r="3">
      <x v="1646"/>
    </i>
    <i r="3">
      <x v="1798"/>
    </i>
    <i r="3">
      <x v="2287"/>
    </i>
    <i r="3">
      <x v="2289"/>
    </i>
    <i r="3">
      <x v="2365"/>
    </i>
    <i r="3">
      <x v="2840"/>
    </i>
    <i r="3">
      <x v="3053"/>
    </i>
    <i r="3">
      <x v="3409"/>
    </i>
    <i r="3">
      <x v="3628"/>
    </i>
    <i r="1">
      <x v="132"/>
      <x v="72"/>
      <x v="2"/>
    </i>
    <i r="2">
      <x v="335"/>
      <x v="2"/>
    </i>
    <i r="2">
      <x v="468"/>
      <x v="2"/>
    </i>
    <i>
      <x v="4"/>
      <x/>
      <x v="94"/>
      <x v="2"/>
    </i>
    <i r="2">
      <x v="103"/>
      <x v="2"/>
    </i>
    <i r="2">
      <x v="361"/>
      <x v="2"/>
    </i>
    <i r="2">
      <x v="650"/>
      <x v="2"/>
    </i>
    <i r="2">
      <x v="662"/>
      <x v="2"/>
    </i>
    <i r="1">
      <x v="15"/>
      <x v="289"/>
      <x v="427"/>
    </i>
    <i r="3">
      <x v="448"/>
    </i>
    <i r="3">
      <x v="565"/>
    </i>
    <i r="3">
      <x v="735"/>
    </i>
    <i r="3">
      <x v="1010"/>
    </i>
    <i r="3">
      <x v="1317"/>
    </i>
    <i r="3">
      <x v="1930"/>
    </i>
    <i r="3">
      <x v="1973"/>
    </i>
    <i r="3">
      <x v="2847"/>
    </i>
    <i r="3">
      <x v="3198"/>
    </i>
    <i r="3">
      <x v="3701"/>
    </i>
    <i r="2">
      <x v="565"/>
      <x v="284"/>
    </i>
    <i r="3">
      <x v="1737"/>
    </i>
    <i r="3">
      <x v="1786"/>
    </i>
    <i r="3">
      <x v="2811"/>
    </i>
    <i r="1">
      <x v="56"/>
      <x v="105"/>
      <x v="528"/>
    </i>
    <i r="3">
      <x v="1618"/>
    </i>
    <i r="3">
      <x v="2791"/>
    </i>
    <i r="2">
      <x v="562"/>
      <x v="354"/>
    </i>
    <i r="3">
      <x v="741"/>
    </i>
    <i r="3">
      <x v="758"/>
    </i>
    <i r="3">
      <x v="1643"/>
    </i>
    <i r="2">
      <x v="671"/>
      <x v="1115"/>
    </i>
    <i r="3">
      <x v="2349"/>
    </i>
    <i r="1">
      <x v="57"/>
      <x v="218"/>
      <x v="409"/>
    </i>
    <i r="3">
      <x v="550"/>
    </i>
    <i r="3">
      <x v="1107"/>
    </i>
    <i r="3">
      <x v="1591"/>
    </i>
    <i r="2">
      <x v="423"/>
      <x v="587"/>
    </i>
    <i r="3">
      <x v="1170"/>
    </i>
    <i r="1">
      <x v="58"/>
      <x v="504"/>
      <x v="672"/>
    </i>
    <i r="3">
      <x v="817"/>
    </i>
    <i r="3">
      <x v="1871"/>
    </i>
    <i r="3">
      <x v="2362"/>
    </i>
    <i r="2">
      <x v="638"/>
      <x v="438"/>
    </i>
    <i r="3">
      <x v="571"/>
    </i>
    <i r="3">
      <x v="1171"/>
    </i>
    <i r="3">
      <x v="2042"/>
    </i>
    <i r="3">
      <x v="2674"/>
    </i>
    <i r="3">
      <x v="3640"/>
    </i>
    <i r="1">
      <x v="152"/>
      <x v="108"/>
      <x v="2"/>
    </i>
    <i r="2">
      <x v="156"/>
      <x v="2"/>
    </i>
    <i r="2">
      <x v="398"/>
      <x v="2"/>
    </i>
    <i r="2">
      <x v="512"/>
      <x v="2"/>
    </i>
    <i r="2">
      <x v="573"/>
      <x v="2"/>
    </i>
    <i r="2">
      <x v="688"/>
      <x v="2"/>
    </i>
    <i>
      <x v="5"/>
      <x v="21"/>
      <x v="39"/>
      <x v="184"/>
    </i>
    <i r="1">
      <x v="50"/>
      <x v="88"/>
      <x v="2"/>
    </i>
    <i r="2">
      <x v="115"/>
      <x v="2"/>
    </i>
    <i r="2">
      <x v="179"/>
      <x v="2"/>
    </i>
    <i r="2">
      <x v="399"/>
      <x v="2"/>
    </i>
    <i r="2">
      <x v="459"/>
      <x v="2"/>
    </i>
    <i r="2">
      <x v="674"/>
      <x v="2"/>
    </i>
    <i r="1">
      <x v="55"/>
      <x v="231"/>
      <x v="1173"/>
    </i>
    <i r="2">
      <x v="232"/>
      <x v="1174"/>
    </i>
    <i r="1">
      <x v="88"/>
      <x v="405"/>
      <x v="2246"/>
    </i>
    <i r="1">
      <x v="92"/>
      <x v="414"/>
      <x v="2310"/>
    </i>
    <i r="2">
      <x v="441"/>
      <x v="2461"/>
    </i>
    <i r="1">
      <x v="94"/>
      <x v="421"/>
      <x v="2340"/>
    </i>
    <i r="1">
      <x v="126"/>
      <x v="55"/>
      <x v="306"/>
    </i>
    <i r="2">
      <x v="563"/>
      <x v="2914"/>
    </i>
    <i>
      <x v="6"/>
      <x v="89"/>
      <x v="31"/>
      <x v="2"/>
    </i>
    <i r="2">
      <x v="32"/>
      <x v="426"/>
    </i>
    <i r="3">
      <x v="1181"/>
    </i>
    <i r="3">
      <x v="1277"/>
    </i>
    <i r="3">
      <x v="2494"/>
    </i>
    <i r="3">
      <x v="3063"/>
    </i>
    <i r="3">
      <x v="3212"/>
    </i>
    <i r="3">
      <x v="3368"/>
    </i>
    <i r="3">
      <x v="3398"/>
    </i>
    <i r="2">
      <x v="33"/>
      <x v="2"/>
    </i>
    <i r="2">
      <x v="36"/>
      <x v="426"/>
    </i>
    <i r="3">
      <x v="1181"/>
    </i>
    <i r="3">
      <x v="2494"/>
    </i>
    <i r="3">
      <x v="3212"/>
    </i>
    <i r="3">
      <x v="3368"/>
    </i>
    <i r="2">
      <x v="37"/>
      <x v="2"/>
    </i>
    <i r="2">
      <x v="38"/>
      <x v="426"/>
    </i>
    <i r="3">
      <x v="1181"/>
    </i>
    <i r="3">
      <x v="1396"/>
    </i>
    <i r="3">
      <x v="2350"/>
    </i>
    <i r="3">
      <x v="2494"/>
    </i>
    <i r="3">
      <x v="3212"/>
    </i>
    <i r="3">
      <x v="3368"/>
    </i>
    <i r="3">
      <x v="3397"/>
    </i>
    <i r="2">
      <x v="41"/>
      <x v="2"/>
    </i>
    <i r="2">
      <x v="42"/>
      <x v="866"/>
    </i>
    <i r="3">
      <x v="2030"/>
    </i>
    <i r="3">
      <x v="2364"/>
    </i>
    <i r="3">
      <x v="2396"/>
    </i>
    <i r="3">
      <x v="3368"/>
    </i>
    <i r="3">
      <x v="3477"/>
    </i>
    <i r="3">
      <x v="3520"/>
    </i>
    <i r="2">
      <x v="116"/>
      <x v="544"/>
    </i>
    <i r="1">
      <x v="90"/>
      <x v="21"/>
      <x v="97"/>
    </i>
    <i r="3">
      <x v="104"/>
    </i>
    <i r="3">
      <x v="111"/>
    </i>
    <i r="3">
      <x v="165"/>
    </i>
    <i r="3">
      <x v="194"/>
    </i>
    <i r="3">
      <x v="215"/>
    </i>
    <i r="3">
      <x v="1054"/>
    </i>
    <i r="3">
      <x v="1486"/>
    </i>
    <i r="3">
      <x v="1875"/>
    </i>
    <i r="3">
      <x v="2229"/>
    </i>
    <i r="2">
      <x v="53"/>
      <x v="277"/>
    </i>
    <i r="3">
      <x v="523"/>
    </i>
    <i r="3">
      <x v="749"/>
    </i>
    <i r="3">
      <x v="931"/>
    </i>
    <i r="3">
      <x v="1152"/>
    </i>
    <i r="3">
      <x v="1190"/>
    </i>
    <i r="3">
      <x v="1547"/>
    </i>
    <i r="3">
      <x v="3310"/>
    </i>
    <i r="2">
      <x v="118"/>
      <x v="553"/>
    </i>
    <i r="1">
      <x v="103"/>
      <x v="6"/>
      <x v="1854"/>
    </i>
    <i r="3">
      <x v="2320"/>
    </i>
    <i r="3">
      <x v="2324"/>
    </i>
    <i r="3">
      <x v="2325"/>
    </i>
    <i r="2">
      <x v="103"/>
      <x v="518"/>
    </i>
    <i r="2">
      <x v="298"/>
      <x v="1546"/>
    </i>
    <i r="2">
      <x v="351"/>
      <x v="1888"/>
    </i>
    <i r="3">
      <x v="1890"/>
    </i>
    <i r="3">
      <x v="3478"/>
    </i>
    <i r="2">
      <x v="368"/>
      <x v="477"/>
    </i>
    <i r="3">
      <x v="2075"/>
    </i>
    <i r="3">
      <x v="3436"/>
    </i>
    <i r="2">
      <x v="443"/>
      <x v="2475"/>
    </i>
    <i r="3">
      <x v="2865"/>
    </i>
    <i r="2">
      <x v="544"/>
      <x v="1070"/>
    </i>
    <i r="3">
      <x v="1145"/>
    </i>
    <i r="3">
      <x v="1832"/>
    </i>
    <i r="3">
      <x v="2315"/>
    </i>
    <i r="3">
      <x v="3634"/>
    </i>
    <i r="3">
      <x v="3636"/>
    </i>
    <i r="2">
      <x v="592"/>
      <x v="1462"/>
    </i>
    <i r="3">
      <x v="1951"/>
    </i>
    <i r="3">
      <x v="2165"/>
    </i>
    <i r="3">
      <x v="2184"/>
    </i>
    <i r="3">
      <x v="3062"/>
    </i>
    <i r="3">
      <x v="3281"/>
    </i>
    <i r="2">
      <x v="648"/>
      <x v="278"/>
    </i>
    <i r="3">
      <x v="711"/>
    </i>
    <i r="3">
      <x v="3412"/>
    </i>
    <i r="3">
      <x v="3413"/>
    </i>
    <i r="3">
      <x v="3414"/>
    </i>
    <i r="3">
      <x v="3415"/>
    </i>
    <i r="2">
      <x v="652"/>
      <x v="3419"/>
    </i>
    <i r="3">
      <x v="3420"/>
    </i>
    <i r="3">
      <x v="3421"/>
    </i>
    <i r="3">
      <x v="3422"/>
    </i>
    <i r="1">
      <x v="104"/>
      <x v="103"/>
      <x v="518"/>
    </i>
    <i r="2">
      <x v="203"/>
      <x v="1015"/>
    </i>
    <i r="3">
      <x v="1465"/>
    </i>
    <i r="2">
      <x v="418"/>
      <x v="626"/>
    </i>
    <i r="3">
      <x v="1901"/>
    </i>
    <i r="3">
      <x v="2323"/>
    </i>
    <i r="3">
      <x v="2524"/>
    </i>
    <i r="3">
      <x v="2525"/>
    </i>
    <i r="1">
      <x v="105"/>
      <x v="103"/>
      <x v="518"/>
    </i>
    <i r="2">
      <x v="254"/>
      <x v="414"/>
    </i>
    <i r="3">
      <x v="1275"/>
    </i>
    <i r="3">
      <x v="2005"/>
    </i>
    <i r="3">
      <x v="3560"/>
    </i>
    <i r="2">
      <x v="276"/>
      <x v="1180"/>
    </i>
    <i r="3">
      <x v="2527"/>
    </i>
    <i r="3">
      <x v="2832"/>
    </i>
    <i r="1">
      <x v="153"/>
      <x v="14"/>
      <x v="113"/>
    </i>
    <i r="3">
      <x v="2321"/>
    </i>
    <i r="2">
      <x v="103"/>
      <x v="518"/>
    </i>
    <i r="2">
      <x v="640"/>
      <x v="1001"/>
    </i>
    <i r="3">
      <x v="1385"/>
    </i>
    <i r="3">
      <x v="2322"/>
    </i>
    <i r="3">
      <x v="2762"/>
    </i>
    <i r="3">
      <x v="3372"/>
    </i>
    <i r="1">
      <x v="154"/>
      <x v="57"/>
      <x v="315"/>
    </i>
    <i r="3">
      <x v="1307"/>
    </i>
    <i r="3">
      <x v="3450"/>
    </i>
    <i r="3">
      <x v="3580"/>
    </i>
    <i r="2">
      <x v="103"/>
      <x v="518"/>
    </i>
    <i>
      <x v="7"/>
      <x v="19"/>
      <x v="112"/>
      <x v="534"/>
    </i>
    <i r="2">
      <x v="140"/>
      <x v="668"/>
    </i>
    <i r="2">
      <x v="272"/>
      <x v="1376"/>
    </i>
    <i r="2">
      <x v="344"/>
      <x v="731"/>
    </i>
    <i r="3">
      <x v="1868"/>
    </i>
    <i r="2">
      <x v="410"/>
      <x v="2288"/>
    </i>
    <i r="2">
      <x v="435"/>
      <x v="2430"/>
    </i>
    <i r="2">
      <x v="452"/>
      <x v="2500"/>
    </i>
    <i r="2">
      <x v="460"/>
      <x v="2512"/>
    </i>
    <i r="2">
      <x v="492"/>
      <x v="2628"/>
    </i>
    <i r="2">
      <x v="515"/>
      <x v="2729"/>
    </i>
    <i r="2">
      <x v="694"/>
      <x v="3644"/>
    </i>
    <i r="1">
      <x v="24"/>
      <x v="125"/>
      <x v="2"/>
    </i>
    <i r="2">
      <x v="243"/>
      <x v="321"/>
    </i>
    <i r="3">
      <x v="556"/>
    </i>
    <i r="3">
      <x v="1548"/>
    </i>
    <i r="2">
      <x v="261"/>
      <x v="559"/>
    </i>
    <i r="3">
      <x v="3616"/>
    </i>
    <i r="3">
      <x v="3645"/>
    </i>
    <i r="1">
      <x v="25"/>
      <x v="126"/>
      <x v="2"/>
    </i>
    <i r="2">
      <x v="665"/>
      <x v="3102"/>
    </i>
    <i r="3">
      <x v="3513"/>
    </i>
    <i r="2">
      <x v="694"/>
      <x v="3644"/>
    </i>
    <i r="1">
      <x v="49"/>
      <x v="180"/>
      <x v="2"/>
    </i>
    <i r="2">
      <x v="181"/>
      <x v="2"/>
    </i>
    <i r="2">
      <x v="182"/>
      <x v="2"/>
    </i>
    <i r="2">
      <x v="548"/>
      <x v="2"/>
    </i>
    <i r="1">
      <x v="51"/>
      <x v="28"/>
      <x v="37"/>
    </i>
    <i r="3">
      <x v="2319"/>
    </i>
    <i r="3">
      <x v="2419"/>
    </i>
    <i r="3">
      <x v="2428"/>
    </i>
    <i r="2">
      <x v="117"/>
      <x v="545"/>
    </i>
    <i r="2">
      <x v="322"/>
      <x v="50"/>
    </i>
    <i r="3">
      <x v="70"/>
    </i>
    <i r="3">
      <x v="173"/>
    </i>
    <i r="3">
      <x v="183"/>
    </i>
    <i r="3">
      <x v="236"/>
    </i>
    <i r="3">
      <x v="520"/>
    </i>
    <i r="3">
      <x v="521"/>
    </i>
    <i r="3">
      <x v="2033"/>
    </i>
    <i r="3">
      <x v="3543"/>
    </i>
    <i r="2">
      <x v="429"/>
      <x v="2401"/>
    </i>
    <i r="2">
      <x v="626"/>
      <x v="519"/>
    </i>
    <i r="3">
      <x v="2420"/>
    </i>
    <i r="3">
      <x v="2677"/>
    </i>
    <i r="1">
      <x v="95"/>
      <x v="244"/>
      <x v="557"/>
    </i>
    <i r="3">
      <x v="1549"/>
    </i>
    <i r="3">
      <x v="2329"/>
    </i>
    <i r="2">
      <x v="331"/>
      <x v="1713"/>
    </i>
    <i r="3">
      <x v="1715"/>
    </i>
    <i r="2">
      <x v="535"/>
      <x v="563"/>
    </i>
    <i r="3">
      <x v="2446"/>
    </i>
    <i r="3">
      <x v="2460"/>
    </i>
    <i r="3">
      <x v="2802"/>
    </i>
    <i r="3">
      <x v="2803"/>
    </i>
    <i r="3">
      <x v="2909"/>
    </i>
    <i r="3">
      <x v="2993"/>
    </i>
    <i r="1">
      <x v="96"/>
      <x v="434"/>
      <x v="305"/>
    </i>
    <i r="3">
      <x v="518"/>
    </i>
    <i r="3">
      <x v="2793"/>
    </i>
    <i r="3">
      <x v="3557"/>
    </i>
    <i r="1">
      <x v="124"/>
      <x v="128"/>
      <x v="2"/>
    </i>
    <i r="2">
      <x v="300"/>
      <x v="316"/>
    </i>
    <i r="3">
      <x v="567"/>
    </i>
    <i r="3">
      <x v="667"/>
    </i>
    <i r="3">
      <x v="1869"/>
    </i>
    <i r="3">
      <x v="1913"/>
    </i>
    <i r="3">
      <x v="2435"/>
    </i>
    <i r="3">
      <x v="2922"/>
    </i>
    <i r="3">
      <x v="2924"/>
    </i>
    <i r="3">
      <x v="2925"/>
    </i>
    <i r="3">
      <x v="2927"/>
    </i>
    <i r="3">
      <x v="2967"/>
    </i>
    <i r="3">
      <x v="3603"/>
    </i>
    <i r="3">
      <x v="3618"/>
    </i>
    <i r="3">
      <x v="3645"/>
    </i>
    <i r="2">
      <x v="436"/>
      <x v="2438"/>
    </i>
    <i r="3">
      <x v="2442"/>
    </i>
    <i r="3">
      <x v="2482"/>
    </i>
    <i r="3">
      <x v="2616"/>
    </i>
    <i r="3">
      <x v="2726"/>
    </i>
    <i r="2">
      <x v="547"/>
      <x v="604"/>
    </i>
    <i r="3">
      <x v="665"/>
    </i>
    <i r="3">
      <x v="1208"/>
    </i>
    <i r="3">
      <x v="1209"/>
    </i>
    <i r="3">
      <x v="1210"/>
    </i>
    <i r="3">
      <x v="1494"/>
    </i>
    <i r="3">
      <x v="2452"/>
    </i>
    <i r="3">
      <x v="2453"/>
    </i>
    <i r="3">
      <x v="2866"/>
    </i>
    <i r="3">
      <x v="2867"/>
    </i>
    <i r="3">
      <x v="2985"/>
    </i>
    <i r="2">
      <x v="549"/>
      <x v="605"/>
    </i>
    <i r="3">
      <x v="1530"/>
    </i>
    <i r="3">
      <x v="1950"/>
    </i>
    <i r="3">
      <x v="2429"/>
    </i>
    <i r="3">
      <x v="2434"/>
    </i>
    <i r="3">
      <x v="2440"/>
    </i>
    <i r="3">
      <x v="2447"/>
    </i>
    <i r="3">
      <x v="2470"/>
    </i>
    <i r="3">
      <x v="2873"/>
    </i>
    <i r="3">
      <x v="2987"/>
    </i>
    <i r="1">
      <x v="128"/>
      <x v="130"/>
      <x v="608"/>
    </i>
    <i r="2">
      <x v="570"/>
      <x v="1399"/>
    </i>
    <i r="3">
      <x v="2249"/>
    </i>
    <i r="3">
      <x v="3592"/>
    </i>
    <i r="2">
      <x v="571"/>
      <x v="317"/>
    </i>
    <i r="3">
      <x v="525"/>
    </i>
    <i r="3">
      <x v="1078"/>
    </i>
    <i r="3">
      <x v="1352"/>
    </i>
    <i r="3">
      <x v="1423"/>
    </i>
    <i r="3">
      <x v="1734"/>
    </i>
    <i r="3">
      <x v="1878"/>
    </i>
    <i r="3">
      <x v="2263"/>
    </i>
    <i r="3">
      <x v="2518"/>
    </i>
    <i r="3">
      <x v="3604"/>
    </i>
    <i r="2">
      <x v="572"/>
      <x v="609"/>
    </i>
    <i r="3">
      <x v="1658"/>
    </i>
    <i r="3">
      <x v="2394"/>
    </i>
    <i r="3">
      <x v="2437"/>
    </i>
    <i r="3">
      <x v="2926"/>
    </i>
    <i r="3">
      <x v="3605"/>
    </i>
    <i r="2">
      <x v="598"/>
      <x v="1077"/>
    </i>
    <i r="3">
      <x v="2270"/>
    </i>
    <i r="1">
      <x v="130"/>
      <x v="131"/>
      <x v="2"/>
    </i>
    <i r="2">
      <x v="581"/>
      <x v="1943"/>
    </i>
    <i r="3">
      <x v="2492"/>
    </i>
    <i r="3">
      <x v="2971"/>
    </i>
    <i r="3">
      <x v="2975"/>
    </i>
    <i r="3">
      <x v="2976"/>
    </i>
    <i r="3">
      <x v="2977"/>
    </i>
    <i r="3">
      <x v="2981"/>
    </i>
    <i r="3">
      <x v="2983"/>
    </i>
    <i r="3">
      <x v="2984"/>
    </i>
    <i r="3">
      <x v="2986"/>
    </i>
    <i r="3">
      <x v="2988"/>
    </i>
    <i r="3">
      <x v="2989"/>
    </i>
    <i r="3">
      <x v="2990"/>
    </i>
    <i r="2">
      <x v="582"/>
      <x v="239"/>
    </i>
    <i r="3">
      <x v="656"/>
    </i>
    <i r="3">
      <x v="1069"/>
    </i>
    <i r="3">
      <x v="2969"/>
    </i>
    <i r="3">
      <x v="2973"/>
    </i>
    <i r="2">
      <x v="583"/>
      <x v="461"/>
    </i>
    <i r="3">
      <x v="561"/>
    </i>
    <i r="3">
      <x v="562"/>
    </i>
    <i r="3">
      <x v="1101"/>
    </i>
    <i r="3">
      <x v="1375"/>
    </i>
    <i r="3">
      <x v="1912"/>
    </i>
    <i r="3">
      <x v="2171"/>
    </i>
    <i r="3">
      <x v="2462"/>
    </i>
    <i r="3">
      <x v="2463"/>
    </i>
    <i r="3">
      <x v="2860"/>
    </i>
    <i r="3">
      <x v="2970"/>
    </i>
    <i r="3">
      <x v="2972"/>
    </i>
    <i r="3">
      <x v="2974"/>
    </i>
    <i r="3">
      <x v="2979"/>
    </i>
    <i r="3">
      <x v="2980"/>
    </i>
    <i r="3">
      <x v="2982"/>
    </i>
    <i r="3">
      <x v="2991"/>
    </i>
    <i r="1">
      <x v="131"/>
      <x v="132"/>
      <x v="610"/>
    </i>
    <i r="2">
      <x v="262"/>
      <x v="551"/>
    </i>
    <i r="3">
      <x v="1000"/>
    </i>
    <i r="3">
      <x v="1377"/>
    </i>
    <i r="3">
      <x v="3529"/>
    </i>
    <i r="2">
      <x v="299"/>
      <x v="566"/>
    </i>
    <i r="3">
      <x v="1364"/>
    </i>
    <i r="3">
      <x v="1534"/>
    </i>
    <i r="3">
      <x v="3619"/>
    </i>
    <i r="2">
      <x v="332"/>
      <x v="575"/>
    </i>
    <i r="3">
      <x v="637"/>
    </i>
    <i r="3">
      <x v="688"/>
    </i>
    <i r="3">
      <x v="933"/>
    </i>
    <i r="3">
      <x v="935"/>
    </i>
    <i r="3">
      <x v="1025"/>
    </i>
    <i r="3">
      <x v="1714"/>
    </i>
    <i r="3">
      <x v="2455"/>
    </i>
    <i r="3">
      <x v="2603"/>
    </i>
    <i r="3">
      <x v="2727"/>
    </i>
    <i r="2">
      <x v="346"/>
      <x v="327"/>
    </i>
    <i r="3">
      <x v="1481"/>
    </i>
    <i r="3">
      <x v="2433"/>
    </i>
    <i r="3">
      <x v="2783"/>
    </i>
    <i r="3">
      <x v="3503"/>
    </i>
    <i r="3">
      <x v="3602"/>
    </i>
    <i r="2">
      <x v="437"/>
      <x v="2439"/>
    </i>
    <i r="3">
      <x v="2443"/>
    </i>
    <i r="2">
      <x v="438"/>
      <x v="297"/>
    </i>
    <i r="3">
      <x v="2421"/>
    </i>
    <i r="3">
      <x v="2422"/>
    </i>
    <i r="3">
      <x v="2423"/>
    </i>
    <i r="3">
      <x v="2424"/>
    </i>
    <i r="3">
      <x v="2425"/>
    </i>
    <i r="3">
      <x v="2426"/>
    </i>
    <i r="3">
      <x v="2427"/>
    </i>
    <i r="3">
      <x v="2431"/>
    </i>
    <i r="3">
      <x v="2432"/>
    </i>
    <i r="3">
      <x v="2436"/>
    </i>
    <i r="3">
      <x v="2441"/>
    </i>
    <i r="3">
      <x v="2444"/>
    </i>
    <i r="3">
      <x v="2445"/>
    </i>
    <i r="3">
      <x v="2448"/>
    </i>
    <i r="3">
      <x v="2449"/>
    </i>
    <i r="3">
      <x v="2450"/>
    </i>
    <i r="3">
      <x v="2451"/>
    </i>
    <i r="3">
      <x v="2454"/>
    </i>
    <i r="3">
      <x v="2456"/>
    </i>
    <i r="3">
      <x v="2978"/>
    </i>
    <i r="3">
      <x v="3620"/>
    </i>
    <i r="2">
      <x v="569"/>
      <x v="371"/>
    </i>
    <i r="3">
      <x v="1398"/>
    </i>
    <i r="3">
      <x v="1943"/>
    </i>
    <i r="3">
      <x v="1946"/>
    </i>
    <i r="3">
      <x v="1949"/>
    </i>
    <i r="3">
      <x v="2728"/>
    </i>
    <i r="3">
      <x v="2981"/>
    </i>
    <i>
      <x v="8"/>
      <x v="23"/>
      <x v="45"/>
      <x v="2"/>
    </i>
    <i r="2">
      <x v="82"/>
      <x v="2"/>
    </i>
    <i r="2">
      <x v="397"/>
      <x v="2"/>
    </i>
    <i r="1">
      <x v="26"/>
      <x v="78"/>
      <x v="388"/>
    </i>
    <i r="3">
      <x v="884"/>
    </i>
    <i r="3">
      <x v="1996"/>
    </i>
    <i r="3">
      <x v="3098"/>
    </i>
    <i r="3">
      <x v="3378"/>
    </i>
    <i r="3">
      <x v="3704"/>
    </i>
    <i r="2">
      <x v="143"/>
      <x v="107"/>
    </i>
    <i r="3">
      <x v="491"/>
    </i>
    <i r="3">
      <x v="676"/>
    </i>
    <i r="3">
      <x v="1140"/>
    </i>
    <i r="3">
      <x v="2089"/>
    </i>
    <i r="3">
      <x v="2197"/>
    </i>
    <i r="3">
      <x v="2504"/>
    </i>
    <i r="1">
      <x v="27"/>
      <x v="184"/>
      <x v="987"/>
    </i>
    <i r="3">
      <x v="988"/>
    </i>
    <i r="3">
      <x v="1009"/>
    </i>
    <i r="3">
      <x v="1281"/>
    </i>
    <i r="3">
      <x v="1435"/>
    </i>
    <i r="3">
      <x v="1437"/>
    </i>
    <i r="3">
      <x v="1438"/>
    </i>
    <i r="3">
      <x v="1445"/>
    </i>
    <i r="3">
      <x v="1446"/>
    </i>
    <i r="3">
      <x v="2016"/>
    </i>
    <i r="3">
      <x v="2778"/>
    </i>
    <i r="3">
      <x v="2780"/>
    </i>
    <i r="3">
      <x v="3682"/>
    </i>
    <i r="2">
      <x v="185"/>
      <x v="1436"/>
    </i>
    <i r="3">
      <x v="1440"/>
    </i>
    <i r="3">
      <x v="1449"/>
    </i>
    <i r="3">
      <x v="1450"/>
    </i>
    <i r="3">
      <x v="1454"/>
    </i>
    <i r="3">
      <x v="1456"/>
    </i>
    <i r="3">
      <x v="2390"/>
    </i>
    <i r="2">
      <x v="374"/>
      <x v="102"/>
    </i>
    <i r="3">
      <x v="219"/>
    </i>
    <i r="3">
      <x v="379"/>
    </i>
    <i r="3">
      <x v="380"/>
    </i>
    <i r="3">
      <x v="381"/>
    </i>
    <i r="3">
      <x v="1442"/>
    </i>
    <i r="3">
      <x v="1535"/>
    </i>
    <i r="3">
      <x v="1664"/>
    </i>
    <i r="3">
      <x v="1851"/>
    </i>
    <i r="3">
      <x v="1953"/>
    </i>
    <i r="3">
      <x v="2052"/>
    </i>
    <i r="3">
      <x v="2190"/>
    </i>
    <i r="1">
      <x v="28"/>
      <x v="301"/>
      <x v="351"/>
    </i>
    <i r="3">
      <x v="692"/>
    </i>
    <i r="3">
      <x v="995"/>
    </i>
    <i r="3">
      <x v="1461"/>
    </i>
    <i r="3">
      <x v="1572"/>
    </i>
    <i r="3">
      <x v="1693"/>
    </i>
    <i r="3">
      <x v="1808"/>
    </i>
    <i r="3">
      <x v="2056"/>
    </i>
    <i r="3">
      <x v="3057"/>
    </i>
    <i r="3">
      <x v="3136"/>
    </i>
    <i r="3">
      <x v="3260"/>
    </i>
    <i r="3">
      <x v="3307"/>
    </i>
    <i r="2">
      <x v="557"/>
      <x v="2001"/>
    </i>
    <i r="3">
      <x v="2891"/>
    </i>
    <i r="3">
      <x v="2892"/>
    </i>
    <i r="3">
      <x v="2895"/>
    </i>
    <i r="3">
      <x v="2896"/>
    </i>
    <i r="3">
      <x v="3288"/>
    </i>
    <i r="3">
      <x v="3669"/>
    </i>
    <i r="1">
      <x v="29"/>
      <x v="248"/>
      <x v="211"/>
    </i>
    <i r="3">
      <x v="1043"/>
    </i>
    <i r="3">
      <x v="1233"/>
    </i>
    <i r="3">
      <x v="1237"/>
    </i>
    <i r="3">
      <x v="1665"/>
    </i>
    <i r="3">
      <x v="1681"/>
    </i>
    <i r="3">
      <x v="2151"/>
    </i>
    <i r="3">
      <x v="3151"/>
    </i>
    <i r="3">
      <x v="3491"/>
    </i>
    <i r="2">
      <x v="378"/>
      <x v="230"/>
    </i>
    <i r="3">
      <x v="951"/>
    </i>
    <i r="3">
      <x v="1286"/>
    </i>
    <i r="3">
      <x v="1292"/>
    </i>
    <i r="3">
      <x v="1321"/>
    </i>
    <i r="3">
      <x v="1841"/>
    </i>
    <i r="3">
      <x v="1905"/>
    </i>
    <i r="3">
      <x v="2134"/>
    </i>
    <i r="3">
      <x v="2199"/>
    </i>
    <i r="3">
      <x v="2202"/>
    </i>
    <i r="3">
      <x v="2206"/>
    </i>
    <i r="3">
      <x v="2933"/>
    </i>
    <i r="3">
      <x v="3032"/>
    </i>
    <i r="3">
      <x v="3044"/>
    </i>
    <i r="3">
      <x v="3130"/>
    </i>
    <i r="3">
      <x v="3190"/>
    </i>
    <i r="3">
      <x v="3229"/>
    </i>
    <i r="3">
      <x v="3435"/>
    </i>
    <i r="3">
      <x v="3475"/>
    </i>
    <i r="3">
      <x v="3504"/>
    </i>
    <i r="3">
      <x v="3590"/>
    </i>
    <i r="2">
      <x v="384"/>
      <x v="719"/>
    </i>
    <i r="3">
      <x v="959"/>
    </i>
    <i r="3">
      <x v="2112"/>
    </i>
    <i r="3">
      <x v="2120"/>
    </i>
    <i r="3">
      <x v="2122"/>
    </i>
    <i r="3">
      <x v="2127"/>
    </i>
    <i r="3">
      <x v="2128"/>
    </i>
    <i r="3">
      <x v="2129"/>
    </i>
    <i r="3">
      <x v="2132"/>
    </i>
    <i r="3">
      <x v="2134"/>
    </i>
    <i r="1">
      <x v="30"/>
      <x v="342"/>
      <x v="844"/>
    </i>
    <i r="3">
      <x v="1387"/>
    </i>
    <i r="3">
      <x v="1806"/>
    </i>
    <i r="3">
      <x v="1807"/>
    </i>
    <i r="3">
      <x v="1810"/>
    </i>
    <i r="3">
      <x v="1811"/>
    </i>
    <i r="3">
      <x v="1813"/>
    </i>
    <i r="3">
      <x v="1817"/>
    </i>
    <i r="3">
      <x v="1937"/>
    </i>
    <i r="3">
      <x v="2818"/>
    </i>
    <i r="3">
      <x v="3186"/>
    </i>
    <i r="3">
      <x v="3518"/>
    </i>
    <i r="1">
      <x v="31"/>
      <x v="444"/>
      <x v="63"/>
    </i>
    <i r="3">
      <x v="325"/>
    </i>
    <i r="3">
      <x v="460"/>
    </i>
    <i r="3">
      <x v="900"/>
    </i>
    <i r="3">
      <x v="901"/>
    </i>
    <i r="3">
      <x v="1039"/>
    </i>
    <i r="3">
      <x v="1150"/>
    </i>
    <i r="3">
      <x v="1221"/>
    </i>
    <i r="3">
      <x v="1269"/>
    </i>
    <i r="3">
      <x v="1310"/>
    </i>
    <i r="3">
      <x v="1521"/>
    </i>
    <i r="3">
      <x v="1563"/>
    </i>
    <i r="3">
      <x v="1784"/>
    </i>
    <i r="3">
      <x v="1792"/>
    </i>
    <i r="3">
      <x v="1793"/>
    </i>
    <i r="3">
      <x v="2096"/>
    </i>
    <i r="3">
      <x v="2243"/>
    </i>
    <i r="3">
      <x v="2255"/>
    </i>
    <i r="3">
      <x v="2342"/>
    </i>
    <i r="3">
      <x v="2540"/>
    </i>
    <i r="3">
      <x v="2643"/>
    </i>
    <i r="3">
      <x v="2850"/>
    </i>
    <i r="3">
      <x v="3038"/>
    </i>
    <i r="3">
      <x v="3089"/>
    </i>
    <i r="3">
      <x v="3493"/>
    </i>
    <i r="3">
      <x v="3666"/>
    </i>
    <i r="2">
      <x v="454"/>
      <x v="249"/>
    </i>
    <i r="3">
      <x v="336"/>
    </i>
    <i r="3">
      <x v="663"/>
    </i>
    <i r="3">
      <x v="812"/>
    </i>
    <i r="3">
      <x v="1035"/>
    </i>
    <i r="3">
      <x v="1594"/>
    </i>
    <i r="3">
      <x v="1849"/>
    </i>
    <i r="3">
      <x v="1857"/>
    </i>
    <i r="3">
      <x v="2296"/>
    </i>
    <i r="3">
      <x v="2505"/>
    </i>
    <i r="3">
      <x v="2794"/>
    </i>
    <i r="3">
      <x v="3367"/>
    </i>
    <i r="3">
      <x v="3584"/>
    </i>
    <i r="1">
      <x v="32"/>
      <x v="191"/>
      <x v="422"/>
    </i>
    <i r="3">
      <x v="876"/>
    </i>
    <i r="3">
      <x v="877"/>
    </i>
    <i r="3">
      <x v="880"/>
    </i>
    <i r="3">
      <x v="1006"/>
    </i>
    <i r="3">
      <x v="1830"/>
    </i>
    <i r="2">
      <x v="259"/>
      <x v="2"/>
    </i>
    <i r="2">
      <x v="612"/>
      <x v="503"/>
    </i>
    <i r="3">
      <x v="506"/>
    </i>
    <i r="3">
      <x v="822"/>
    </i>
    <i r="3">
      <x v="827"/>
    </i>
    <i r="3">
      <x v="874"/>
    </i>
    <i r="3">
      <x v="1004"/>
    </i>
    <i r="3">
      <x v="1568"/>
    </i>
    <i r="3">
      <x v="2202"/>
    </i>
    <i r="3">
      <x v="2206"/>
    </i>
    <i r="3">
      <x v="3157"/>
    </i>
    <i r="3">
      <x v="3160"/>
    </i>
    <i r="3">
      <x v="3161"/>
    </i>
    <i r="3">
      <x v="3164"/>
    </i>
    <i r="3">
      <x v="3167"/>
    </i>
    <i r="3">
      <x v="3169"/>
    </i>
    <i r="3">
      <x v="3261"/>
    </i>
    <i r="2">
      <x v="659"/>
      <x v="2268"/>
    </i>
    <i r="3">
      <x v="2351"/>
    </i>
    <i r="3">
      <x v="3285"/>
    </i>
    <i r="3">
      <x v="3462"/>
    </i>
    <i r="3">
      <x v="3481"/>
    </i>
    <i r="1">
      <x v="33"/>
      <x v="234"/>
      <x v="3676"/>
    </i>
    <i r="3">
      <x v="3684"/>
    </i>
    <i r="2">
      <x v="617"/>
      <x v="3193"/>
    </i>
    <i r="1">
      <x v="34"/>
      <x v="17"/>
      <x v="61"/>
    </i>
    <i r="3">
      <x v="103"/>
    </i>
    <i r="3">
      <x v="3383"/>
    </i>
    <i r="2">
      <x v="184"/>
      <x v="988"/>
    </i>
    <i r="3">
      <x v="1435"/>
    </i>
    <i r="3">
      <x v="1437"/>
    </i>
    <i r="3">
      <x v="1441"/>
    </i>
    <i r="3">
      <x v="1445"/>
    </i>
    <i r="3">
      <x v="1448"/>
    </i>
    <i r="3">
      <x v="1843"/>
    </i>
    <i r="3">
      <x v="2808"/>
    </i>
    <i r="3">
      <x v="3682"/>
    </i>
    <i r="2">
      <x v="186"/>
      <x v="1434"/>
    </i>
    <i r="3">
      <x v="1436"/>
    </i>
    <i r="3">
      <x v="1450"/>
    </i>
    <i r="3">
      <x v="1454"/>
    </i>
    <i r="3">
      <x v="1456"/>
    </i>
    <i r="3">
      <x v="1457"/>
    </i>
    <i r="3">
      <x v="1479"/>
    </i>
    <i r="3">
      <x v="3029"/>
    </i>
    <i r="2">
      <x v="282"/>
      <x v="1440"/>
    </i>
    <i r="3">
      <x v="1443"/>
    </i>
    <i r="3">
      <x v="1449"/>
    </i>
    <i r="3">
      <x v="1452"/>
    </i>
    <i r="3">
      <x v="1455"/>
    </i>
    <i r="3">
      <x v="1458"/>
    </i>
    <i r="3">
      <x v="2862"/>
    </i>
    <i r="3">
      <x v="3466"/>
    </i>
    <i r="2">
      <x v="538"/>
      <x v="1451"/>
    </i>
    <i r="3">
      <x v="2665"/>
    </i>
    <i r="3">
      <x v="2675"/>
    </i>
    <i r="3">
      <x v="2810"/>
    </i>
    <i r="3">
      <x v="3438"/>
    </i>
    <i r="3">
      <x v="3577"/>
    </i>
    <i r="1">
      <x v="35"/>
      <x v="301"/>
      <x v="79"/>
    </i>
    <i r="3">
      <x v="81"/>
    </i>
    <i r="3">
      <x v="659"/>
    </i>
    <i r="3">
      <x v="693"/>
    </i>
    <i r="3">
      <x v="970"/>
    </i>
    <i r="3">
      <x v="1046"/>
    </i>
    <i r="3">
      <x v="1168"/>
    </i>
    <i r="3">
      <x v="1313"/>
    </i>
    <i r="3">
      <x v="1388"/>
    </i>
    <i r="3">
      <x v="1389"/>
    </i>
    <i r="3">
      <x v="1403"/>
    </i>
    <i r="3">
      <x v="1498"/>
    </i>
    <i r="3">
      <x v="1556"/>
    </i>
    <i r="3">
      <x v="1578"/>
    </i>
    <i r="3">
      <x v="1584"/>
    </i>
    <i r="3">
      <x v="1585"/>
    </i>
    <i r="3">
      <x v="1694"/>
    </i>
    <i r="3">
      <x v="1782"/>
    </i>
    <i r="3">
      <x v="1801"/>
    </i>
    <i r="3">
      <x v="1843"/>
    </i>
    <i r="3">
      <x v="1847"/>
    </i>
    <i r="3">
      <x v="1910"/>
    </i>
    <i r="3">
      <x v="1937"/>
    </i>
    <i r="3">
      <x v="1965"/>
    </i>
    <i r="3">
      <x v="2054"/>
    </i>
    <i r="3">
      <x v="2700"/>
    </i>
    <i r="3">
      <x v="2965"/>
    </i>
    <i r="3">
      <x v="3058"/>
    </i>
    <i r="3">
      <x v="3091"/>
    </i>
    <i r="3">
      <x v="3264"/>
    </i>
    <i r="3">
      <x v="3306"/>
    </i>
    <i r="3">
      <x v="3500"/>
    </i>
    <i r="2">
      <x v="364"/>
      <x v="80"/>
    </i>
    <i r="3">
      <x v="1999"/>
    </i>
    <i r="3">
      <x v="2003"/>
    </i>
    <i r="3">
      <x v="2889"/>
    </i>
    <i r="3">
      <x v="2894"/>
    </i>
    <i r="3">
      <x v="3555"/>
    </i>
    <i r="2">
      <x v="697"/>
      <x v="78"/>
    </i>
    <i r="3">
      <x v="878"/>
    </i>
    <i r="3">
      <x v="978"/>
    </i>
    <i r="3">
      <x v="981"/>
    </i>
    <i r="3">
      <x v="1743"/>
    </i>
    <i r="3">
      <x v="2004"/>
    </i>
    <i r="3">
      <x v="2895"/>
    </i>
    <i r="3">
      <x v="3297"/>
    </i>
    <i r="3">
      <x v="3670"/>
    </i>
    <i r="1">
      <x v="36"/>
      <x v="49"/>
      <x v="188"/>
    </i>
    <i r="3">
      <x v="853"/>
    </i>
    <i r="3">
      <x v="950"/>
    </i>
    <i r="3">
      <x v="952"/>
    </i>
    <i r="3">
      <x v="1019"/>
    </i>
    <i r="3">
      <x v="1206"/>
    </i>
    <i r="3">
      <x v="1284"/>
    </i>
    <i r="3">
      <x v="1588"/>
    </i>
    <i r="3">
      <x v="1741"/>
    </i>
    <i r="3">
      <x v="1746"/>
    </i>
    <i r="3">
      <x v="1905"/>
    </i>
    <i r="3">
      <x v="2375"/>
    </i>
    <i r="3">
      <x v="2706"/>
    </i>
    <i r="3">
      <x v="2708"/>
    </i>
    <i r="3">
      <x v="3006"/>
    </i>
    <i r="3">
      <x v="3033"/>
    </i>
    <i r="3">
      <x v="3036"/>
    </i>
    <i r="3">
      <x v="3192"/>
    </i>
    <i r="3">
      <x v="3379"/>
    </i>
    <i r="3">
      <x v="3433"/>
    </i>
    <i r="3">
      <x v="3474"/>
    </i>
    <i r="3">
      <x v="3693"/>
    </i>
    <i r="3">
      <x v="3705"/>
    </i>
    <i r="2">
      <x v="144"/>
      <x v="105"/>
    </i>
    <i r="3">
      <x v="675"/>
    </i>
    <i r="3">
      <x v="677"/>
    </i>
    <i r="3">
      <x v="681"/>
    </i>
    <i r="3">
      <x v="887"/>
    </i>
    <i r="3">
      <x v="1138"/>
    </i>
    <i r="3">
      <x v="1140"/>
    </i>
    <i r="3">
      <x v="2089"/>
    </i>
    <i r="3">
      <x v="2197"/>
    </i>
    <i r="3">
      <x v="2215"/>
    </i>
    <i r="3">
      <x v="2504"/>
    </i>
    <i r="2">
      <x v="189"/>
      <x v="1841"/>
    </i>
    <i r="3">
      <x v="2091"/>
    </i>
    <i r="3">
      <x v="2116"/>
    </i>
    <i r="3">
      <x v="2172"/>
    </i>
    <i r="3">
      <x v="2206"/>
    </i>
    <i r="3">
      <x v="3230"/>
    </i>
    <i r="2">
      <x v="247"/>
      <x v="985"/>
    </i>
    <i r="3">
      <x v="1043"/>
    </i>
    <i r="3">
      <x v="1045"/>
    </i>
    <i r="3">
      <x v="1232"/>
    </i>
    <i r="3">
      <x v="1235"/>
    </i>
    <i r="3">
      <x v="1238"/>
    </i>
    <i r="3">
      <x v="1240"/>
    </i>
    <i r="3">
      <x v="1332"/>
    </i>
    <i r="3">
      <x v="2940"/>
    </i>
    <i r="2">
      <x v="377"/>
      <x v="42"/>
    </i>
    <i r="3">
      <x v="382"/>
    </i>
    <i r="3">
      <x v="1202"/>
    </i>
    <i r="3">
      <x v="1288"/>
    </i>
    <i r="3">
      <x v="1316"/>
    </i>
    <i r="3">
      <x v="1321"/>
    </i>
    <i r="3">
      <x v="1336"/>
    </i>
    <i r="3">
      <x v="1904"/>
    </i>
    <i r="3">
      <x v="1938"/>
    </i>
    <i r="3">
      <x v="2080"/>
    </i>
    <i r="3">
      <x v="2087"/>
    </i>
    <i r="3">
      <x v="2088"/>
    </i>
    <i r="3">
      <x v="2302"/>
    </i>
    <i r="3">
      <x v="3034"/>
    </i>
    <i r="3">
      <x v="3044"/>
    </i>
    <i r="3">
      <x v="3131"/>
    </i>
    <i r="3">
      <x v="3133"/>
    </i>
    <i r="3">
      <x v="3338"/>
    </i>
    <i r="3">
      <x v="3504"/>
    </i>
    <i r="2">
      <x v="383"/>
      <x v="1273"/>
    </i>
    <i r="3">
      <x v="2107"/>
    </i>
    <i r="3">
      <x v="2108"/>
    </i>
    <i r="3">
      <x v="2109"/>
    </i>
    <i r="3">
      <x v="2110"/>
    </i>
    <i r="3">
      <x v="2111"/>
    </i>
    <i r="3">
      <x v="2113"/>
    </i>
    <i r="3">
      <x v="2116"/>
    </i>
    <i r="3">
      <x v="2119"/>
    </i>
    <i r="3">
      <x v="2122"/>
    </i>
    <i r="3">
      <x v="2124"/>
    </i>
    <i r="3">
      <x v="2129"/>
    </i>
    <i r="3">
      <x v="2131"/>
    </i>
    <i r="3">
      <x v="2134"/>
    </i>
    <i r="3">
      <x v="2188"/>
    </i>
    <i r="3">
      <x v="2191"/>
    </i>
    <i r="3">
      <x v="2198"/>
    </i>
    <i r="3">
      <x v="2199"/>
    </i>
    <i r="3">
      <x v="2200"/>
    </i>
    <i r="3">
      <x v="2202"/>
    </i>
    <i r="3">
      <x v="2207"/>
    </i>
    <i r="3">
      <x v="2833"/>
    </i>
    <i r="3">
      <x v="2933"/>
    </i>
    <i r="1">
      <x v="37"/>
      <x v="7"/>
      <x v="60"/>
    </i>
    <i r="3">
      <x v="103"/>
    </i>
    <i r="3">
      <x v="279"/>
    </i>
    <i r="3">
      <x v="3262"/>
    </i>
    <i r="2">
      <x v="15"/>
      <x v="61"/>
    </i>
    <i r="3">
      <x v="103"/>
    </i>
    <i r="3">
      <x v="1717"/>
    </i>
    <i r="2">
      <x v="43"/>
      <x v="59"/>
    </i>
    <i r="3">
      <x v="103"/>
    </i>
    <i r="3">
      <x v="283"/>
    </i>
    <i r="3">
      <x v="904"/>
    </i>
    <i r="3">
      <x v="1337"/>
    </i>
    <i r="2">
      <x v="342"/>
      <x v="220"/>
    </i>
    <i r="3">
      <x v="772"/>
    </i>
    <i r="3">
      <x v="843"/>
    </i>
    <i r="3">
      <x v="905"/>
    </i>
    <i r="3">
      <x v="1331"/>
    </i>
    <i r="3">
      <x v="1387"/>
    </i>
    <i r="3">
      <x v="1806"/>
    </i>
    <i r="3">
      <x v="1813"/>
    </i>
    <i r="3">
      <x v="1814"/>
    </i>
    <i r="3">
      <x v="1815"/>
    </i>
    <i r="3">
      <x v="1816"/>
    </i>
    <i r="3">
      <x v="1817"/>
    </i>
    <i r="3">
      <x v="2157"/>
    </i>
    <i r="3">
      <x v="2203"/>
    </i>
    <i r="3">
      <x v="2242"/>
    </i>
    <i r="3">
      <x v="2787"/>
    </i>
    <i r="3">
      <x v="2818"/>
    </i>
    <i r="3">
      <x v="3188"/>
    </i>
    <i r="3">
      <x v="3339"/>
    </i>
    <i r="3">
      <x v="3498"/>
    </i>
    <i r="3">
      <x v="3501"/>
    </i>
    <i r="3">
      <x v="3517"/>
    </i>
    <i r="1">
      <x v="38"/>
      <x v="220"/>
      <x v="811"/>
    </i>
    <i r="3">
      <x v="813"/>
    </i>
    <i r="3">
      <x v="814"/>
    </i>
    <i r="3">
      <x v="815"/>
    </i>
    <i r="3">
      <x v="902"/>
    </i>
    <i r="3">
      <x v="1128"/>
    </i>
    <i r="3">
      <x v="1129"/>
    </i>
    <i r="3">
      <x v="2318"/>
    </i>
    <i r="3">
      <x v="2540"/>
    </i>
    <i r="2">
      <x v="228"/>
      <x v="255"/>
    </i>
    <i r="3">
      <x v="885"/>
    </i>
    <i r="3">
      <x v="949"/>
    </i>
    <i r="3">
      <x v="1039"/>
    </i>
    <i r="3">
      <x v="1311"/>
    </i>
    <i r="3">
      <x v="1599"/>
    </i>
    <i r="3">
      <x v="1779"/>
    </i>
    <i r="3">
      <x v="1835"/>
    </i>
    <i r="3">
      <x v="2121"/>
    </i>
    <i r="3">
      <x v="2251"/>
    </i>
    <i r="3">
      <x v="2849"/>
    </i>
    <i r="3">
      <x v="3012"/>
    </i>
    <i r="3">
      <x v="3394"/>
    </i>
    <i r="3">
      <x v="3661"/>
    </i>
    <i r="3">
      <x v="3685"/>
    </i>
    <i r="2">
      <x v="229"/>
      <x v="116"/>
    </i>
    <i r="3">
      <x v="325"/>
    </i>
    <i r="3">
      <x v="770"/>
    </i>
    <i r="3">
      <x v="881"/>
    </i>
    <i r="3">
      <x v="1150"/>
    </i>
    <i r="3">
      <x v="1330"/>
    </i>
    <i r="3">
      <x v="1513"/>
    </i>
    <i r="3">
      <x v="1834"/>
    </i>
    <i r="3">
      <x v="2519"/>
    </i>
    <i r="3">
      <x v="2966"/>
    </i>
    <i r="3">
      <x v="3126"/>
    </i>
    <i r="3">
      <x v="3135"/>
    </i>
    <i r="3">
      <x v="3187"/>
    </i>
    <i r="3">
      <x v="3371"/>
    </i>
    <i r="3">
      <x v="3468"/>
    </i>
    <i r="3">
      <x v="3495"/>
    </i>
    <i r="3">
      <x v="3526"/>
    </i>
    <i r="3">
      <x v="3537"/>
    </i>
    <i r="3">
      <x v="3707"/>
    </i>
    <i r="2">
      <x v="424"/>
      <x v="831"/>
    </i>
    <i r="3">
      <x v="1130"/>
    </i>
    <i r="3">
      <x v="1329"/>
    </i>
    <i r="3">
      <x v="2343"/>
    </i>
    <i r="3">
      <x v="3125"/>
    </i>
    <i r="2">
      <x v="455"/>
      <x v="660"/>
    </i>
    <i r="3">
      <x v="691"/>
    </i>
    <i r="3">
      <x v="892"/>
    </i>
    <i r="3">
      <x v="1161"/>
    </i>
    <i r="3">
      <x v="1162"/>
    </i>
    <i r="3">
      <x v="1594"/>
    </i>
    <i r="3">
      <x v="1610"/>
    </i>
    <i r="3">
      <x v="1611"/>
    </i>
    <i r="3">
      <x v="1733"/>
    </i>
    <i r="3">
      <x v="1768"/>
    </i>
    <i r="3">
      <x v="2032"/>
    </i>
    <i r="3">
      <x v="2065"/>
    </i>
    <i r="3">
      <x v="2562"/>
    </i>
    <i r="3">
      <x v="3017"/>
    </i>
    <i r="3">
      <x v="3073"/>
    </i>
    <i r="3">
      <x v="3103"/>
    </i>
    <i r="3">
      <x v="3128"/>
    </i>
    <i r="3">
      <x v="3581"/>
    </i>
    <i r="3">
      <x v="3585"/>
    </i>
    <i r="2">
      <x v="530"/>
      <x v="1041"/>
    </i>
    <i r="3">
      <x v="1522"/>
    </i>
    <i r="3">
      <x v="1882"/>
    </i>
    <i r="3">
      <x v="1883"/>
    </i>
    <i r="3">
      <x v="1884"/>
    </i>
    <i r="3">
      <x v="1886"/>
    </i>
    <i r="3">
      <x v="1954"/>
    </i>
    <i r="3">
      <x v="2776"/>
    </i>
    <i r="3">
      <x v="3367"/>
    </i>
    <i r="2">
      <x v="629"/>
      <x v="376"/>
    </i>
    <i r="3">
      <x v="833"/>
    </i>
    <i r="3">
      <x v="1731"/>
    </i>
    <i r="3">
      <x v="1732"/>
    </i>
    <i r="3">
      <x v="3250"/>
    </i>
    <i r="3">
      <x v="3300"/>
    </i>
    <i r="3">
      <x v="3301"/>
    </i>
    <i r="3">
      <x v="3302"/>
    </i>
    <i r="3">
      <x v="3303"/>
    </i>
    <i r="1">
      <x v="39"/>
      <x v="8"/>
      <x v="83"/>
    </i>
    <i r="3">
      <x v="84"/>
    </i>
    <i r="3">
      <x v="85"/>
    </i>
    <i r="3">
      <x v="86"/>
    </i>
    <i r="3">
      <x v="467"/>
    </i>
    <i r="3">
      <x v="499"/>
    </i>
    <i r="3">
      <x v="1323"/>
    </i>
    <i r="3">
      <x v="1371"/>
    </i>
    <i r="3">
      <x v="2554"/>
    </i>
    <i r="3">
      <x v="3406"/>
    </i>
    <i r="2">
      <x v="10"/>
      <x v="92"/>
    </i>
    <i r="3">
      <x v="507"/>
    </i>
    <i r="3">
      <x v="508"/>
    </i>
    <i r="3">
      <x v="511"/>
    </i>
    <i r="3">
      <x v="512"/>
    </i>
    <i r="3">
      <x v="2523"/>
    </i>
    <i r="3">
      <x v="2952"/>
    </i>
    <i r="3">
      <x v="3156"/>
    </i>
    <i r="3">
      <x v="3165"/>
    </i>
    <i r="2">
      <x v="192"/>
      <x v="422"/>
    </i>
    <i r="3">
      <x v="876"/>
    </i>
    <i r="3">
      <x v="877"/>
    </i>
    <i r="3">
      <x v="880"/>
    </i>
    <i r="3">
      <x v="1006"/>
    </i>
    <i r="3">
      <x v="1318"/>
    </i>
    <i r="3">
      <x v="1320"/>
    </i>
    <i r="3">
      <x v="1830"/>
    </i>
    <i r="3">
      <x v="3481"/>
    </i>
    <i r="3">
      <x v="3499"/>
    </i>
    <i r="2">
      <x v="211"/>
      <x v="163"/>
    </i>
    <i r="3">
      <x v="827"/>
    </i>
    <i r="3">
      <x v="2667"/>
    </i>
    <i r="3">
      <x v="3296"/>
    </i>
    <i r="2">
      <x v="325"/>
      <x v="505"/>
    </i>
    <i r="3">
      <x v="509"/>
    </i>
    <i r="3">
      <x v="510"/>
    </i>
    <i r="3">
      <x v="982"/>
    </i>
    <i r="3">
      <x v="1322"/>
    </i>
    <i r="3">
      <x v="1342"/>
    </i>
    <i r="3">
      <x v="1343"/>
    </i>
    <i r="3">
      <x v="1407"/>
    </i>
    <i r="3">
      <x v="1569"/>
    </i>
    <i r="3">
      <x v="1678"/>
    </i>
    <i r="3">
      <x v="1837"/>
    </i>
    <i r="3">
      <x v="1915"/>
    </i>
    <i r="3">
      <x v="1916"/>
    </i>
    <i r="3">
      <x v="1934"/>
    </i>
    <i r="3">
      <x v="2202"/>
    </i>
    <i r="3">
      <x v="2388"/>
    </i>
    <i r="3">
      <x v="3086"/>
    </i>
    <i r="3">
      <x v="3161"/>
    </i>
    <i r="3">
      <x v="3410"/>
    </i>
    <i r="3">
      <x v="3490"/>
    </i>
    <i r="3">
      <x v="3507"/>
    </i>
    <i r="2">
      <x v="403"/>
      <x v="840"/>
    </i>
    <i r="3">
      <x v="855"/>
    </i>
    <i r="3">
      <x v="976"/>
    </i>
    <i r="3">
      <x v="3546"/>
    </i>
    <i r="2">
      <x v="462"/>
      <x v="504"/>
    </i>
    <i r="3">
      <x v="509"/>
    </i>
    <i r="3">
      <x v="513"/>
    </i>
    <i r="3">
      <x v="514"/>
    </i>
    <i r="3">
      <x v="989"/>
    </i>
    <i r="3">
      <x v="1287"/>
    </i>
    <i r="3">
      <x v="1323"/>
    </i>
    <i r="3">
      <x v="1569"/>
    </i>
    <i r="3">
      <x v="1680"/>
    </i>
    <i r="3">
      <x v="1839"/>
    </i>
    <i r="3">
      <x v="2202"/>
    </i>
    <i r="3">
      <x v="2204"/>
    </i>
    <i r="3">
      <x v="3022"/>
    </i>
    <i r="3">
      <x v="3346"/>
    </i>
    <i r="3">
      <x v="3504"/>
    </i>
    <i r="2">
      <x v="611"/>
      <x v="999"/>
    </i>
    <i r="3">
      <x v="1993"/>
    </i>
    <i r="3">
      <x v="3157"/>
    </i>
    <i r="3">
      <x v="3160"/>
    </i>
    <i r="3">
      <x v="3162"/>
    </i>
    <i r="3">
      <x v="3166"/>
    </i>
    <i r="3">
      <x v="3168"/>
    </i>
    <i r="3">
      <x v="3169"/>
    </i>
    <i r="3">
      <x v="3170"/>
    </i>
    <i r="2">
      <x v="625"/>
      <x v="369"/>
    </i>
    <i r="3">
      <x v="773"/>
    </i>
    <i r="3">
      <x v="1350"/>
    </i>
    <i r="3">
      <x v="2642"/>
    </i>
    <i r="3">
      <x v="3233"/>
    </i>
    <i r="3">
      <x v="3384"/>
    </i>
    <i r="2">
      <x v="660"/>
      <x v="1829"/>
    </i>
    <i r="3">
      <x v="2268"/>
    </i>
    <i r="3">
      <x v="2351"/>
    </i>
    <i r="3">
      <x v="3050"/>
    </i>
    <i r="3">
      <x v="3462"/>
    </i>
    <i r="3">
      <x v="3463"/>
    </i>
    <i r="1">
      <x v="40"/>
      <x v="683"/>
      <x v="3684"/>
    </i>
    <i r="2">
      <x v="699"/>
      <x v="1005"/>
    </i>
    <i r="3">
      <x v="1177"/>
    </i>
    <i r="3">
      <x v="3193"/>
    </i>
    <i r="3">
      <x v="3679"/>
    </i>
    <i r="1">
      <x v="41"/>
      <x v="135"/>
      <x v="28"/>
    </i>
    <i r="3">
      <x v="54"/>
    </i>
    <i r="3">
      <x v="136"/>
    </i>
    <i r="3">
      <x v="246"/>
    </i>
    <i r="3">
      <x v="669"/>
    </i>
    <i r="3">
      <x v="673"/>
    </i>
    <i r="3">
      <x v="1234"/>
    </i>
    <i r="3">
      <x v="2082"/>
    </i>
    <i r="3">
      <x v="2479"/>
    </i>
    <i r="3">
      <x v="2615"/>
    </i>
    <i r="3">
      <x v="3007"/>
    </i>
    <i r="3">
      <x v="3641"/>
    </i>
    <i r="3">
      <x v="3694"/>
    </i>
    <i r="3">
      <x v="3695"/>
    </i>
    <i r="2">
      <x v="274"/>
      <x v="53"/>
    </i>
    <i r="3">
      <x v="809"/>
    </i>
    <i r="3">
      <x v="1897"/>
    </i>
    <i r="3">
      <x v="2542"/>
    </i>
    <i r="3">
      <x v="2570"/>
    </i>
    <i r="3">
      <x v="3009"/>
    </i>
    <i r="3">
      <x v="3388"/>
    </i>
    <i r="3">
      <x v="3453"/>
    </i>
    <i r="3">
      <x v="3678"/>
    </i>
    <i r="2">
      <x v="484"/>
      <x v="55"/>
    </i>
    <i r="3">
      <x v="1861"/>
    </i>
    <i r="3">
      <x v="2372"/>
    </i>
    <i r="3">
      <x v="2532"/>
    </i>
    <i r="3">
      <x v="2612"/>
    </i>
    <i r="3">
      <x v="2843"/>
    </i>
    <i r="3">
      <x v="2844"/>
    </i>
    <i r="3">
      <x v="2845"/>
    </i>
    <i r="3">
      <x v="2955"/>
    </i>
    <i r="3">
      <x v="3154"/>
    </i>
    <i r="2">
      <x v="636"/>
      <x v="43"/>
    </i>
    <i r="3">
      <x v="56"/>
    </i>
    <i r="3">
      <x v="73"/>
    </i>
    <i r="3">
      <x v="122"/>
    </i>
    <i r="3">
      <x v="123"/>
    </i>
    <i r="3">
      <x v="162"/>
    </i>
    <i r="3">
      <x v="192"/>
    </i>
    <i r="3">
      <x v="745"/>
    </i>
    <i r="3">
      <x v="836"/>
    </i>
    <i r="3">
      <x v="869"/>
    </i>
    <i r="3">
      <x v="1112"/>
    </i>
    <i r="3">
      <x v="1285"/>
    </i>
    <i r="3">
      <x v="2123"/>
    </i>
    <i r="3">
      <x v="2130"/>
    </i>
    <i r="3">
      <x v="2201"/>
    </i>
    <i r="3">
      <x v="3158"/>
    </i>
    <i r="3">
      <x v="3231"/>
    </i>
    <i r="3">
      <x v="3263"/>
    </i>
    <i r="3">
      <x v="3505"/>
    </i>
    <i r="1">
      <x v="42"/>
      <x v="78"/>
      <x v="388"/>
    </i>
    <i r="3">
      <x v="884"/>
    </i>
    <i r="3">
      <x v="984"/>
    </i>
    <i r="3">
      <x v="1216"/>
    </i>
    <i r="3">
      <x v="1691"/>
    </i>
    <i r="3">
      <x v="1716"/>
    </i>
    <i r="3">
      <x v="1996"/>
    </i>
    <i r="3">
      <x v="2045"/>
    </i>
    <i r="3">
      <x v="2053"/>
    </i>
    <i r="3">
      <x v="2069"/>
    </i>
    <i r="3">
      <x v="2214"/>
    </i>
    <i r="3">
      <x v="2640"/>
    </i>
    <i r="3">
      <x v="3098"/>
    </i>
    <i r="3">
      <x v="3378"/>
    </i>
    <i r="3">
      <x v="3612"/>
    </i>
    <i r="3">
      <x v="3637"/>
    </i>
    <i r="3">
      <x v="3699"/>
    </i>
    <i r="3">
      <x v="3703"/>
    </i>
    <i r="2">
      <x v="159"/>
      <x v="360"/>
    </i>
    <i r="3">
      <x v="649"/>
    </i>
    <i r="3">
      <x v="801"/>
    </i>
    <i r="3">
      <x v="1378"/>
    </i>
    <i r="3">
      <x v="1511"/>
    </i>
    <i r="3">
      <x v="2530"/>
    </i>
    <i r="3">
      <x v="2581"/>
    </i>
    <i r="3">
      <x v="2644"/>
    </i>
    <i r="3">
      <x v="2645"/>
    </i>
    <i r="3">
      <x v="2790"/>
    </i>
    <i r="3">
      <x v="2884"/>
    </i>
    <i r="3">
      <x v="2885"/>
    </i>
    <i r="3">
      <x v="3002"/>
    </i>
    <i r="3">
      <x v="3194"/>
    </i>
    <i r="3">
      <x v="3292"/>
    </i>
    <i r="3">
      <x v="3552"/>
    </i>
    <i r="3">
      <x v="3663"/>
    </i>
    <i r="3">
      <x v="3668"/>
    </i>
    <i r="2">
      <x v="194"/>
      <x v="69"/>
    </i>
    <i r="3">
      <x v="910"/>
    </i>
    <i r="3">
      <x v="971"/>
    </i>
    <i r="3">
      <x v="1243"/>
    </i>
    <i r="3">
      <x v="1279"/>
    </i>
    <i r="3">
      <x v="1947"/>
    </i>
    <i r="3">
      <x v="2505"/>
    </i>
    <i r="3">
      <x v="2797"/>
    </i>
    <i r="3">
      <x v="3587"/>
    </i>
    <i r="3">
      <x v="3667"/>
    </i>
    <i r="2">
      <x v="311"/>
      <x v="108"/>
    </i>
    <i r="3">
      <x v="164"/>
    </i>
    <i r="3">
      <x v="389"/>
    </i>
    <i r="3">
      <x v="462"/>
    </i>
    <i r="3">
      <x v="679"/>
    </i>
    <i r="3">
      <x v="690"/>
    </i>
    <i r="3">
      <x v="723"/>
    </i>
    <i r="3">
      <x v="832"/>
    </i>
    <i r="3">
      <x v="937"/>
    </i>
    <i r="3">
      <x v="1136"/>
    </i>
    <i r="3">
      <x v="1265"/>
    </i>
    <i r="3">
      <x v="1439"/>
    </i>
    <i r="3">
      <x v="1464"/>
    </i>
    <i r="3">
      <x v="1532"/>
    </i>
    <i r="3">
      <x v="1747"/>
    </i>
    <i r="3">
      <x v="2013"/>
    </i>
    <i r="3">
      <x v="2064"/>
    </i>
    <i r="3">
      <x v="2125"/>
    </i>
    <i r="3">
      <x v="2150"/>
    </i>
    <i r="3">
      <x v="2194"/>
    </i>
    <i r="3">
      <x v="2213"/>
    </i>
    <i r="3">
      <x v="2531"/>
    </i>
    <i r="3">
      <x v="2639"/>
    </i>
    <i r="3">
      <x v="2789"/>
    </i>
    <i r="3">
      <x v="2800"/>
    </i>
    <i r="3">
      <x v="2837"/>
    </i>
    <i r="3">
      <x v="2883"/>
    </i>
    <i r="3">
      <x v="2937"/>
    </i>
    <i r="3">
      <x v="2954"/>
    </i>
    <i r="3">
      <x v="3003"/>
    </i>
    <i r="3">
      <x v="3035"/>
    </i>
    <i r="3">
      <x v="3132"/>
    </i>
    <i r="3">
      <x v="3275"/>
    </i>
    <i r="3">
      <x v="3680"/>
    </i>
    <i r="2">
      <x v="337"/>
      <x v="518"/>
    </i>
    <i r="3">
      <x v="1489"/>
    </i>
    <i r="3">
      <x v="2157"/>
    </i>
    <i r="3">
      <x v="2158"/>
    </i>
    <i r="3">
      <x v="2205"/>
    </i>
    <i r="3">
      <x v="2252"/>
    </i>
    <i r="3">
      <x v="2611"/>
    </i>
    <i r="3">
      <x v="3291"/>
    </i>
    <i r="3">
      <x v="3340"/>
    </i>
    <i r="3">
      <x v="3588"/>
    </i>
    <i r="2">
      <x v="457"/>
      <x v="99"/>
    </i>
    <i r="3">
      <x v="226"/>
    </i>
    <i r="3">
      <x v="696"/>
    </i>
    <i r="3">
      <x v="835"/>
    </i>
    <i r="3">
      <x v="865"/>
    </i>
    <i r="3">
      <x v="1475"/>
    </i>
    <i r="3">
      <x v="1846"/>
    </i>
    <i r="3">
      <x v="1967"/>
    </i>
    <i r="3">
      <x v="2410"/>
    </i>
    <i r="3">
      <x v="2997"/>
    </i>
    <i r="3">
      <x v="3254"/>
    </i>
    <i r="2">
      <x v="481"/>
      <x v="45"/>
    </i>
    <i r="3">
      <x v="186"/>
    </i>
    <i r="3">
      <x v="332"/>
    </i>
    <i r="3">
      <x v="336"/>
    </i>
    <i r="3">
      <x v="415"/>
    </i>
    <i r="3">
      <x v="798"/>
    </i>
    <i r="3">
      <x v="799"/>
    </i>
    <i r="3">
      <x v="909"/>
    </i>
    <i r="3">
      <x v="919"/>
    </i>
    <i r="3">
      <x v="1002"/>
    </i>
    <i r="3">
      <x v="1096"/>
    </i>
    <i r="3">
      <x v="1252"/>
    </i>
    <i r="3">
      <x v="1262"/>
    </i>
    <i r="3">
      <x v="1487"/>
    </i>
    <i r="3">
      <x v="1682"/>
    </i>
    <i r="3">
      <x v="1757"/>
    </i>
    <i r="3">
      <x v="1781"/>
    </i>
    <i r="3">
      <x v="1935"/>
    </i>
    <i r="3">
      <x v="2062"/>
    </i>
    <i r="3">
      <x v="2133"/>
    </i>
    <i r="3">
      <x v="2215"/>
    </i>
    <i r="3">
      <x v="2237"/>
    </i>
    <i r="3">
      <x v="2240"/>
    </i>
    <i r="3">
      <x v="2252"/>
    </i>
    <i r="3">
      <x v="2254"/>
    </i>
    <i r="3">
      <x v="2296"/>
    </i>
    <i r="3">
      <x v="2548"/>
    </i>
    <i r="3">
      <x v="2579"/>
    </i>
    <i r="3">
      <x v="2597"/>
    </i>
    <i r="3">
      <x v="2609"/>
    </i>
    <i r="3">
      <x v="2634"/>
    </i>
    <i r="3">
      <x v="2707"/>
    </i>
    <i r="3">
      <x v="2888"/>
    </i>
    <i r="3">
      <x v="3040"/>
    </i>
    <i r="3">
      <x v="3098"/>
    </i>
    <i r="3">
      <x v="3277"/>
    </i>
    <i r="3">
      <x v="3426"/>
    </i>
    <i r="3">
      <x v="3589"/>
    </i>
    <i r="1">
      <x v="48"/>
      <x v="599"/>
      <x v="196"/>
    </i>
    <i r="3">
      <x v="221"/>
    </i>
    <i r="3">
      <x v="458"/>
    </i>
    <i r="3">
      <x v="796"/>
    </i>
    <i r="3">
      <x v="1626"/>
    </i>
    <i r="3">
      <x v="1919"/>
    </i>
    <i r="3">
      <x v="2491"/>
    </i>
    <i r="2">
      <x v="644"/>
      <x v="1401"/>
    </i>
    <i r="3">
      <x v="2558"/>
    </i>
    <i r="2">
      <x v="666"/>
      <x v="140"/>
    </i>
    <i r="3">
      <x v="141"/>
    </i>
    <i r="1">
      <x v="52"/>
      <x v="109"/>
      <x v="349"/>
    </i>
    <i r="3">
      <x v="368"/>
    </i>
    <i r="3">
      <x v="474"/>
    </i>
    <i r="3">
      <x v="795"/>
    </i>
    <i r="3">
      <x v="1108"/>
    </i>
    <i r="3">
      <x v="1627"/>
    </i>
    <i r="3">
      <x v="2841"/>
    </i>
    <i r="3">
      <x v="3434"/>
    </i>
    <i r="2">
      <x v="163"/>
      <x v="1084"/>
    </i>
    <i r="3">
      <x v="1997"/>
    </i>
    <i r="3">
      <x v="2806"/>
    </i>
    <i r="3">
      <x v="2821"/>
    </i>
    <i r="3">
      <x v="3283"/>
    </i>
    <i r="3">
      <x v="3329"/>
    </i>
    <i r="2">
      <x v="165"/>
      <x v="685"/>
    </i>
    <i r="3">
      <x v="2153"/>
    </i>
    <i r="2">
      <x v="279"/>
      <x v="1650"/>
    </i>
    <i r="2">
      <x v="425"/>
      <x v="1467"/>
    </i>
    <i r="3">
      <x v="1998"/>
    </i>
    <i r="2">
      <x v="537"/>
      <x v="1497"/>
    </i>
    <i r="3">
      <x v="1973"/>
    </i>
    <i r="3">
      <x v="2798"/>
    </i>
    <i r="3">
      <x v="2811"/>
    </i>
    <i r="2">
      <x v="655"/>
      <x v="445"/>
    </i>
    <i r="3">
      <x v="854"/>
    </i>
    <i r="3">
      <x v="1623"/>
    </i>
    <i r="3">
      <x v="1995"/>
    </i>
    <i r="3">
      <x v="2619"/>
    </i>
    <i r="2">
      <x v="663"/>
      <x v="1468"/>
    </i>
    <i r="3">
      <x v="1997"/>
    </i>
    <i r="3">
      <x v="2806"/>
    </i>
    <i r="1">
      <x v="72"/>
      <x v="59"/>
      <x v="68"/>
    </i>
    <i r="3">
      <x v="177"/>
    </i>
    <i r="3">
      <x v="348"/>
    </i>
    <i r="3">
      <x v="518"/>
    </i>
    <i r="3">
      <x v="1010"/>
    </i>
    <i r="3">
      <x v="1625"/>
    </i>
    <i r="3">
      <x v="1973"/>
    </i>
    <i r="3">
      <x v="2359"/>
    </i>
    <i r="3">
      <x v="3416"/>
    </i>
    <i r="3">
      <x v="3471"/>
    </i>
    <i r="2">
      <x v="690"/>
      <x v="44"/>
    </i>
    <i r="3">
      <x v="95"/>
    </i>
    <i r="3">
      <x v="169"/>
    </i>
    <i r="3">
      <x v="198"/>
    </i>
    <i r="3">
      <x v="357"/>
    </i>
    <i r="3">
      <x v="1543"/>
    </i>
    <i r="3">
      <x v="1787"/>
    </i>
    <i r="3">
      <x v="1820"/>
    </i>
    <i r="3">
      <x v="1899"/>
    </i>
    <i r="3">
      <x v="1911"/>
    </i>
    <i r="3">
      <x v="1939"/>
    </i>
    <i r="3">
      <x v="1940"/>
    </i>
    <i r="3">
      <x v="1978"/>
    </i>
    <i r="3">
      <x v="2012"/>
    </i>
    <i r="3">
      <x v="2138"/>
    </i>
    <i r="3">
      <x v="2687"/>
    </i>
    <i r="3">
      <x v="3088"/>
    </i>
    <i r="3">
      <x v="3202"/>
    </i>
    <i r="3">
      <x v="3244"/>
    </i>
    <i r="3">
      <x v="3362"/>
    </i>
    <i r="3">
      <x v="3423"/>
    </i>
    <i r="3">
      <x v="3425"/>
    </i>
    <i r="1">
      <x v="76"/>
      <x v="76"/>
      <x v="896"/>
    </i>
    <i r="3">
      <x v="947"/>
    </i>
    <i r="3">
      <x v="1144"/>
    </i>
    <i r="2">
      <x v="349"/>
      <x v="1670"/>
    </i>
    <i r="3">
      <x v="2545"/>
    </i>
    <i r="1">
      <x v="78"/>
      <x v="99"/>
      <x v="79"/>
    </i>
    <i r="3">
      <x v="106"/>
    </i>
    <i r="3">
      <x v="137"/>
    </i>
    <i r="3">
      <x v="230"/>
    </i>
    <i r="3">
      <x v="267"/>
    </i>
    <i r="3">
      <x v="350"/>
    </i>
    <i r="3">
      <x v="361"/>
    </i>
    <i r="3">
      <x v="388"/>
    </i>
    <i r="3">
      <x v="390"/>
    </i>
    <i r="3">
      <x v="415"/>
    </i>
    <i r="3">
      <x v="676"/>
    </i>
    <i r="3">
      <x v="843"/>
    </i>
    <i r="3">
      <x v="877"/>
    </i>
    <i r="3">
      <x v="886"/>
    </i>
    <i r="3">
      <x v="950"/>
    </i>
    <i r="3">
      <x v="981"/>
    </i>
    <i r="3">
      <x v="1093"/>
    </i>
    <i r="3">
      <x v="1140"/>
    </i>
    <i r="3">
      <x v="1232"/>
    </i>
    <i r="3">
      <x v="1262"/>
    </i>
    <i r="3">
      <x v="1320"/>
    </i>
    <i r="3">
      <x v="1336"/>
    </i>
    <i r="3">
      <x v="1387"/>
    </i>
    <i r="3">
      <x v="1389"/>
    </i>
    <i r="3">
      <x v="1403"/>
    </i>
    <i r="3">
      <x v="1431"/>
    </i>
    <i r="3">
      <x v="1444"/>
    </i>
    <i r="3">
      <x v="1532"/>
    </i>
    <i r="3">
      <x v="1638"/>
    </i>
    <i r="3">
      <x v="1681"/>
    </i>
    <i r="3">
      <x v="1693"/>
    </i>
    <i r="3">
      <x v="1757"/>
    </i>
    <i r="3">
      <x v="1766"/>
    </i>
    <i r="3">
      <x v="1781"/>
    </i>
    <i r="3">
      <x v="1806"/>
    </i>
    <i r="3">
      <x v="1807"/>
    </i>
    <i r="3">
      <x v="1906"/>
    </i>
    <i r="3">
      <x v="1937"/>
    </i>
    <i r="3">
      <x v="1965"/>
    </i>
    <i r="3">
      <x v="1996"/>
    </i>
    <i r="3">
      <x v="2084"/>
    </i>
    <i r="3">
      <x v="2089"/>
    </i>
    <i r="3">
      <x v="2108"/>
    </i>
    <i r="3">
      <x v="2116"/>
    </i>
    <i r="3">
      <x v="2129"/>
    </i>
    <i r="3">
      <x v="2134"/>
    </i>
    <i r="3">
      <x v="2193"/>
    </i>
    <i r="3">
      <x v="2202"/>
    </i>
    <i r="3">
      <x v="2206"/>
    </i>
    <i r="3">
      <x v="2215"/>
    </i>
    <i r="3">
      <x v="2707"/>
    </i>
    <i r="3">
      <x v="2708"/>
    </i>
    <i r="3">
      <x v="2818"/>
    </i>
    <i r="3">
      <x v="2836"/>
    </i>
    <i r="3">
      <x v="2893"/>
    </i>
    <i r="3">
      <x v="2896"/>
    </i>
    <i r="3">
      <x v="3057"/>
    </i>
    <i r="3">
      <x v="3075"/>
    </i>
    <i r="3">
      <x v="3098"/>
    </i>
    <i r="3">
      <x v="3131"/>
    </i>
    <i r="3">
      <x v="3163"/>
    </i>
    <i r="3">
      <x v="3188"/>
    </i>
    <i r="3">
      <x v="3191"/>
    </i>
    <i r="3">
      <x v="3229"/>
    </i>
    <i r="3">
      <x v="3337"/>
    </i>
    <i r="3">
      <x v="3380"/>
    </i>
    <i r="3">
      <x v="3462"/>
    </i>
    <i r="3">
      <x v="3506"/>
    </i>
    <i r="3">
      <x v="3517"/>
    </i>
    <i r="2">
      <x v="119"/>
      <x v="94"/>
    </i>
    <i r="3">
      <x v="2085"/>
    </i>
    <i r="3">
      <x v="2090"/>
    </i>
    <i r="3">
      <x v="2175"/>
    </i>
    <i r="3">
      <x v="2231"/>
    </i>
    <i r="3">
      <x v="2245"/>
    </i>
    <i r="3">
      <x v="2267"/>
    </i>
    <i r="3">
      <x v="2705"/>
    </i>
    <i r="3">
      <x v="2920"/>
    </i>
    <i r="3">
      <x v="2923"/>
    </i>
    <i r="3">
      <x v="3095"/>
    </i>
    <i r="2">
      <x v="445"/>
      <x v="153"/>
    </i>
    <i r="3">
      <x v="158"/>
    </i>
    <i r="3">
      <x v="256"/>
    </i>
    <i r="3">
      <x v="808"/>
    </i>
    <i r="3">
      <x v="885"/>
    </i>
    <i r="3">
      <x v="912"/>
    </i>
    <i r="3">
      <x v="961"/>
    </i>
    <i r="3">
      <x v="1044"/>
    </i>
    <i r="3">
      <x v="1110"/>
    </i>
    <i r="3">
      <x v="1167"/>
    </i>
    <i r="3">
      <x v="1276"/>
    </i>
    <i r="3">
      <x v="1310"/>
    </i>
    <i r="3">
      <x v="1517"/>
    </i>
    <i r="3">
      <x v="1519"/>
    </i>
    <i r="3">
      <x v="1593"/>
    </i>
    <i r="3">
      <x v="1594"/>
    </i>
    <i r="3">
      <x v="1638"/>
    </i>
    <i r="3">
      <x v="1745"/>
    </i>
    <i r="3">
      <x v="1780"/>
    </i>
    <i r="3">
      <x v="1835"/>
    </i>
    <i r="3">
      <x v="1967"/>
    </i>
    <i r="3">
      <x v="2096"/>
    </i>
    <i r="3">
      <x v="2120"/>
    </i>
    <i r="3">
      <x v="2241"/>
    </i>
    <i r="3">
      <x v="2541"/>
    </i>
    <i r="3">
      <x v="2588"/>
    </i>
    <i r="3">
      <x v="2606"/>
    </i>
    <i r="3">
      <x v="3001"/>
    </i>
    <i r="3">
      <x v="3193"/>
    </i>
    <i r="3">
      <x v="3303"/>
    </i>
    <i r="3">
      <x v="3305"/>
    </i>
    <i r="3">
      <x v="3394"/>
    </i>
    <i r="3">
      <x v="3660"/>
    </i>
    <i r="3">
      <x v="3676"/>
    </i>
    <i r="2">
      <x v="455"/>
      <x v="42"/>
    </i>
    <i r="3">
      <x v="336"/>
    </i>
    <i r="3">
      <x v="463"/>
    </i>
    <i r="3">
      <x v="660"/>
    </i>
    <i r="3">
      <x v="696"/>
    </i>
    <i r="3">
      <x v="810"/>
    </i>
    <i r="3">
      <x v="913"/>
    </i>
    <i r="3">
      <x v="962"/>
    </i>
    <i r="3">
      <x v="1035"/>
    </i>
    <i r="3">
      <x v="1326"/>
    </i>
    <i r="3">
      <x v="1463"/>
    </i>
    <i r="3">
      <x v="1594"/>
    </i>
    <i r="3">
      <x v="1817"/>
    </i>
    <i r="3">
      <x v="1846"/>
    </i>
    <i r="3">
      <x v="1882"/>
    </i>
    <i r="3">
      <x v="2065"/>
    </i>
    <i r="3">
      <x v="2144"/>
    </i>
    <i r="3">
      <x v="2176"/>
    </i>
    <i r="3">
      <x v="3103"/>
    </i>
    <i r="3">
      <x v="3387"/>
    </i>
    <i r="3">
      <x v="3527"/>
    </i>
    <i r="3">
      <x v="3547"/>
    </i>
    <i r="3">
      <x v="3581"/>
    </i>
    <i r="3">
      <x v="3689"/>
    </i>
    <i r="1">
      <x v="80"/>
      <x v="329"/>
      <x v="1412"/>
    </i>
    <i r="3">
      <x v="1706"/>
    </i>
    <i r="3">
      <x v="1712"/>
    </i>
    <i r="3">
      <x v="1955"/>
    </i>
    <i r="3">
      <x v="1984"/>
    </i>
    <i r="3">
      <x v="1987"/>
    </i>
    <i r="3">
      <x v="2118"/>
    </i>
    <i r="3">
      <x v="3221"/>
    </i>
    <i r="2">
      <x v="385"/>
      <x v="381"/>
    </i>
    <i r="3">
      <x v="674"/>
    </i>
    <i r="3">
      <x v="1134"/>
    </i>
    <i r="3">
      <x v="1531"/>
    </i>
    <i r="3">
      <x v="1704"/>
    </i>
    <i r="2">
      <x v="386"/>
      <x v="124"/>
    </i>
    <i r="3">
      <x v="166"/>
    </i>
    <i r="3">
      <x v="267"/>
    </i>
    <i r="3">
      <x v="1408"/>
    </i>
    <i r="3">
      <x v="1706"/>
    </i>
    <i r="3">
      <x v="1719"/>
    </i>
    <i r="3">
      <x v="1783"/>
    </i>
    <i r="2">
      <x v="387"/>
      <x v="58"/>
    </i>
    <i r="3">
      <x v="64"/>
    </i>
    <i r="3">
      <x v="118"/>
    </i>
    <i r="3">
      <x v="180"/>
    </i>
    <i r="3">
      <x v="1349"/>
    </i>
    <i r="3">
      <x v="1707"/>
    </i>
    <i r="2">
      <x v="458"/>
      <x v="1705"/>
    </i>
    <i r="3">
      <x v="1708"/>
    </i>
    <i r="3">
      <x v="1710"/>
    </i>
    <i r="3">
      <x v="1711"/>
    </i>
    <i r="2">
      <x v="475"/>
      <x v="323"/>
    </i>
    <i r="3">
      <x v="679"/>
    </i>
    <i r="3">
      <x v="1348"/>
    </i>
    <i r="3">
      <x v="2595"/>
    </i>
    <i r="3">
      <x v="2633"/>
    </i>
    <i r="1">
      <x v="84"/>
      <x v="230"/>
      <x v="302"/>
    </i>
    <i r="3">
      <x v="837"/>
    </i>
    <i r="3">
      <x v="1835"/>
    </i>
    <i r="3">
      <x v="2345"/>
    </i>
    <i r="3">
      <x v="3390"/>
    </i>
    <i r="3">
      <x v="3394"/>
    </i>
    <i r="2">
      <x v="657"/>
      <x v="493"/>
    </i>
    <i r="3">
      <x v="1060"/>
    </i>
    <i r="3">
      <x v="2000"/>
    </i>
    <i r="3">
      <x v="3179"/>
    </i>
    <i r="3">
      <x v="3446"/>
    </i>
    <i r="1">
      <x v="85"/>
      <x v="283"/>
      <x v="863"/>
    </i>
    <i r="3">
      <x v="1440"/>
    </i>
    <i r="3">
      <x v="1450"/>
    </i>
    <i r="3">
      <x v="1453"/>
    </i>
    <i r="3">
      <x v="1454"/>
    </i>
    <i r="3">
      <x v="1740"/>
    </i>
    <i r="3">
      <x v="3155"/>
    </i>
    <i r="3">
      <x v="3159"/>
    </i>
    <i r="2">
      <x v="477"/>
      <x v="769"/>
    </i>
    <i r="3">
      <x v="1221"/>
    </i>
    <i r="3">
      <x v="3247"/>
    </i>
    <i r="3">
      <x v="3586"/>
    </i>
    <i r="2">
      <x v="528"/>
      <x v="979"/>
    </i>
    <i r="3">
      <x v="3256"/>
    </i>
    <i r="3">
      <x v="3576"/>
    </i>
    <i r="2">
      <x v="635"/>
      <x v="82"/>
    </i>
    <i r="3">
      <x v="250"/>
    </i>
    <i r="3">
      <x v="509"/>
    </i>
    <i r="3">
      <x v="1237"/>
    </i>
    <i r="3">
      <x v="1340"/>
    </i>
    <i r="3">
      <x v="2078"/>
    </i>
    <i r="3">
      <x v="3006"/>
    </i>
    <i r="3">
      <x v="3533"/>
    </i>
    <i r="2">
      <x v="699"/>
      <x v="1005"/>
    </i>
    <i r="3">
      <x v="3193"/>
    </i>
    <i r="3">
      <x v="3676"/>
    </i>
    <i r="1">
      <x v="86"/>
      <x v="365"/>
      <x v="911"/>
    </i>
    <i r="3">
      <x v="1312"/>
    </i>
    <i r="3">
      <x v="3248"/>
    </i>
    <i r="3">
      <x v="3596"/>
    </i>
    <i r="1">
      <x v="87"/>
      <x v="139"/>
      <x v="744"/>
    </i>
    <i r="3">
      <x v="1560"/>
    </i>
    <i r="3">
      <x v="1862"/>
    </i>
    <i r="3">
      <x v="2210"/>
    </i>
    <i r="3">
      <x v="2819"/>
    </i>
    <i r="2">
      <x v="584"/>
      <x v="744"/>
    </i>
    <i r="3">
      <x v="1560"/>
    </i>
    <i r="3">
      <x v="1862"/>
    </i>
    <i r="3">
      <x v="2210"/>
    </i>
    <i r="3">
      <x v="2819"/>
    </i>
    <i r="1">
      <x v="99"/>
      <x v="190"/>
      <x v="193"/>
    </i>
    <i r="3">
      <x v="355"/>
    </i>
    <i r="3">
      <x v="1088"/>
    </i>
    <i r="3">
      <x v="3043"/>
    </i>
    <i r="2">
      <x v="456"/>
      <x v="1357"/>
    </i>
    <i r="3">
      <x v="2506"/>
    </i>
    <i r="3">
      <x v="3254"/>
    </i>
    <i r="2">
      <x v="553"/>
      <x v="231"/>
    </i>
    <i r="3">
      <x v="2410"/>
    </i>
    <i r="2">
      <x v="609"/>
      <x v="138"/>
    </i>
    <i r="3">
      <x v="1504"/>
    </i>
    <i r="3">
      <x v="3139"/>
    </i>
    <i r="1">
      <x v="100"/>
      <x v="30"/>
      <x v="127"/>
    </i>
    <i r="3">
      <x v="143"/>
    </i>
    <i r="3">
      <x v="2338"/>
    </i>
    <i r="2">
      <x v="367"/>
      <x v="661"/>
    </i>
    <i r="3">
      <x v="2247"/>
    </i>
    <i r="3">
      <x v="2733"/>
    </i>
    <i r="3">
      <x v="2788"/>
    </i>
    <i r="2">
      <x v="469"/>
      <x v="103"/>
    </i>
    <i r="3">
      <x v="289"/>
    </i>
    <i r="2">
      <x v="534"/>
      <x v="890"/>
    </i>
    <i r="3">
      <x v="929"/>
    </i>
    <i r="3">
      <x v="1485"/>
    </i>
    <i r="3">
      <x v="2317"/>
    </i>
    <i r="3">
      <x v="2814"/>
    </i>
    <i r="3">
      <x v="2937"/>
    </i>
    <i r="1">
      <x v="101"/>
      <x v="433"/>
      <x v="125"/>
    </i>
    <i r="3">
      <x v="238"/>
    </i>
    <i r="3">
      <x v="292"/>
    </i>
    <i r="1">
      <x v="102"/>
      <x v="253"/>
      <x v="1267"/>
    </i>
    <i r="3">
      <x v="2590"/>
    </i>
    <i r="3">
      <x v="3647"/>
    </i>
    <i r="2">
      <x v="327"/>
      <x v="1165"/>
    </i>
    <i r="3">
      <x v="2036"/>
    </i>
    <i r="3">
      <x v="2208"/>
    </i>
    <i r="3">
      <x v="2537"/>
    </i>
    <i r="3">
      <x v="2568"/>
    </i>
    <i r="3">
      <x v="3197"/>
    </i>
    <i r="3">
      <x v="3677"/>
    </i>
    <i r="3">
      <x v="3683"/>
    </i>
    <i r="2">
      <x v="464"/>
      <x v="340"/>
    </i>
    <i r="3">
      <x v="479"/>
    </i>
    <i r="2">
      <x v="536"/>
      <x v="262"/>
    </i>
    <i r="3">
      <x v="497"/>
    </i>
    <i r="2">
      <x v="618"/>
      <x v="204"/>
    </i>
    <i r="3">
      <x v="1562"/>
    </i>
    <i r="3">
      <x v="2544"/>
    </i>
    <i r="3">
      <x v="3195"/>
    </i>
    <i r="3">
      <x v="3196"/>
    </i>
    <i r="1">
      <x v="106"/>
      <x v="19"/>
      <x v="40"/>
    </i>
    <i r="3">
      <x v="195"/>
    </i>
    <i r="3">
      <x v="1691"/>
    </i>
    <i r="3">
      <x v="2835"/>
    </i>
    <i r="3">
      <x v="3026"/>
    </i>
    <i r="3">
      <x v="3704"/>
    </i>
    <i r="2">
      <x v="142"/>
      <x v="41"/>
    </i>
    <i r="3">
      <x v="61"/>
    </i>
    <i r="3">
      <x v="884"/>
    </i>
    <i r="3">
      <x v="1216"/>
    </i>
    <i r="3">
      <x v="1263"/>
    </i>
    <i r="3">
      <x v="2197"/>
    </i>
    <i r="3">
      <x v="3380"/>
    </i>
    <i r="2">
      <x v="479"/>
      <x v="682"/>
    </i>
    <i r="3">
      <x v="1093"/>
    </i>
    <i r="3">
      <x v="1140"/>
    </i>
    <i r="3">
      <x v="2294"/>
    </i>
    <i r="3">
      <x v="2607"/>
    </i>
    <i r="1">
      <x v="107"/>
      <x v="5"/>
      <x v="62"/>
    </i>
    <i r="3">
      <x v="187"/>
    </i>
    <i r="3">
      <x v="1270"/>
    </i>
    <i r="3">
      <x v="1271"/>
    </i>
    <i r="3">
      <x v="2161"/>
    </i>
    <i r="2">
      <x v="252"/>
      <x v="57"/>
    </i>
    <i r="3">
      <x v="990"/>
    </i>
    <i r="3">
      <x v="1026"/>
    </i>
    <i r="3">
      <x v="1264"/>
    </i>
    <i r="3">
      <x v="1369"/>
    </i>
    <i r="3">
      <x v="1408"/>
    </i>
    <i r="3">
      <x v="2018"/>
    </i>
    <i r="3">
      <x v="2020"/>
    </i>
    <i r="3">
      <x v="2406"/>
    </i>
    <i r="3">
      <x v="2407"/>
    </i>
    <i r="3">
      <x v="2682"/>
    </i>
    <i r="3">
      <x v="2685"/>
    </i>
    <i r="3">
      <x v="2688"/>
    </i>
    <i r="2">
      <x v="578"/>
      <x v="112"/>
    </i>
    <i r="3">
      <x v="179"/>
    </i>
    <i r="3">
      <x v="359"/>
    </i>
    <i r="3">
      <x v="2572"/>
    </i>
    <i r="3">
      <x v="2957"/>
    </i>
    <i r="3">
      <x v="3622"/>
    </i>
    <i r="3">
      <x v="3687"/>
    </i>
    <i r="1">
      <x v="108"/>
      <x v="13"/>
      <x v="109"/>
    </i>
    <i r="3">
      <x v="181"/>
    </i>
    <i r="3">
      <x v="1166"/>
    </i>
    <i r="3">
      <x v="1809"/>
    </i>
    <i r="3">
      <x v="2063"/>
    </i>
    <i r="3">
      <x v="2225"/>
    </i>
    <i r="3">
      <x v="2601"/>
    </i>
    <i r="2">
      <x v="481"/>
      <x v="47"/>
    </i>
    <i r="3">
      <x v="365"/>
    </i>
    <i r="3">
      <x v="1003"/>
    </i>
    <i r="3">
      <x v="2216"/>
    </i>
    <i r="3">
      <x v="2236"/>
    </i>
    <i r="3">
      <x v="2610"/>
    </i>
    <i r="3">
      <x v="2801"/>
    </i>
    <i r="3">
      <x v="3040"/>
    </i>
    <i r="1">
      <x v="109"/>
      <x v="100"/>
      <x v="280"/>
    </i>
    <i r="3">
      <x v="3648"/>
    </i>
    <i r="2">
      <x v="474"/>
      <x v="145"/>
    </i>
    <i r="3">
      <x v="322"/>
    </i>
    <i r="3">
      <x v="2596"/>
    </i>
    <i r="2">
      <x v="480"/>
      <x v="1093"/>
    </i>
    <i r="3">
      <x v="2202"/>
    </i>
    <i r="2">
      <x v="493"/>
      <x v="364"/>
    </i>
    <i r="3">
      <x v="2489"/>
    </i>
    <i r="3">
      <x v="2490"/>
    </i>
    <i r="3">
      <x v="2578"/>
    </i>
    <i r="3">
      <x v="2633"/>
    </i>
    <i r="3">
      <x v="3098"/>
    </i>
    <i r="1">
      <x v="112"/>
      <x v="234"/>
      <x v="2"/>
    </i>
    <i r="1">
      <x v="116"/>
      <x v="356"/>
      <x v="1900"/>
    </i>
    <i r="3">
      <x v="3593"/>
    </i>
    <i r="2">
      <x v="408"/>
      <x v="459"/>
    </i>
    <i r="3">
      <x v="934"/>
    </i>
    <i r="3">
      <x v="2275"/>
    </i>
    <i r="3">
      <x v="2277"/>
    </i>
    <i r="3">
      <x v="3476"/>
    </i>
    <i r="1">
      <x v="120"/>
      <x v="347"/>
      <x v="2"/>
    </i>
    <i r="2">
      <x v="467"/>
      <x v="2"/>
    </i>
    <i r="1">
      <x v="125"/>
      <x v="129"/>
      <x v="2"/>
    </i>
    <i r="2">
      <x v="554"/>
      <x v="2"/>
    </i>
    <i r="2">
      <x v="555"/>
      <x v="2"/>
    </i>
    <i r="2">
      <x v="556"/>
      <x v="2"/>
    </i>
    <i r="1">
      <x v="127"/>
      <x v="103"/>
      <x v="2"/>
    </i>
    <i r="2">
      <x v="277"/>
      <x v="2"/>
    </i>
    <i r="2">
      <x v="347"/>
      <x v="2"/>
    </i>
    <i r="1">
      <x v="133"/>
      <x v="77"/>
      <x v="2"/>
    </i>
    <i r="2">
      <x v="81"/>
      <x v="2"/>
    </i>
    <i r="2">
      <x v="188"/>
      <x v="2"/>
    </i>
    <i r="2">
      <x v="319"/>
      <x v="2"/>
    </i>
    <i r="2">
      <x v="336"/>
      <x v="2"/>
    </i>
    <i r="2">
      <x v="552"/>
      <x v="2"/>
    </i>
    <i r="2">
      <x v="658"/>
      <x v="2"/>
    </i>
    <i r="1">
      <x v="140"/>
      <x v="444"/>
      <x v="2"/>
    </i>
    <i r="2">
      <x v="454"/>
      <x v="2"/>
    </i>
    <i r="2">
      <x v="643"/>
      <x v="2"/>
    </i>
    <i r="1">
      <x v="142"/>
      <x v="70"/>
      <x v="89"/>
    </i>
    <i r="3">
      <x v="374"/>
    </i>
    <i r="3">
      <x v="1817"/>
    </i>
    <i r="3">
      <x v="2345"/>
    </i>
    <i r="3">
      <x v="2583"/>
    </i>
    <i r="3">
      <x v="2591"/>
    </i>
    <i r="3">
      <x v="3558"/>
    </i>
    <i r="3">
      <x v="3579"/>
    </i>
    <i r="2">
      <x v="87"/>
      <x v="1164"/>
    </i>
    <i r="3">
      <x v="1490"/>
    </i>
    <i r="3">
      <x v="1491"/>
    </i>
    <i r="3">
      <x v="1533"/>
    </i>
    <i r="3">
      <x v="2511"/>
    </i>
    <i r="3">
      <x v="2599"/>
    </i>
    <i r="3">
      <x v="3024"/>
    </i>
    <i r="3">
      <x v="3643"/>
    </i>
    <i r="2">
      <x v="90"/>
      <x v="440"/>
    </i>
    <i r="3">
      <x v="441"/>
    </i>
    <i r="3">
      <x v="442"/>
    </i>
    <i r="2">
      <x v="145"/>
      <x v="74"/>
    </i>
    <i r="3">
      <x v="213"/>
    </i>
    <i r="3">
      <x v="1525"/>
    </i>
    <i r="3">
      <x v="2753"/>
    </i>
    <i r="3">
      <x v="2835"/>
    </i>
    <i r="3">
      <x v="3027"/>
    </i>
    <i r="3">
      <x v="3534"/>
    </i>
    <i r="3">
      <x v="3637"/>
    </i>
    <i r="2">
      <x v="157"/>
      <x v="387"/>
    </i>
    <i r="3">
      <x v="826"/>
    </i>
    <i r="3">
      <x v="834"/>
    </i>
    <i r="3">
      <x v="879"/>
    </i>
    <i r="3">
      <x v="1043"/>
    </i>
    <i r="3">
      <x v="1304"/>
    </i>
    <i r="3">
      <x v="1341"/>
    </i>
    <i r="3">
      <x v="1433"/>
    </i>
    <i r="3">
      <x v="1583"/>
    </i>
    <i r="3">
      <x v="1781"/>
    </i>
    <i r="3">
      <x v="1791"/>
    </i>
    <i r="3">
      <x v="2002"/>
    </i>
    <i r="3">
      <x v="2079"/>
    </i>
    <i r="3">
      <x v="2087"/>
    </i>
    <i r="3">
      <x v="2384"/>
    </i>
    <i r="3">
      <x v="2641"/>
    </i>
    <i r="3">
      <x v="2753"/>
    </i>
    <i r="3">
      <x v="2786"/>
    </i>
    <i r="3">
      <x v="2943"/>
    </i>
    <i r="3">
      <x v="3032"/>
    </i>
    <i r="3">
      <x v="3037"/>
    </i>
    <i r="3">
      <x v="3044"/>
    </i>
    <i r="3">
      <x v="3130"/>
    </i>
    <i r="3">
      <x v="3155"/>
    </i>
    <i r="3">
      <x v="3294"/>
    </i>
    <i r="3">
      <x v="3395"/>
    </i>
    <i r="3">
      <x v="3660"/>
    </i>
    <i r="2">
      <x v="167"/>
      <x v="776"/>
    </i>
    <i r="3">
      <x v="778"/>
    </i>
    <i r="3">
      <x v="2292"/>
    </i>
    <i r="3">
      <x v="2388"/>
    </i>
    <i r="3">
      <x v="3193"/>
    </i>
    <i r="2">
      <x v="196"/>
      <x v="2"/>
    </i>
    <i r="2">
      <x v="221"/>
      <x v="439"/>
    </i>
    <i r="3">
      <x v="1093"/>
    </i>
    <i r="3">
      <x v="1306"/>
    </i>
    <i r="3">
      <x v="1765"/>
    </i>
    <i r="3">
      <x v="1933"/>
    </i>
    <i r="3">
      <x v="2028"/>
    </i>
    <i r="3">
      <x v="2522"/>
    </i>
    <i r="3">
      <x v="3429"/>
    </i>
    <i r="2">
      <x v="281"/>
      <x v="26"/>
    </i>
    <i r="3">
      <x v="29"/>
    </i>
    <i r="3">
      <x v="658"/>
    </i>
    <i r="3">
      <x v="842"/>
    </i>
    <i r="3">
      <x v="1094"/>
    </i>
    <i r="3">
      <x v="1427"/>
    </i>
    <i r="3">
      <x v="1428"/>
    </i>
    <i r="3">
      <x v="1561"/>
    </i>
    <i r="3">
      <x v="1818"/>
    </i>
    <i r="3">
      <x v="2593"/>
    </i>
    <i r="3">
      <x v="3227"/>
    </i>
    <i r="3">
      <x v="3483"/>
    </i>
    <i r="2">
      <x v="292"/>
      <x v="1512"/>
    </i>
    <i r="3">
      <x v="1523"/>
    </i>
    <i r="3">
      <x v="1794"/>
    </i>
    <i r="3">
      <x v="2095"/>
    </i>
    <i r="3">
      <x v="3097"/>
    </i>
    <i r="3">
      <x v="3385"/>
    </i>
    <i r="3">
      <x v="3480"/>
    </i>
    <i r="3">
      <x v="3611"/>
    </i>
    <i r="2">
      <x v="316"/>
      <x v="2"/>
    </i>
    <i r="2">
      <x v="402"/>
      <x v="51"/>
    </i>
    <i r="3">
      <x v="662"/>
    </i>
    <i r="3">
      <x v="1033"/>
    </i>
    <i r="3">
      <x v="1047"/>
    </i>
    <i r="3">
      <x v="1589"/>
    </i>
    <i r="3">
      <x v="1879"/>
    </i>
    <i r="3">
      <x v="2034"/>
    </i>
    <i r="3">
      <x v="2057"/>
    </i>
    <i r="3">
      <x v="2748"/>
    </i>
    <i r="3">
      <x v="2824"/>
    </i>
    <i r="3">
      <x v="3548"/>
    </i>
    <i r="2">
      <x v="422"/>
      <x v="2"/>
    </i>
    <i r="2">
      <x v="432"/>
      <x v="2"/>
    </i>
    <i r="2">
      <x v="545"/>
      <x v="249"/>
    </i>
    <i r="3">
      <x v="841"/>
    </i>
    <i r="3">
      <x v="893"/>
    </i>
    <i r="3">
      <x v="944"/>
    </i>
    <i r="3">
      <x v="996"/>
    </i>
    <i r="3">
      <x v="1016"/>
    </i>
    <i r="3">
      <x v="1043"/>
    </i>
    <i r="3">
      <x v="1163"/>
    </i>
    <i r="3">
      <x v="1220"/>
    </i>
    <i r="3">
      <x v="1433"/>
    </i>
    <i r="3">
      <x v="1520"/>
    </i>
    <i r="3">
      <x v="1571"/>
    </i>
    <i r="3">
      <x v="1712"/>
    </i>
    <i r="3">
      <x v="1817"/>
    </i>
    <i r="3">
      <x v="1881"/>
    </i>
    <i r="3">
      <x v="2115"/>
    </i>
    <i r="3">
      <x v="2122"/>
    </i>
    <i r="3">
      <x v="2185"/>
    </i>
    <i r="3">
      <x v="2373"/>
    </i>
    <i r="3">
      <x v="2809"/>
    </i>
    <i r="3">
      <x v="3010"/>
    </i>
    <i r="3">
      <x v="3023"/>
    </i>
    <i r="3">
      <x v="3168"/>
    </i>
    <i r="3">
      <x v="3330"/>
    </i>
    <i r="3">
      <x v="3408"/>
    </i>
    <i r="3">
      <x v="3462"/>
    </i>
    <i r="2">
      <x v="628"/>
      <x v="2"/>
    </i>
    <i r="2">
      <x v="633"/>
      <x v="2"/>
    </i>
    <i r="2">
      <x v="669"/>
      <x v="718"/>
    </i>
    <i r="3">
      <x v="774"/>
    </i>
    <i r="3">
      <x v="1286"/>
    </i>
    <i r="3">
      <x v="3021"/>
    </i>
    <i r="2">
      <x v="672"/>
      <x v="319"/>
    </i>
    <i r="3">
      <x v="718"/>
    </i>
    <i r="3">
      <x v="779"/>
    </i>
    <i r="3">
      <x v="864"/>
    </i>
    <i r="3">
      <x v="920"/>
    </i>
    <i r="3">
      <x v="939"/>
    </i>
    <i r="3">
      <x v="1154"/>
    </i>
    <i r="3">
      <x v="1286"/>
    </i>
    <i r="3">
      <x v="1663"/>
    </i>
    <i r="3">
      <x v="1764"/>
    </i>
    <i r="3">
      <x v="2503"/>
    </i>
    <i r="3">
      <x v="3042"/>
    </i>
    <i r="3">
      <x v="3382"/>
    </i>
    <i r="3">
      <x v="3533"/>
    </i>
    <i r="3">
      <x v="3611"/>
    </i>
    <i r="1">
      <x v="144"/>
      <x v="133"/>
      <x v="2"/>
    </i>
    <i r="2">
      <x v="205"/>
      <x v="2602"/>
    </i>
    <i r="3">
      <x v="2604"/>
    </i>
    <i r="3">
      <x v="2605"/>
    </i>
    <i r="3">
      <x v="2608"/>
    </i>
    <i r="3">
      <x v="2623"/>
    </i>
    <i r="2">
      <x v="585"/>
      <x v="2"/>
    </i>
    <i r="1">
      <x v="147"/>
      <x v="656"/>
      <x v="1539"/>
    </i>
    <i r="3">
      <x v="3054"/>
    </i>
    <i r="3">
      <x v="3444"/>
    </i>
    <i r="3">
      <x v="3562"/>
    </i>
    <i r="1">
      <x v="148"/>
      <x v="214"/>
      <x v="322"/>
    </i>
    <i r="3">
      <x v="2489"/>
    </i>
    <i r="3">
      <x v="2742"/>
    </i>
    <i r="2">
      <x v="366"/>
      <x v="62"/>
    </i>
    <i r="3">
      <x v="135"/>
    </i>
    <i r="3">
      <x v="1262"/>
    </i>
    <i r="3">
      <x v="2959"/>
    </i>
    <i r="2">
      <x v="635"/>
      <x v="91"/>
    </i>
    <i r="3">
      <x v="2078"/>
    </i>
    <i r="3">
      <x v="2122"/>
    </i>
    <i r="3">
      <x v="2126"/>
    </i>
    <i r="3">
      <x v="2595"/>
    </i>
    <i r="3">
      <x v="2600"/>
    </i>
    <i r="3">
      <x v="2633"/>
    </i>
    <i r="3">
      <x v="3549"/>
    </i>
    <i r="3">
      <x v="3648"/>
    </i>
    <i>
      <x v="9"/>
      <x v="46"/>
      <x v="62"/>
      <x v="494"/>
    </i>
    <i r="3">
      <x v="2651"/>
    </i>
    <i r="3">
      <x v="2743"/>
    </i>
    <i r="3">
      <x v="2747"/>
    </i>
    <i r="3">
      <x v="3368"/>
    </i>
    <i r="2">
      <x v="206"/>
      <x v="2101"/>
    </i>
    <i r="3">
      <x v="2721"/>
    </i>
    <i r="2">
      <x v="320"/>
      <x v="501"/>
    </i>
    <i r="3">
      <x v="518"/>
    </i>
    <i r="3">
      <x v="1622"/>
    </i>
    <i r="3">
      <x v="1836"/>
    </i>
    <i r="3">
      <x v="2400"/>
    </i>
    <i r="2">
      <x v="428"/>
      <x v="2571"/>
    </i>
    <i r="3">
      <x v="3382"/>
    </i>
    <i r="3">
      <x v="3533"/>
    </i>
    <i r="2">
      <x v="476"/>
      <x v="282"/>
    </i>
    <i r="3">
      <x v="824"/>
    </i>
    <i r="3">
      <x v="1493"/>
    </i>
    <i r="3">
      <x v="2745"/>
    </i>
    <i r="3">
      <x v="3343"/>
    </i>
    <i r="2">
      <x v="487"/>
      <x v="1027"/>
    </i>
    <i r="3">
      <x v="2618"/>
    </i>
    <i r="3">
      <x v="2951"/>
    </i>
    <i r="2">
      <x v="503"/>
      <x v="87"/>
    </i>
    <i r="3">
      <x v="167"/>
    </i>
    <i r="3">
      <x v="174"/>
    </i>
    <i r="3">
      <x v="224"/>
    </i>
    <i r="2">
      <x v="543"/>
      <x v="740"/>
    </i>
    <i r="3">
      <x v="754"/>
    </i>
    <i r="3">
      <x v="3216"/>
    </i>
    <i r="2">
      <x v="678"/>
      <x v="1370"/>
    </i>
    <i r="3">
      <x v="3570"/>
    </i>
    <i r="3">
      <x v="3571"/>
    </i>
    <i r="2">
      <x v="698"/>
      <x v="228"/>
    </i>
    <i r="3">
      <x v="728"/>
    </i>
    <i r="3">
      <x v="1149"/>
    </i>
    <i r="3">
      <x v="2550"/>
    </i>
    <i r="3">
      <x v="3671"/>
    </i>
    <i r="1">
      <x v="59"/>
      <x/>
      <x v="1274"/>
    </i>
    <i r="3">
      <x v="2724"/>
    </i>
    <i r="3">
      <x v="2828"/>
    </i>
    <i r="2">
      <x v="62"/>
      <x v="494"/>
    </i>
    <i r="3">
      <x v="2182"/>
    </i>
    <i r="3">
      <x v="2651"/>
    </i>
    <i r="3">
      <x v="2743"/>
    </i>
    <i r="3">
      <x v="2747"/>
    </i>
    <i r="3">
      <x v="3368"/>
    </i>
    <i r="2">
      <x v="320"/>
      <x v="501"/>
    </i>
    <i r="3">
      <x v="518"/>
    </i>
    <i r="3">
      <x v="1622"/>
    </i>
    <i r="3">
      <x v="1836"/>
    </i>
    <i r="3">
      <x v="2400"/>
    </i>
    <i r="2">
      <x v="350"/>
      <x v="318"/>
    </i>
    <i r="3">
      <x v="1738"/>
    </i>
    <i r="3">
      <x v="2632"/>
    </i>
    <i r="3">
      <x v="2744"/>
    </i>
    <i r="3">
      <x v="3649"/>
    </i>
    <i r="2">
      <x v="415"/>
      <x v="425"/>
    </i>
    <i r="3">
      <x v="515"/>
    </i>
    <i r="3">
      <x v="1218"/>
    </i>
    <i r="3">
      <x v="1324"/>
    </i>
    <i r="3">
      <x v="1774"/>
    </i>
    <i r="3">
      <x v="2882"/>
    </i>
    <i r="3">
      <x v="3652"/>
    </i>
    <i r="2">
      <x v="476"/>
      <x v="282"/>
    </i>
    <i r="3">
      <x v="824"/>
    </i>
    <i r="3">
      <x v="1493"/>
    </i>
    <i r="3">
      <x v="2745"/>
    </i>
    <i r="3">
      <x v="3343"/>
    </i>
    <i r="2">
      <x v="642"/>
      <x v="403"/>
    </i>
    <i r="3">
      <x v="1508"/>
    </i>
    <i r="3">
      <x v="1903"/>
    </i>
    <i r="3">
      <x v="2196"/>
    </i>
    <i r="3">
      <x v="3428"/>
    </i>
    <i r="3">
      <x v="3487"/>
    </i>
    <i r="3">
      <x v="3698"/>
    </i>
    <i r="1">
      <x v="70"/>
      <x v="62"/>
      <x v="494"/>
    </i>
    <i r="3">
      <x v="2651"/>
    </i>
    <i r="3">
      <x v="2743"/>
    </i>
    <i r="3">
      <x v="2747"/>
    </i>
    <i r="3">
      <x v="3368"/>
    </i>
    <i r="2">
      <x v="235"/>
      <x v="260"/>
    </i>
    <i r="3">
      <x v="1187"/>
    </i>
    <i r="3">
      <x v="1660"/>
    </i>
    <i r="3">
      <x v="3072"/>
    </i>
    <i r="2">
      <x v="313"/>
      <x v="266"/>
    </i>
    <i r="3">
      <x v="308"/>
    </i>
    <i r="3">
      <x v="1259"/>
    </i>
    <i r="3">
      <x v="1648"/>
    </i>
    <i r="3">
      <x v="1853"/>
    </i>
    <i r="3">
      <x v="3243"/>
    </i>
    <i r="3">
      <x v="3545"/>
    </i>
    <i r="2">
      <x v="320"/>
      <x v="501"/>
    </i>
    <i r="3">
      <x v="518"/>
    </i>
    <i r="3">
      <x v="1622"/>
    </i>
    <i r="3">
      <x v="1836"/>
    </i>
    <i r="3">
      <x v="2400"/>
    </i>
    <i r="2">
      <x v="382"/>
      <x v="3490"/>
    </i>
    <i r="3">
      <x v="3533"/>
    </i>
    <i r="3">
      <x v="3617"/>
    </i>
    <i r="2">
      <x v="476"/>
      <x v="282"/>
    </i>
    <i r="3">
      <x v="824"/>
    </i>
    <i r="3">
      <x v="1493"/>
    </i>
    <i r="3">
      <x v="2745"/>
    </i>
    <i r="3">
      <x v="3343"/>
    </i>
    <i r="2">
      <x v="646"/>
      <x v="400"/>
    </i>
    <i r="3">
      <x v="710"/>
    </i>
    <i r="3">
      <x v="848"/>
    </i>
    <i r="3">
      <x v="2567"/>
    </i>
    <i r="3">
      <x v="2701"/>
    </i>
    <i r="3">
      <x v="2827"/>
    </i>
    <i r="1">
      <x v="74"/>
      <x v="62"/>
      <x v="494"/>
    </i>
    <i r="3">
      <x v="2651"/>
    </i>
    <i r="3">
      <x v="2743"/>
    </i>
    <i r="3">
      <x v="2747"/>
    </i>
    <i r="3">
      <x v="3368"/>
    </i>
    <i r="2">
      <x v="267"/>
      <x v="1286"/>
    </i>
    <i r="3">
      <x v="1718"/>
    </i>
    <i r="3">
      <x v="1893"/>
    </i>
    <i r="2">
      <x v="320"/>
      <x v="501"/>
    </i>
    <i r="3">
      <x v="518"/>
    </i>
    <i r="3">
      <x v="1622"/>
    </i>
    <i r="3">
      <x v="1836"/>
    </i>
    <i r="3">
      <x v="2400"/>
    </i>
    <i r="2">
      <x v="334"/>
      <x v="3016"/>
    </i>
    <i r="3">
      <x v="3386"/>
    </i>
    <i r="3">
      <x v="3396"/>
    </i>
    <i r="3">
      <x v="3443"/>
    </i>
    <i r="3">
      <x v="3464"/>
    </i>
    <i r="2">
      <x v="482"/>
      <x v="518"/>
    </i>
    <i r="3">
      <x v="1255"/>
    </i>
    <i r="3">
      <x v="1345"/>
    </i>
    <i r="3">
      <x v="1379"/>
    </i>
    <i r="3">
      <x v="1689"/>
    </i>
    <i r="3">
      <x v="2751"/>
    </i>
    <i r="3">
      <x v="2781"/>
    </i>
    <i r="3">
      <x v="3343"/>
    </i>
    <i r="1">
      <x v="75"/>
      <x v="54"/>
      <x v="296"/>
    </i>
    <i r="3">
      <x v="1295"/>
    </i>
    <i r="3">
      <x v="2159"/>
    </i>
    <i r="3">
      <x v="2220"/>
    </i>
    <i r="2">
      <x v="62"/>
      <x v="494"/>
    </i>
    <i r="3">
      <x v="2651"/>
    </i>
    <i r="3">
      <x v="2743"/>
    </i>
    <i r="3">
      <x v="2747"/>
    </i>
    <i r="3">
      <x v="3368"/>
    </i>
    <i r="2">
      <x v="320"/>
      <x v="501"/>
    </i>
    <i r="3">
      <x v="518"/>
    </i>
    <i r="3">
      <x v="1622"/>
    </i>
    <i r="3">
      <x v="1836"/>
    </i>
    <i r="3">
      <x v="2400"/>
    </i>
    <i r="2">
      <x v="330"/>
      <x v="1230"/>
    </i>
    <i r="3">
      <x v="2576"/>
    </i>
    <i r="3">
      <x v="2756"/>
    </i>
    <i r="2">
      <x v="333"/>
      <x v="293"/>
    </i>
    <i r="3">
      <x v="502"/>
    </i>
    <i r="3">
      <x v="1409"/>
    </i>
    <i r="3">
      <x v="1410"/>
    </i>
    <i r="3">
      <x v="1645"/>
    </i>
    <i r="3">
      <x v="2589"/>
    </i>
    <i r="2">
      <x v="476"/>
      <x v="282"/>
    </i>
    <i r="3">
      <x v="824"/>
    </i>
    <i r="3">
      <x v="1493"/>
    </i>
    <i r="3">
      <x v="2745"/>
    </i>
    <i r="3">
      <x v="3343"/>
    </i>
    <i r="1">
      <x v="81"/>
      <x v="54"/>
      <x v="296"/>
    </i>
    <i r="3">
      <x v="1295"/>
    </i>
    <i r="3">
      <x v="2159"/>
    </i>
    <i r="3">
      <x v="2220"/>
    </i>
    <i r="2">
      <x v="62"/>
      <x v="494"/>
    </i>
    <i r="3">
      <x v="2651"/>
    </i>
    <i r="3">
      <x v="2743"/>
    </i>
    <i r="3">
      <x v="2747"/>
    </i>
    <i r="3">
      <x v="3368"/>
    </i>
    <i r="2">
      <x v="237"/>
      <x v="1142"/>
    </i>
    <i r="3">
      <x v="2117"/>
    </i>
    <i r="3">
      <x v="2514"/>
    </i>
    <i r="3">
      <x v="3559"/>
    </i>
    <i r="2">
      <x v="320"/>
      <x v="501"/>
    </i>
    <i r="3">
      <x v="518"/>
    </i>
    <i r="3">
      <x v="1622"/>
    </i>
    <i r="3">
      <x v="1836"/>
    </i>
    <i r="3">
      <x v="2400"/>
    </i>
    <i r="2">
      <x v="388"/>
      <x v="385"/>
    </i>
    <i r="3">
      <x v="1408"/>
    </i>
    <i r="3">
      <x v="1709"/>
    </i>
    <i r="3">
      <x v="2136"/>
    </i>
    <i r="3">
      <x v="2689"/>
    </i>
    <i r="2">
      <x v="392"/>
      <x v="678"/>
    </i>
    <i r="3">
      <x v="2155"/>
    </i>
    <i r="3">
      <x v="2575"/>
    </i>
    <i r="2">
      <x v="482"/>
      <x v="518"/>
    </i>
    <i r="3">
      <x v="1255"/>
    </i>
    <i r="3">
      <x v="1345"/>
    </i>
    <i r="3">
      <x v="1379"/>
    </i>
    <i r="3">
      <x v="1689"/>
    </i>
    <i r="3">
      <x v="2751"/>
    </i>
    <i r="3">
      <x v="2781"/>
    </i>
    <i r="3">
      <x v="3343"/>
    </i>
    <i r="1">
      <x v="83"/>
      <x v="62"/>
      <x v="494"/>
    </i>
    <i r="3">
      <x v="2182"/>
    </i>
    <i r="3">
      <x v="2651"/>
    </i>
    <i r="3">
      <x v="2743"/>
    </i>
    <i r="3">
      <x v="2747"/>
    </i>
    <i r="3">
      <x v="3368"/>
    </i>
    <i r="2">
      <x v="67"/>
      <x v="1408"/>
    </i>
    <i r="3">
      <x v="2576"/>
    </i>
    <i r="3">
      <x v="2831"/>
    </i>
    <i r="2">
      <x v="237"/>
      <x v="424"/>
    </i>
    <i r="3">
      <x v="1272"/>
    </i>
    <i r="3">
      <x v="1286"/>
    </i>
    <i r="3">
      <x v="1386"/>
    </i>
    <i r="3">
      <x v="2521"/>
    </i>
    <i r="3">
      <x v="2653"/>
    </i>
    <i r="2">
      <x v="320"/>
      <x v="501"/>
    </i>
    <i r="3">
      <x v="518"/>
    </i>
    <i r="3">
      <x v="1622"/>
    </i>
    <i r="3">
      <x v="1836"/>
    </i>
    <i r="3">
      <x v="2400"/>
    </i>
    <i r="2">
      <x v="396"/>
      <x v="1365"/>
    </i>
    <i r="3">
      <x v="1649"/>
    </i>
    <i r="3">
      <x v="2141"/>
    </i>
    <i r="3">
      <x v="3488"/>
    </i>
    <i r="2">
      <x v="476"/>
      <x v="282"/>
    </i>
    <i r="3">
      <x v="824"/>
    </i>
    <i r="3">
      <x v="1493"/>
    </i>
    <i r="3">
      <x v="2745"/>
    </i>
    <i r="3">
      <x v="3343"/>
    </i>
    <i r="2">
      <x v="637"/>
      <x v="1227"/>
    </i>
    <i r="3">
      <x v="1961"/>
    </i>
    <i r="3">
      <x v="2934"/>
    </i>
    <i r="2">
      <x v="695"/>
      <x v="1690"/>
    </i>
    <i r="3">
      <x v="3072"/>
    </i>
    <i r="3">
      <x v="3232"/>
    </i>
    <i r="3">
      <x v="3377"/>
    </i>
    <i r="3">
      <x v="3382"/>
    </i>
    <i r="1">
      <x v="93"/>
      <x v="268"/>
      <x v="518"/>
    </i>
    <i r="3">
      <x v="1226"/>
    </i>
    <i r="3">
      <x v="1286"/>
    </i>
    <i r="3">
      <x v="1383"/>
    </i>
    <i r="3">
      <x v="1991"/>
    </i>
    <i r="3">
      <x v="2155"/>
    </i>
    <i r="3">
      <x v="2273"/>
    </i>
    <i r="3">
      <x v="3134"/>
    </i>
    <i r="3">
      <x v="3382"/>
    </i>
    <i r="3">
      <x v="3404"/>
    </i>
    <i r="2">
      <x v="269"/>
      <x v="501"/>
    </i>
    <i r="3">
      <x v="518"/>
    </i>
    <i r="3">
      <x v="823"/>
    </i>
    <i r="3">
      <x v="1358"/>
    </i>
    <i r="3">
      <x v="2822"/>
    </i>
    <i r="3">
      <x v="3391"/>
    </i>
    <i r="2">
      <x v="270"/>
      <x v="518"/>
    </i>
    <i r="3">
      <x v="1255"/>
    </i>
    <i r="3">
      <x v="1345"/>
    </i>
    <i r="3">
      <x v="1379"/>
    </i>
    <i r="3">
      <x v="1689"/>
    </i>
    <i r="3">
      <x v="2751"/>
    </i>
    <i r="3">
      <x v="2779"/>
    </i>
    <i r="3">
      <x v="3343"/>
    </i>
    <i r="2">
      <x v="271"/>
      <x v="335"/>
    </i>
    <i r="3">
      <x v="386"/>
    </i>
    <i r="3">
      <x v="393"/>
    </i>
    <i r="3">
      <x v="518"/>
    </i>
    <i r="3">
      <x v="1207"/>
    </i>
    <i r="3">
      <x v="1294"/>
    </i>
    <i r="3">
      <x v="1373"/>
    </i>
    <i r="3">
      <x v="1566"/>
    </i>
    <i r="3">
      <x v="1703"/>
    </i>
    <i r="3">
      <x v="1720"/>
    </i>
    <i r="3">
      <x v="1721"/>
    </i>
    <i r="3">
      <x v="1990"/>
    </i>
    <i r="3">
      <x v="2217"/>
    </i>
    <i r="3">
      <x v="2855"/>
    </i>
    <i r="3">
      <x v="2868"/>
    </i>
    <i r="3">
      <x v="2936"/>
    </i>
    <i r="3">
      <x v="2939"/>
    </i>
    <i r="2">
      <x v="416"/>
      <x v="168"/>
    </i>
    <i r="3">
      <x v="268"/>
    </i>
    <i r="3">
      <x v="518"/>
    </i>
    <i r="3">
      <x v="2312"/>
    </i>
    <i r="3">
      <x v="2313"/>
    </i>
    <i r="3">
      <x v="2314"/>
    </i>
    <i r="3">
      <x v="2749"/>
    </i>
    <i r="3">
      <x v="3348"/>
    </i>
    <i r="2">
      <x v="541"/>
      <x v="229"/>
    </i>
    <i r="3">
      <x v="478"/>
    </i>
    <i r="3">
      <x v="518"/>
    </i>
    <i r="3">
      <x v="1860"/>
    </i>
    <i r="3">
      <x v="2357"/>
    </i>
    <i r="3">
      <x v="2964"/>
    </i>
    <i r="2">
      <x v="622"/>
      <x v="369"/>
    </i>
    <i r="3">
      <x v="518"/>
    </i>
    <i r="3">
      <x v="748"/>
    </i>
    <i r="3">
      <x v="1201"/>
    </i>
    <i r="3">
      <x v="1286"/>
    </i>
    <i r="3">
      <x v="1859"/>
    </i>
    <i r="3">
      <x v="2100"/>
    </i>
    <i r="3">
      <x v="2403"/>
    </i>
    <i r="3">
      <x v="3087"/>
    </i>
    <i r="3">
      <x v="3654"/>
    </i>
    <i r="1">
      <x v="117"/>
      <x v="62"/>
      <x v="494"/>
    </i>
    <i r="3">
      <x v="2182"/>
    </i>
    <i r="3">
      <x v="2651"/>
    </i>
    <i r="3">
      <x v="2743"/>
    </i>
    <i r="3">
      <x v="2747"/>
    </i>
    <i r="3">
      <x v="3368"/>
    </i>
    <i r="2">
      <x v="278"/>
      <x v="3205"/>
    </i>
    <i r="3">
      <x v="3206"/>
    </i>
    <i r="3">
      <x v="3207"/>
    </i>
    <i r="3">
      <x v="3208"/>
    </i>
    <i r="2">
      <x v="320"/>
      <x v="501"/>
    </i>
    <i r="3">
      <x v="518"/>
    </i>
    <i r="3">
      <x v="1622"/>
    </i>
    <i r="3">
      <x v="1836"/>
    </i>
    <i r="3">
      <x v="2400"/>
    </i>
    <i r="2">
      <x v="395"/>
      <x v="767"/>
    </i>
    <i r="3">
      <x v="1381"/>
    </i>
    <i r="3">
      <x v="1825"/>
    </i>
    <i r="2">
      <x v="476"/>
      <x v="282"/>
    </i>
    <i r="3">
      <x v="824"/>
    </i>
    <i r="3">
      <x v="1493"/>
    </i>
    <i r="3">
      <x v="2745"/>
    </i>
    <i r="3">
      <x v="3343"/>
    </i>
    <i r="2">
      <x v="542"/>
      <x v="848"/>
    </i>
    <i r="3">
      <x v="1365"/>
    </i>
    <i r="3">
      <x v="2309"/>
    </i>
    <i r="3">
      <x v="2830"/>
    </i>
    <i r="3">
      <x v="3098"/>
    </i>
    <i r="3">
      <x v="3382"/>
    </i>
    <i r="2">
      <x v="574"/>
      <x v="1186"/>
    </i>
    <i r="3">
      <x v="1408"/>
    </i>
    <i r="3">
      <x v="2515"/>
    </i>
    <i r="3">
      <x v="2565"/>
    </i>
    <i r="2">
      <x v="596"/>
      <x v="503"/>
    </i>
    <i r="3">
      <x v="646"/>
    </i>
    <i r="3">
      <x v="1074"/>
    </i>
    <i r="3">
      <x v="2209"/>
    </i>
    <i r="3">
      <x v="3504"/>
    </i>
    <i r="3">
      <x v="3657"/>
    </i>
    <i r="2">
      <x v="642"/>
      <x v="403"/>
    </i>
    <i r="3">
      <x v="1508"/>
    </i>
    <i r="3">
      <x v="1903"/>
    </i>
    <i r="3">
      <x v="2196"/>
    </i>
    <i r="3">
      <x v="3428"/>
    </i>
    <i r="3">
      <x v="3487"/>
    </i>
    <i r="3">
      <x v="3698"/>
    </i>
    <i r="1">
      <x v="123"/>
      <x v="62"/>
      <x v="494"/>
    </i>
    <i r="3">
      <x v="2182"/>
    </i>
    <i r="3">
      <x v="2651"/>
    </i>
    <i r="3">
      <x v="2743"/>
    </i>
    <i r="3">
      <x v="2747"/>
    </i>
    <i r="3">
      <x v="3368"/>
    </i>
    <i r="2">
      <x v="267"/>
      <x v="518"/>
    </i>
    <i r="3">
      <x v="3350"/>
    </i>
    <i r="3">
      <x v="3382"/>
    </i>
    <i r="2">
      <x v="320"/>
      <x v="501"/>
    </i>
    <i r="3">
      <x v="518"/>
    </i>
    <i r="3">
      <x v="1622"/>
    </i>
    <i r="3">
      <x v="1836"/>
    </i>
    <i r="3">
      <x v="2400"/>
    </i>
    <i r="2">
      <x v="393"/>
      <x v="1726"/>
    </i>
    <i r="3">
      <x v="1730"/>
    </i>
    <i r="3">
      <x v="2856"/>
    </i>
    <i r="3">
      <x v="2857"/>
    </i>
    <i r="2">
      <x v="482"/>
      <x v="518"/>
    </i>
    <i r="3">
      <x v="1255"/>
    </i>
    <i r="3">
      <x v="1345"/>
    </i>
    <i r="3">
      <x v="1379"/>
    </i>
    <i r="3">
      <x v="1689"/>
    </i>
    <i r="3">
      <x v="2751"/>
    </i>
    <i r="3">
      <x v="2781"/>
    </i>
    <i r="3">
      <x v="3343"/>
    </i>
    <i r="2">
      <x v="622"/>
      <x v="721"/>
    </i>
    <i r="3">
      <x v="1199"/>
    </i>
    <i r="3">
      <x v="1286"/>
    </i>
    <i r="3">
      <x v="1319"/>
    </i>
    <i r="3">
      <x v="1432"/>
    </i>
    <i r="3">
      <x v="2404"/>
    </i>
    <i r="3">
      <x v="2825"/>
    </i>
    <i r="3">
      <x v="3087"/>
    </i>
    <i r="3">
      <x v="3653"/>
    </i>
    <i r="3">
      <x v="3654"/>
    </i>
    <i r="1">
      <x v="137"/>
      <x v="62"/>
      <x v="494"/>
    </i>
    <i r="3">
      <x v="2651"/>
    </i>
    <i r="3">
      <x v="2743"/>
    </i>
    <i r="3">
      <x v="2747"/>
    </i>
    <i r="3">
      <x v="3368"/>
    </i>
    <i r="2">
      <x v="320"/>
      <x v="501"/>
    </i>
    <i r="3">
      <x v="518"/>
    </i>
    <i r="3">
      <x v="1622"/>
    </i>
    <i r="3">
      <x v="1836"/>
    </i>
    <i r="3">
      <x v="2400"/>
    </i>
    <i r="2">
      <x v="482"/>
      <x v="518"/>
    </i>
    <i r="3">
      <x v="1255"/>
    </i>
    <i r="3">
      <x v="1345"/>
    </i>
    <i r="3">
      <x v="1379"/>
    </i>
    <i r="3">
      <x v="1689"/>
    </i>
    <i r="3">
      <x v="2043"/>
    </i>
    <i r="3">
      <x v="2636"/>
    </i>
    <i r="3">
      <x v="2751"/>
    </i>
    <i r="3">
      <x v="2781"/>
    </i>
    <i r="3">
      <x v="3343"/>
    </i>
    <i r="2">
      <x v="510"/>
      <x v="214"/>
    </i>
    <i r="3">
      <x v="281"/>
    </i>
    <i r="3">
      <x v="344"/>
    </i>
    <i r="3">
      <x v="761"/>
    </i>
    <i r="3">
      <x v="2648"/>
    </i>
    <i r="3">
      <x v="2660"/>
    </i>
    <i r="3">
      <x v="2712"/>
    </i>
    <i r="3">
      <x v="2881"/>
    </i>
    <i r="3">
      <x v="3442"/>
    </i>
    <i r="2">
      <x v="550"/>
      <x v="470"/>
    </i>
    <i r="3">
      <x v="1229"/>
    </i>
    <i r="3">
      <x v="2009"/>
    </i>
    <i r="3">
      <x v="2700"/>
    </i>
    <i r="3">
      <x v="3279"/>
    </i>
    <i r="3">
      <x v="3696"/>
    </i>
    <i r="2">
      <x v="620"/>
      <x v="1159"/>
    </i>
    <i r="3">
      <x v="1278"/>
    </i>
    <i r="3">
      <x v="1902"/>
    </i>
    <i r="3">
      <x v="2358"/>
    </i>
    <i r="3">
      <x v="2722"/>
    </i>
    <i r="3">
      <x v="3217"/>
    </i>
    <i r="3">
      <x v="3446"/>
    </i>
    <i r="1">
      <x v="146"/>
      <x v="62"/>
      <x v="494"/>
    </i>
    <i r="3">
      <x v="2651"/>
    </i>
    <i r="3">
      <x v="2743"/>
    </i>
    <i r="3">
      <x v="2747"/>
    </i>
    <i r="3">
      <x v="3368"/>
    </i>
    <i r="2">
      <x v="101"/>
      <x v="1199"/>
    </i>
    <i r="3">
      <x v="1319"/>
    </i>
    <i r="3">
      <x v="1432"/>
    </i>
    <i r="3">
      <x v="2260"/>
    </i>
    <i r="3">
      <x v="2838"/>
    </i>
    <i r="3">
      <x v="3514"/>
    </i>
    <i r="3">
      <x v="3654"/>
    </i>
    <i r="2">
      <x v="320"/>
      <x v="501"/>
    </i>
    <i r="3">
      <x v="518"/>
    </i>
    <i r="3">
      <x v="1622"/>
    </i>
    <i r="3">
      <x v="1836"/>
    </i>
    <i r="3">
      <x v="2400"/>
    </i>
    <i r="2">
      <x v="482"/>
      <x v="518"/>
    </i>
    <i r="3">
      <x v="1255"/>
    </i>
    <i r="3">
      <x v="1345"/>
    </i>
    <i r="3">
      <x v="1379"/>
    </i>
    <i r="3">
      <x v="1689"/>
    </i>
    <i r="3">
      <x v="2751"/>
    </i>
    <i r="3">
      <x v="2781"/>
    </i>
    <i r="3">
      <x v="3343"/>
    </i>
    <i r="2">
      <x v="615"/>
      <x v="2261"/>
    </i>
    <i r="3">
      <x v="2262"/>
    </i>
    <i r="3">
      <x v="2264"/>
    </i>
    <i r="3">
      <x v="2265"/>
    </i>
    <i r="3">
      <x v="2266"/>
    </i>
    <i r="3">
      <x v="3181"/>
    </i>
    <i r="3">
      <x v="3185"/>
    </i>
    <i r="2">
      <x v="696"/>
      <x v="1845"/>
    </i>
    <i r="3">
      <x v="3515"/>
    </i>
    <i r="3">
      <x v="3582"/>
    </i>
    <i r="3">
      <x v="3651"/>
    </i>
    <i r="3">
      <x v="3655"/>
    </i>
    <i r="1">
      <x v="151"/>
      <x v="97"/>
      <x v="369"/>
    </i>
    <i r="3">
      <x v="383"/>
    </i>
    <i r="3">
      <x v="400"/>
    </i>
    <i r="3">
      <x v="518"/>
    </i>
    <i r="3">
      <x v="680"/>
    </i>
    <i r="3">
      <x v="684"/>
    </i>
    <i r="3">
      <x v="710"/>
    </i>
    <i r="3">
      <x v="720"/>
    </i>
    <i r="3">
      <x v="772"/>
    </i>
    <i r="3">
      <x v="868"/>
    </i>
    <i r="3">
      <x v="1099"/>
    </i>
    <i r="3">
      <x v="1141"/>
    </i>
    <i r="3">
      <x v="1199"/>
    </i>
    <i r="3">
      <x v="1203"/>
    </i>
    <i r="3">
      <x v="1225"/>
    </i>
    <i r="3">
      <x v="1239"/>
    </i>
    <i r="3">
      <x v="1251"/>
    </i>
    <i r="3">
      <x v="1293"/>
    </i>
    <i r="3">
      <x v="1299"/>
    </i>
    <i r="3">
      <x v="1319"/>
    </i>
    <i r="3">
      <x v="1366"/>
    </i>
    <i r="3">
      <x v="1394"/>
    </i>
    <i r="3">
      <x v="1421"/>
    </i>
    <i r="3">
      <x v="1592"/>
    </i>
    <i r="3">
      <x v="1615"/>
    </i>
    <i r="3">
      <x v="1651"/>
    </i>
    <i r="3">
      <x v="1822"/>
    </i>
    <i r="3">
      <x v="1823"/>
    </i>
    <i r="3">
      <x v="1824"/>
    </i>
    <i r="3">
      <x v="1894"/>
    </i>
    <i r="3">
      <x v="2142"/>
    </i>
    <i r="3">
      <x v="2192"/>
    </i>
    <i r="3">
      <x v="2520"/>
    </i>
    <i r="3">
      <x v="2567"/>
    </i>
    <i r="3">
      <x v="2617"/>
    </i>
    <i r="3">
      <x v="2701"/>
    </i>
    <i r="3">
      <x v="2835"/>
    </i>
    <i r="3">
      <x v="2963"/>
    </i>
    <i r="3">
      <x v="3101"/>
    </i>
    <i r="3">
      <x v="3209"/>
    </i>
    <i r="3">
      <x v="3211"/>
    </i>
    <i r="3">
      <x v="3232"/>
    </i>
    <i r="3">
      <x v="3234"/>
    </i>
    <i r="3">
      <x v="3235"/>
    </i>
    <i r="3">
      <x v="3236"/>
    </i>
    <i r="3">
      <x v="3355"/>
    </i>
    <i r="3">
      <x v="3377"/>
    </i>
    <i r="3">
      <x v="3546"/>
    </i>
    <i r="3">
      <x v="3651"/>
    </i>
    <i r="3">
      <x v="3656"/>
    </i>
    <i r="3">
      <x v="3659"/>
    </i>
    <i r="2">
      <x v="320"/>
      <x v="501"/>
    </i>
    <i r="3">
      <x v="518"/>
    </i>
    <i r="3">
      <x v="1622"/>
    </i>
    <i r="3">
      <x v="1836"/>
    </i>
    <i r="3">
      <x v="2400"/>
    </i>
    <i r="2">
      <x v="472"/>
      <x v="156"/>
    </i>
    <i r="3">
      <x v="241"/>
    </i>
    <i r="3">
      <x v="259"/>
    </i>
    <i r="3">
      <x v="265"/>
    </i>
    <i r="3">
      <x v="307"/>
    </i>
    <i r="3">
      <x v="334"/>
    </i>
    <i r="3">
      <x v="518"/>
    </i>
    <i r="3">
      <x v="730"/>
    </i>
    <i r="3">
      <x v="977"/>
    </i>
    <i r="3">
      <x v="986"/>
    </i>
    <i r="3">
      <x v="1109"/>
    </i>
    <i r="3">
      <x v="1126"/>
    </i>
    <i r="3">
      <x v="1246"/>
    </i>
    <i r="3">
      <x v="1247"/>
    </i>
    <i r="3">
      <x v="1254"/>
    </i>
    <i r="3">
      <x v="1266"/>
    </i>
    <i r="3">
      <x v="1268"/>
    </i>
    <i r="3">
      <x v="1402"/>
    </i>
    <i r="3">
      <x v="1405"/>
    </i>
    <i r="3">
      <x v="1558"/>
    </i>
    <i r="3">
      <x v="1587"/>
    </i>
    <i r="3">
      <x v="1688"/>
    </i>
    <i r="3">
      <x v="1865"/>
    </i>
    <i r="3">
      <x v="2041"/>
    </i>
    <i r="3">
      <x v="2393"/>
    </i>
    <i r="3">
      <x v="2529"/>
    </i>
    <i r="3">
      <x v="2582"/>
    </i>
    <i r="3">
      <x v="2652"/>
    </i>
    <i r="3">
      <x v="2700"/>
    </i>
    <i r="3">
      <x v="2861"/>
    </i>
    <i r="3">
      <x v="2950"/>
    </i>
    <i r="3">
      <x v="3040"/>
    </i>
    <i r="3">
      <x v="3074"/>
    </i>
    <i r="3">
      <x v="3077"/>
    </i>
    <i r="3">
      <x v="3085"/>
    </i>
    <i r="3">
      <x v="3342"/>
    </i>
    <i r="3">
      <x v="3343"/>
    </i>
    <i r="3">
      <x v="3369"/>
    </i>
    <i r="3">
      <x v="3417"/>
    </i>
    <i r="2">
      <x v="518"/>
      <x v="210"/>
    </i>
    <i r="3">
      <x v="253"/>
    </i>
    <i r="3">
      <x v="494"/>
    </i>
    <i r="3">
      <x v="518"/>
    </i>
    <i r="3">
      <x v="729"/>
    </i>
    <i r="3">
      <x v="870"/>
    </i>
    <i r="3">
      <x v="871"/>
    </i>
    <i r="3">
      <x v="925"/>
    </i>
    <i r="3">
      <x v="1065"/>
    </i>
    <i r="3">
      <x v="1081"/>
    </i>
    <i r="3">
      <x v="1082"/>
    </i>
    <i r="3">
      <x v="1256"/>
    </i>
    <i r="3">
      <x v="2182"/>
    </i>
    <i r="3">
      <x v="2306"/>
    </i>
    <i r="3">
      <x v="2356"/>
    </i>
    <i r="3">
      <x v="2651"/>
    </i>
    <i r="3">
      <x v="2743"/>
    </i>
    <i r="3">
      <x v="2747"/>
    </i>
    <i r="3">
      <x v="2938"/>
    </i>
    <i r="3">
      <x v="3368"/>
    </i>
    <i>
      <x v="10"/>
      <x v="18"/>
      <x v="266"/>
      <x v="100"/>
    </i>
    <i r="3">
      <x v="101"/>
    </i>
    <i r="3">
      <x v="264"/>
    </i>
    <i r="3">
      <x v="379"/>
    </i>
    <i r="3">
      <x v="381"/>
    </i>
    <i r="3">
      <x v="384"/>
    </i>
    <i r="3">
      <x v="421"/>
    </i>
    <i r="3">
      <x v="491"/>
    </i>
    <i r="3">
      <x v="495"/>
    </i>
    <i r="3">
      <x v="636"/>
    </i>
    <i r="3">
      <x v="678"/>
    </i>
    <i r="3">
      <x v="689"/>
    </i>
    <i r="3">
      <x v="793"/>
    </i>
    <i r="3">
      <x v="1135"/>
    </i>
    <i r="3">
      <x v="1200"/>
    </i>
    <i r="3">
      <x v="1261"/>
    </i>
    <i r="3">
      <x v="1365"/>
    </i>
    <i r="3">
      <x v="1550"/>
    </i>
    <i r="3">
      <x v="1614"/>
    </i>
    <i r="3">
      <x v="1664"/>
    </i>
    <i r="3">
      <x v="1690"/>
    </i>
    <i r="3">
      <x v="1986"/>
    </i>
    <i r="3">
      <x v="2007"/>
    </i>
    <i r="3">
      <x v="2068"/>
    </i>
    <i r="3">
      <x v="2154"/>
    </i>
    <i r="3">
      <x v="2187"/>
    </i>
    <i r="3">
      <x v="2195"/>
    </i>
    <i r="3">
      <x v="2303"/>
    </i>
    <i r="3">
      <x v="2382"/>
    </i>
    <i r="3">
      <x v="2465"/>
    </i>
    <i r="3">
      <x v="2561"/>
    </i>
    <i r="3">
      <x v="2566"/>
    </i>
    <i r="3">
      <x v="2773"/>
    </i>
    <i r="3">
      <x v="2880"/>
    </i>
    <i r="3">
      <x v="3098"/>
    </i>
    <i r="3">
      <x v="3123"/>
    </i>
    <i r="3">
      <x v="3220"/>
    </i>
    <i r="3">
      <x v="3223"/>
    </i>
    <i r="3">
      <x v="3229"/>
    </i>
    <i r="3">
      <x v="3382"/>
    </i>
    <i r="3">
      <x v="3573"/>
    </i>
    <i r="2">
      <x v="576"/>
      <x v="279"/>
    </i>
    <i r="3">
      <x v="975"/>
    </i>
    <i r="3">
      <x v="1289"/>
    </i>
    <i r="3">
      <x v="1290"/>
    </i>
    <i r="3">
      <x v="1319"/>
    </i>
    <i r="3">
      <x v="1570"/>
    </i>
    <i r="3">
      <x v="1903"/>
    </i>
    <i r="3">
      <x v="2011"/>
    </i>
    <i r="3">
      <x v="2078"/>
    </i>
    <i r="3">
      <x v="2086"/>
    </i>
    <i r="3">
      <x v="2146"/>
    </i>
    <i r="3">
      <x v="2301"/>
    </i>
    <i r="3">
      <x v="2480"/>
    </i>
    <i r="3">
      <x v="2620"/>
    </i>
    <i r="3">
      <x v="3137"/>
    </i>
    <i r="3">
      <x v="3459"/>
    </i>
    <i r="3">
      <x v="3460"/>
    </i>
    <i r="3">
      <x v="3504"/>
    </i>
    <i r="3">
      <x v="3508"/>
    </i>
    <i r="3">
      <x v="3509"/>
    </i>
    <i r="3">
      <x v="3510"/>
    </i>
    <i r="1">
      <x v="67"/>
      <x v="89"/>
      <x v="2"/>
    </i>
    <i r="2">
      <x v="134"/>
      <x v="2"/>
    </i>
    <i r="2">
      <x v="233"/>
      <x v="2"/>
    </i>
    <i r="2">
      <x v="321"/>
      <x v="2"/>
    </i>
    <i r="2">
      <x v="371"/>
      <x v="2"/>
    </i>
    <i r="2">
      <x v="381"/>
      <x v="2"/>
    </i>
    <i r="2">
      <x v="632"/>
      <x v="2"/>
    </i>
    <i r="2">
      <x v="687"/>
      <x v="2"/>
    </i>
    <i r="1">
      <x v="68"/>
      <x v="123"/>
      <x v="2"/>
    </i>
    <i r="2">
      <x v="263"/>
      <x v="2"/>
    </i>
    <i r="2">
      <x v="303"/>
      <x v="2"/>
    </i>
    <i r="2">
      <x v="587"/>
      <x v="2"/>
    </i>
    <i r="2">
      <x v="627"/>
      <x v="2"/>
    </i>
    <i r="1">
      <x v="69"/>
      <x v="96"/>
      <x v="286"/>
    </i>
    <i r="3">
      <x v="762"/>
    </i>
    <i r="3">
      <x v="1469"/>
    </i>
    <i r="3">
      <x v="1821"/>
    </i>
    <i r="3">
      <x v="2018"/>
    </i>
    <i r="3">
      <x v="3224"/>
    </i>
    <i r="3">
      <x v="3318"/>
    </i>
    <i r="2">
      <x v="409"/>
      <x v="2276"/>
    </i>
    <i r="3">
      <x v="2278"/>
    </i>
    <i r="2">
      <x v="532"/>
      <x v="1333"/>
    </i>
    <i r="3">
      <x v="1600"/>
    </i>
    <i r="3">
      <x v="1601"/>
    </i>
    <i r="3">
      <x v="1602"/>
    </i>
    <i r="3">
      <x v="2083"/>
    </i>
    <i r="3">
      <x v="2147"/>
    </i>
    <i r="2">
      <x v="692"/>
      <x v="347"/>
    </i>
    <i r="3">
      <x v="352"/>
    </i>
    <i r="3">
      <x v="353"/>
    </i>
    <i r="3">
      <x v="759"/>
    </i>
    <i r="3">
      <x v="1620"/>
    </i>
    <i r="3">
      <x v="3093"/>
    </i>
    <i r="3">
      <x v="3203"/>
    </i>
    <i r="3">
      <x v="3392"/>
    </i>
    <i r="1">
      <x v="97"/>
      <x v="61"/>
      <x v="324"/>
    </i>
    <i r="3">
      <x v="341"/>
    </i>
    <i r="3">
      <x v="792"/>
    </i>
    <i r="3">
      <x v="1390"/>
    </i>
    <i r="3">
      <x v="1488"/>
    </i>
    <i r="3">
      <x v="2015"/>
    </i>
    <i r="3">
      <x v="2017"/>
    </i>
    <i r="3">
      <x v="2344"/>
    </i>
    <i r="3">
      <x v="2346"/>
    </i>
    <i r="3">
      <x v="2929"/>
    </i>
    <i r="3">
      <x v="2931"/>
    </i>
    <i r="3">
      <x v="2932"/>
    </i>
    <i r="3">
      <x v="3039"/>
    </i>
    <i r="3">
      <x v="3626"/>
    </i>
    <i r="3">
      <x v="3673"/>
    </i>
    <i r="2">
      <x v="245"/>
      <x v="13"/>
    </i>
    <i r="3">
      <x v="269"/>
    </i>
    <i r="3">
      <x v="279"/>
    </i>
    <i r="3">
      <x v="293"/>
    </i>
    <i r="3">
      <x v="718"/>
    </i>
    <i r="3">
      <x v="1032"/>
    </i>
    <i r="3">
      <x v="1228"/>
    </i>
    <i r="3">
      <x v="1286"/>
    </i>
    <i r="3">
      <x v="1393"/>
    </i>
    <i r="3">
      <x v="1802"/>
    </i>
    <i r="3">
      <x v="1827"/>
    </i>
    <i r="3">
      <x v="1856"/>
    </i>
    <i r="3">
      <x v="2051"/>
    </i>
    <i r="3">
      <x v="2477"/>
    </i>
    <i r="3">
      <x v="2509"/>
    </i>
    <i r="3">
      <x v="2775"/>
    </i>
    <i r="3">
      <x v="3037"/>
    </i>
    <i r="3">
      <x v="3051"/>
    </i>
    <i r="3">
      <x v="3152"/>
    </i>
    <i r="3">
      <x v="3285"/>
    </i>
    <i r="3">
      <x v="3327"/>
    </i>
    <i r="3">
      <x v="3349"/>
    </i>
    <i r="3">
      <x v="3351"/>
    </i>
    <i r="3">
      <x v="3353"/>
    </i>
    <i r="3">
      <x v="3354"/>
    </i>
    <i r="3">
      <x v="3481"/>
    </i>
    <i r="3">
      <x v="3519"/>
    </i>
    <i r="3">
      <x v="3533"/>
    </i>
    <i r="3">
      <x v="3611"/>
    </i>
    <i r="3">
      <x v="3638"/>
    </i>
    <i r="2">
      <x v="362"/>
      <x v="252"/>
    </i>
    <i r="3">
      <x v="430"/>
    </i>
    <i r="3">
      <x v="431"/>
    </i>
    <i r="3">
      <x v="432"/>
    </i>
    <i r="3">
      <x v="436"/>
    </i>
    <i r="3">
      <x v="437"/>
    </i>
    <i r="3">
      <x v="465"/>
    </i>
    <i r="3">
      <x v="895"/>
    </i>
    <i r="3">
      <x v="1223"/>
    </i>
    <i r="3">
      <x v="1356"/>
    </i>
    <i r="3">
      <x v="1382"/>
    </i>
    <i r="3">
      <x v="1411"/>
    </i>
    <i r="3">
      <x v="1425"/>
    </i>
    <i r="3">
      <x v="1492"/>
    </i>
    <i r="3">
      <x v="1652"/>
    </i>
    <i r="3">
      <x v="1653"/>
    </i>
    <i r="3">
      <x v="1654"/>
    </i>
    <i r="3">
      <x v="1655"/>
    </i>
    <i r="3">
      <x v="1656"/>
    </i>
    <i r="3">
      <x v="1674"/>
    </i>
    <i r="3">
      <x v="1844"/>
    </i>
    <i r="3">
      <x v="1972"/>
    </i>
    <i r="3">
      <x v="2398"/>
    </i>
    <i r="3">
      <x v="3594"/>
    </i>
    <i r="3">
      <x v="3631"/>
    </i>
    <i r="3">
      <x v="3632"/>
    </i>
    <i r="2">
      <x v="370"/>
      <x v="2026"/>
    </i>
    <i r="3">
      <x v="3311"/>
    </i>
    <i r="3">
      <x v="3511"/>
    </i>
    <i r="2">
      <x v="527"/>
      <x v="914"/>
    </i>
    <i r="3">
      <x v="915"/>
    </i>
    <i r="3">
      <x v="916"/>
    </i>
    <i r="3">
      <x v="917"/>
    </i>
    <i r="3">
      <x v="918"/>
    </i>
    <i r="3">
      <x v="1805"/>
    </i>
    <i r="3">
      <x v="1812"/>
    </i>
    <i r="3">
      <x v="2536"/>
    </i>
    <i r="3">
      <x v="2784"/>
    </i>
    <i r="3">
      <x v="2785"/>
    </i>
    <i r="3">
      <x v="2946"/>
    </i>
    <i r="2">
      <x v="531"/>
      <x v="274"/>
    </i>
    <i r="3">
      <x v="300"/>
    </i>
    <i r="3">
      <x v="303"/>
    </i>
    <i r="3">
      <x v="337"/>
    </i>
    <i r="3">
      <x v="650"/>
    </i>
    <i r="3">
      <x v="791"/>
    </i>
    <i r="3">
      <x v="960"/>
    </i>
    <i r="3">
      <x v="1036"/>
    </i>
    <i r="3">
      <x v="1037"/>
    </i>
    <i r="3">
      <x v="1038"/>
    </i>
    <i r="3">
      <x v="1102"/>
    </i>
    <i r="3">
      <x v="1127"/>
    </i>
    <i r="3">
      <x v="1339"/>
    </i>
    <i r="3">
      <x v="1507"/>
    </i>
    <i r="3">
      <x v="1518"/>
    </i>
    <i r="3">
      <x v="1612"/>
    </i>
    <i r="3">
      <x v="1617"/>
    </i>
    <i r="3">
      <x v="1636"/>
    </i>
    <i r="3">
      <x v="1668"/>
    </i>
    <i r="3">
      <x v="1819"/>
    </i>
    <i r="3">
      <x v="1957"/>
    </i>
    <i r="3">
      <x v="1974"/>
    </i>
    <i r="3">
      <x v="2352"/>
    </i>
    <i r="3">
      <x v="2358"/>
    </i>
    <i r="3">
      <x v="2903"/>
    </i>
    <i r="3">
      <x v="2904"/>
    </i>
    <i r="3">
      <x v="2905"/>
    </i>
    <i r="3">
      <x v="2906"/>
    </i>
    <i r="3">
      <x v="2915"/>
    </i>
    <i r="3">
      <x v="2962"/>
    </i>
    <i r="3">
      <x v="3047"/>
    </i>
    <i r="3">
      <x v="3541"/>
    </i>
    <i r="2">
      <x v="670"/>
      <x v="299"/>
    </i>
    <i r="3">
      <x v="694"/>
    </i>
    <i r="3">
      <x v="768"/>
    </i>
    <i r="3">
      <x v="780"/>
    </i>
    <i r="3">
      <x v="794"/>
    </i>
    <i r="3">
      <x v="899"/>
    </i>
    <i r="3">
      <x v="998"/>
    </i>
    <i r="3">
      <x v="2930"/>
    </i>
    <i r="3">
      <x v="3053"/>
    </i>
    <i r="3">
      <x v="3134"/>
    </i>
    <i r="3">
      <x v="3268"/>
    </i>
    <i r="3">
      <x v="3312"/>
    </i>
    <i r="3">
      <x v="3451"/>
    </i>
    <i r="3">
      <x v="3574"/>
    </i>
    <i r="3">
      <x v="3575"/>
    </i>
    <i r="3">
      <x v="3613"/>
    </i>
    <i r="2">
      <x v="676"/>
      <x v="3"/>
    </i>
    <i r="3">
      <x v="464"/>
    </i>
    <i r="3">
      <x v="928"/>
    </i>
    <i r="3">
      <x v="1595"/>
    </i>
    <i r="3">
      <x v="1607"/>
    </i>
    <i r="3">
      <x v="2417"/>
    </i>
    <i r="3">
      <x v="2528"/>
    </i>
    <i r="3">
      <x v="2679"/>
    </i>
    <i r="3">
      <x v="2680"/>
    </i>
    <i r="3">
      <x v="3393"/>
    </i>
    <i r="3">
      <x v="3567"/>
    </i>
    <i r="2">
      <x v="693"/>
      <x v="628"/>
    </i>
    <i r="3">
      <x v="1608"/>
    </i>
    <i r="3">
      <x v="1616"/>
    </i>
    <i r="3">
      <x v="1771"/>
    </i>
    <i r="1">
      <x v="110"/>
      <x v="63"/>
      <x v="257"/>
    </i>
    <i r="3">
      <x v="635"/>
    </i>
    <i r="3">
      <x v="924"/>
    </i>
    <i r="3">
      <x v="926"/>
    </i>
    <i r="3">
      <x v="927"/>
    </i>
    <i r="3">
      <x v="1621"/>
    </i>
    <i r="3">
      <x v="1638"/>
    </i>
    <i r="3">
      <x v="1983"/>
    </i>
    <i r="3">
      <x v="2189"/>
    </i>
    <i r="3">
      <x v="2212"/>
    </i>
    <i r="3">
      <x v="2221"/>
    </i>
    <i r="3">
      <x v="2356"/>
    </i>
    <i r="3">
      <x v="2702"/>
    </i>
    <i r="3">
      <x v="2852"/>
    </i>
    <i r="3">
      <x v="3222"/>
    </i>
    <i r="3">
      <x v="3335"/>
    </i>
    <i r="3">
      <x v="3357"/>
    </i>
    <i r="3">
      <x v="3440"/>
    </i>
    <i r="3">
      <x v="3625"/>
    </i>
    <i r="2">
      <x v="178"/>
      <x v="1093"/>
    </i>
    <i r="3">
      <x v="1125"/>
    </i>
    <i r="3">
      <x v="1254"/>
    </i>
    <i r="3">
      <x v="1268"/>
    </i>
    <i r="3">
      <x v="1344"/>
    </i>
    <i r="3">
      <x v="2630"/>
    </i>
    <i r="2">
      <x v="249"/>
      <x v="503"/>
    </i>
    <i r="3">
      <x v="1244"/>
    </i>
    <i r="3">
      <x v="1667"/>
    </i>
    <i r="3">
      <x v="1766"/>
    </i>
    <i r="3">
      <x v="1767"/>
    </i>
    <i r="3">
      <x v="2597"/>
    </i>
    <i r="3">
      <x v="2746"/>
    </i>
    <i r="3">
      <x v="3075"/>
    </i>
    <i r="3">
      <x v="3076"/>
    </i>
    <i r="3">
      <x v="3077"/>
    </i>
    <i r="3">
      <x v="3078"/>
    </i>
    <i r="3">
      <x v="3079"/>
    </i>
    <i r="3">
      <x v="3082"/>
    </i>
    <i r="3">
      <x v="3083"/>
    </i>
    <i r="3">
      <x v="3084"/>
    </i>
    <i r="3">
      <x v="3103"/>
    </i>
    <i r="3">
      <x v="3104"/>
    </i>
    <i r="3">
      <x v="3485"/>
    </i>
    <i r="2">
      <x v="520"/>
      <x v="392"/>
    </i>
    <i r="3">
      <x v="395"/>
    </i>
    <i r="3">
      <x v="490"/>
    </i>
    <i r="3">
      <x v="1291"/>
    </i>
    <i r="3">
      <x v="2305"/>
    </i>
    <i r="3">
      <x v="2533"/>
    </i>
    <i r="3">
      <x v="2823"/>
    </i>
    <i r="3">
      <x v="3627"/>
    </i>
    <i r="2">
      <x v="525"/>
      <x v="1605"/>
    </i>
    <i r="2">
      <x v="677"/>
      <x v="928"/>
    </i>
    <i r="3">
      <x v="1120"/>
    </i>
    <i r="3">
      <x v="1596"/>
    </i>
    <i r="3">
      <x v="1597"/>
    </i>
    <i r="3">
      <x v="1598"/>
    </i>
    <i r="3">
      <x v="1603"/>
    </i>
    <i r="3">
      <x v="1606"/>
    </i>
    <i r="3">
      <x v="2331"/>
    </i>
    <i r="3">
      <x v="2333"/>
    </i>
    <i r="3">
      <x v="2679"/>
    </i>
    <i r="3">
      <x v="2690"/>
    </i>
    <i r="1">
      <x v="150"/>
      <x v="679"/>
      <x v="558"/>
    </i>
    <i r="3">
      <x v="2552"/>
    </i>
    <i r="3">
      <x v="3356"/>
    </i>
    <i r="2">
      <x v="680"/>
      <x v="586"/>
    </i>
    <i r="3">
      <x v="2339"/>
    </i>
    <i r="3">
      <x v="2397"/>
    </i>
    <i r="2">
      <x v="681"/>
      <x v="119"/>
    </i>
    <i r="3">
      <x v="120"/>
    </i>
    <i r="3">
      <x v="121"/>
    </i>
    <i r="3">
      <x v="146"/>
    </i>
    <i r="3">
      <x v="161"/>
    </i>
    <i r="3">
      <x v="218"/>
    </i>
    <i r="3">
      <x v="627"/>
    </i>
    <i r="3">
      <x v="781"/>
    </i>
    <i r="3">
      <x v="857"/>
    </i>
    <i r="3">
      <x v="858"/>
    </i>
    <i r="3">
      <x v="1040"/>
    </i>
    <i r="3">
      <x v="1091"/>
    </i>
    <i r="3">
      <x v="1613"/>
    </i>
    <i r="3">
      <x v="2291"/>
    </i>
    <i r="3">
      <x v="2805"/>
    </i>
    <i r="3">
      <x v="3629"/>
    </i>
    <i r="3">
      <x v="3649"/>
    </i>
    <i>
      <x v="11"/>
      <x v="11"/>
      <x v="46"/>
      <x v="480"/>
    </i>
    <i r="3">
      <x v="1384"/>
    </i>
    <i r="3">
      <x v="3363"/>
    </i>
    <i r="2">
      <x v="103"/>
      <x v="2"/>
    </i>
    <i r="2">
      <x v="307"/>
      <x v="1418"/>
    </i>
    <i r="3">
      <x v="1419"/>
    </i>
    <i r="3">
      <x v="1872"/>
    </i>
    <i r="2">
      <x v="391"/>
      <x v="2162"/>
    </i>
    <i r="3">
      <x v="3093"/>
    </i>
    <i r="2">
      <x v="407"/>
      <x v="655"/>
    </i>
    <i r="3">
      <x v="1941"/>
    </i>
    <i r="3">
      <x v="1994"/>
    </i>
    <i r="3">
      <x v="2405"/>
    </i>
    <i r="2">
      <x v="689"/>
      <x v="472"/>
    </i>
    <i r="3">
      <x v="807"/>
    </i>
    <i r="3">
      <x v="818"/>
    </i>
    <i r="1">
      <x v="20"/>
      <x v="103"/>
      <x v="2"/>
    </i>
    <i r="2">
      <x v="136"/>
      <x v="1222"/>
    </i>
    <i r="3">
      <x v="1576"/>
    </i>
    <i r="3">
      <x v="1725"/>
    </i>
    <i r="3">
      <x v="1729"/>
    </i>
    <i r="3">
      <x v="1966"/>
    </i>
    <i r="3">
      <x v="2093"/>
    </i>
    <i r="3">
      <x v="3315"/>
    </i>
    <i r="2">
      <x v="183"/>
      <x v="1308"/>
    </i>
    <i r="3">
      <x v="1630"/>
    </i>
    <i r="3">
      <x v="1800"/>
    </i>
    <i r="3">
      <x v="1804"/>
    </i>
    <i r="2">
      <x v="209"/>
      <x v="362"/>
    </i>
    <i r="3">
      <x v="653"/>
    </i>
    <i r="3">
      <x v="974"/>
    </i>
    <i r="3">
      <x v="1368"/>
    </i>
    <i r="3">
      <x v="1804"/>
    </i>
    <i r="3">
      <x v="1835"/>
    </i>
    <i r="3">
      <x v="1852"/>
    </i>
    <i r="3">
      <x v="2122"/>
    </i>
    <i r="3">
      <x v="2259"/>
    </i>
    <i r="3">
      <x v="2347"/>
    </i>
    <i r="3">
      <x v="2348"/>
    </i>
    <i r="3">
      <x v="3482"/>
    </i>
    <i r="1">
      <x v="53"/>
      <x v="98"/>
      <x v="2"/>
    </i>
    <i r="2">
      <x v="103"/>
      <x v="2"/>
    </i>
    <i r="2">
      <x v="195"/>
      <x v="2"/>
    </i>
    <i r="2">
      <x v="200"/>
      <x v="2"/>
    </i>
    <i r="2">
      <x v="224"/>
      <x v="2"/>
    </i>
    <i r="2">
      <x v="613"/>
      <x v="2"/>
    </i>
    <i r="2">
      <x v="649"/>
      <x v="2"/>
    </i>
    <i r="1">
      <x v="54"/>
      <x v="103"/>
      <x v="2"/>
    </i>
    <i r="2">
      <x v="208"/>
      <x v="201"/>
    </i>
    <i r="3">
      <x v="828"/>
    </i>
    <i r="3">
      <x v="1093"/>
    </i>
    <i r="3">
      <x v="1119"/>
    </i>
    <i r="3">
      <x v="1262"/>
    </i>
    <i r="3">
      <x v="1501"/>
    </i>
    <i r="3">
      <x v="1509"/>
    </i>
    <i r="3">
      <x v="2666"/>
    </i>
    <i r="3">
      <x v="2678"/>
    </i>
    <i r="3">
      <x v="2898"/>
    </i>
    <i r="3">
      <x v="3459"/>
    </i>
    <i r="2">
      <x v="219"/>
      <x v="203"/>
    </i>
    <i r="3">
      <x v="486"/>
    </i>
    <i r="3">
      <x v="563"/>
    </i>
    <i r="3">
      <x v="639"/>
    </i>
    <i r="3">
      <x v="2040"/>
    </i>
    <i r="3">
      <x v="3215"/>
    </i>
    <i r="3">
      <x v="3459"/>
    </i>
    <i r="2">
      <x v="685"/>
      <x v="517"/>
    </i>
    <i r="3">
      <x v="640"/>
    </i>
    <i r="3">
      <x v="641"/>
    </i>
    <i r="3">
      <x v="829"/>
    </i>
    <i r="3">
      <x v="1056"/>
    </i>
    <i r="3">
      <x v="1340"/>
    </i>
    <i r="3">
      <x v="1964"/>
    </i>
    <i r="3">
      <x v="2899"/>
    </i>
    <i r="3">
      <x v="3249"/>
    </i>
    <i r="3">
      <x v="3360"/>
    </i>
    <i r="1">
      <x v="91"/>
      <x v="103"/>
      <x v="1887"/>
    </i>
    <i r="3">
      <x v="2284"/>
    </i>
    <i r="3">
      <x v="2334"/>
    </i>
    <i r="3">
      <x v="2335"/>
    </i>
    <i r="3">
      <x v="2336"/>
    </i>
    <i r="3">
      <x v="2337"/>
    </i>
    <i r="3">
      <x v="3323"/>
    </i>
    <i r="2">
      <x v="238"/>
      <x v="370"/>
    </i>
    <i r="3">
      <x v="1191"/>
    </i>
    <i r="3">
      <x v="1192"/>
    </i>
    <i r="3">
      <x v="2008"/>
    </i>
    <i r="2">
      <x v="446"/>
      <x v="755"/>
    </i>
    <i r="3">
      <x v="1188"/>
    </i>
    <i r="3">
      <x v="1967"/>
    </i>
    <i r="3">
      <x v="2483"/>
    </i>
    <i r="3">
      <x v="2549"/>
    </i>
    <i r="3">
      <x v="2944"/>
    </i>
    <i r="3">
      <x v="3218"/>
    </i>
    <i r="3">
      <x v="3446"/>
    </i>
    <i r="2">
      <x v="461"/>
      <x v="408"/>
    </i>
    <i r="3">
      <x v="500"/>
    </i>
    <i r="3">
      <x v="1215"/>
    </i>
    <i r="3">
      <x v="2168"/>
    </i>
    <i r="3">
      <x v="2283"/>
    </i>
    <i r="3">
      <x v="2672"/>
    </i>
    <i r="3">
      <x v="3564"/>
    </i>
    <i r="3">
      <x v="3572"/>
    </i>
    <i r="3">
      <x v="3639"/>
    </i>
    <i r="1">
      <x v="129"/>
      <x v="93"/>
      <x v="517"/>
    </i>
    <i r="3">
      <x v="639"/>
    </i>
    <i r="3">
      <x v="2782"/>
    </i>
    <i r="3">
      <x v="2796"/>
    </i>
    <i r="2">
      <x v="103"/>
      <x v="2"/>
    </i>
    <i r="2">
      <x v="177"/>
      <x v="517"/>
    </i>
    <i r="3">
      <x v="652"/>
    </i>
    <i r="3">
      <x v="953"/>
    </i>
    <i r="3">
      <x v="1093"/>
    </i>
    <i r="2">
      <x v="394"/>
      <x v="1160"/>
    </i>
    <i r="3">
      <x v="1297"/>
    </i>
    <i r="3">
      <x v="2156"/>
    </i>
    <i r="3">
      <x v="3458"/>
    </i>
    <i r="2">
      <x v="427"/>
      <x v="203"/>
    </i>
    <i r="3">
      <x v="486"/>
    </i>
    <i r="3">
      <x v="563"/>
    </i>
    <i r="3">
      <x v="639"/>
    </i>
    <i r="3">
      <x v="2040"/>
    </i>
    <i r="3">
      <x v="3215"/>
    </i>
    <i r="3">
      <x v="3459"/>
    </i>
    <i r="2">
      <x v="639"/>
      <x v="1062"/>
    </i>
    <i r="3">
      <x v="3359"/>
    </i>
    <i r="3">
      <x v="3375"/>
    </i>
    <i r="3">
      <x v="3536"/>
    </i>
    <i r="3">
      <x v="3601"/>
    </i>
    <i r="1">
      <x v="143"/>
      <x v="103"/>
      <x v="2"/>
    </i>
    <i r="2">
      <x v="137"/>
      <x v="485"/>
    </i>
    <i r="3">
      <x v="648"/>
    </i>
    <i r="3">
      <x v="883"/>
    </i>
    <i r="3">
      <x v="1007"/>
    </i>
    <i r="3">
      <x v="1308"/>
    </i>
    <i r="3">
      <x v="1630"/>
    </i>
    <i r="3">
      <x v="1804"/>
    </i>
    <i r="3">
      <x v="2102"/>
    </i>
    <i r="3">
      <x v="2259"/>
    </i>
    <i r="3">
      <x v="3013"/>
    </i>
    <i r="3">
      <x v="3360"/>
    </i>
    <i r="2">
      <x v="377"/>
      <x v="718"/>
    </i>
    <i r="3">
      <x v="1319"/>
    </i>
    <i r="3">
      <x v="1838"/>
    </i>
    <i r="3">
      <x v="1903"/>
    </i>
    <i r="3">
      <x v="1996"/>
    </i>
    <i r="3">
      <x v="2078"/>
    </i>
    <i r="3">
      <x v="2676"/>
    </i>
    <i r="3">
      <x v="2709"/>
    </i>
    <i r="3">
      <x v="3064"/>
    </i>
    <i r="3">
      <x v="3129"/>
    </i>
    <i r="3">
      <x v="3232"/>
    </i>
    <i r="3">
      <x v="3377"/>
    </i>
    <i r="3">
      <x v="3431"/>
    </i>
    <i r="3">
      <x v="3459"/>
    </i>
    <i r="3">
      <x v="3504"/>
    </i>
    <i r="2">
      <x v="379"/>
      <x v="251"/>
    </i>
    <i r="3">
      <x v="1137"/>
    </i>
    <i r="3">
      <x v="2006"/>
    </i>
    <i r="3">
      <x v="2135"/>
    </i>
    <i r="2">
      <x v="558"/>
      <x v="1067"/>
    </i>
    <i r="3">
      <x v="1404"/>
    </i>
    <i r="3">
      <x v="1447"/>
    </i>
    <i r="3">
      <x v="1459"/>
    </i>
    <i r="3">
      <x v="1778"/>
    </i>
    <i r="3">
      <x v="1971"/>
    </i>
    <i r="3">
      <x v="2021"/>
    </i>
    <i r="3">
      <x v="2248"/>
    </i>
    <i r="3">
      <x v="2555"/>
    </i>
    <i r="3">
      <x v="2901"/>
    </i>
    <i r="3">
      <x v="3030"/>
    </i>
    <i r="3">
      <x v="3193"/>
    </i>
    <i r="3">
      <x v="3675"/>
    </i>
    <i r="2">
      <x v="661"/>
      <x v="953"/>
    </i>
    <i r="3">
      <x v="3459"/>
    </i>
    <i r="3">
      <x v="3461"/>
    </i>
    <i r="3">
      <x v="3465"/>
    </i>
    <i r="1">
      <x v="149"/>
      <x v="103"/>
      <x v="2"/>
    </i>
    <i r="2">
      <x v="413"/>
      <x v="825"/>
    </i>
    <i r="3">
      <x v="1124"/>
    </i>
    <i r="3">
      <x v="1579"/>
    </i>
    <i r="3">
      <x v="2307"/>
    </i>
    <i r="3">
      <x v="2900"/>
    </i>
    <i r="2">
      <x v="478"/>
      <x v="1262"/>
    </i>
    <i r="3">
      <x v="1374"/>
    </i>
    <i r="3">
      <x v="2081"/>
    </i>
    <i r="3">
      <x v="2238"/>
    </i>
    <i r="3">
      <x v="2256"/>
    </i>
    <i r="3">
      <x v="2661"/>
    </i>
    <i r="2">
      <x v="483"/>
      <x v="48"/>
    </i>
    <i r="3">
      <x v="49"/>
    </i>
    <i r="3">
      <x v="117"/>
    </i>
    <i r="3">
      <x v="128"/>
    </i>
    <i r="3">
      <x v="133"/>
    </i>
    <i r="3">
      <x v="139"/>
    </i>
    <i r="3">
      <x v="233"/>
    </i>
    <i r="3">
      <x v="235"/>
    </i>
    <i r="3">
      <x v="399"/>
    </i>
    <i r="3">
      <x v="405"/>
    </i>
    <i r="3">
      <x v="406"/>
    </i>
    <i r="3">
      <x v="487"/>
    </i>
    <i r="3">
      <x v="591"/>
    </i>
    <i r="3">
      <x v="739"/>
    </i>
    <i r="3">
      <x v="753"/>
    </i>
    <i r="3">
      <x v="764"/>
    </i>
    <i r="3">
      <x v="864"/>
    </i>
    <i r="3">
      <x v="873"/>
    </i>
    <i r="3">
      <x v="928"/>
    </i>
    <i r="3">
      <x v="930"/>
    </i>
    <i r="3">
      <x v="1499"/>
    </i>
    <i r="3">
      <x v="1500"/>
    </i>
    <i r="3">
      <x v="1502"/>
    </i>
    <i r="3">
      <x v="1503"/>
    </i>
    <i r="3">
      <x v="1559"/>
    </i>
    <i r="3">
      <x v="1638"/>
    </i>
    <i r="3">
      <x v="1677"/>
    </i>
    <i r="3">
      <x v="1895"/>
    </i>
    <i r="3">
      <x v="1967"/>
    </i>
    <i r="3">
      <x v="2179"/>
    </i>
    <i r="3">
      <x v="2551"/>
    </i>
    <i r="3">
      <x v="2646"/>
    </i>
    <i r="3">
      <x v="2750"/>
    </i>
    <i r="3">
      <x v="2768"/>
    </i>
    <i r="3">
      <x v="2956"/>
    </i>
    <i r="3">
      <x v="3276"/>
    </i>
    <i r="3">
      <x v="3400"/>
    </i>
    <i r="3">
      <x v="3563"/>
    </i>
    <i r="3">
      <x v="3597"/>
    </i>
  </rowItems>
  <colItems count="1">
    <i/>
  </colItems>
  <formats count="961">
    <format dxfId="972">
      <pivotArea type="all" dataOnly="0" outline="0" fieldPosition="0"/>
    </format>
    <format dxfId="971">
      <pivotArea field="0" type="button" dataOnly="0" labelOnly="1" outline="0" axis="axisRow" fieldPosition="0"/>
    </format>
    <format dxfId="970">
      <pivotArea field="1" type="button" dataOnly="0" labelOnly="1" outline="0" axis="axisRow" fieldPosition="1"/>
    </format>
    <format dxfId="969">
      <pivotArea field="2" type="button" dataOnly="0" labelOnly="1" outline="0" axis="axisRow" fieldPosition="2"/>
    </format>
    <format dxfId="968">
      <pivotArea field="3" type="button" dataOnly="0" labelOnly="1" outline="0" axis="axisRow" fieldPosition="3"/>
    </format>
    <format dxfId="967">
      <pivotArea dataOnly="0" labelOnly="1" outline="0" fieldPosition="0">
        <references count="1">
          <reference field="0" count="0"/>
        </references>
      </pivotArea>
    </format>
    <format dxfId="966">
      <pivotArea dataOnly="0" labelOnly="1" outline="0" fieldPosition="0">
        <references count="2">
          <reference field="0" count="1" selected="0">
            <x v="0"/>
          </reference>
          <reference field="1" count="8">
            <x v="1"/>
            <x v="2"/>
            <x v="43"/>
            <x v="60"/>
            <x v="98"/>
            <x v="115"/>
            <x v="134"/>
            <x v="136"/>
          </reference>
        </references>
      </pivotArea>
    </format>
    <format dxfId="965">
      <pivotArea dataOnly="0" labelOnly="1" outline="0" fieldPosition="0">
        <references count="2">
          <reference field="0" count="1" selected="0">
            <x v="1"/>
          </reference>
          <reference field="1" count="11">
            <x v="45"/>
            <x v="63"/>
            <x v="64"/>
            <x v="65"/>
            <x v="66"/>
            <x v="73"/>
            <x v="79"/>
            <x v="82"/>
            <x v="111"/>
            <x v="118"/>
            <x v="119"/>
          </reference>
        </references>
      </pivotArea>
    </format>
    <format dxfId="964">
      <pivotArea dataOnly="0" labelOnly="1" outline="0" fieldPosition="0">
        <references count="2">
          <reference field="0" count="1" selected="0">
            <x v="2"/>
          </reference>
          <reference field="1" count="19">
            <x v="4"/>
            <x v="5"/>
            <x v="6"/>
            <x v="7"/>
            <x v="8"/>
            <x v="12"/>
            <x v="14"/>
            <x v="17"/>
            <x v="22"/>
            <x v="44"/>
            <x v="47"/>
            <x v="71"/>
            <x v="77"/>
            <x v="113"/>
            <x v="135"/>
            <x v="138"/>
            <x v="139"/>
            <x v="141"/>
            <x v="145"/>
          </reference>
        </references>
      </pivotArea>
    </format>
    <format dxfId="963">
      <pivotArea dataOnly="0" labelOnly="1" outline="0" fieldPosition="0">
        <references count="2">
          <reference field="0" count="1" selected="0">
            <x v="3"/>
          </reference>
          <reference field="1" count="11">
            <x v="3"/>
            <x v="9"/>
            <x v="10"/>
            <x v="13"/>
            <x v="16"/>
            <x v="61"/>
            <x v="62"/>
            <x v="114"/>
            <x v="121"/>
            <x v="122"/>
            <x v="132"/>
          </reference>
        </references>
      </pivotArea>
    </format>
    <format dxfId="962">
      <pivotArea dataOnly="0" labelOnly="1" outline="0" fieldPosition="0">
        <references count="2">
          <reference field="0" count="1" selected="0">
            <x v="4"/>
          </reference>
          <reference field="1" count="6">
            <x v="0"/>
            <x v="15"/>
            <x v="56"/>
            <x v="57"/>
            <x v="58"/>
            <x v="152"/>
          </reference>
        </references>
      </pivotArea>
    </format>
    <format dxfId="961">
      <pivotArea dataOnly="0" labelOnly="1" outline="0" fieldPosition="0">
        <references count="2">
          <reference field="0" count="1" selected="0">
            <x v="5"/>
          </reference>
          <reference field="1" count="7">
            <x v="21"/>
            <x v="50"/>
            <x v="55"/>
            <x v="88"/>
            <x v="92"/>
            <x v="94"/>
            <x v="126"/>
          </reference>
        </references>
      </pivotArea>
    </format>
    <format dxfId="960">
      <pivotArea dataOnly="0" labelOnly="1" outline="0" fieldPosition="0">
        <references count="2">
          <reference field="0" count="1" selected="0">
            <x v="6"/>
          </reference>
          <reference field="1" count="7">
            <x v="89"/>
            <x v="90"/>
            <x v="103"/>
            <x v="104"/>
            <x v="105"/>
            <x v="153"/>
            <x v="154"/>
          </reference>
        </references>
      </pivotArea>
    </format>
    <format dxfId="959">
      <pivotArea dataOnly="0" labelOnly="1" outline="0" fieldPosition="0">
        <references count="2">
          <reference field="0" count="1" selected="0">
            <x v="7"/>
          </reference>
          <reference field="1" count="11">
            <x v="19"/>
            <x v="24"/>
            <x v="25"/>
            <x v="49"/>
            <x v="51"/>
            <x v="95"/>
            <x v="96"/>
            <x v="124"/>
            <x v="128"/>
            <x v="130"/>
            <x v="131"/>
          </reference>
        </references>
      </pivotArea>
    </format>
    <format dxfId="958">
      <pivotArea dataOnly="0" labelOnly="1" outline="0" fieldPosition="0">
        <references count="2">
          <reference field="0" count="1" selected="0">
            <x v="8"/>
          </reference>
          <reference field="1" count="47">
            <x v="23"/>
            <x v="26"/>
            <x v="27"/>
            <x v="28"/>
            <x v="29"/>
            <x v="30"/>
            <x v="31"/>
            <x v="32"/>
            <x v="33"/>
            <x v="34"/>
            <x v="35"/>
            <x v="36"/>
            <x v="37"/>
            <x v="38"/>
            <x v="39"/>
            <x v="40"/>
            <x v="41"/>
            <x v="42"/>
            <x v="48"/>
            <x v="52"/>
            <x v="72"/>
            <x v="76"/>
            <x v="78"/>
            <x v="80"/>
            <x v="84"/>
            <x v="85"/>
            <x v="86"/>
            <x v="87"/>
            <x v="99"/>
            <x v="100"/>
            <x v="101"/>
            <x v="102"/>
            <x v="106"/>
            <x v="107"/>
            <x v="108"/>
            <x v="109"/>
            <x v="112"/>
            <x v="116"/>
            <x v="120"/>
            <x v="125"/>
            <x v="127"/>
            <x v="133"/>
            <x v="140"/>
            <x v="142"/>
            <x v="144"/>
            <x v="147"/>
            <x v="148"/>
          </reference>
        </references>
      </pivotArea>
    </format>
    <format dxfId="957">
      <pivotArea dataOnly="0" labelOnly="1" outline="0" fieldPosition="0">
        <references count="2">
          <reference field="0" count="1" selected="0">
            <x v="9"/>
          </reference>
          <reference field="1" count="13">
            <x v="46"/>
            <x v="59"/>
            <x v="70"/>
            <x v="74"/>
            <x v="75"/>
            <x v="81"/>
            <x v="83"/>
            <x v="93"/>
            <x v="117"/>
            <x v="123"/>
            <x v="137"/>
            <x v="146"/>
            <x v="151"/>
          </reference>
        </references>
      </pivotArea>
    </format>
    <format dxfId="956">
      <pivotArea dataOnly="0" labelOnly="1" outline="0" fieldPosition="0">
        <references count="2">
          <reference field="0" count="1" selected="0">
            <x v="10"/>
          </reference>
          <reference field="1" count="7">
            <x v="18"/>
            <x v="67"/>
            <x v="68"/>
            <x v="69"/>
            <x v="97"/>
            <x v="110"/>
            <x v="150"/>
          </reference>
        </references>
      </pivotArea>
    </format>
    <format dxfId="955">
      <pivotArea dataOnly="0" labelOnly="1" outline="0" fieldPosition="0">
        <references count="2">
          <reference field="0" count="1" selected="0">
            <x v="11"/>
          </reference>
          <reference field="1" count="8">
            <x v="11"/>
            <x v="20"/>
            <x v="53"/>
            <x v="54"/>
            <x v="91"/>
            <x v="129"/>
            <x v="143"/>
            <x v="149"/>
          </reference>
        </references>
      </pivotArea>
    </format>
    <format dxfId="954">
      <pivotArea dataOnly="0" labelOnly="1" outline="0" fieldPosition="0">
        <references count="3">
          <reference field="0" count="1" selected="0">
            <x v="0"/>
          </reference>
          <reference field="1" count="1" selected="0">
            <x v="1"/>
          </reference>
          <reference field="2" count="6">
            <x v="92"/>
            <x v="187"/>
            <x v="453"/>
            <x v="575"/>
            <x v="664"/>
            <x v="668"/>
          </reference>
        </references>
      </pivotArea>
    </format>
    <format dxfId="953">
      <pivotArea dataOnly="0" labelOnly="1" outline="0" fieldPosition="0">
        <references count="3">
          <reference field="0" count="1" selected="0">
            <x v="0"/>
          </reference>
          <reference field="1" count="1" selected="0">
            <x v="2"/>
          </reference>
          <reference field="2" count="5">
            <x v="24"/>
            <x v="25"/>
            <x v="26"/>
            <x v="27"/>
            <x v="29"/>
          </reference>
        </references>
      </pivotArea>
    </format>
    <format dxfId="952">
      <pivotArea dataOnly="0" labelOnly="1" outline="0" fieldPosition="0">
        <references count="3">
          <reference field="0" count="1" selected="0">
            <x v="0"/>
          </reference>
          <reference field="1" count="1" selected="0">
            <x v="43"/>
          </reference>
          <reference field="2" count="3">
            <x v="148"/>
            <x v="149"/>
            <x v="152"/>
          </reference>
        </references>
      </pivotArea>
    </format>
    <format dxfId="951">
      <pivotArea dataOnly="0" labelOnly="1" outline="0" fieldPosition="0">
        <references count="3">
          <reference field="0" count="1" selected="0">
            <x v="0"/>
          </reference>
          <reference field="1" count="1" selected="0">
            <x v="60"/>
          </reference>
          <reference field="2" count="6">
            <x v="168"/>
            <x v="169"/>
            <x v="170"/>
            <x v="171"/>
            <x v="172"/>
            <x v="173"/>
          </reference>
        </references>
      </pivotArea>
    </format>
    <format dxfId="950">
      <pivotArea dataOnly="0" labelOnly="1" outline="0" fieldPosition="0">
        <references count="3">
          <reference field="0" count="1" selected="0">
            <x v="0"/>
          </reference>
          <reference field="1" count="1" selected="0">
            <x v="98"/>
          </reference>
          <reference field="2" count="5">
            <x v="4"/>
            <x v="273"/>
            <x v="343"/>
            <x v="372"/>
            <x v="567"/>
          </reference>
        </references>
      </pivotArea>
    </format>
    <format dxfId="949">
      <pivotArea dataOnly="0" labelOnly="1" outline="0" fieldPosition="0">
        <references count="3">
          <reference field="0" count="1" selected="0">
            <x v="0"/>
          </reference>
          <reference field="1" count="1" selected="0">
            <x v="115"/>
          </reference>
          <reference field="2" count="6">
            <x v="80"/>
            <x v="147"/>
            <x v="222"/>
            <x v="284"/>
            <x v="348"/>
            <x v="430"/>
          </reference>
        </references>
      </pivotArea>
    </format>
    <format dxfId="948">
      <pivotArea dataOnly="0" labelOnly="1" outline="0" fieldPosition="0">
        <references count="3">
          <reference field="0" count="1" selected="0">
            <x v="0"/>
          </reference>
          <reference field="1" count="1" selected="0">
            <x v="134"/>
          </reference>
          <reference field="2" count="17">
            <x v="150"/>
            <x v="151"/>
            <x v="210"/>
            <x v="212"/>
            <x v="318"/>
            <x v="340"/>
            <x v="341"/>
            <x v="417"/>
            <x v="505"/>
            <x v="506"/>
            <x v="593"/>
            <x v="594"/>
            <x v="595"/>
            <x v="668"/>
            <x v="682"/>
            <x v="701"/>
            <x v="702"/>
          </reference>
        </references>
      </pivotArea>
    </format>
    <format dxfId="947">
      <pivotArea dataOnly="0" labelOnly="1" outline="0" fieldPosition="0">
        <references count="3">
          <reference field="0" count="1" selected="0">
            <x v="0"/>
          </reference>
          <reference field="1" count="1" selected="0">
            <x v="136"/>
          </reference>
          <reference field="2" count="9">
            <x v="9"/>
            <x v="11"/>
            <x v="20"/>
            <x v="40"/>
            <x v="44"/>
            <x v="103"/>
            <x v="207"/>
            <x v="608"/>
            <x v="610"/>
          </reference>
        </references>
      </pivotArea>
    </format>
    <format dxfId="946">
      <pivotArea dataOnly="0" labelOnly="1" outline="0" fieldPosition="0">
        <references count="3">
          <reference field="0" count="1" selected="0">
            <x v="1"/>
          </reference>
          <reference field="1" count="1" selected="0">
            <x v="45"/>
          </reference>
          <reference field="2" count="5">
            <x v="114"/>
            <x v="162"/>
            <x v="240"/>
            <x v="630"/>
            <x v="667"/>
          </reference>
        </references>
      </pivotArea>
    </format>
    <format dxfId="945">
      <pivotArea dataOnly="0" labelOnly="1" outline="0" fieldPosition="0">
        <references count="3">
          <reference field="0" count="1" selected="0">
            <x v="1"/>
          </reference>
          <reference field="1" count="1" selected="0">
            <x v="63"/>
          </reference>
          <reference field="2" count="5">
            <x v="104"/>
            <x v="161"/>
            <x v="310"/>
            <x v="439"/>
            <x v="440"/>
          </reference>
        </references>
      </pivotArea>
    </format>
    <format dxfId="944">
      <pivotArea dataOnly="0" labelOnly="1" outline="0" fieldPosition="0">
        <references count="3">
          <reference field="0" count="1" selected="0">
            <x v="1"/>
          </reference>
          <reference field="1" count="1" selected="0">
            <x v="64"/>
          </reference>
          <reference field="2" count="8">
            <x v="51"/>
            <x v="74"/>
            <x v="104"/>
            <x v="138"/>
            <x v="304"/>
            <x v="376"/>
            <x v="485"/>
            <x v="516"/>
          </reference>
        </references>
      </pivotArea>
    </format>
    <format dxfId="943">
      <pivotArea dataOnly="0" labelOnly="1" outline="0" fieldPosition="0">
        <references count="3">
          <reference field="0" count="1" selected="0">
            <x v="1"/>
          </reference>
          <reference field="1" count="1" selected="0">
            <x v="65"/>
          </reference>
          <reference field="2" count="10">
            <x v="35"/>
            <x v="65"/>
            <x v="104"/>
            <x v="199"/>
            <x v="286"/>
            <x v="442"/>
            <x v="473"/>
            <x v="491"/>
            <x v="568"/>
            <x v="684"/>
          </reference>
        </references>
      </pivotArea>
    </format>
    <format dxfId="942">
      <pivotArea dataOnly="0" labelOnly="1" outline="0" fieldPosition="0">
        <references count="3">
          <reference field="0" count="1" selected="0">
            <x v="1"/>
          </reference>
          <reference field="1" count="1" selected="0">
            <x v="66"/>
          </reference>
          <reference field="2" count="5">
            <x v="104"/>
            <x v="256"/>
            <x v="339"/>
            <x v="564"/>
            <x v="700"/>
          </reference>
        </references>
      </pivotArea>
    </format>
    <format dxfId="941">
      <pivotArea dataOnly="0" labelOnly="1" outline="0" fieldPosition="0">
        <references count="3">
          <reference field="0" count="1" selected="0">
            <x v="1"/>
          </reference>
          <reference field="1" count="1" selected="0">
            <x v="73"/>
          </reference>
          <reference field="2" count="5">
            <x v="124"/>
            <x v="449"/>
            <x v="470"/>
            <x v="509"/>
            <x v="588"/>
          </reference>
        </references>
      </pivotArea>
    </format>
    <format dxfId="940">
      <pivotArea dataOnly="0" labelOnly="1" outline="0" fieldPosition="0">
        <references count="3">
          <reference field="0" count="1" selected="0">
            <x v="1"/>
          </reference>
          <reference field="1" count="1" selected="0">
            <x v="79"/>
          </reference>
          <reference field="2" count="5">
            <x v="85"/>
            <x v="103"/>
            <x v="404"/>
            <x v="496"/>
            <x v="589"/>
          </reference>
        </references>
      </pivotArea>
    </format>
    <format dxfId="939">
      <pivotArea dataOnly="0" labelOnly="1" outline="0" fieldPosition="0">
        <references count="3">
          <reference field="0" count="1" selected="0">
            <x v="1"/>
          </reference>
          <reference field="1" count="1" selected="0">
            <x v="82"/>
          </reference>
          <reference field="2" count="19">
            <x v="2"/>
            <x v="12"/>
            <x v="104"/>
            <x v="193"/>
            <x v="204"/>
            <x v="241"/>
            <x v="287"/>
            <x v="288"/>
            <x v="291"/>
            <x v="294"/>
            <x v="312"/>
            <x v="400"/>
            <x v="419"/>
            <x v="447"/>
            <x v="497"/>
            <x v="498"/>
            <x v="499"/>
            <x v="586"/>
            <x v="686"/>
          </reference>
        </references>
      </pivotArea>
    </format>
    <format dxfId="938">
      <pivotArea dataOnly="0" labelOnly="1" outline="0" fieldPosition="0">
        <references count="3">
          <reference field="0" count="1" selected="0">
            <x v="1"/>
          </reference>
          <reference field="1" count="1" selected="0">
            <x v="111"/>
          </reference>
          <reference field="2" count="18">
            <x v="3"/>
            <x v="103"/>
            <x v="202"/>
            <x v="239"/>
            <x v="252"/>
            <x v="260"/>
            <x v="311"/>
            <x v="337"/>
            <x v="363"/>
            <x v="369"/>
            <x v="451"/>
            <x v="490"/>
            <x v="500"/>
            <x v="517"/>
            <x v="520"/>
            <x v="591"/>
            <x v="619"/>
            <x v="654"/>
          </reference>
        </references>
      </pivotArea>
    </format>
    <format dxfId="937">
      <pivotArea dataOnly="0" labelOnly="1" outline="0" fieldPosition="0">
        <references count="3">
          <reference field="0" count="1" selected="0">
            <x v="1"/>
          </reference>
          <reference field="1" count="1" selected="0">
            <x v="118"/>
          </reference>
          <reference field="2" count="6">
            <x v="16"/>
            <x v="18"/>
            <x v="23"/>
            <x v="34"/>
            <x v="103"/>
            <x v="354"/>
          </reference>
        </references>
      </pivotArea>
    </format>
    <format dxfId="936">
      <pivotArea dataOnly="0" labelOnly="1" outline="0" fieldPosition="0">
        <references count="3">
          <reference field="0" count="1" selected="0">
            <x v="1"/>
          </reference>
          <reference field="1" count="1" selected="0">
            <x v="119"/>
          </reference>
          <reference field="2" count="17">
            <x v="104"/>
            <x v="146"/>
            <x v="226"/>
            <x v="352"/>
            <x v="390"/>
            <x v="401"/>
            <x v="431"/>
            <x v="448"/>
            <x v="486"/>
            <x v="501"/>
            <x v="502"/>
            <x v="514"/>
            <x v="551"/>
            <x v="566"/>
            <x v="590"/>
            <x v="607"/>
            <x v="624"/>
          </reference>
        </references>
      </pivotArea>
    </format>
    <format dxfId="935">
      <pivotArea dataOnly="0" labelOnly="1" outline="0" fieldPosition="0">
        <references count="3">
          <reference field="0" count="1" selected="0">
            <x v="2"/>
          </reference>
          <reference field="1" count="1" selected="0">
            <x v="4"/>
          </reference>
          <reference field="2" count="3">
            <x v="56"/>
            <x v="122"/>
            <x v="305"/>
          </reference>
        </references>
      </pivotArea>
    </format>
    <format dxfId="934">
      <pivotArea dataOnly="0" labelOnly="1" outline="0" fieldPosition="0">
        <references count="3">
          <reference field="0" count="1" selected="0">
            <x v="2"/>
          </reference>
          <reference field="1" count="1" selected="0">
            <x v="5"/>
          </reference>
          <reference field="2" count="4">
            <x v="69"/>
            <x v="358"/>
            <x v="359"/>
            <x v="603"/>
          </reference>
        </references>
      </pivotArea>
    </format>
    <format dxfId="933">
      <pivotArea dataOnly="0" labelOnly="1" outline="0" fieldPosition="0">
        <references count="3">
          <reference field="0" count="1" selected="0">
            <x v="2"/>
          </reference>
          <reference field="1" count="1" selected="0">
            <x v="6"/>
          </reference>
          <reference field="2" count="16">
            <x v="60"/>
            <x v="141"/>
            <x v="164"/>
            <x v="176"/>
            <x v="225"/>
            <x v="227"/>
            <x v="242"/>
            <x v="257"/>
            <x v="258"/>
            <x v="302"/>
            <x v="412"/>
            <x v="424"/>
            <x v="522"/>
            <x v="523"/>
            <x v="546"/>
            <x v="559"/>
          </reference>
        </references>
      </pivotArea>
    </format>
    <format dxfId="932">
      <pivotArea dataOnly="0" labelOnly="1" outline="0" fieldPosition="0">
        <references count="3">
          <reference field="0" count="1" selected="0">
            <x v="2"/>
          </reference>
          <reference field="1" count="1" selected="0">
            <x v="7"/>
          </reference>
          <reference field="2" count="2">
            <x v="357"/>
            <x v="602"/>
          </reference>
        </references>
      </pivotArea>
    </format>
    <format dxfId="931">
      <pivotArea dataOnly="0" labelOnly="1" outline="0" fieldPosition="0">
        <references count="3">
          <reference field="0" count="1" selected="0">
            <x v="2"/>
          </reference>
          <reference field="1" count="1" selected="0">
            <x v="8"/>
          </reference>
          <reference field="2" count="2">
            <x v="323"/>
            <x v="539"/>
          </reference>
        </references>
      </pivotArea>
    </format>
    <format dxfId="930">
      <pivotArea dataOnly="0" labelOnly="1" outline="0" fieldPosition="0">
        <references count="3">
          <reference field="0" count="1" selected="0">
            <x v="2"/>
          </reference>
          <reference field="1" count="1" selected="0">
            <x v="12"/>
          </reference>
          <reference field="2" count="11">
            <x v="48"/>
            <x v="52"/>
            <x v="68"/>
            <x v="95"/>
            <x v="216"/>
            <x v="275"/>
            <x v="290"/>
            <x v="345"/>
            <x v="512"/>
            <x v="601"/>
            <x v="651"/>
          </reference>
        </references>
      </pivotArea>
    </format>
    <format dxfId="929">
      <pivotArea dataOnly="0" labelOnly="1" outline="0" fieldPosition="0">
        <references count="3">
          <reference field="0" count="1" selected="0">
            <x v="2"/>
          </reference>
          <reference field="1" count="1" selected="0">
            <x v="14"/>
          </reference>
          <reference field="2" count="2">
            <x v="91"/>
            <x v="561"/>
          </reference>
        </references>
      </pivotArea>
    </format>
    <format dxfId="928">
      <pivotArea dataOnly="0" labelOnly="1" outline="0" fieldPosition="0">
        <references count="3">
          <reference field="0" count="1" selected="0">
            <x v="2"/>
          </reference>
          <reference field="1" count="1" selected="0">
            <x v="17"/>
          </reference>
          <reference field="2" count="14">
            <x v="79"/>
            <x v="223"/>
            <x v="246"/>
            <x v="250"/>
            <x v="255"/>
            <x v="264"/>
            <x v="265"/>
            <x v="314"/>
            <x v="317"/>
            <x v="373"/>
            <x v="380"/>
            <x v="406"/>
            <x v="420"/>
            <x v="533"/>
          </reference>
        </references>
      </pivotArea>
    </format>
    <format dxfId="927">
      <pivotArea dataOnly="0" labelOnly="1" outline="0" fieldPosition="0">
        <references count="3">
          <reference field="0" count="1" selected="0">
            <x v="2"/>
          </reference>
          <reference field="1" count="1" selected="0">
            <x v="22"/>
          </reference>
          <reference field="2" count="2">
            <x v="71"/>
            <x v="675"/>
          </reference>
        </references>
      </pivotArea>
    </format>
    <format dxfId="926">
      <pivotArea dataOnly="0" labelOnly="1" outline="0" fieldPosition="0">
        <references count="3">
          <reference field="0" count="1" selected="0">
            <x v="2"/>
          </reference>
          <reference field="1" count="1" selected="0">
            <x v="44"/>
          </reference>
          <reference field="2" count="3">
            <x v="83"/>
            <x v="113"/>
            <x v="285"/>
          </reference>
        </references>
      </pivotArea>
    </format>
    <format dxfId="925">
      <pivotArea dataOnly="0" labelOnly="1" outline="0" fieldPosition="0">
        <references count="3">
          <reference field="0" count="1" selected="0">
            <x v="2"/>
          </reference>
          <reference field="1" count="1" selected="0">
            <x v="47"/>
          </reference>
          <reference field="2" count="3">
            <x v="167"/>
            <x v="338"/>
            <x v="616"/>
          </reference>
        </references>
      </pivotArea>
    </format>
    <format dxfId="924">
      <pivotArea dataOnly="0" labelOnly="1" outline="0" fieldPosition="0">
        <references count="3">
          <reference field="0" count="1" selected="0">
            <x v="2"/>
          </reference>
          <reference field="1" count="1" selected="0">
            <x v="71"/>
          </reference>
          <reference field="2" count="1">
            <x v="315"/>
          </reference>
        </references>
      </pivotArea>
    </format>
    <format dxfId="923">
      <pivotArea dataOnly="0" labelOnly="1" outline="0" fieldPosition="0">
        <references count="3">
          <reference field="0" count="1" selected="0">
            <x v="2"/>
          </reference>
          <reference field="1" count="1" selected="0">
            <x v="77"/>
          </reference>
          <reference field="2" count="1">
            <x v="466"/>
          </reference>
        </references>
      </pivotArea>
    </format>
    <format dxfId="922">
      <pivotArea dataOnly="0" labelOnly="1" outline="0" fieldPosition="0">
        <references count="3">
          <reference field="0" count="1" selected="0">
            <x v="2"/>
          </reference>
          <reference field="1" count="1" selected="0">
            <x v="113"/>
          </reference>
          <reference field="2" count="9">
            <x v="47"/>
            <x v="251"/>
            <x v="297"/>
            <x v="463"/>
            <x v="471"/>
            <x v="494"/>
            <x v="511"/>
            <x v="524"/>
            <x v="597"/>
          </reference>
        </references>
      </pivotArea>
    </format>
    <format dxfId="921">
      <pivotArea dataOnly="0" labelOnly="1" outline="0" fieldPosition="0">
        <references count="3">
          <reference field="0" count="1" selected="0">
            <x v="2"/>
          </reference>
          <reference field="1" count="1" selected="0">
            <x v="135"/>
          </reference>
          <reference field="2" count="2">
            <x v="600"/>
            <x v="604"/>
          </reference>
        </references>
      </pivotArea>
    </format>
    <format dxfId="920">
      <pivotArea dataOnly="0" labelOnly="1" outline="0" fieldPosition="0">
        <references count="3">
          <reference field="0" count="1" selected="0">
            <x v="2"/>
          </reference>
          <reference field="1" count="1" selected="0">
            <x v="138"/>
          </reference>
          <reference field="2" count="6">
            <x v="166"/>
            <x v="175"/>
            <x v="326"/>
            <x v="521"/>
            <x v="623"/>
            <x v="634"/>
          </reference>
        </references>
      </pivotArea>
    </format>
    <format dxfId="919">
      <pivotArea dataOnly="0" labelOnly="1" outline="0" fieldPosition="0">
        <references count="3">
          <reference field="0" count="1" selected="0">
            <x v="2"/>
          </reference>
          <reference field="1" count="1" selected="0">
            <x v="139"/>
          </reference>
          <reference field="2" count="3">
            <x v="102"/>
            <x v="197"/>
            <x v="545"/>
          </reference>
        </references>
      </pivotArea>
    </format>
    <format dxfId="918">
      <pivotArea dataOnly="0" labelOnly="1" outline="0" fieldPosition="0">
        <references count="3">
          <reference field="0" count="1" selected="0">
            <x v="2"/>
          </reference>
          <reference field="1" count="1" selected="0">
            <x v="141"/>
          </reference>
          <reference field="2" count="7">
            <x v="153"/>
            <x v="154"/>
            <x v="174"/>
            <x v="328"/>
            <x v="360"/>
            <x v="606"/>
            <x v="621"/>
          </reference>
        </references>
      </pivotArea>
    </format>
    <format dxfId="917">
      <pivotArea dataOnly="0" labelOnly="1" outline="0" fieldPosition="0">
        <references count="3">
          <reference field="0" count="1" selected="0">
            <x v="2"/>
          </reference>
          <reference field="1" count="1" selected="0">
            <x v="145"/>
          </reference>
          <reference field="2" count="5">
            <x v="155"/>
            <x v="201"/>
            <x v="213"/>
            <x v="280"/>
            <x v="605"/>
          </reference>
        </references>
      </pivotArea>
    </format>
    <format dxfId="916">
      <pivotArea dataOnly="0" labelOnly="1" outline="0" fieldPosition="0">
        <references count="3">
          <reference field="0" count="1" selected="0">
            <x v="3"/>
          </reference>
          <reference field="1" count="1" selected="0">
            <x v="3"/>
          </reference>
          <reference field="2" count="1">
            <x v="1"/>
          </reference>
        </references>
      </pivotArea>
    </format>
    <format dxfId="915">
      <pivotArea dataOnly="0" labelOnly="1" outline="0" fieldPosition="0">
        <references count="3">
          <reference field="0" count="1" selected="0">
            <x v="3"/>
          </reference>
          <reference field="1" count="1" selected="0">
            <x v="9"/>
          </reference>
          <reference field="2" count="14">
            <x v="64"/>
            <x v="106"/>
            <x v="160"/>
            <x v="215"/>
            <x v="324"/>
            <x v="375"/>
            <x v="389"/>
            <x v="426"/>
            <x v="489"/>
            <x v="507"/>
            <x v="560"/>
            <x v="579"/>
            <x v="614"/>
            <x v="631"/>
          </reference>
        </references>
      </pivotArea>
    </format>
    <format dxfId="914">
      <pivotArea dataOnly="0" labelOnly="1" outline="0" fieldPosition="0">
        <references count="3">
          <reference field="0" count="1" selected="0">
            <x v="3"/>
          </reference>
          <reference field="1" count="1" selected="0">
            <x v="10"/>
          </reference>
          <reference field="2" count="4">
            <x v="75"/>
            <x v="107"/>
            <x v="308"/>
            <x v="508"/>
          </reference>
        </references>
      </pivotArea>
    </format>
    <format dxfId="913">
      <pivotArea dataOnly="0" labelOnly="1" outline="0" fieldPosition="0">
        <references count="3">
          <reference field="0" count="1" selected="0">
            <x v="3"/>
          </reference>
          <reference field="1" count="1" selected="0">
            <x v="13"/>
          </reference>
          <reference field="2" count="5">
            <x v="22"/>
            <x v="111"/>
            <x v="465"/>
            <x v="526"/>
            <x v="673"/>
          </reference>
        </references>
      </pivotArea>
    </format>
    <format dxfId="912">
      <pivotArea dataOnly="0" labelOnly="1" outline="0" fieldPosition="0">
        <references count="3">
          <reference field="0" count="1" selected="0">
            <x v="3"/>
          </reference>
          <reference field="1" count="1" selected="0">
            <x v="16"/>
          </reference>
          <reference field="2" count="7">
            <x v="58"/>
            <x v="84"/>
            <x v="110"/>
            <x v="355"/>
            <x v="488"/>
            <x v="519"/>
            <x v="641"/>
          </reference>
        </references>
      </pivotArea>
    </format>
    <format dxfId="911">
      <pivotArea dataOnly="0" labelOnly="1" outline="0" fieldPosition="0">
        <references count="3">
          <reference field="0" count="1" selected="0">
            <x v="3"/>
          </reference>
          <reference field="1" count="1" selected="0">
            <x v="61"/>
          </reference>
          <reference field="2" count="19">
            <x v="66"/>
            <x v="73"/>
            <x v="86"/>
            <x v="120"/>
            <x v="158"/>
            <x v="217"/>
            <x v="293"/>
            <x v="306"/>
            <x v="309"/>
            <x v="353"/>
            <x v="373"/>
            <x v="380"/>
            <x v="450"/>
            <x v="495"/>
            <x v="529"/>
            <x v="577"/>
            <x v="647"/>
            <x v="653"/>
            <x v="691"/>
          </reference>
        </references>
      </pivotArea>
    </format>
    <format dxfId="910">
      <pivotArea dataOnly="0" labelOnly="1" outline="0" fieldPosition="0">
        <references count="3">
          <reference field="0" count="1" selected="0">
            <x v="3"/>
          </reference>
          <reference field="1" count="1" selected="0">
            <x v="62"/>
          </reference>
          <reference field="2" count="4">
            <x v="121"/>
            <x v="198"/>
            <x v="295"/>
            <x v="296"/>
          </reference>
        </references>
      </pivotArea>
    </format>
    <format dxfId="909">
      <pivotArea dataOnly="0" labelOnly="1" outline="0" fieldPosition="0">
        <references count="3">
          <reference field="0" count="1" selected="0">
            <x v="3"/>
          </reference>
          <reference field="1" count="1" selected="0">
            <x v="114"/>
          </reference>
          <reference field="2" count="6">
            <x v="50"/>
            <x v="127"/>
            <x v="236"/>
            <x v="513"/>
            <x v="580"/>
            <x v="645"/>
          </reference>
        </references>
      </pivotArea>
    </format>
    <format dxfId="908">
      <pivotArea dataOnly="0" labelOnly="1" outline="0" fieldPosition="0">
        <references count="3">
          <reference field="0" count="1" selected="0">
            <x v="3"/>
          </reference>
          <reference field="1" count="1" selected="0">
            <x v="121"/>
          </reference>
          <reference field="2" count="1">
            <x v="540"/>
          </reference>
        </references>
      </pivotArea>
    </format>
    <format dxfId="907">
      <pivotArea dataOnly="0" labelOnly="1" outline="0" fieldPosition="0">
        <references count="3">
          <reference field="0" count="1" selected="0">
            <x v="3"/>
          </reference>
          <reference field="1" count="1" selected="0">
            <x v="122"/>
          </reference>
          <reference field="2" count="1">
            <x v="411"/>
          </reference>
        </references>
      </pivotArea>
    </format>
    <format dxfId="906">
      <pivotArea dataOnly="0" labelOnly="1" outline="0" fieldPosition="0">
        <references count="3">
          <reference field="0" count="1" selected="0">
            <x v="3"/>
          </reference>
          <reference field="1" count="1" selected="0">
            <x v="132"/>
          </reference>
          <reference field="2" count="3">
            <x v="72"/>
            <x v="335"/>
            <x v="468"/>
          </reference>
        </references>
      </pivotArea>
    </format>
    <format dxfId="905">
      <pivotArea dataOnly="0" labelOnly="1" outline="0" fieldPosition="0">
        <references count="3">
          <reference field="0" count="1" selected="0">
            <x v="4"/>
          </reference>
          <reference field="1" count="1" selected="0">
            <x v="0"/>
          </reference>
          <reference field="2" count="5">
            <x v="94"/>
            <x v="103"/>
            <x v="361"/>
            <x v="650"/>
            <x v="662"/>
          </reference>
        </references>
      </pivotArea>
    </format>
    <format dxfId="904">
      <pivotArea dataOnly="0" labelOnly="1" outline="0" fieldPosition="0">
        <references count="3">
          <reference field="0" count="1" selected="0">
            <x v="4"/>
          </reference>
          <reference field="1" count="1" selected="0">
            <x v="15"/>
          </reference>
          <reference field="2" count="2">
            <x v="289"/>
            <x v="565"/>
          </reference>
        </references>
      </pivotArea>
    </format>
    <format dxfId="903">
      <pivotArea dataOnly="0" labelOnly="1" outline="0" fieldPosition="0">
        <references count="3">
          <reference field="0" count="1" selected="0">
            <x v="4"/>
          </reference>
          <reference field="1" count="1" selected="0">
            <x v="56"/>
          </reference>
          <reference field="2" count="3">
            <x v="105"/>
            <x v="562"/>
            <x v="671"/>
          </reference>
        </references>
      </pivotArea>
    </format>
    <format dxfId="902">
      <pivotArea dataOnly="0" labelOnly="1" outline="0" fieldPosition="0">
        <references count="3">
          <reference field="0" count="1" selected="0">
            <x v="4"/>
          </reference>
          <reference field="1" count="1" selected="0">
            <x v="57"/>
          </reference>
          <reference field="2" count="2">
            <x v="218"/>
            <x v="423"/>
          </reference>
        </references>
      </pivotArea>
    </format>
    <format dxfId="901">
      <pivotArea dataOnly="0" labelOnly="1" outline="0" fieldPosition="0">
        <references count="3">
          <reference field="0" count="1" selected="0">
            <x v="4"/>
          </reference>
          <reference field="1" count="1" selected="0">
            <x v="58"/>
          </reference>
          <reference field="2" count="2">
            <x v="504"/>
            <x v="638"/>
          </reference>
        </references>
      </pivotArea>
    </format>
    <format dxfId="900">
      <pivotArea dataOnly="0" labelOnly="1" outline="0" fieldPosition="0">
        <references count="3">
          <reference field="0" count="1" selected="0">
            <x v="4"/>
          </reference>
          <reference field="1" count="1" selected="0">
            <x v="152"/>
          </reference>
          <reference field="2" count="6">
            <x v="108"/>
            <x v="156"/>
            <x v="398"/>
            <x v="512"/>
            <x v="573"/>
            <x v="688"/>
          </reference>
        </references>
      </pivotArea>
    </format>
    <format dxfId="899">
      <pivotArea dataOnly="0" labelOnly="1" outline="0" fieldPosition="0">
        <references count="3">
          <reference field="0" count="1" selected="0">
            <x v="5"/>
          </reference>
          <reference field="1" count="1" selected="0">
            <x v="21"/>
          </reference>
          <reference field="2" count="1">
            <x v="39"/>
          </reference>
        </references>
      </pivotArea>
    </format>
    <format dxfId="898">
      <pivotArea dataOnly="0" labelOnly="1" outline="0" fieldPosition="0">
        <references count="3">
          <reference field="0" count="1" selected="0">
            <x v="5"/>
          </reference>
          <reference field="1" count="1" selected="0">
            <x v="50"/>
          </reference>
          <reference field="2" count="6">
            <x v="88"/>
            <x v="115"/>
            <x v="179"/>
            <x v="399"/>
            <x v="459"/>
            <x v="674"/>
          </reference>
        </references>
      </pivotArea>
    </format>
    <format dxfId="897">
      <pivotArea dataOnly="0" labelOnly="1" outline="0" fieldPosition="0">
        <references count="3">
          <reference field="0" count="1" selected="0">
            <x v="5"/>
          </reference>
          <reference field="1" count="1" selected="0">
            <x v="55"/>
          </reference>
          <reference field="2" count="2">
            <x v="231"/>
            <x v="232"/>
          </reference>
        </references>
      </pivotArea>
    </format>
    <format dxfId="896">
      <pivotArea dataOnly="0" labelOnly="1" outline="0" fieldPosition="0">
        <references count="3">
          <reference field="0" count="1" selected="0">
            <x v="5"/>
          </reference>
          <reference field="1" count="1" selected="0">
            <x v="88"/>
          </reference>
          <reference field="2" count="1">
            <x v="405"/>
          </reference>
        </references>
      </pivotArea>
    </format>
    <format dxfId="895">
      <pivotArea dataOnly="0" labelOnly="1" outline="0" fieldPosition="0">
        <references count="3">
          <reference field="0" count="1" selected="0">
            <x v="5"/>
          </reference>
          <reference field="1" count="1" selected="0">
            <x v="92"/>
          </reference>
          <reference field="2" count="2">
            <x v="414"/>
            <x v="441"/>
          </reference>
        </references>
      </pivotArea>
    </format>
    <format dxfId="894">
      <pivotArea dataOnly="0" labelOnly="1" outline="0" fieldPosition="0">
        <references count="3">
          <reference field="0" count="1" selected="0">
            <x v="5"/>
          </reference>
          <reference field="1" count="1" selected="0">
            <x v="94"/>
          </reference>
          <reference field="2" count="1">
            <x v="421"/>
          </reference>
        </references>
      </pivotArea>
    </format>
    <format dxfId="893">
      <pivotArea dataOnly="0" labelOnly="1" outline="0" fieldPosition="0">
        <references count="3">
          <reference field="0" count="1" selected="0">
            <x v="5"/>
          </reference>
          <reference field="1" count="1" selected="0">
            <x v="126"/>
          </reference>
          <reference field="2" count="2">
            <x v="55"/>
            <x v="563"/>
          </reference>
        </references>
      </pivotArea>
    </format>
    <format dxfId="892">
      <pivotArea dataOnly="0" labelOnly="1" outline="0" fieldPosition="0">
        <references count="3">
          <reference field="0" count="1" selected="0">
            <x v="6"/>
          </reference>
          <reference field="1" count="1" selected="0">
            <x v="89"/>
          </reference>
          <reference field="2" count="9">
            <x v="31"/>
            <x v="32"/>
            <x v="33"/>
            <x v="36"/>
            <x v="37"/>
            <x v="38"/>
            <x v="41"/>
            <x v="42"/>
            <x v="116"/>
          </reference>
        </references>
      </pivotArea>
    </format>
    <format dxfId="891">
      <pivotArea dataOnly="0" labelOnly="1" outline="0" fieldPosition="0">
        <references count="3">
          <reference field="0" count="1" selected="0">
            <x v="6"/>
          </reference>
          <reference field="1" count="1" selected="0">
            <x v="90"/>
          </reference>
          <reference field="2" count="3">
            <x v="21"/>
            <x v="53"/>
            <x v="118"/>
          </reference>
        </references>
      </pivotArea>
    </format>
    <format dxfId="890">
      <pivotArea dataOnly="0" labelOnly="1" outline="0" fieldPosition="0">
        <references count="3">
          <reference field="0" count="1" selected="0">
            <x v="6"/>
          </reference>
          <reference field="1" count="1" selected="0">
            <x v="103"/>
          </reference>
          <reference field="2" count="10">
            <x v="6"/>
            <x v="103"/>
            <x v="298"/>
            <x v="351"/>
            <x v="368"/>
            <x v="443"/>
            <x v="544"/>
            <x v="592"/>
            <x v="648"/>
            <x v="652"/>
          </reference>
        </references>
      </pivotArea>
    </format>
    <format dxfId="889">
      <pivotArea dataOnly="0" labelOnly="1" outline="0" fieldPosition="0">
        <references count="3">
          <reference field="0" count="1" selected="0">
            <x v="6"/>
          </reference>
          <reference field="1" count="1" selected="0">
            <x v="104"/>
          </reference>
          <reference field="2" count="3">
            <x v="103"/>
            <x v="203"/>
            <x v="418"/>
          </reference>
        </references>
      </pivotArea>
    </format>
    <format dxfId="888">
      <pivotArea dataOnly="0" labelOnly="1" outline="0" fieldPosition="0">
        <references count="3">
          <reference field="0" count="1" selected="0">
            <x v="6"/>
          </reference>
          <reference field="1" count="1" selected="0">
            <x v="105"/>
          </reference>
          <reference field="2" count="3">
            <x v="103"/>
            <x v="254"/>
            <x v="276"/>
          </reference>
        </references>
      </pivotArea>
    </format>
    <format dxfId="887">
      <pivotArea dataOnly="0" labelOnly="1" outline="0" fieldPosition="0">
        <references count="3">
          <reference field="0" count="1" selected="0">
            <x v="6"/>
          </reference>
          <reference field="1" count="1" selected="0">
            <x v="153"/>
          </reference>
          <reference field="2" count="3">
            <x v="14"/>
            <x v="103"/>
            <x v="640"/>
          </reference>
        </references>
      </pivotArea>
    </format>
    <format dxfId="886">
      <pivotArea dataOnly="0" labelOnly="1" outline="0" fieldPosition="0">
        <references count="3">
          <reference field="0" count="1" selected="0">
            <x v="6"/>
          </reference>
          <reference field="1" count="1" selected="0">
            <x v="154"/>
          </reference>
          <reference field="2" count="2">
            <x v="57"/>
            <x v="103"/>
          </reference>
        </references>
      </pivotArea>
    </format>
    <format dxfId="885">
      <pivotArea dataOnly="0" labelOnly="1" outline="0" fieldPosition="0">
        <references count="3">
          <reference field="0" count="1" selected="0">
            <x v="7"/>
          </reference>
          <reference field="1" count="1" selected="0">
            <x v="19"/>
          </reference>
          <reference field="2" count="11">
            <x v="112"/>
            <x v="140"/>
            <x v="272"/>
            <x v="344"/>
            <x v="410"/>
            <x v="435"/>
            <x v="452"/>
            <x v="460"/>
            <x v="492"/>
            <x v="515"/>
            <x v="694"/>
          </reference>
        </references>
      </pivotArea>
    </format>
    <format dxfId="884">
      <pivotArea dataOnly="0" labelOnly="1" outline="0" fieldPosition="0">
        <references count="3">
          <reference field="0" count="1" selected="0">
            <x v="7"/>
          </reference>
          <reference field="1" count="1" selected="0">
            <x v="24"/>
          </reference>
          <reference field="2" count="3">
            <x v="125"/>
            <x v="243"/>
            <x v="261"/>
          </reference>
        </references>
      </pivotArea>
    </format>
    <format dxfId="883">
      <pivotArea dataOnly="0" labelOnly="1" outline="0" fieldPosition="0">
        <references count="3">
          <reference field="0" count="1" selected="0">
            <x v="7"/>
          </reference>
          <reference field="1" count="1" selected="0">
            <x v="25"/>
          </reference>
          <reference field="2" count="3">
            <x v="126"/>
            <x v="665"/>
            <x v="694"/>
          </reference>
        </references>
      </pivotArea>
    </format>
    <format dxfId="882">
      <pivotArea dataOnly="0" labelOnly="1" outline="0" fieldPosition="0">
        <references count="3">
          <reference field="0" count="1" selected="0">
            <x v="7"/>
          </reference>
          <reference field="1" count="1" selected="0">
            <x v="49"/>
          </reference>
          <reference field="2" count="4">
            <x v="180"/>
            <x v="181"/>
            <x v="182"/>
            <x v="548"/>
          </reference>
        </references>
      </pivotArea>
    </format>
    <format dxfId="881">
      <pivotArea dataOnly="0" labelOnly="1" outline="0" fieldPosition="0">
        <references count="3">
          <reference field="0" count="1" selected="0">
            <x v="7"/>
          </reference>
          <reference field="1" count="1" selected="0">
            <x v="51"/>
          </reference>
          <reference field="2" count="5">
            <x v="28"/>
            <x v="117"/>
            <x v="322"/>
            <x v="429"/>
            <x v="626"/>
          </reference>
        </references>
      </pivotArea>
    </format>
    <format dxfId="880">
      <pivotArea dataOnly="0" labelOnly="1" outline="0" fieldPosition="0">
        <references count="3">
          <reference field="0" count="1" selected="0">
            <x v="7"/>
          </reference>
          <reference field="1" count="1" selected="0">
            <x v="95"/>
          </reference>
          <reference field="2" count="3">
            <x v="244"/>
            <x v="331"/>
            <x v="535"/>
          </reference>
        </references>
      </pivotArea>
    </format>
    <format dxfId="879">
      <pivotArea dataOnly="0" labelOnly="1" outline="0" fieldPosition="0">
        <references count="3">
          <reference field="0" count="1" selected="0">
            <x v="7"/>
          </reference>
          <reference field="1" count="1" selected="0">
            <x v="96"/>
          </reference>
          <reference field="2" count="1">
            <x v="434"/>
          </reference>
        </references>
      </pivotArea>
    </format>
    <format dxfId="878">
      <pivotArea dataOnly="0" labelOnly="1" outline="0" fieldPosition="0">
        <references count="3">
          <reference field="0" count="1" selected="0">
            <x v="7"/>
          </reference>
          <reference field="1" count="1" selected="0">
            <x v="124"/>
          </reference>
          <reference field="2" count="5">
            <x v="128"/>
            <x v="300"/>
            <x v="436"/>
            <x v="547"/>
            <x v="549"/>
          </reference>
        </references>
      </pivotArea>
    </format>
    <format dxfId="877">
      <pivotArea dataOnly="0" labelOnly="1" outline="0" fieldPosition="0">
        <references count="3">
          <reference field="0" count="1" selected="0">
            <x v="7"/>
          </reference>
          <reference field="1" count="1" selected="0">
            <x v="128"/>
          </reference>
          <reference field="2" count="5">
            <x v="130"/>
            <x v="570"/>
            <x v="571"/>
            <x v="572"/>
            <x v="598"/>
          </reference>
        </references>
      </pivotArea>
    </format>
    <format dxfId="876">
      <pivotArea dataOnly="0" labelOnly="1" outline="0" fieldPosition="0">
        <references count="3">
          <reference field="0" count="1" selected="0">
            <x v="7"/>
          </reference>
          <reference field="1" count="1" selected="0">
            <x v="130"/>
          </reference>
          <reference field="2" count="4">
            <x v="131"/>
            <x v="581"/>
            <x v="582"/>
            <x v="583"/>
          </reference>
        </references>
      </pivotArea>
    </format>
    <format dxfId="875">
      <pivotArea dataOnly="0" labelOnly="1" outline="0" fieldPosition="0">
        <references count="3">
          <reference field="0" count="1" selected="0">
            <x v="7"/>
          </reference>
          <reference field="1" count="1" selected="0">
            <x v="131"/>
          </reference>
          <reference field="2" count="8">
            <x v="132"/>
            <x v="262"/>
            <x v="299"/>
            <x v="332"/>
            <x v="346"/>
            <x v="437"/>
            <x v="438"/>
            <x v="569"/>
          </reference>
        </references>
      </pivotArea>
    </format>
    <format dxfId="874">
      <pivotArea dataOnly="0" labelOnly="1" outline="0" fieldPosition="0">
        <references count="3">
          <reference field="0" count="1" selected="0">
            <x v="8"/>
          </reference>
          <reference field="1" count="1" selected="0">
            <x v="23"/>
          </reference>
          <reference field="2" count="3">
            <x v="45"/>
            <x v="82"/>
            <x v="397"/>
          </reference>
        </references>
      </pivotArea>
    </format>
    <format dxfId="873">
      <pivotArea dataOnly="0" labelOnly="1" outline="0" fieldPosition="0">
        <references count="3">
          <reference field="0" count="1" selected="0">
            <x v="8"/>
          </reference>
          <reference field="1" count="1" selected="0">
            <x v="26"/>
          </reference>
          <reference field="2" count="2">
            <x v="78"/>
            <x v="143"/>
          </reference>
        </references>
      </pivotArea>
    </format>
    <format dxfId="872">
      <pivotArea dataOnly="0" labelOnly="1" outline="0" fieldPosition="0">
        <references count="3">
          <reference field="0" count="1" selected="0">
            <x v="8"/>
          </reference>
          <reference field="1" count="1" selected="0">
            <x v="27"/>
          </reference>
          <reference field="2" count="3">
            <x v="184"/>
            <x v="185"/>
            <x v="374"/>
          </reference>
        </references>
      </pivotArea>
    </format>
    <format dxfId="871">
      <pivotArea dataOnly="0" labelOnly="1" outline="0" fieldPosition="0">
        <references count="3">
          <reference field="0" count="1" selected="0">
            <x v="8"/>
          </reference>
          <reference field="1" count="1" selected="0">
            <x v="28"/>
          </reference>
          <reference field="2" count="2">
            <x v="301"/>
            <x v="557"/>
          </reference>
        </references>
      </pivotArea>
    </format>
    <format dxfId="870">
      <pivotArea dataOnly="0" labelOnly="1" outline="0" fieldPosition="0">
        <references count="3">
          <reference field="0" count="1" selected="0">
            <x v="8"/>
          </reference>
          <reference field="1" count="1" selected="0">
            <x v="29"/>
          </reference>
          <reference field="2" count="3">
            <x v="248"/>
            <x v="378"/>
            <x v="384"/>
          </reference>
        </references>
      </pivotArea>
    </format>
    <format dxfId="869">
      <pivotArea dataOnly="0" labelOnly="1" outline="0" fieldPosition="0">
        <references count="3">
          <reference field="0" count="1" selected="0">
            <x v="8"/>
          </reference>
          <reference field="1" count="1" selected="0">
            <x v="30"/>
          </reference>
          <reference field="2" count="1">
            <x v="342"/>
          </reference>
        </references>
      </pivotArea>
    </format>
    <format dxfId="868">
      <pivotArea dataOnly="0" labelOnly="1" outline="0" fieldPosition="0">
        <references count="3">
          <reference field="0" count="1" selected="0">
            <x v="8"/>
          </reference>
          <reference field="1" count="1" selected="0">
            <x v="31"/>
          </reference>
          <reference field="2" count="2">
            <x v="444"/>
            <x v="454"/>
          </reference>
        </references>
      </pivotArea>
    </format>
    <format dxfId="867">
      <pivotArea dataOnly="0" labelOnly="1" outline="0" fieldPosition="0">
        <references count="3">
          <reference field="0" count="1" selected="0">
            <x v="8"/>
          </reference>
          <reference field="1" count="1" selected="0">
            <x v="32"/>
          </reference>
          <reference field="2" count="4">
            <x v="191"/>
            <x v="259"/>
            <x v="612"/>
            <x v="659"/>
          </reference>
        </references>
      </pivotArea>
    </format>
    <format dxfId="866">
      <pivotArea dataOnly="0" labelOnly="1" outline="0" fieldPosition="0">
        <references count="3">
          <reference field="0" count="1" selected="0">
            <x v="8"/>
          </reference>
          <reference field="1" count="1" selected="0">
            <x v="33"/>
          </reference>
          <reference field="2" count="2">
            <x v="234"/>
            <x v="617"/>
          </reference>
        </references>
      </pivotArea>
    </format>
    <format dxfId="865">
      <pivotArea dataOnly="0" labelOnly="1" outline="0" fieldPosition="0">
        <references count="3">
          <reference field="0" count="1" selected="0">
            <x v="8"/>
          </reference>
          <reference field="1" count="1" selected="0">
            <x v="34"/>
          </reference>
          <reference field="2" count="5">
            <x v="17"/>
            <x v="184"/>
            <x v="186"/>
            <x v="282"/>
            <x v="538"/>
          </reference>
        </references>
      </pivotArea>
    </format>
    <format dxfId="864">
      <pivotArea dataOnly="0" labelOnly="1" outline="0" fieldPosition="0">
        <references count="3">
          <reference field="0" count="1" selected="0">
            <x v="8"/>
          </reference>
          <reference field="1" count="1" selected="0">
            <x v="35"/>
          </reference>
          <reference field="2" count="3">
            <x v="301"/>
            <x v="364"/>
            <x v="697"/>
          </reference>
        </references>
      </pivotArea>
    </format>
    <format dxfId="863">
      <pivotArea dataOnly="0" labelOnly="1" outline="0" fieldPosition="0">
        <references count="3">
          <reference field="0" count="1" selected="0">
            <x v="8"/>
          </reference>
          <reference field="1" count="1" selected="0">
            <x v="36"/>
          </reference>
          <reference field="2" count="6">
            <x v="49"/>
            <x v="144"/>
            <x v="189"/>
            <x v="247"/>
            <x v="377"/>
            <x v="383"/>
          </reference>
        </references>
      </pivotArea>
    </format>
    <format dxfId="862">
      <pivotArea dataOnly="0" labelOnly="1" outline="0" fieldPosition="0">
        <references count="3">
          <reference field="0" count="1" selected="0">
            <x v="8"/>
          </reference>
          <reference field="1" count="1" selected="0">
            <x v="37"/>
          </reference>
          <reference field="2" count="4">
            <x v="7"/>
            <x v="15"/>
            <x v="43"/>
            <x v="342"/>
          </reference>
        </references>
      </pivotArea>
    </format>
    <format dxfId="861">
      <pivotArea dataOnly="0" labelOnly="1" outline="0" fieldPosition="0">
        <references count="3">
          <reference field="0" count="1" selected="0">
            <x v="8"/>
          </reference>
          <reference field="1" count="1" selected="0">
            <x v="38"/>
          </reference>
          <reference field="2" count="7">
            <x v="220"/>
            <x v="228"/>
            <x v="229"/>
            <x v="424"/>
            <x v="455"/>
            <x v="530"/>
            <x v="629"/>
          </reference>
        </references>
      </pivotArea>
    </format>
    <format dxfId="860">
      <pivotArea dataOnly="0" labelOnly="1" outline="0" fieldPosition="0">
        <references count="3">
          <reference field="0" count="1" selected="0">
            <x v="8"/>
          </reference>
          <reference field="1" count="1" selected="0">
            <x v="39"/>
          </reference>
          <reference field="2" count="10">
            <x v="8"/>
            <x v="10"/>
            <x v="192"/>
            <x v="211"/>
            <x v="325"/>
            <x v="403"/>
            <x v="462"/>
            <x v="611"/>
            <x v="625"/>
            <x v="660"/>
          </reference>
        </references>
      </pivotArea>
    </format>
    <format dxfId="859">
      <pivotArea dataOnly="0" labelOnly="1" outline="0" fieldPosition="0">
        <references count="3">
          <reference field="0" count="1" selected="0">
            <x v="8"/>
          </reference>
          <reference field="1" count="1" selected="0">
            <x v="40"/>
          </reference>
          <reference field="2" count="2">
            <x v="683"/>
            <x v="699"/>
          </reference>
        </references>
      </pivotArea>
    </format>
    <format dxfId="858">
      <pivotArea dataOnly="0" labelOnly="1" outline="0" fieldPosition="0">
        <references count="3">
          <reference field="0" count="1" selected="0">
            <x v="8"/>
          </reference>
          <reference field="1" count="1" selected="0">
            <x v="41"/>
          </reference>
          <reference field="2" count="4">
            <x v="135"/>
            <x v="274"/>
            <x v="484"/>
            <x v="636"/>
          </reference>
        </references>
      </pivotArea>
    </format>
    <format dxfId="857">
      <pivotArea dataOnly="0" labelOnly="1" outline="0" fieldPosition="0">
        <references count="3">
          <reference field="0" count="1" selected="0">
            <x v="8"/>
          </reference>
          <reference field="1" count="1" selected="0">
            <x v="42"/>
          </reference>
          <reference field="2" count="7">
            <x v="78"/>
            <x v="159"/>
            <x v="194"/>
            <x v="311"/>
            <x v="337"/>
            <x v="457"/>
            <x v="481"/>
          </reference>
        </references>
      </pivotArea>
    </format>
    <format dxfId="856">
      <pivotArea dataOnly="0" labelOnly="1" outline="0" fieldPosition="0">
        <references count="3">
          <reference field="0" count="1" selected="0">
            <x v="8"/>
          </reference>
          <reference field="1" count="1" selected="0">
            <x v="48"/>
          </reference>
          <reference field="2" count="3">
            <x v="599"/>
            <x v="644"/>
            <x v="666"/>
          </reference>
        </references>
      </pivotArea>
    </format>
    <format dxfId="855">
      <pivotArea dataOnly="0" labelOnly="1" outline="0" fieldPosition="0">
        <references count="3">
          <reference field="0" count="1" selected="0">
            <x v="8"/>
          </reference>
          <reference field="1" count="1" selected="0">
            <x v="52"/>
          </reference>
          <reference field="2" count="8">
            <x v="109"/>
            <x v="163"/>
            <x v="165"/>
            <x v="279"/>
            <x v="425"/>
            <x v="537"/>
            <x v="655"/>
            <x v="663"/>
          </reference>
        </references>
      </pivotArea>
    </format>
    <format dxfId="854">
      <pivotArea dataOnly="0" labelOnly="1" outline="0" fieldPosition="0">
        <references count="3">
          <reference field="0" count="1" selected="0">
            <x v="8"/>
          </reference>
          <reference field="1" count="1" selected="0">
            <x v="72"/>
          </reference>
          <reference field="2" count="2">
            <x v="59"/>
            <x v="690"/>
          </reference>
        </references>
      </pivotArea>
    </format>
    <format dxfId="853">
      <pivotArea dataOnly="0" labelOnly="1" outline="0" fieldPosition="0">
        <references count="3">
          <reference field="0" count="1" selected="0">
            <x v="8"/>
          </reference>
          <reference field="1" count="1" selected="0">
            <x v="76"/>
          </reference>
          <reference field="2" count="2">
            <x v="76"/>
            <x v="349"/>
          </reference>
        </references>
      </pivotArea>
    </format>
    <format dxfId="852">
      <pivotArea dataOnly="0" labelOnly="1" outline="0" fieldPosition="0">
        <references count="3">
          <reference field="0" count="1" selected="0">
            <x v="8"/>
          </reference>
          <reference field="1" count="1" selected="0">
            <x v="78"/>
          </reference>
          <reference field="2" count="4">
            <x v="99"/>
            <x v="119"/>
            <x v="445"/>
            <x v="455"/>
          </reference>
        </references>
      </pivotArea>
    </format>
    <format dxfId="851">
      <pivotArea dataOnly="0" labelOnly="1" outline="0" fieldPosition="0">
        <references count="3">
          <reference field="0" count="1" selected="0">
            <x v="8"/>
          </reference>
          <reference field="1" count="1" selected="0">
            <x v="80"/>
          </reference>
          <reference field="2" count="6">
            <x v="329"/>
            <x v="385"/>
            <x v="386"/>
            <x v="387"/>
            <x v="458"/>
            <x v="475"/>
          </reference>
        </references>
      </pivotArea>
    </format>
    <format dxfId="850">
      <pivotArea dataOnly="0" labelOnly="1" outline="0" fieldPosition="0">
        <references count="3">
          <reference field="0" count="1" selected="0">
            <x v="8"/>
          </reference>
          <reference field="1" count="1" selected="0">
            <x v="84"/>
          </reference>
          <reference field="2" count="2">
            <x v="230"/>
            <x v="657"/>
          </reference>
        </references>
      </pivotArea>
    </format>
    <format dxfId="849">
      <pivotArea dataOnly="0" labelOnly="1" outline="0" fieldPosition="0">
        <references count="3">
          <reference field="0" count="1" selected="0">
            <x v="8"/>
          </reference>
          <reference field="1" count="1" selected="0">
            <x v="85"/>
          </reference>
          <reference field="2" count="5">
            <x v="283"/>
            <x v="477"/>
            <x v="528"/>
            <x v="635"/>
            <x v="699"/>
          </reference>
        </references>
      </pivotArea>
    </format>
    <format dxfId="848">
      <pivotArea dataOnly="0" labelOnly="1" outline="0" fieldPosition="0">
        <references count="3">
          <reference field="0" count="1" selected="0">
            <x v="8"/>
          </reference>
          <reference field="1" count="1" selected="0">
            <x v="86"/>
          </reference>
          <reference field="2" count="1">
            <x v="365"/>
          </reference>
        </references>
      </pivotArea>
    </format>
    <format dxfId="847">
      <pivotArea dataOnly="0" labelOnly="1" outline="0" fieldPosition="0">
        <references count="3">
          <reference field="0" count="1" selected="0">
            <x v="8"/>
          </reference>
          <reference field="1" count="1" selected="0">
            <x v="87"/>
          </reference>
          <reference field="2" count="2">
            <x v="139"/>
            <x v="584"/>
          </reference>
        </references>
      </pivotArea>
    </format>
    <format dxfId="846">
      <pivotArea dataOnly="0" labelOnly="1" outline="0" fieldPosition="0">
        <references count="3">
          <reference field="0" count="1" selected="0">
            <x v="8"/>
          </reference>
          <reference field="1" count="1" selected="0">
            <x v="99"/>
          </reference>
          <reference field="2" count="4">
            <x v="190"/>
            <x v="456"/>
            <x v="553"/>
            <x v="609"/>
          </reference>
        </references>
      </pivotArea>
    </format>
    <format dxfId="845">
      <pivotArea dataOnly="0" labelOnly="1" outline="0" fieldPosition="0">
        <references count="3">
          <reference field="0" count="1" selected="0">
            <x v="8"/>
          </reference>
          <reference field="1" count="1" selected="0">
            <x v="100"/>
          </reference>
          <reference field="2" count="4">
            <x v="30"/>
            <x v="367"/>
            <x v="469"/>
            <x v="534"/>
          </reference>
        </references>
      </pivotArea>
    </format>
    <format dxfId="844">
      <pivotArea dataOnly="0" labelOnly="1" outline="0" fieldPosition="0">
        <references count="3">
          <reference field="0" count="1" selected="0">
            <x v="8"/>
          </reference>
          <reference field="1" count="1" selected="0">
            <x v="101"/>
          </reference>
          <reference field="2" count="1">
            <x v="433"/>
          </reference>
        </references>
      </pivotArea>
    </format>
    <format dxfId="843">
      <pivotArea dataOnly="0" labelOnly="1" outline="0" fieldPosition="0">
        <references count="3">
          <reference field="0" count="1" selected="0">
            <x v="8"/>
          </reference>
          <reference field="1" count="1" selected="0">
            <x v="102"/>
          </reference>
          <reference field="2" count="5">
            <x v="253"/>
            <x v="327"/>
            <x v="464"/>
            <x v="536"/>
            <x v="618"/>
          </reference>
        </references>
      </pivotArea>
    </format>
    <format dxfId="842">
      <pivotArea dataOnly="0" labelOnly="1" outline="0" fieldPosition="0">
        <references count="3">
          <reference field="0" count="1" selected="0">
            <x v="8"/>
          </reference>
          <reference field="1" count="1" selected="0">
            <x v="106"/>
          </reference>
          <reference field="2" count="3">
            <x v="19"/>
            <x v="142"/>
            <x v="479"/>
          </reference>
        </references>
      </pivotArea>
    </format>
    <format dxfId="841">
      <pivotArea dataOnly="0" labelOnly="1" outline="0" fieldPosition="0">
        <references count="3">
          <reference field="0" count="1" selected="0">
            <x v="8"/>
          </reference>
          <reference field="1" count="1" selected="0">
            <x v="107"/>
          </reference>
          <reference field="2" count="3">
            <x v="5"/>
            <x v="252"/>
            <x v="578"/>
          </reference>
        </references>
      </pivotArea>
    </format>
    <format dxfId="840">
      <pivotArea dataOnly="0" labelOnly="1" outline="0" fieldPosition="0">
        <references count="3">
          <reference field="0" count="1" selected="0">
            <x v="8"/>
          </reference>
          <reference field="1" count="1" selected="0">
            <x v="108"/>
          </reference>
          <reference field="2" count="2">
            <x v="13"/>
            <x v="481"/>
          </reference>
        </references>
      </pivotArea>
    </format>
    <format dxfId="839">
      <pivotArea dataOnly="0" labelOnly="1" outline="0" fieldPosition="0">
        <references count="3">
          <reference field="0" count="1" selected="0">
            <x v="8"/>
          </reference>
          <reference field="1" count="1" selected="0">
            <x v="109"/>
          </reference>
          <reference field="2" count="4">
            <x v="100"/>
            <x v="474"/>
            <x v="480"/>
            <x v="493"/>
          </reference>
        </references>
      </pivotArea>
    </format>
    <format dxfId="838">
      <pivotArea dataOnly="0" labelOnly="1" outline="0" fieldPosition="0">
        <references count="3">
          <reference field="0" count="1" selected="0">
            <x v="8"/>
          </reference>
          <reference field="1" count="1" selected="0">
            <x v="112"/>
          </reference>
          <reference field="2" count="1">
            <x v="234"/>
          </reference>
        </references>
      </pivotArea>
    </format>
    <format dxfId="837">
      <pivotArea dataOnly="0" labelOnly="1" outline="0" fieldPosition="0">
        <references count="3">
          <reference field="0" count="1" selected="0">
            <x v="8"/>
          </reference>
          <reference field="1" count="1" selected="0">
            <x v="116"/>
          </reference>
          <reference field="2" count="2">
            <x v="356"/>
            <x v="408"/>
          </reference>
        </references>
      </pivotArea>
    </format>
    <format dxfId="836">
      <pivotArea dataOnly="0" labelOnly="1" outline="0" fieldPosition="0">
        <references count="3">
          <reference field="0" count="1" selected="0">
            <x v="8"/>
          </reference>
          <reference field="1" count="1" selected="0">
            <x v="120"/>
          </reference>
          <reference field="2" count="2">
            <x v="347"/>
            <x v="467"/>
          </reference>
        </references>
      </pivotArea>
    </format>
    <format dxfId="835">
      <pivotArea dataOnly="0" labelOnly="1" outline="0" fieldPosition="0">
        <references count="3">
          <reference field="0" count="1" selected="0">
            <x v="8"/>
          </reference>
          <reference field="1" count="1" selected="0">
            <x v="125"/>
          </reference>
          <reference field="2" count="4">
            <x v="129"/>
            <x v="554"/>
            <x v="555"/>
            <x v="556"/>
          </reference>
        </references>
      </pivotArea>
    </format>
    <format dxfId="834">
      <pivotArea dataOnly="0" labelOnly="1" outline="0" fieldPosition="0">
        <references count="3">
          <reference field="0" count="1" selected="0">
            <x v="8"/>
          </reference>
          <reference field="1" count="1" selected="0">
            <x v="127"/>
          </reference>
          <reference field="2" count="3">
            <x v="103"/>
            <x v="277"/>
            <x v="347"/>
          </reference>
        </references>
      </pivotArea>
    </format>
    <format dxfId="833">
      <pivotArea dataOnly="0" labelOnly="1" outline="0" fieldPosition="0">
        <references count="3">
          <reference field="0" count="1" selected="0">
            <x v="8"/>
          </reference>
          <reference field="1" count="1" selected="0">
            <x v="133"/>
          </reference>
          <reference field="2" count="7">
            <x v="77"/>
            <x v="81"/>
            <x v="188"/>
            <x v="319"/>
            <x v="336"/>
            <x v="552"/>
            <x v="658"/>
          </reference>
        </references>
      </pivotArea>
    </format>
    <format dxfId="832">
      <pivotArea dataOnly="0" labelOnly="1" outline="0" fieldPosition="0">
        <references count="3">
          <reference field="0" count="1" selected="0">
            <x v="8"/>
          </reference>
          <reference field="1" count="1" selected="0">
            <x v="140"/>
          </reference>
          <reference field="2" count="3">
            <x v="444"/>
            <x v="454"/>
            <x v="643"/>
          </reference>
        </references>
      </pivotArea>
    </format>
    <format dxfId="831">
      <pivotArea dataOnly="0" labelOnly="1" outline="0" fieldPosition="0">
        <references count="3">
          <reference field="0" count="1" selected="0">
            <x v="8"/>
          </reference>
          <reference field="1" count="1" selected="0">
            <x v="142"/>
          </reference>
          <reference field="2" count="19">
            <x v="70"/>
            <x v="87"/>
            <x v="90"/>
            <x v="145"/>
            <x v="157"/>
            <x v="167"/>
            <x v="196"/>
            <x v="221"/>
            <x v="281"/>
            <x v="292"/>
            <x v="316"/>
            <x v="402"/>
            <x v="422"/>
            <x v="432"/>
            <x v="545"/>
            <x v="628"/>
            <x v="633"/>
            <x v="669"/>
            <x v="672"/>
          </reference>
        </references>
      </pivotArea>
    </format>
    <format dxfId="830">
      <pivotArea dataOnly="0" labelOnly="1" outline="0" fieldPosition="0">
        <references count="3">
          <reference field="0" count="1" selected="0">
            <x v="8"/>
          </reference>
          <reference field="1" count="1" selected="0">
            <x v="144"/>
          </reference>
          <reference field="2" count="3">
            <x v="133"/>
            <x v="205"/>
            <x v="585"/>
          </reference>
        </references>
      </pivotArea>
    </format>
    <format dxfId="829">
      <pivotArea dataOnly="0" labelOnly="1" outline="0" fieldPosition="0">
        <references count="3">
          <reference field="0" count="1" selected="0">
            <x v="8"/>
          </reference>
          <reference field="1" count="1" selected="0">
            <x v="147"/>
          </reference>
          <reference field="2" count="1">
            <x v="656"/>
          </reference>
        </references>
      </pivotArea>
    </format>
    <format dxfId="828">
      <pivotArea dataOnly="0" labelOnly="1" outline="0" fieldPosition="0">
        <references count="3">
          <reference field="0" count="1" selected="0">
            <x v="8"/>
          </reference>
          <reference field="1" count="1" selected="0">
            <x v="148"/>
          </reference>
          <reference field="2" count="3">
            <x v="214"/>
            <x v="366"/>
            <x v="635"/>
          </reference>
        </references>
      </pivotArea>
    </format>
    <format dxfId="827">
      <pivotArea dataOnly="0" labelOnly="1" outline="0" fieldPosition="0">
        <references count="3">
          <reference field="0" count="1" selected="0">
            <x v="9"/>
          </reference>
          <reference field="1" count="1" selected="0">
            <x v="46"/>
          </reference>
          <reference field="2" count="10">
            <x v="62"/>
            <x v="206"/>
            <x v="320"/>
            <x v="428"/>
            <x v="476"/>
            <x v="487"/>
            <x v="503"/>
            <x v="543"/>
            <x v="678"/>
            <x v="698"/>
          </reference>
        </references>
      </pivotArea>
    </format>
    <format dxfId="826">
      <pivotArea dataOnly="0" labelOnly="1" outline="0" fieldPosition="0">
        <references count="3">
          <reference field="0" count="1" selected="0">
            <x v="9"/>
          </reference>
          <reference field="1" count="1" selected="0">
            <x v="59"/>
          </reference>
          <reference field="2" count="7">
            <x v="0"/>
            <x v="62"/>
            <x v="320"/>
            <x v="350"/>
            <x v="415"/>
            <x v="476"/>
            <x v="642"/>
          </reference>
        </references>
      </pivotArea>
    </format>
    <format dxfId="825">
      <pivotArea dataOnly="0" labelOnly="1" outline="0" fieldPosition="0">
        <references count="3">
          <reference field="0" count="1" selected="0">
            <x v="9"/>
          </reference>
          <reference field="1" count="1" selected="0">
            <x v="70"/>
          </reference>
          <reference field="2" count="7">
            <x v="62"/>
            <x v="235"/>
            <x v="313"/>
            <x v="320"/>
            <x v="382"/>
            <x v="476"/>
            <x v="646"/>
          </reference>
        </references>
      </pivotArea>
    </format>
    <format dxfId="824">
      <pivotArea dataOnly="0" labelOnly="1" outline="0" fieldPosition="0">
        <references count="3">
          <reference field="0" count="1" selected="0">
            <x v="9"/>
          </reference>
          <reference field="1" count="1" selected="0">
            <x v="74"/>
          </reference>
          <reference field="2" count="5">
            <x v="62"/>
            <x v="267"/>
            <x v="320"/>
            <x v="334"/>
            <x v="482"/>
          </reference>
        </references>
      </pivotArea>
    </format>
    <format dxfId="823">
      <pivotArea dataOnly="0" labelOnly="1" outline="0" fieldPosition="0">
        <references count="3">
          <reference field="0" count="1" selected="0">
            <x v="9"/>
          </reference>
          <reference field="1" count="1" selected="0">
            <x v="75"/>
          </reference>
          <reference field="2" count="6">
            <x v="54"/>
            <x v="62"/>
            <x v="320"/>
            <x v="330"/>
            <x v="333"/>
            <x v="476"/>
          </reference>
        </references>
      </pivotArea>
    </format>
    <format dxfId="822">
      <pivotArea dataOnly="0" labelOnly="1" outline="0" fieldPosition="0">
        <references count="3">
          <reference field="0" count="1" selected="0">
            <x v="9"/>
          </reference>
          <reference field="1" count="1" selected="0">
            <x v="81"/>
          </reference>
          <reference field="2" count="7">
            <x v="54"/>
            <x v="62"/>
            <x v="237"/>
            <x v="320"/>
            <x v="388"/>
            <x v="392"/>
            <x v="482"/>
          </reference>
        </references>
      </pivotArea>
    </format>
    <format dxfId="821">
      <pivotArea dataOnly="0" labelOnly="1" outline="0" fieldPosition="0">
        <references count="3">
          <reference field="0" count="1" selected="0">
            <x v="9"/>
          </reference>
          <reference field="1" count="1" selected="0">
            <x v="83"/>
          </reference>
          <reference field="2" count="8">
            <x v="62"/>
            <x v="67"/>
            <x v="237"/>
            <x v="320"/>
            <x v="396"/>
            <x v="476"/>
            <x v="637"/>
            <x v="695"/>
          </reference>
        </references>
      </pivotArea>
    </format>
    <format dxfId="820">
      <pivotArea dataOnly="0" labelOnly="1" outline="0" fieldPosition="0">
        <references count="3">
          <reference field="0" count="1" selected="0">
            <x v="9"/>
          </reference>
          <reference field="1" count="1" selected="0">
            <x v="93"/>
          </reference>
          <reference field="2" count="7">
            <x v="268"/>
            <x v="269"/>
            <x v="270"/>
            <x v="271"/>
            <x v="416"/>
            <x v="541"/>
            <x v="622"/>
          </reference>
        </references>
      </pivotArea>
    </format>
    <format dxfId="819">
      <pivotArea dataOnly="0" labelOnly="1" outline="0" fieldPosition="0">
        <references count="3">
          <reference field="0" count="1" selected="0">
            <x v="9"/>
          </reference>
          <reference field="1" count="1" selected="0">
            <x v="117"/>
          </reference>
          <reference field="2" count="9">
            <x v="62"/>
            <x v="278"/>
            <x v="320"/>
            <x v="395"/>
            <x v="476"/>
            <x v="542"/>
            <x v="574"/>
            <x v="596"/>
            <x v="642"/>
          </reference>
        </references>
      </pivotArea>
    </format>
    <format dxfId="818">
      <pivotArea dataOnly="0" labelOnly="1" outline="0" fieldPosition="0">
        <references count="3">
          <reference field="0" count="1" selected="0">
            <x v="9"/>
          </reference>
          <reference field="1" count="1" selected="0">
            <x v="123"/>
          </reference>
          <reference field="2" count="6">
            <x v="62"/>
            <x v="267"/>
            <x v="320"/>
            <x v="393"/>
            <x v="482"/>
            <x v="622"/>
          </reference>
        </references>
      </pivotArea>
    </format>
    <format dxfId="817">
      <pivotArea dataOnly="0" labelOnly="1" outline="0" fieldPosition="0">
        <references count="3">
          <reference field="0" count="1" selected="0">
            <x v="9"/>
          </reference>
          <reference field="1" count="1" selected="0">
            <x v="137"/>
          </reference>
          <reference field="2" count="6">
            <x v="62"/>
            <x v="320"/>
            <x v="482"/>
            <x v="510"/>
            <x v="550"/>
            <x v="620"/>
          </reference>
        </references>
      </pivotArea>
    </format>
    <format dxfId="816">
      <pivotArea dataOnly="0" labelOnly="1" outline="0" fieldPosition="0">
        <references count="3">
          <reference field="0" count="1" selected="0">
            <x v="9"/>
          </reference>
          <reference field="1" count="1" selected="0">
            <x v="146"/>
          </reference>
          <reference field="2" count="6">
            <x v="62"/>
            <x v="101"/>
            <x v="320"/>
            <x v="482"/>
            <x v="615"/>
            <x v="696"/>
          </reference>
        </references>
      </pivotArea>
    </format>
    <format dxfId="815">
      <pivotArea dataOnly="0" labelOnly="1" outline="0" fieldPosition="0">
        <references count="3">
          <reference field="0" count="1" selected="0">
            <x v="9"/>
          </reference>
          <reference field="1" count="1" selected="0">
            <x v="151"/>
          </reference>
          <reference field="2" count="4">
            <x v="97"/>
            <x v="320"/>
            <x v="472"/>
            <x v="518"/>
          </reference>
        </references>
      </pivotArea>
    </format>
    <format dxfId="814">
      <pivotArea dataOnly="0" labelOnly="1" outline="0" fieldPosition="0">
        <references count="3">
          <reference field="0" count="1" selected="0">
            <x v="10"/>
          </reference>
          <reference field="1" count="1" selected="0">
            <x v="18"/>
          </reference>
          <reference field="2" count="2">
            <x v="266"/>
            <x v="576"/>
          </reference>
        </references>
      </pivotArea>
    </format>
    <format dxfId="813">
      <pivotArea dataOnly="0" labelOnly="1" outline="0" fieldPosition="0">
        <references count="3">
          <reference field="0" count="1" selected="0">
            <x v="10"/>
          </reference>
          <reference field="1" count="1" selected="0">
            <x v="67"/>
          </reference>
          <reference field="2" count="8">
            <x v="89"/>
            <x v="134"/>
            <x v="233"/>
            <x v="321"/>
            <x v="371"/>
            <x v="381"/>
            <x v="632"/>
            <x v="687"/>
          </reference>
        </references>
      </pivotArea>
    </format>
    <format dxfId="812">
      <pivotArea dataOnly="0" labelOnly="1" outline="0" fieldPosition="0">
        <references count="3">
          <reference field="0" count="1" selected="0">
            <x v="10"/>
          </reference>
          <reference field="1" count="1" selected="0">
            <x v="68"/>
          </reference>
          <reference field="2" count="5">
            <x v="123"/>
            <x v="263"/>
            <x v="303"/>
            <x v="587"/>
            <x v="627"/>
          </reference>
        </references>
      </pivotArea>
    </format>
    <format dxfId="811">
      <pivotArea dataOnly="0" labelOnly="1" outline="0" fieldPosition="0">
        <references count="3">
          <reference field="0" count="1" selected="0">
            <x v="10"/>
          </reference>
          <reference field="1" count="1" selected="0">
            <x v="69"/>
          </reference>
          <reference field="2" count="4">
            <x v="96"/>
            <x v="409"/>
            <x v="532"/>
            <x v="692"/>
          </reference>
        </references>
      </pivotArea>
    </format>
    <format dxfId="810">
      <pivotArea dataOnly="0" labelOnly="1" outline="0" fieldPosition="0">
        <references count="3">
          <reference field="0" count="1" selected="0">
            <x v="10"/>
          </reference>
          <reference field="1" count="1" selected="0">
            <x v="97"/>
          </reference>
          <reference field="2" count="9">
            <x v="61"/>
            <x v="245"/>
            <x v="362"/>
            <x v="370"/>
            <x v="527"/>
            <x v="531"/>
            <x v="670"/>
            <x v="676"/>
            <x v="693"/>
          </reference>
        </references>
      </pivotArea>
    </format>
    <format dxfId="809">
      <pivotArea dataOnly="0" labelOnly="1" outline="0" fieldPosition="0">
        <references count="3">
          <reference field="0" count="1" selected="0">
            <x v="10"/>
          </reference>
          <reference field="1" count="1" selected="0">
            <x v="110"/>
          </reference>
          <reference field="2" count="6">
            <x v="63"/>
            <x v="178"/>
            <x v="249"/>
            <x v="520"/>
            <x v="525"/>
            <x v="677"/>
          </reference>
        </references>
      </pivotArea>
    </format>
    <format dxfId="808">
      <pivotArea dataOnly="0" labelOnly="1" outline="0" fieldPosition="0">
        <references count="3">
          <reference field="0" count="1" selected="0">
            <x v="10"/>
          </reference>
          <reference field="1" count="1" selected="0">
            <x v="150"/>
          </reference>
          <reference field="2" count="3">
            <x v="679"/>
            <x v="680"/>
            <x v="681"/>
          </reference>
        </references>
      </pivotArea>
    </format>
    <format dxfId="807">
      <pivotArea dataOnly="0" labelOnly="1" outline="0" fieldPosition="0">
        <references count="3">
          <reference field="0" count="1" selected="0">
            <x v="11"/>
          </reference>
          <reference field="1" count="1" selected="0">
            <x v="11"/>
          </reference>
          <reference field="2" count="6">
            <x v="46"/>
            <x v="103"/>
            <x v="307"/>
            <x v="391"/>
            <x v="407"/>
            <x v="689"/>
          </reference>
        </references>
      </pivotArea>
    </format>
    <format dxfId="806">
      <pivotArea dataOnly="0" labelOnly="1" outline="0" fieldPosition="0">
        <references count="3">
          <reference field="0" count="1" selected="0">
            <x v="11"/>
          </reference>
          <reference field="1" count="1" selected="0">
            <x v="20"/>
          </reference>
          <reference field="2" count="4">
            <x v="103"/>
            <x v="136"/>
            <x v="183"/>
            <x v="209"/>
          </reference>
        </references>
      </pivotArea>
    </format>
    <format dxfId="805">
      <pivotArea dataOnly="0" labelOnly="1" outline="0" fieldPosition="0">
        <references count="3">
          <reference field="0" count="1" selected="0">
            <x v="11"/>
          </reference>
          <reference field="1" count="1" selected="0">
            <x v="53"/>
          </reference>
          <reference field="2" count="7">
            <x v="98"/>
            <x v="103"/>
            <x v="195"/>
            <x v="200"/>
            <x v="224"/>
            <x v="613"/>
            <x v="649"/>
          </reference>
        </references>
      </pivotArea>
    </format>
    <format dxfId="804">
      <pivotArea dataOnly="0" labelOnly="1" outline="0" fieldPosition="0">
        <references count="3">
          <reference field="0" count="1" selected="0">
            <x v="11"/>
          </reference>
          <reference field="1" count="1" selected="0">
            <x v="54"/>
          </reference>
          <reference field="2" count="4">
            <x v="103"/>
            <x v="208"/>
            <x v="219"/>
            <x v="685"/>
          </reference>
        </references>
      </pivotArea>
    </format>
    <format dxfId="803">
      <pivotArea dataOnly="0" labelOnly="1" outline="0" fieldPosition="0">
        <references count="3">
          <reference field="0" count="1" selected="0">
            <x v="11"/>
          </reference>
          <reference field="1" count="1" selected="0">
            <x v="91"/>
          </reference>
          <reference field="2" count="4">
            <x v="103"/>
            <x v="238"/>
            <x v="446"/>
            <x v="461"/>
          </reference>
        </references>
      </pivotArea>
    </format>
    <format dxfId="802">
      <pivotArea dataOnly="0" labelOnly="1" outline="0" fieldPosition="0">
        <references count="3">
          <reference field="0" count="1" selected="0">
            <x v="11"/>
          </reference>
          <reference field="1" count="1" selected="0">
            <x v="129"/>
          </reference>
          <reference field="2" count="6">
            <x v="93"/>
            <x v="103"/>
            <x v="177"/>
            <x v="394"/>
            <x v="427"/>
            <x v="639"/>
          </reference>
        </references>
      </pivotArea>
    </format>
    <format dxfId="801">
      <pivotArea dataOnly="0" labelOnly="1" outline="0" fieldPosition="0">
        <references count="3">
          <reference field="0" count="1" selected="0">
            <x v="11"/>
          </reference>
          <reference field="1" count="1" selected="0">
            <x v="143"/>
          </reference>
          <reference field="2" count="6">
            <x v="103"/>
            <x v="137"/>
            <x v="377"/>
            <x v="379"/>
            <x v="558"/>
            <x v="661"/>
          </reference>
        </references>
      </pivotArea>
    </format>
    <format dxfId="800">
      <pivotArea dataOnly="0" labelOnly="1" outline="0" fieldPosition="0">
        <references count="3">
          <reference field="0" count="1" selected="0">
            <x v="11"/>
          </reference>
          <reference field="1" count="1" selected="0">
            <x v="149"/>
          </reference>
          <reference field="2" count="4">
            <x v="103"/>
            <x v="413"/>
            <x v="478"/>
            <x v="483"/>
          </reference>
        </references>
      </pivotArea>
    </format>
    <format dxfId="799">
      <pivotArea dataOnly="0" labelOnly="1" outline="0" fieldPosition="0">
        <references count="4">
          <reference field="0" count="1" selected="0">
            <x v="0"/>
          </reference>
          <reference field="1" count="1" selected="0">
            <x v="1"/>
          </reference>
          <reference field="2" count="1" selected="0">
            <x v="92"/>
          </reference>
          <reference field="3" count="4">
            <x v="30"/>
            <x v="32"/>
            <x v="453"/>
            <x v="1907"/>
          </reference>
        </references>
      </pivotArea>
    </format>
    <format dxfId="798">
      <pivotArea dataOnly="0" labelOnly="1" outline="0" fieldPosition="0">
        <references count="4">
          <reference field="0" count="1" selected="0">
            <x v="0"/>
          </reference>
          <reference field="1" count="1" selected="0">
            <x v="1"/>
          </reference>
          <reference field="2" count="1" selected="0">
            <x v="187"/>
          </reference>
          <reference field="3" count="3">
            <x v="345"/>
            <x v="3280"/>
            <x v="3455"/>
          </reference>
        </references>
      </pivotArea>
    </format>
    <format dxfId="797">
      <pivotArea dataOnly="0" labelOnly="1" outline="0" fieldPosition="0">
        <references count="4">
          <reference field="0" count="1" selected="0">
            <x v="0"/>
          </reference>
          <reference field="1" count="1" selected="0">
            <x v="1"/>
          </reference>
          <reference field="2" count="1" selected="0">
            <x v="453"/>
          </reference>
          <reference field="3" count="3">
            <x v="732"/>
            <x v="2415"/>
            <x v="2738"/>
          </reference>
        </references>
      </pivotArea>
    </format>
    <format dxfId="796">
      <pivotArea dataOnly="0" labelOnly="1" outline="0" fieldPosition="0">
        <references count="4">
          <reference field="0" count="1" selected="0">
            <x v="0"/>
          </reference>
          <reference field="1" count="1" selected="0">
            <x v="1"/>
          </reference>
          <reference field="2" count="1" selected="0">
            <x v="575"/>
          </reference>
          <reference field="3" count="2">
            <x v="27"/>
            <x v="234"/>
          </reference>
        </references>
      </pivotArea>
    </format>
    <format dxfId="795">
      <pivotArea dataOnly="0" labelOnly="1" outline="0" fieldPosition="0">
        <references count="4">
          <reference field="0" count="1" selected="0">
            <x v="0"/>
          </reference>
          <reference field="1" count="1" selected="0">
            <x v="1"/>
          </reference>
          <reference field="2" count="1" selected="0">
            <x v="664"/>
          </reference>
          <reference field="3" count="4">
            <x v="31"/>
            <x v="52"/>
            <x v="3119"/>
            <x v="3143"/>
          </reference>
        </references>
      </pivotArea>
    </format>
    <format dxfId="794">
      <pivotArea dataOnly="0" labelOnly="1" outline="0" fieldPosition="0">
        <references count="4">
          <reference field="0" count="1" selected="0">
            <x v="0"/>
          </reference>
          <reference field="1" count="1" selected="0">
            <x v="1"/>
          </reference>
          <reference field="2" count="1" selected="0">
            <x v="668"/>
          </reference>
          <reference field="3" count="7">
            <x v="35"/>
            <x v="38"/>
            <x v="134"/>
            <x v="142"/>
            <x v="940"/>
            <x v="1262"/>
            <x v="3591"/>
          </reference>
        </references>
      </pivotArea>
    </format>
    <format dxfId="793">
      <pivotArea dataOnly="0" labelOnly="1" outline="0" fieldPosition="0">
        <references count="4">
          <reference field="0" count="1" selected="0">
            <x v="0"/>
          </reference>
          <reference field="1" count="1" selected="0">
            <x v="2"/>
          </reference>
          <reference field="2" count="1" selected="0">
            <x v="24"/>
          </reference>
          <reference field="3" count="4">
            <x v="789"/>
            <x v="1123"/>
            <x v="2369"/>
            <x v="3457"/>
          </reference>
        </references>
      </pivotArea>
    </format>
    <format dxfId="792">
      <pivotArea dataOnly="0" labelOnly="1" outline="0" fieldPosition="0">
        <references count="4">
          <reference field="0" count="1" selected="0">
            <x v="0"/>
          </reference>
          <reference field="1" count="1" selected="0">
            <x v="2"/>
          </reference>
          <reference field="2" count="1" selected="0">
            <x v="25"/>
          </reference>
          <reference field="3" count="2">
            <x v="1752"/>
            <x v="2577"/>
          </reference>
        </references>
      </pivotArea>
    </format>
    <format dxfId="791">
      <pivotArea dataOnly="0" labelOnly="1" outline="0" fieldPosition="0">
        <references count="4">
          <reference field="0" count="1" selected="0">
            <x v="0"/>
          </reference>
          <reference field="1" count="1" selected="0">
            <x v="2"/>
          </reference>
          <reference field="2" count="1" selected="0">
            <x v="26"/>
          </reference>
          <reference field="3" count="3">
            <x v="1982"/>
            <x v="2497"/>
            <x v="3542"/>
          </reference>
        </references>
      </pivotArea>
    </format>
    <format dxfId="790">
      <pivotArea dataOnly="0" labelOnly="1" outline="0" fieldPosition="0">
        <references count="4">
          <reference field="0" count="1" selected="0">
            <x v="0"/>
          </reference>
          <reference field="1" count="1" selected="0">
            <x v="2"/>
          </reference>
          <reference field="2" count="1" selected="0">
            <x v="27"/>
          </reference>
          <reference field="3" count="12">
            <x v="1748"/>
            <x v="1749"/>
            <x v="1751"/>
            <x v="1753"/>
            <x v="1756"/>
            <x v="1758"/>
            <x v="1759"/>
            <x v="1761"/>
            <x v="1762"/>
            <x v="2181"/>
            <x v="2719"/>
            <x v="3525"/>
          </reference>
        </references>
      </pivotArea>
    </format>
    <format dxfId="789">
      <pivotArea dataOnly="0" labelOnly="1" outline="0" fieldPosition="0">
        <references count="4">
          <reference field="0" count="1" selected="0">
            <x v="0"/>
          </reference>
          <reference field="1" count="1" selected="0">
            <x v="2"/>
          </reference>
          <reference field="2" count="1" selected="0">
            <x v="29"/>
          </reference>
          <reference field="3" count="2">
            <x v="1873"/>
            <x v="1874"/>
          </reference>
        </references>
      </pivotArea>
    </format>
    <format dxfId="788">
      <pivotArea dataOnly="0" labelOnly="1" outline="0" fieldPosition="0">
        <references count="4">
          <reference field="0" count="1" selected="0">
            <x v="0"/>
          </reference>
          <reference field="1" count="1" selected="0">
            <x v="43"/>
          </reference>
          <reference field="2" count="1" selected="0">
            <x v="148"/>
          </reference>
          <reference field="3" count="9">
            <x v="6"/>
            <x v="7"/>
            <x v="8"/>
            <x v="9"/>
            <x v="10"/>
            <x v="19"/>
            <x v="20"/>
            <x v="21"/>
            <x v="2023"/>
          </reference>
        </references>
      </pivotArea>
    </format>
    <format dxfId="787">
      <pivotArea dataOnly="0" labelOnly="1" outline="0" fieldPosition="0">
        <references count="4">
          <reference field="0" count="1" selected="0">
            <x v="0"/>
          </reference>
          <reference field="1" count="1" selected="0">
            <x v="43"/>
          </reference>
          <reference field="2" count="1" selected="0">
            <x v="149"/>
          </reference>
          <reference field="3" count="10">
            <x v="4"/>
            <x v="5"/>
            <x v="11"/>
            <x v="12"/>
            <x v="16"/>
            <x v="17"/>
            <x v="18"/>
            <x v="22"/>
            <x v="23"/>
            <x v="2024"/>
          </reference>
        </references>
      </pivotArea>
    </format>
    <format dxfId="786">
      <pivotArea dataOnly="0" labelOnly="1" outline="0" fieldPosition="0">
        <references count="4">
          <reference field="0" count="1" selected="0">
            <x v="0"/>
          </reference>
          <reference field="1" count="1" selected="0">
            <x v="43"/>
          </reference>
          <reference field="2" count="1" selected="0">
            <x v="152"/>
          </reference>
          <reference field="3" count="5">
            <x v="699"/>
            <x v="703"/>
            <x v="704"/>
            <x v="706"/>
            <x v="3448"/>
          </reference>
        </references>
      </pivotArea>
    </format>
    <format dxfId="785">
      <pivotArea dataOnly="0" labelOnly="1" outline="0" fieldPosition="0">
        <references count="4">
          <reference field="0" count="1" selected="0">
            <x v="0"/>
          </reference>
          <reference field="1" count="1" selected="0">
            <x v="60"/>
          </reference>
          <reference field="2" count="1" selected="0">
            <x v="168"/>
          </reference>
          <reference field="3" count="1">
            <x v="1470"/>
          </reference>
        </references>
      </pivotArea>
    </format>
    <format dxfId="784">
      <pivotArea dataOnly="0" labelOnly="1" outline="0" fieldPosition="0">
        <references count="4">
          <reference field="0" count="1" selected="0">
            <x v="0"/>
          </reference>
          <reference field="1" count="1" selected="0">
            <x v="60"/>
          </reference>
          <reference field="2" count="1" selected="0">
            <x v="169"/>
          </reference>
          <reference field="3" count="7">
            <x v="790"/>
            <x v="1661"/>
            <x v="2173"/>
            <x v="2942"/>
            <x v="3253"/>
            <x v="3267"/>
            <x v="3403"/>
          </reference>
        </references>
      </pivotArea>
    </format>
    <format dxfId="783">
      <pivotArea dataOnly="0" labelOnly="1" outline="0" fieldPosition="0">
        <references count="4">
          <reference field="0" count="1" selected="0">
            <x v="0"/>
          </reference>
          <reference field="1" count="1" selected="0">
            <x v="60"/>
          </reference>
          <reference field="2" count="1" selected="0">
            <x v="170"/>
          </reference>
          <reference field="3" count="5">
            <x v="114"/>
            <x v="205"/>
            <x v="942"/>
            <x v="1640"/>
            <x v="3138"/>
          </reference>
        </references>
      </pivotArea>
    </format>
    <format dxfId="782">
      <pivotArea dataOnly="0" labelOnly="1" outline="0" fieldPosition="0">
        <references count="4">
          <reference field="0" count="1" selected="0">
            <x v="0"/>
          </reference>
          <reference field="1" count="1" selected="0">
            <x v="60"/>
          </reference>
          <reference field="2" count="1" selected="0">
            <x v="171"/>
          </reference>
          <reference field="3" count="3">
            <x v="176"/>
            <x v="1351"/>
            <x v="3538"/>
          </reference>
        </references>
      </pivotArea>
    </format>
    <format dxfId="781">
      <pivotArea dataOnly="0" labelOnly="1" outline="0" fieldPosition="0">
        <references count="4">
          <reference field="0" count="1" selected="0">
            <x v="0"/>
          </reference>
          <reference field="1" count="1" selected="0">
            <x v="60"/>
          </reference>
          <reference field="2" count="1" selected="0">
            <x v="172"/>
          </reference>
          <reference field="3" count="4">
            <x v="1414"/>
            <x v="1908"/>
            <x v="2486"/>
            <x v="2487"/>
          </reference>
        </references>
      </pivotArea>
    </format>
    <format dxfId="780">
      <pivotArea dataOnly="0" labelOnly="1" outline="0" fieldPosition="0">
        <references count="4">
          <reference field="0" count="1" selected="0">
            <x v="0"/>
          </reference>
          <reference field="1" count="1" selected="0">
            <x v="60"/>
          </reference>
          <reference field="2" count="1" selected="0">
            <x v="173"/>
          </reference>
          <reference field="3" count="3">
            <x v="1863"/>
            <x v="2718"/>
            <x v="3399"/>
          </reference>
        </references>
      </pivotArea>
    </format>
    <format dxfId="779">
      <pivotArea dataOnly="0" labelOnly="1" outline="0" fieldPosition="0">
        <references count="4">
          <reference field="0" count="1" selected="0">
            <x v="0"/>
          </reference>
          <reference field="1" count="1" selected="0">
            <x v="98"/>
          </reference>
          <reference field="2" count="1" selected="0">
            <x v="4"/>
          </reference>
          <reference field="3" count="11">
            <x v="295"/>
            <x v="416"/>
            <x v="473"/>
            <x v="482"/>
            <x v="727"/>
            <x v="1132"/>
            <x v="1314"/>
            <x v="1529"/>
            <x v="1639"/>
            <x v="2464"/>
            <x v="2539"/>
          </reference>
        </references>
      </pivotArea>
    </format>
    <format dxfId="778">
      <pivotArea dataOnly="0" labelOnly="1" outline="0" fieldPosition="0">
        <references count="4">
          <reference field="0" count="1" selected="0">
            <x v="0"/>
          </reference>
          <reference field="1" count="1" selected="0">
            <x v="98"/>
          </reference>
          <reference field="2" count="1" selected="0">
            <x v="273"/>
          </reference>
          <reference field="3" count="5">
            <x v="375"/>
            <x v="752"/>
            <x v="1514"/>
            <x v="2174"/>
            <x v="2945"/>
          </reference>
        </references>
      </pivotArea>
    </format>
    <format dxfId="777">
      <pivotArea dataOnly="0" labelOnly="1" outline="0" fieldPosition="0">
        <references count="4">
          <reference field="0" count="1" selected="0">
            <x v="0"/>
          </reference>
          <reference field="1" count="1" selected="0">
            <x v="98"/>
          </reference>
          <reference field="2" count="1" selected="0">
            <x v="343"/>
          </reference>
          <reference field="3" count="4">
            <x v="298"/>
            <x v="2299"/>
            <x v="2468"/>
            <x v="2469"/>
          </reference>
        </references>
      </pivotArea>
    </format>
    <format dxfId="776">
      <pivotArea dataOnly="0" labelOnly="1" outline="0" fieldPosition="0">
        <references count="4">
          <reference field="0" count="1" selected="0">
            <x v="0"/>
          </reference>
          <reference field="1" count="1" selected="0">
            <x v="98"/>
          </reference>
          <reference field="2" count="1" selected="0">
            <x v="372"/>
          </reference>
          <reference field="3" count="5">
            <x v="481"/>
            <x v="2035"/>
            <x v="2876"/>
            <x v="3251"/>
            <x v="3252"/>
          </reference>
        </references>
      </pivotArea>
    </format>
    <format dxfId="775">
      <pivotArea dataOnly="0" labelOnly="1" outline="0" fieldPosition="0">
        <references count="4">
          <reference field="0" count="1" selected="0">
            <x v="0"/>
          </reference>
          <reference field="1" count="1" selected="0">
            <x v="98"/>
          </reference>
          <reference field="2" count="1" selected="0">
            <x v="567"/>
          </reference>
          <reference field="3" count="4">
            <x v="2411"/>
            <x v="2412"/>
            <x v="2413"/>
            <x v="2414"/>
          </reference>
        </references>
      </pivotArea>
    </format>
    <format dxfId="774">
      <pivotArea dataOnly="0" labelOnly="1" outline="0" fieldPosition="0">
        <references count="4">
          <reference field="0" count="1" selected="0">
            <x v="0"/>
          </reference>
          <reference field="1" count="1" selected="0">
            <x v="115"/>
          </reference>
          <reference field="2" count="1" selected="0">
            <x v="80"/>
          </reference>
          <reference field="3" count="3">
            <x v="786"/>
            <x v="1981"/>
            <x v="2498"/>
          </reference>
        </references>
      </pivotArea>
    </format>
    <format dxfId="773">
      <pivotArea dataOnly="0" labelOnly="1" outline="0" fieldPosition="0">
        <references count="4">
          <reference field="0" count="1" selected="0">
            <x v="0"/>
          </reference>
          <reference field="1" count="1" selected="0">
            <x v="115"/>
          </reference>
          <reference field="2" count="1" selected="0">
            <x v="147"/>
          </reference>
          <reference field="3" count="7">
            <x v="96"/>
            <x v="1117"/>
            <x v="2341"/>
            <x v="2366"/>
            <x v="2418"/>
            <x v="3148"/>
            <x v="3401"/>
          </reference>
        </references>
      </pivotArea>
    </format>
    <format dxfId="772">
      <pivotArea dataOnly="0" labelOnly="1" outline="0" fieldPosition="0">
        <references count="4">
          <reference field="0" count="1" selected="0">
            <x v="0"/>
          </reference>
          <reference field="1" count="1" selected="0">
            <x v="115"/>
          </reference>
          <reference field="2" count="1" selected="0">
            <x v="222"/>
          </reference>
          <reference field="3" count="3">
            <x v="66"/>
            <x v="1361"/>
            <x v="3690"/>
          </reference>
        </references>
      </pivotArea>
    </format>
    <format dxfId="771">
      <pivotArea dataOnly="0" labelOnly="1" outline="0" fieldPosition="0">
        <references count="4">
          <reference field="0" count="1" selected="0">
            <x v="0"/>
          </reference>
          <reference field="1" count="1" selected="0">
            <x v="115"/>
          </reference>
          <reference field="2" count="1" selected="0">
            <x v="284"/>
          </reference>
          <reference field="3" count="5">
            <x v="1417"/>
            <x v="1471"/>
            <x v="1472"/>
            <x v="1473"/>
            <x v="1474"/>
          </reference>
        </references>
      </pivotArea>
    </format>
    <format dxfId="770">
      <pivotArea dataOnly="0" labelOnly="1" outline="0" fieldPosition="0">
        <references count="4">
          <reference field="0" count="1" selected="0">
            <x v="0"/>
          </reference>
          <reference field="1" count="1" selected="0">
            <x v="115"/>
          </reference>
          <reference field="2" count="1" selected="0">
            <x v="348"/>
          </reference>
          <reference field="3" count="5">
            <x v="862"/>
            <x v="872"/>
            <x v="1360"/>
            <x v="1876"/>
            <x v="1945"/>
          </reference>
        </references>
      </pivotArea>
    </format>
    <format dxfId="769">
      <pivotArea dataOnly="0" labelOnly="1" outline="0" fieldPosition="0">
        <references count="4">
          <reference field="0" count="1" selected="0">
            <x v="0"/>
          </reference>
          <reference field="1" count="1" selected="0">
            <x v="115"/>
          </reference>
          <reference field="2" count="1" selected="0">
            <x v="430"/>
          </reference>
          <reference field="3" count="5">
            <x v="1545"/>
            <x v="1604"/>
            <x v="1763"/>
            <x v="2538"/>
            <x v="3598"/>
          </reference>
        </references>
      </pivotArea>
    </format>
    <format dxfId="768">
      <pivotArea dataOnly="0" labelOnly="1" outline="0" fieldPosition="0">
        <references count="4">
          <reference field="0" count="1" selected="0">
            <x v="0"/>
          </reference>
          <reference field="1" count="1" selected="0">
            <x v="134"/>
          </reference>
          <reference field="2" count="1" selected="0">
            <x v="150"/>
          </reference>
          <reference field="3" count="12">
            <x v="428"/>
            <x v="537"/>
            <x v="700"/>
            <x v="1122"/>
            <x v="1977"/>
            <x v="2166"/>
            <x v="2233"/>
            <x v="2234"/>
            <x v="2235"/>
            <x v="2368"/>
            <x v="3075"/>
            <x v="3269"/>
          </reference>
        </references>
      </pivotArea>
    </format>
    <format dxfId="767">
      <pivotArea dataOnly="0" labelOnly="1" outline="0" fieldPosition="0">
        <references count="4">
          <reference field="0" count="1" selected="0">
            <x v="0"/>
          </reference>
          <reference field="1" count="1" selected="0">
            <x v="134"/>
          </reference>
          <reference field="2" count="1" selected="0">
            <x v="151"/>
          </reference>
          <reference field="3" count="5">
            <x v="702"/>
            <x v="705"/>
            <x v="707"/>
            <x v="889"/>
            <x v="1118"/>
          </reference>
        </references>
      </pivotArea>
    </format>
    <format dxfId="766">
      <pivotArea dataOnly="0" labelOnly="1" outline="0" fieldPosition="0">
        <references count="4">
          <reference field="0" count="1" selected="0">
            <x v="0"/>
          </reference>
          <reference field="1" count="1" selected="0">
            <x v="134"/>
          </reference>
          <reference field="2" count="1" selected="0">
            <x v="210"/>
          </reference>
          <reference field="3" count="3">
            <x v="152"/>
            <x v="155"/>
            <x v="548"/>
          </reference>
        </references>
      </pivotArea>
    </format>
    <format dxfId="765">
      <pivotArea dataOnly="0" labelOnly="1" outline="0" fieldPosition="0">
        <references count="4">
          <reference field="0" count="1" selected="0">
            <x v="0"/>
          </reference>
          <reference field="1" count="1" selected="0">
            <x v="134"/>
          </reference>
          <reference field="2" count="1" selected="0">
            <x v="212"/>
          </reference>
          <reference field="3" count="2">
            <x v="3213"/>
            <x v="3688"/>
          </reference>
        </references>
      </pivotArea>
    </format>
    <format dxfId="764">
      <pivotArea dataOnly="0" labelOnly="1" outline="0" fieldPosition="0">
        <references count="4">
          <reference field="0" count="1" selected="0">
            <x v="0"/>
          </reference>
          <reference field="1" count="1" selected="0">
            <x v="134"/>
          </reference>
          <reference field="2" count="1" selected="0">
            <x v="318"/>
          </reference>
          <reference field="3" count="15">
            <x v="130"/>
            <x v="182"/>
            <x v="417"/>
            <x v="1050"/>
            <x v="1359"/>
            <x v="1483"/>
            <x v="1495"/>
            <x v="1527"/>
            <x v="1540"/>
            <x v="1970"/>
            <x v="2290"/>
            <x v="2564"/>
            <x v="3065"/>
            <x v="3068"/>
            <x v="3578"/>
          </reference>
        </references>
      </pivotArea>
    </format>
    <format dxfId="763">
      <pivotArea dataOnly="0" labelOnly="1" outline="0" fieldPosition="0">
        <references count="4">
          <reference field="0" count="1" selected="0">
            <x v="0"/>
          </reference>
          <reference field="1" count="1" selected="0">
            <x v="134"/>
          </reference>
          <reference field="2" count="1" selected="0">
            <x v="340"/>
          </reference>
          <reference field="3" count="7">
            <x v="131"/>
            <x v="178"/>
            <x v="208"/>
            <x v="216"/>
            <x v="1053"/>
            <x v="1796"/>
            <x v="2508"/>
          </reference>
        </references>
      </pivotArea>
    </format>
    <format dxfId="762">
      <pivotArea dataOnly="0" labelOnly="1" outline="0" fieldPosition="0">
        <references count="4">
          <reference field="0" count="1" selected="0">
            <x v="0"/>
          </reference>
          <reference field="1" count="1" selected="0">
            <x v="134"/>
          </reference>
          <reference field="2" count="1" selected="0">
            <x v="341"/>
          </reference>
          <reference field="3" count="5">
            <x v="88"/>
            <x v="172"/>
            <x v="207"/>
            <x v="1795"/>
            <x v="3245"/>
          </reference>
        </references>
      </pivotArea>
    </format>
    <format dxfId="761">
      <pivotArea dataOnly="0" labelOnly="1" outline="0" fieldPosition="0">
        <references count="4">
          <reference field="0" count="1" selected="0">
            <x v="0"/>
          </reference>
          <reference field="1" count="1" selected="0">
            <x v="134"/>
          </reference>
          <reference field="2" count="1" selected="0">
            <x v="417"/>
          </reference>
          <reference field="3" count="6">
            <x v="518"/>
            <x v="1400"/>
            <x v="1864"/>
            <x v="1891"/>
            <x v="1948"/>
            <x v="2457"/>
          </reference>
        </references>
      </pivotArea>
    </format>
    <format dxfId="760">
      <pivotArea dataOnly="0" labelOnly="1" outline="0" fieldPosition="0">
        <references count="4">
          <reference field="0" count="1" selected="0">
            <x v="0"/>
          </reference>
          <reference field="1" count="1" selected="0">
            <x v="134"/>
          </reference>
          <reference field="2" count="1" selected="0">
            <x v="505"/>
          </reference>
          <reference field="3" count="5">
            <x v="594"/>
            <x v="1193"/>
            <x v="2691"/>
            <x v="2692"/>
            <x v="2693"/>
          </reference>
        </references>
      </pivotArea>
    </format>
    <format dxfId="759">
      <pivotArea dataOnly="0" labelOnly="1" outline="0" fieldPosition="0">
        <references count="4">
          <reference field="0" count="1" selected="0">
            <x v="0"/>
          </reference>
          <reference field="1" count="1" selected="0">
            <x v="134"/>
          </reference>
          <reference field="2" count="1" selected="0">
            <x v="506"/>
          </reference>
          <reference field="3" count="4">
            <x v="1121"/>
            <x v="2332"/>
            <x v="2367"/>
            <x v="3061"/>
          </reference>
        </references>
      </pivotArea>
    </format>
    <format dxfId="758">
      <pivotArea dataOnly="0" labelOnly="1" outline="0" fieldPosition="0">
        <references count="4">
          <reference field="0" count="1" selected="0">
            <x v="0"/>
          </reference>
          <reference field="1" count="1" selected="0">
            <x v="134"/>
          </reference>
          <reference field="2" count="1" selected="0">
            <x v="593"/>
          </reference>
          <reference field="3" count="15">
            <x v="75"/>
            <x v="76"/>
            <x v="132"/>
            <x v="200"/>
            <x v="454"/>
            <x v="1013"/>
            <x v="1516"/>
            <x v="1846"/>
            <x v="2658"/>
            <x v="2998"/>
            <x v="3069"/>
            <x v="3070"/>
            <x v="3071"/>
            <x v="3174"/>
            <x v="3237"/>
          </reference>
        </references>
      </pivotArea>
    </format>
    <format dxfId="757">
      <pivotArea dataOnly="0" labelOnly="1" outline="0" fieldPosition="0">
        <references count="4">
          <reference field="0" count="1" selected="0">
            <x v="0"/>
          </reference>
          <reference field="1" count="1" selected="0">
            <x v="134"/>
          </reference>
          <reference field="2" count="1" selected="0">
            <x v="594"/>
          </reference>
          <reference field="3" count="15">
            <x v="225"/>
            <x v="227"/>
            <x v="725"/>
            <x v="726"/>
            <x v="1017"/>
            <x v="1018"/>
            <x v="1754"/>
            <x v="1776"/>
            <x v="1777"/>
            <x v="2326"/>
            <x v="2472"/>
            <x v="2774"/>
            <x v="3175"/>
            <x v="3176"/>
            <x v="3177"/>
          </reference>
        </references>
      </pivotArea>
    </format>
    <format dxfId="756">
      <pivotArea dataOnly="0" labelOnly="1" outline="0" fieldPosition="0">
        <references count="4">
          <reference field="0" count="1" selected="0">
            <x v="0"/>
          </reference>
          <reference field="1" count="1" selected="0">
            <x v="134"/>
          </reference>
          <reference field="2" count="1" selected="0">
            <x v="595"/>
          </reference>
          <reference field="3" count="15">
            <x v="724"/>
            <x v="756"/>
            <x v="782"/>
            <x v="1325"/>
            <x v="1770"/>
            <x v="2300"/>
            <x v="2502"/>
            <x v="2517"/>
            <x v="3066"/>
            <x v="3214"/>
            <x v="3238"/>
            <x v="3376"/>
            <x v="3454"/>
            <x v="3470"/>
            <x v="3599"/>
          </reference>
        </references>
      </pivotArea>
    </format>
    <format dxfId="755">
      <pivotArea dataOnly="0" labelOnly="1" outline="0" fieldPosition="0">
        <references count="4">
          <reference field="0" count="1" selected="0">
            <x v="0"/>
          </reference>
          <reference field="1" count="1" selected="0">
            <x v="134"/>
          </reference>
          <reference field="2" count="1" selected="0">
            <x v="668"/>
          </reference>
          <reference field="3" count="1">
            <x v="129"/>
          </reference>
        </references>
      </pivotArea>
    </format>
    <format dxfId="754">
      <pivotArea dataOnly="0" labelOnly="1" outline="0" fieldPosition="0">
        <references count="4">
          <reference field="0" count="1" selected="0">
            <x v="0"/>
          </reference>
          <reference field="1" count="1" selected="0">
            <x v="134"/>
          </reference>
          <reference field="2" count="1" selected="0">
            <x v="682"/>
          </reference>
          <reference field="3" count="5">
            <x v="189"/>
            <x v="199"/>
            <x v="788"/>
            <x v="1176"/>
            <x v="2668"/>
          </reference>
        </references>
      </pivotArea>
    </format>
    <format dxfId="753">
      <pivotArea dataOnly="0" labelOnly="1" outline="0" fieldPosition="0">
        <references count="4">
          <reference field="0" count="1" selected="0">
            <x v="0"/>
          </reference>
          <reference field="1" count="1" selected="0">
            <x v="134"/>
          </reference>
          <reference field="2" count="1" selected="0">
            <x v="701"/>
          </reference>
          <reference field="3" count="15">
            <x v="151"/>
            <x v="185"/>
            <x v="283"/>
            <x v="629"/>
            <x v="1183"/>
            <x v="1262"/>
            <x v="1846"/>
            <x v="2869"/>
            <x v="3001"/>
            <x v="3041"/>
            <x v="3086"/>
            <x v="3178"/>
            <x v="3239"/>
            <x v="3492"/>
            <x v="3530"/>
          </reference>
        </references>
      </pivotArea>
    </format>
    <format dxfId="752">
      <pivotArea dataOnly="0" labelOnly="1" outline="0" fieldPosition="0">
        <references count="4">
          <reference field="0" count="1" selected="0">
            <x v="0"/>
          </reference>
          <reference field="1" count="1" selected="0">
            <x v="134"/>
          </reference>
          <reference field="2" count="1" selected="0">
            <x v="702"/>
          </reference>
          <reference field="3" count="25">
            <x v="126"/>
            <x v="212"/>
            <x v="223"/>
            <x v="373"/>
            <x v="630"/>
            <x v="697"/>
            <x v="709"/>
            <x v="1029"/>
            <x v="1087"/>
            <x v="1089"/>
            <x v="1116"/>
            <x v="1189"/>
            <x v="1477"/>
            <x v="1478"/>
            <x v="1644"/>
            <x v="1799"/>
            <x v="1969"/>
            <x v="2473"/>
            <x v="2694"/>
            <x v="2695"/>
            <x v="2999"/>
            <x v="3000"/>
            <x v="3081"/>
            <x v="3086"/>
            <x v="3334"/>
          </reference>
        </references>
      </pivotArea>
    </format>
    <format dxfId="751">
      <pivotArea dataOnly="0" labelOnly="1" outline="0" fieldPosition="0">
        <references count="4">
          <reference field="0" count="1" selected="0">
            <x v="0"/>
          </reference>
          <reference field="1" count="1" selected="0">
            <x v="136"/>
          </reference>
          <reference field="2" count="1" selected="0">
            <x v="9"/>
          </reference>
          <reference field="3" count="2">
            <x v="71"/>
            <x v="232"/>
          </reference>
        </references>
      </pivotArea>
    </format>
    <format dxfId="750">
      <pivotArea dataOnly="0" labelOnly="1" outline="0" fieldPosition="0">
        <references count="4">
          <reference field="0" count="1" selected="0">
            <x v="0"/>
          </reference>
          <reference field="1" count="1" selected="0">
            <x v="136"/>
          </reference>
          <reference field="2" count="1" selected="0">
            <x v="11"/>
          </reference>
          <reference field="3" count="2">
            <x v="787"/>
            <x v="1574"/>
          </reference>
        </references>
      </pivotArea>
    </format>
    <format dxfId="749">
      <pivotArea dataOnly="0" labelOnly="1" outline="0" fieldPosition="0">
        <references count="4">
          <reference field="0" count="1" selected="0">
            <x v="0"/>
          </reference>
          <reference field="1" count="1" selected="0">
            <x v="136"/>
          </reference>
          <reference field="2" count="1" selected="0">
            <x v="20"/>
          </reference>
          <reference field="3" count="8">
            <x v="701"/>
            <x v="785"/>
            <x v="1280"/>
            <x v="1580"/>
            <x v="1581"/>
            <x v="2573"/>
            <x v="3067"/>
            <x v="3121"/>
          </reference>
        </references>
      </pivotArea>
    </format>
    <format dxfId="748">
      <pivotArea dataOnly="0" labelOnly="1" outline="0" fieldPosition="0">
        <references count="4">
          <reference field="0" count="1" selected="0">
            <x v="0"/>
          </reference>
          <reference field="1" count="1" selected="0">
            <x v="136"/>
          </reference>
          <reference field="2" count="1" selected="0">
            <x v="40"/>
          </reference>
          <reference field="3" count="7">
            <x v="291"/>
            <x v="488"/>
            <x v="784"/>
            <x v="1309"/>
            <x v="1506"/>
            <x v="1573"/>
            <x v="3274"/>
          </reference>
        </references>
      </pivotArea>
    </format>
    <format dxfId="747">
      <pivotArea dataOnly="0" labelOnly="1" outline="0" fieldPosition="0">
        <references count="4">
          <reference field="0" count="1" selected="0">
            <x v="0"/>
          </reference>
          <reference field="1" count="1" selected="0">
            <x v="136"/>
          </reference>
          <reference field="2" count="1" selected="0">
            <x v="44"/>
          </reference>
          <reference field="3" count="22">
            <x v="14"/>
            <x v="15"/>
            <x v="77"/>
            <x v="110"/>
            <x v="147"/>
            <x v="294"/>
            <x v="404"/>
            <x v="1034"/>
            <x v="1131"/>
            <x v="1353"/>
            <x v="1496"/>
            <x v="1505"/>
            <x v="1662"/>
            <x v="2466"/>
            <x v="2495"/>
            <x v="2499"/>
            <x v="2563"/>
            <x v="2921"/>
            <x v="3120"/>
            <x v="3270"/>
            <x v="3456"/>
            <x v="3606"/>
          </reference>
        </references>
      </pivotArea>
    </format>
    <format dxfId="746">
      <pivotArea dataOnly="0" labelOnly="1" outline="0" fieldPosition="0">
        <references count="4">
          <reference field="0" count="1" selected="0">
            <x v="0"/>
          </reference>
          <reference field="1" count="1" selected="0">
            <x v="136"/>
          </reference>
          <reference field="2" count="1" selected="0">
            <x v="103"/>
          </reference>
          <reference field="3" count="1">
            <x v="3146"/>
          </reference>
        </references>
      </pivotArea>
    </format>
    <format dxfId="745">
      <pivotArea dataOnly="0" labelOnly="1" outline="0" fieldPosition="0">
        <references count="4">
          <reference field="0" count="1" selected="0">
            <x v="0"/>
          </reference>
          <reference field="1" count="1" selected="0">
            <x v="136"/>
          </reference>
          <reference field="2" count="1" selected="0">
            <x v="207"/>
          </reference>
          <reference field="3" count="5">
            <x v="1049"/>
            <x v="2098"/>
            <x v="2148"/>
            <x v="3142"/>
            <x v="3550"/>
          </reference>
        </references>
      </pivotArea>
    </format>
    <format dxfId="744">
      <pivotArea dataOnly="0" labelOnly="1" outline="0" fieldPosition="0">
        <references count="4">
          <reference field="0" count="1" selected="0">
            <x v="0"/>
          </reference>
          <reference field="1" count="1" selected="0">
            <x v="136"/>
          </reference>
          <reference field="2" count="1" selected="0">
            <x v="608"/>
          </reference>
          <reference field="3" count="9">
            <x v="433"/>
            <x v="783"/>
            <x v="1415"/>
            <x v="1416"/>
            <x v="2507"/>
            <x v="3140"/>
            <x v="3145"/>
            <x v="3147"/>
            <x v="3551"/>
          </reference>
        </references>
      </pivotArea>
    </format>
    <format dxfId="743">
      <pivotArea dataOnly="0" labelOnly="1" outline="0" fieldPosition="0">
        <references count="4">
          <reference field="0" count="1" selected="0">
            <x v="0"/>
          </reference>
          <reference field="1" count="1" selected="0">
            <x v="136"/>
          </reference>
          <reference field="2" count="1" selected="0">
            <x v="610"/>
          </reference>
          <reference field="3" count="4">
            <x v="3141"/>
            <x v="3144"/>
            <x v="3149"/>
            <x v="3150"/>
          </reference>
        </references>
      </pivotArea>
    </format>
    <format dxfId="742">
      <pivotArea dataOnly="0" labelOnly="1" outline="0" fieldPosition="0">
        <references count="4">
          <reference field="0" count="1" selected="0">
            <x v="1"/>
          </reference>
          <reference field="1" count="1" selected="0">
            <x v="45"/>
          </reference>
          <reference field="2" count="1" selected="0">
            <x v="114"/>
          </reference>
          <reference field="3" count="1">
            <x v="2"/>
          </reference>
        </references>
      </pivotArea>
    </format>
    <format dxfId="741">
      <pivotArea dataOnly="0" labelOnly="1" outline="0" fieldPosition="0">
        <references count="4">
          <reference field="0" count="1" selected="0">
            <x v="1"/>
          </reference>
          <reference field="1" count="1" selected="0">
            <x v="45"/>
          </reference>
          <reference field="2" count="1" selected="0">
            <x v="162"/>
          </reference>
          <reference field="3" count="7">
            <x v="247"/>
            <x v="1190"/>
            <x v="1695"/>
            <x v="2510"/>
            <x v="2732"/>
            <x v="3225"/>
            <x v="3411"/>
          </reference>
        </references>
      </pivotArea>
    </format>
    <format dxfId="740">
      <pivotArea dataOnly="0" labelOnly="1" outline="0" fieldPosition="0">
        <references count="4">
          <reference field="0" count="1" selected="0">
            <x v="1"/>
          </reference>
          <reference field="1" count="1" selected="0">
            <x v="45"/>
          </reference>
          <reference field="2" count="1" selected="0">
            <x v="240"/>
          </reference>
          <reference field="3" count="6">
            <x v="149"/>
            <x v="830"/>
            <x v="1666"/>
            <x v="1722"/>
            <x v="1723"/>
            <x v="2478"/>
          </reference>
        </references>
      </pivotArea>
    </format>
    <format dxfId="739">
      <pivotArea dataOnly="0" labelOnly="1" outline="0" fieldPosition="0">
        <references count="4">
          <reference field="0" count="1" selected="0">
            <x v="1"/>
          </reference>
          <reference field="1" count="1" selected="0">
            <x v="45"/>
          </reference>
          <reference field="2" count="1" selected="0">
            <x v="630"/>
          </reference>
          <reference field="3" count="8">
            <x v="72"/>
            <x v="175"/>
            <x v="191"/>
            <x v="1179"/>
            <x v="1524"/>
            <x v="2019"/>
            <x v="2584"/>
            <x v="2631"/>
          </reference>
        </references>
      </pivotArea>
    </format>
    <format dxfId="738">
      <pivotArea dataOnly="0" labelOnly="1" outline="0" fieldPosition="0">
        <references count="4">
          <reference field="0" count="1" selected="0">
            <x v="1"/>
          </reference>
          <reference field="1" count="1" selected="0">
            <x v="45"/>
          </reference>
          <reference field="2" count="1" selected="0">
            <x v="667"/>
          </reference>
          <reference field="3" count="5">
            <x v="948"/>
            <x v="1282"/>
            <x v="1283"/>
            <x v="2228"/>
            <x v="3553"/>
          </reference>
        </references>
      </pivotArea>
    </format>
    <format dxfId="737">
      <pivotArea dataOnly="0" labelOnly="1" outline="0" fieldPosition="0">
        <references count="4">
          <reference field="0" count="1" selected="0">
            <x v="1"/>
          </reference>
          <reference field="1" count="1" selected="0">
            <x v="63"/>
          </reference>
          <reference field="2" count="1" selected="0">
            <x v="104"/>
          </reference>
          <reference field="3" count="1">
            <x v="2"/>
          </reference>
        </references>
      </pivotArea>
    </format>
    <format dxfId="736">
      <pivotArea dataOnly="0" labelOnly="1" outline="0" fieldPosition="0">
        <references count="4">
          <reference field="0" count="1" selected="0">
            <x v="1"/>
          </reference>
          <reference field="1" count="1" selected="0">
            <x v="63"/>
          </reference>
          <reference field="2" count="1" selected="0">
            <x v="161"/>
          </reference>
          <reference field="3" count="5">
            <x v="1195"/>
            <x v="2258"/>
            <x v="2713"/>
            <x v="2754"/>
            <x v="2763"/>
          </reference>
        </references>
      </pivotArea>
    </format>
    <format dxfId="735">
      <pivotArea dataOnly="0" labelOnly="1" outline="0" fieldPosition="0">
        <references count="4">
          <reference field="0" count="1" selected="0">
            <x v="1"/>
          </reference>
          <reference field="1" count="1" selected="0">
            <x v="63"/>
          </reference>
          <reference field="2" count="1" selected="0">
            <x v="310"/>
          </reference>
          <reference field="3" count="11">
            <x v="848"/>
            <x v="1066"/>
            <x v="1093"/>
            <x v="1582"/>
            <x v="1724"/>
            <x v="2010"/>
            <x v="2258"/>
            <x v="2304"/>
            <x v="2754"/>
            <x v="2763"/>
            <x v="3706"/>
          </reference>
        </references>
      </pivotArea>
    </format>
    <format dxfId="734">
      <pivotArea dataOnly="0" labelOnly="1" outline="0" fieldPosition="0">
        <references count="4">
          <reference field="0" count="1" selected="0">
            <x v="1"/>
          </reference>
          <reference field="1" count="1" selected="0">
            <x v="63"/>
          </reference>
          <reference field="2" count="1" selected="0">
            <x v="439"/>
          </reference>
          <reference field="3" count="12">
            <x v="310"/>
            <x v="363"/>
            <x v="848"/>
            <x v="1066"/>
            <x v="1093"/>
            <x v="2155"/>
            <x v="2258"/>
            <x v="2754"/>
            <x v="2763"/>
            <x v="3072"/>
            <x v="3098"/>
            <x v="3377"/>
          </reference>
        </references>
      </pivotArea>
    </format>
    <format dxfId="733">
      <pivotArea dataOnly="0" labelOnly="1" outline="0" fieldPosition="0">
        <references count="4">
          <reference field="0" count="1" selected="0">
            <x v="1"/>
          </reference>
          <reference field="1" count="1" selected="0">
            <x v="63"/>
          </reference>
          <reference field="2" count="1" selected="0">
            <x v="440"/>
          </reference>
          <reference field="3" count="8">
            <x v="394"/>
            <x v="838"/>
            <x v="1248"/>
            <x v="1828"/>
            <x v="2258"/>
            <x v="2754"/>
            <x v="2763"/>
            <x v="3273"/>
          </reference>
        </references>
      </pivotArea>
    </format>
    <format dxfId="732">
      <pivotArea dataOnly="0" labelOnly="1" outline="0" fieldPosition="0">
        <references count="4">
          <reference field="0" count="1" selected="0">
            <x v="1"/>
          </reference>
          <reference field="1" count="1" selected="0">
            <x v="64"/>
          </reference>
          <reference field="2" count="1" selected="0">
            <x v="51"/>
          </reference>
          <reference field="3" count="10">
            <x v="1066"/>
            <x v="1093"/>
            <x v="1638"/>
            <x v="2258"/>
            <x v="2754"/>
            <x v="2763"/>
            <x v="2871"/>
            <x v="3377"/>
            <x v="3533"/>
            <x v="3702"/>
          </reference>
        </references>
      </pivotArea>
    </format>
    <format dxfId="731">
      <pivotArea dataOnly="0" labelOnly="1" outline="0" fieldPosition="0">
        <references count="4">
          <reference field="0" count="1" selected="0">
            <x v="1"/>
          </reference>
          <reference field="1" count="1" selected="0">
            <x v="64"/>
          </reference>
          <reference field="2" count="1" selected="0">
            <x v="74"/>
          </reference>
          <reference field="3" count="8">
            <x v="1066"/>
            <x v="1093"/>
            <x v="1638"/>
            <x v="2258"/>
            <x v="2754"/>
            <x v="2763"/>
            <x v="3377"/>
            <x v="3533"/>
          </reference>
        </references>
      </pivotArea>
    </format>
    <format dxfId="730">
      <pivotArea dataOnly="0" labelOnly="1" outline="0" fieldPosition="0">
        <references count="4">
          <reference field="0" count="1" selected="0">
            <x v="1"/>
          </reference>
          <reference field="1" count="1" selected="0">
            <x v="64"/>
          </reference>
          <reference field="2" count="1" selected="0">
            <x v="104"/>
          </reference>
          <reference field="3" count="1">
            <x v="2"/>
          </reference>
        </references>
      </pivotArea>
    </format>
    <format dxfId="729">
      <pivotArea dataOnly="0" labelOnly="1" outline="0" fieldPosition="0">
        <references count="4">
          <reference field="0" count="1" selected="0">
            <x v="1"/>
          </reference>
          <reference field="1" count="1" selected="0">
            <x v="64"/>
          </reference>
          <reference field="2" count="1" selected="0">
            <x v="138"/>
          </reference>
          <reference field="3" count="9">
            <x v="636"/>
            <x v="718"/>
            <x v="1066"/>
            <x v="1680"/>
            <x v="2258"/>
            <x v="2754"/>
            <x v="2763"/>
            <x v="3382"/>
            <x v="3702"/>
          </reference>
        </references>
      </pivotArea>
    </format>
    <format dxfId="728">
      <pivotArea dataOnly="0" labelOnly="1" outline="0" fieldPosition="0">
        <references count="4">
          <reference field="0" count="1" selected="0">
            <x v="1"/>
          </reference>
          <reference field="1" count="1" selected="0">
            <x v="64"/>
          </reference>
          <reference field="2" count="1" selected="0">
            <x v="304"/>
          </reference>
          <reference field="3" count="5">
            <x v="1093"/>
            <x v="2258"/>
            <x v="2754"/>
            <x v="2763"/>
            <x v="3377"/>
          </reference>
        </references>
      </pivotArea>
    </format>
    <format dxfId="727">
      <pivotArea dataOnly="0" labelOnly="1" outline="0" fieldPosition="0">
        <references count="4">
          <reference field="0" count="1" selected="0">
            <x v="1"/>
          </reference>
          <reference field="1" count="1" selected="0">
            <x v="64"/>
          </reference>
          <reference field="2" count="1" selected="0">
            <x v="376"/>
          </reference>
          <reference field="3" count="16">
            <x v="429"/>
            <x v="851"/>
            <x v="968"/>
            <x v="1066"/>
            <x v="1093"/>
            <x v="1286"/>
            <x v="2044"/>
            <x v="2070"/>
            <x v="2258"/>
            <x v="2648"/>
            <x v="2754"/>
            <x v="2763"/>
            <x v="3072"/>
            <x v="3098"/>
            <x v="3377"/>
            <x v="3533"/>
          </reference>
        </references>
      </pivotArea>
    </format>
    <format dxfId="726">
      <pivotArea dataOnly="0" labelOnly="1" outline="0" fieldPosition="0">
        <references count="4">
          <reference field="0" count="1" selected="0">
            <x v="1"/>
          </reference>
          <reference field="1" count="1" selected="0">
            <x v="64"/>
          </reference>
          <reference field="2" count="1" selected="0">
            <x v="485"/>
          </reference>
          <reference field="3" count="8">
            <x v="1066"/>
            <x v="1196"/>
            <x v="1198"/>
            <x v="2223"/>
            <x v="2258"/>
            <x v="2711"/>
            <x v="2763"/>
            <x v="3382"/>
          </reference>
        </references>
      </pivotArea>
    </format>
    <format dxfId="725">
      <pivotArea dataOnly="0" labelOnly="1" outline="0" fieldPosition="0">
        <references count="4">
          <reference field="0" count="1" selected="0">
            <x v="1"/>
          </reference>
          <reference field="1" count="1" selected="0">
            <x v="64"/>
          </reference>
          <reference field="2" count="1" selected="0">
            <x v="516"/>
          </reference>
          <reference field="3" count="11">
            <x v="1066"/>
            <x v="1093"/>
            <x v="1147"/>
            <x v="2258"/>
            <x v="2754"/>
            <x v="2763"/>
            <x v="2835"/>
            <x v="3072"/>
            <x v="3098"/>
            <x v="3377"/>
            <x v="3533"/>
          </reference>
        </references>
      </pivotArea>
    </format>
    <format dxfId="724">
      <pivotArea dataOnly="0" labelOnly="1" outline="0" fieldPosition="0">
        <references count="4">
          <reference field="0" count="1" selected="0">
            <x v="1"/>
          </reference>
          <reference field="1" count="1" selected="0">
            <x v="65"/>
          </reference>
          <reference field="2" count="1" selected="0">
            <x v="35"/>
          </reference>
          <reference field="3" count="7">
            <x v="154"/>
            <x v="424"/>
            <x v="766"/>
            <x v="1066"/>
            <x v="2258"/>
            <x v="2754"/>
            <x v="2763"/>
          </reference>
        </references>
      </pivotArea>
    </format>
    <format dxfId="723">
      <pivotArea dataOnly="0" labelOnly="1" outline="0" fieldPosition="0">
        <references count="4">
          <reference field="0" count="1" selected="0">
            <x v="1"/>
          </reference>
          <reference field="1" count="1" selected="0">
            <x v="65"/>
          </reference>
          <reference field="2" count="1" selected="0">
            <x v="65"/>
          </reference>
          <reference field="3" count="6">
            <x v="666"/>
            <x v="1194"/>
            <x v="1557"/>
            <x v="2224"/>
            <x v="2763"/>
            <x v="3544"/>
          </reference>
        </references>
      </pivotArea>
    </format>
    <format dxfId="722">
      <pivotArea dataOnly="0" labelOnly="1" outline="0" fieldPosition="0">
        <references count="4">
          <reference field="0" count="1" selected="0">
            <x v="1"/>
          </reference>
          <reference field="1" count="1" selected="0">
            <x v="65"/>
          </reference>
          <reference field="2" count="1" selected="0">
            <x v="104"/>
          </reference>
          <reference field="3" count="1">
            <x v="2"/>
          </reference>
        </references>
      </pivotArea>
    </format>
    <format dxfId="721">
      <pivotArea dataOnly="0" labelOnly="1" outline="0" fieldPosition="0">
        <references count="4">
          <reference field="0" count="1" selected="0">
            <x v="1"/>
          </reference>
          <reference field="1" count="1" selected="0">
            <x v="65"/>
          </reference>
          <reference field="2" count="1" selected="0">
            <x v="199"/>
          </reference>
          <reference field="3" count="14">
            <x v="968"/>
            <x v="1048"/>
            <x v="1066"/>
            <x v="1262"/>
            <x v="1638"/>
            <x v="2258"/>
            <x v="2754"/>
            <x v="2763"/>
            <x v="2863"/>
            <x v="2875"/>
            <x v="2958"/>
            <x v="2960"/>
            <x v="3345"/>
            <x v="3533"/>
          </reference>
        </references>
      </pivotArea>
    </format>
    <format dxfId="720">
      <pivotArea dataOnly="0" labelOnly="1" outline="0" fieldPosition="0">
        <references count="4">
          <reference field="0" count="1" selected="0">
            <x v="1"/>
          </reference>
          <reference field="1" count="1" selected="0">
            <x v="65"/>
          </reference>
          <reference field="2" count="1" selected="0">
            <x v="286"/>
          </reference>
          <reference field="3" count="8">
            <x v="718"/>
            <x v="1194"/>
            <x v="1638"/>
            <x v="2223"/>
            <x v="2258"/>
            <x v="2754"/>
            <x v="2763"/>
            <x v="3382"/>
          </reference>
        </references>
      </pivotArea>
    </format>
    <format dxfId="719">
      <pivotArea dataOnly="0" labelOnly="1" outline="0" fieldPosition="0">
        <references count="4">
          <reference field="0" count="1" selected="0">
            <x v="1"/>
          </reference>
          <reference field="1" count="1" selected="0">
            <x v="65"/>
          </reference>
          <reference field="2" count="1" selected="0">
            <x v="442"/>
          </reference>
          <reference field="3" count="7">
            <x v="654"/>
            <x v="1093"/>
            <x v="1262"/>
            <x v="2258"/>
            <x v="2763"/>
            <x v="2777"/>
            <x v="2958"/>
          </reference>
        </references>
      </pivotArea>
    </format>
    <format dxfId="718">
      <pivotArea dataOnly="0" labelOnly="1" outline="0" fieldPosition="0">
        <references count="4">
          <reference field="0" count="1" selected="0">
            <x v="1"/>
          </reference>
          <reference field="1" count="1" selected="0">
            <x v="65"/>
          </reference>
          <reference field="2" count="1" selected="0">
            <x v="473"/>
          </reference>
          <reference field="3" count="7">
            <x v="1076"/>
            <x v="1093"/>
            <x v="1262"/>
            <x v="2258"/>
            <x v="2763"/>
            <x v="2777"/>
            <x v="2958"/>
          </reference>
        </references>
      </pivotArea>
    </format>
    <format dxfId="717">
      <pivotArea dataOnly="0" labelOnly="1" outline="0" fieldPosition="0">
        <references count="4">
          <reference field="0" count="1" selected="0">
            <x v="1"/>
          </reference>
          <reference field="1" count="1" selected="0">
            <x v="65"/>
          </reference>
          <reference field="2" count="1" selected="0">
            <x v="491"/>
          </reference>
          <reference field="3" count="8">
            <x v="1093"/>
            <x v="1262"/>
            <x v="1638"/>
            <x v="1679"/>
            <x v="2258"/>
            <x v="2657"/>
            <x v="2763"/>
            <x v="2777"/>
          </reference>
        </references>
      </pivotArea>
    </format>
    <format dxfId="716">
      <pivotArea dataOnly="0" labelOnly="1" outline="0" fieldPosition="0">
        <references count="4">
          <reference field="0" count="1" selected="0">
            <x v="1"/>
          </reference>
          <reference field="1" count="1" selected="0">
            <x v="65"/>
          </reference>
          <reference field="2" count="1" selected="0">
            <x v="568"/>
          </reference>
          <reference field="3" count="12">
            <x v="1048"/>
            <x v="1143"/>
            <x v="1262"/>
            <x v="2105"/>
            <x v="2258"/>
            <x v="2763"/>
            <x v="2777"/>
            <x v="2863"/>
            <x v="2958"/>
            <x v="3533"/>
            <x v="3611"/>
            <x v="3700"/>
          </reference>
        </references>
      </pivotArea>
    </format>
    <format dxfId="715">
      <pivotArea dataOnly="0" labelOnly="1" outline="0" fieldPosition="0">
        <references count="4">
          <reference field="0" count="1" selected="0">
            <x v="1"/>
          </reference>
          <reference field="1" count="1" selected="0">
            <x v="65"/>
          </reference>
          <reference field="2" count="1" selected="0">
            <x v="684"/>
          </reference>
          <reference field="3" count="7">
            <x v="1093"/>
            <x v="2258"/>
            <x v="2535"/>
            <x v="2763"/>
            <x v="2777"/>
            <x v="3377"/>
            <x v="3702"/>
          </reference>
        </references>
      </pivotArea>
    </format>
    <format dxfId="714">
      <pivotArea dataOnly="0" labelOnly="1" outline="0" fieldPosition="0">
        <references count="4">
          <reference field="0" count="1" selected="0">
            <x v="1"/>
          </reference>
          <reference field="1" count="1" selected="0">
            <x v="66"/>
          </reference>
          <reference field="2" count="1" selected="0">
            <x v="104"/>
          </reference>
          <reference field="3" count="1">
            <x v="2"/>
          </reference>
        </references>
      </pivotArea>
    </format>
    <format dxfId="713">
      <pivotArea dataOnly="0" labelOnly="1" outline="0" fieldPosition="0">
        <references count="4">
          <reference field="0" count="1" selected="0">
            <x v="1"/>
          </reference>
          <reference field="1" count="1" selected="0">
            <x v="66"/>
          </reference>
          <reference field="2" count="1" selected="0">
            <x v="256"/>
          </reference>
          <reference field="3" count="6">
            <x v="1638"/>
            <x v="2258"/>
            <x v="2629"/>
            <x v="2715"/>
            <x v="2763"/>
            <x v="2777"/>
          </reference>
        </references>
      </pivotArea>
    </format>
    <format dxfId="712">
      <pivotArea dataOnly="0" labelOnly="1" outline="0" fieldPosition="0">
        <references count="4">
          <reference field="0" count="1" selected="0">
            <x v="1"/>
          </reference>
          <reference field="1" count="1" selected="0">
            <x v="66"/>
          </reference>
          <reference field="2" count="1" selected="0">
            <x v="339"/>
          </reference>
          <reference field="3" count="5">
            <x v="1638"/>
            <x v="2258"/>
            <x v="2629"/>
            <x v="2763"/>
            <x v="2777"/>
          </reference>
        </references>
      </pivotArea>
    </format>
    <format dxfId="711">
      <pivotArea dataOnly="0" labelOnly="1" outline="0" fieldPosition="0">
        <references count="4">
          <reference field="0" count="1" selected="0">
            <x v="1"/>
          </reference>
          <reference field="1" count="1" selected="0">
            <x v="66"/>
          </reference>
          <reference field="2" count="1" selected="0">
            <x v="564"/>
          </reference>
          <reference field="3" count="6">
            <x v="938"/>
            <x v="1638"/>
            <x v="2258"/>
            <x v="2629"/>
            <x v="2763"/>
            <x v="2777"/>
          </reference>
        </references>
      </pivotArea>
    </format>
    <format dxfId="710">
      <pivotArea dataOnly="0" labelOnly="1" outline="0" fieldPosition="0">
        <references count="4">
          <reference field="0" count="1" selected="0">
            <x v="1"/>
          </reference>
          <reference field="1" count="1" selected="0">
            <x v="66"/>
          </reference>
          <reference field="2" count="1" selected="0">
            <x v="700"/>
          </reference>
          <reference field="3" count="7">
            <x v="1262"/>
            <x v="1638"/>
            <x v="2258"/>
            <x v="2629"/>
            <x v="2763"/>
            <x v="2777"/>
            <x v="3686"/>
          </reference>
        </references>
      </pivotArea>
    </format>
    <format dxfId="709">
      <pivotArea dataOnly="0" labelOnly="1" outline="0" fieldPosition="0">
        <references count="4">
          <reference field="0" count="1" selected="0">
            <x v="1"/>
          </reference>
          <reference field="1" count="1" selected="0">
            <x v="73"/>
          </reference>
          <reference field="2" count="1" selected="0">
            <x v="124"/>
          </reference>
          <reference field="3" count="1">
            <x v="2"/>
          </reference>
        </references>
      </pivotArea>
    </format>
    <format dxfId="708">
      <pivotArea dataOnly="0" labelOnly="1" outline="0" fieldPosition="0">
        <references count="4">
          <reference field="0" count="1" selected="0">
            <x v="1"/>
          </reference>
          <reference field="1" count="1" selected="0">
            <x v="73"/>
          </reference>
          <reference field="2" count="1" selected="0">
            <x v="449"/>
          </reference>
          <reference field="3" count="8">
            <x v="202"/>
            <x v="1008"/>
            <x v="1211"/>
            <x v="2071"/>
            <x v="2897"/>
            <x v="2948"/>
            <x v="2996"/>
            <x v="3341"/>
          </reference>
        </references>
      </pivotArea>
    </format>
    <format dxfId="707">
      <pivotArea dataOnly="0" labelOnly="1" outline="0" fieldPosition="0">
        <references count="4">
          <reference field="0" count="1" selected="0">
            <x v="1"/>
          </reference>
          <reference field="1" count="1" selected="0">
            <x v="73"/>
          </reference>
          <reference field="2" count="1" selected="0">
            <x v="470"/>
          </reference>
          <reference field="3" count="9">
            <x v="244"/>
            <x v="447"/>
            <x v="1068"/>
            <x v="1178"/>
            <x v="1628"/>
            <x v="1683"/>
            <x v="2031"/>
            <x v="3662"/>
            <x v="3691"/>
          </reference>
        </references>
      </pivotArea>
    </format>
    <format dxfId="706">
      <pivotArea dataOnly="0" labelOnly="1" outline="0" fieldPosition="0">
        <references count="4">
          <reference field="0" count="1" selected="0">
            <x v="1"/>
          </reference>
          <reference field="1" count="1" selected="0">
            <x v="73"/>
          </reference>
          <reference field="2" count="1" selected="0">
            <x v="509"/>
          </reference>
          <reference field="3" count="4">
            <x v="596"/>
            <x v="1586"/>
            <x v="1803"/>
            <x v="3524"/>
          </reference>
        </references>
      </pivotArea>
    </format>
    <format dxfId="705">
      <pivotArea dataOnly="0" labelOnly="1" outline="0" fieldPosition="0">
        <references count="4">
          <reference field="0" count="1" selected="0">
            <x v="1"/>
          </reference>
          <reference field="1" count="1" selected="0">
            <x v="73"/>
          </reference>
          <reference field="2" count="1" selected="0">
            <x v="588"/>
          </reference>
          <reference field="3" count="8">
            <x v="245"/>
            <x v="1020"/>
            <x v="1742"/>
            <x v="2686"/>
            <x v="2995"/>
            <x v="3204"/>
            <x v="3313"/>
            <x v="3531"/>
          </reference>
        </references>
      </pivotArea>
    </format>
    <format dxfId="704">
      <pivotArea dataOnly="0" labelOnly="1" outline="0" fieldPosition="0">
        <references count="4">
          <reference field="0" count="1" selected="0">
            <x v="1"/>
          </reference>
          <reference field="1" count="1" selected="0">
            <x v="79"/>
          </reference>
          <reference field="2" count="1" selected="0">
            <x v="85"/>
          </reference>
          <reference field="3" count="6">
            <x v="115"/>
            <x v="150"/>
            <x v="170"/>
            <x v="171"/>
            <x v="209"/>
            <x v="217"/>
          </reference>
        </references>
      </pivotArea>
    </format>
    <format dxfId="703">
      <pivotArea dataOnly="0" labelOnly="1" outline="0" fieldPosition="0">
        <references count="4">
          <reference field="0" count="1" selected="0">
            <x v="1"/>
          </reference>
          <reference field="1" count="1" selected="0">
            <x v="79"/>
          </reference>
          <reference field="2" count="1" selected="0">
            <x v="103"/>
          </reference>
          <reference field="3" count="1">
            <x v="2"/>
          </reference>
        </references>
      </pivotArea>
    </format>
    <format dxfId="702">
      <pivotArea dataOnly="0" labelOnly="1" outline="0" fieldPosition="0">
        <references count="4">
          <reference field="0" count="1" selected="0">
            <x v="1"/>
          </reference>
          <reference field="1" count="1" selected="0">
            <x v="79"/>
          </reference>
          <reference field="2" count="1" selected="0">
            <x v="404"/>
          </reference>
          <reference field="3" count="9">
            <x v="343"/>
            <x v="1245"/>
            <x v="2177"/>
            <x v="2648"/>
            <x v="2655"/>
            <x v="2704"/>
            <x v="3059"/>
            <x v="3080"/>
            <x v="3271"/>
          </reference>
        </references>
      </pivotArea>
    </format>
    <format dxfId="701">
      <pivotArea dataOnly="0" labelOnly="1" outline="0" fieldPosition="0">
        <references count="4">
          <reference field="0" count="1" selected="0">
            <x v="1"/>
          </reference>
          <reference field="1" count="1" selected="0">
            <x v="79"/>
          </reference>
          <reference field="2" count="1" selected="0">
            <x v="496"/>
          </reference>
          <reference field="3" count="2">
            <x v="2145"/>
            <x v="2662"/>
          </reference>
        </references>
      </pivotArea>
    </format>
    <format dxfId="700">
      <pivotArea dataOnly="0" labelOnly="1" outline="0" fieldPosition="0">
        <references count="4">
          <reference field="0" count="1" selected="0">
            <x v="1"/>
          </reference>
          <reference field="1" count="1" selected="0">
            <x v="79"/>
          </reference>
          <reference field="2" count="1" selected="0">
            <x v="589"/>
          </reference>
          <reference field="3" count="2">
            <x v="760"/>
            <x v="3040"/>
          </reference>
        </references>
      </pivotArea>
    </format>
    <format dxfId="699">
      <pivotArea dataOnly="0" labelOnly="1" outline="0" fieldPosition="0">
        <references count="4">
          <reference field="0" count="1" selected="0">
            <x v="1"/>
          </reference>
          <reference field="1" count="1" selected="0">
            <x v="82"/>
          </reference>
          <reference field="2" count="1" selected="0">
            <x v="2"/>
          </reference>
          <reference field="3" count="14">
            <x v="34"/>
            <x v="222"/>
            <x v="864"/>
            <x v="1066"/>
            <x v="1476"/>
            <x v="1638"/>
            <x v="1790"/>
            <x v="1846"/>
            <x v="2239"/>
            <x v="2754"/>
            <x v="2763"/>
            <x v="3001"/>
            <x v="3045"/>
            <x v="3336"/>
          </reference>
        </references>
      </pivotArea>
    </format>
    <format dxfId="698">
      <pivotArea dataOnly="0" labelOnly="1" outline="0" fieldPosition="0">
        <references count="4">
          <reference field="0" count="1" selected="0">
            <x v="1"/>
          </reference>
          <reference field="1" count="1" selected="0">
            <x v="82"/>
          </reference>
          <reference field="2" count="1" selected="0">
            <x v="12"/>
          </reference>
          <reference field="3" count="5">
            <x v="98"/>
            <x v="1066"/>
            <x v="2258"/>
            <x v="2754"/>
            <x v="2763"/>
          </reference>
        </references>
      </pivotArea>
    </format>
    <format dxfId="697">
      <pivotArea dataOnly="0" labelOnly="1" outline="0" fieldPosition="0">
        <references count="4">
          <reference field="0" count="1" selected="0">
            <x v="1"/>
          </reference>
          <reference field="1" count="1" selected="0">
            <x v="82"/>
          </reference>
          <reference field="2" count="1" selected="0">
            <x v="104"/>
          </reference>
          <reference field="3" count="1">
            <x v="2"/>
          </reference>
        </references>
      </pivotArea>
    </format>
    <format dxfId="696">
      <pivotArea dataOnly="0" labelOnly="1" outline="0" fieldPosition="0">
        <references count="4">
          <reference field="0" count="1" selected="0">
            <x v="1"/>
          </reference>
          <reference field="1" count="1" selected="0">
            <x v="82"/>
          </reference>
          <reference field="2" count="1" selected="0">
            <x v="193"/>
          </reference>
          <reference field="3" count="8">
            <x v="888"/>
            <x v="1066"/>
            <x v="1262"/>
            <x v="1846"/>
            <x v="1967"/>
            <x v="2258"/>
            <x v="2754"/>
            <x v="2763"/>
          </reference>
        </references>
      </pivotArea>
    </format>
    <format dxfId="695">
      <pivotArea dataOnly="0" labelOnly="1" outline="0" fieldPosition="0">
        <references count="4">
          <reference field="0" count="1" selected="0">
            <x v="1"/>
          </reference>
          <reference field="1" count="1" selected="0">
            <x v="82"/>
          </reference>
          <reference field="2" count="1" selected="0">
            <x v="204"/>
          </reference>
          <reference field="3" count="7">
            <x v="367"/>
            <x v="1022"/>
            <x v="1262"/>
            <x v="2258"/>
            <x v="2548"/>
            <x v="2763"/>
            <x v="2872"/>
          </reference>
        </references>
      </pivotArea>
    </format>
    <format dxfId="694">
      <pivotArea dataOnly="0" labelOnly="1" outline="0" fieldPosition="0">
        <references count="4">
          <reference field="0" count="1" selected="0">
            <x v="1"/>
          </reference>
          <reference field="1" count="1" selected="0">
            <x v="82"/>
          </reference>
          <reference field="2" count="1" selected="0">
            <x v="241"/>
          </reference>
          <reference field="3" count="16">
            <x v="144"/>
            <x v="554"/>
            <x v="889"/>
            <x v="1021"/>
            <x v="1051"/>
            <x v="1212"/>
            <x v="1213"/>
            <x v="1214"/>
            <x v="1346"/>
            <x v="1552"/>
            <x v="1687"/>
            <x v="1967"/>
            <x v="2501"/>
            <x v="2754"/>
            <x v="2769"/>
            <x v="3228"/>
          </reference>
        </references>
      </pivotArea>
    </format>
    <format dxfId="693">
      <pivotArea dataOnly="0" labelOnly="1" outline="0" fieldPosition="0">
        <references count="4">
          <reference field="0" count="1" selected="0">
            <x v="1"/>
          </reference>
          <reference field="1" count="1" selected="0">
            <x v="82"/>
          </reference>
          <reference field="2" count="1" selected="0">
            <x v="287"/>
          </reference>
          <reference field="3" count="10">
            <x v="412"/>
            <x v="1066"/>
            <x v="1216"/>
            <x v="1484"/>
            <x v="2258"/>
            <x v="2656"/>
            <x v="2763"/>
            <x v="3060"/>
            <x v="3381"/>
            <x v="3539"/>
          </reference>
        </references>
      </pivotArea>
    </format>
    <format dxfId="692">
      <pivotArea dataOnly="0" labelOnly="1" outline="0" fieldPosition="0">
        <references count="4">
          <reference field="0" count="1" selected="0">
            <x v="1"/>
          </reference>
          <reference field="1" count="1" selected="0">
            <x v="82"/>
          </reference>
          <reference field="2" count="1" selected="0">
            <x v="288"/>
          </reference>
          <reference field="3" count="9">
            <x v="237"/>
            <x v="1066"/>
            <x v="1638"/>
            <x v="1936"/>
            <x v="2258"/>
            <x v="2754"/>
            <x v="2763"/>
            <x v="3039"/>
            <x v="3308"/>
          </reference>
        </references>
      </pivotArea>
    </format>
    <format dxfId="691">
      <pivotArea dataOnly="0" labelOnly="1" outline="0" fieldPosition="0">
        <references count="4">
          <reference field="0" count="1" selected="0">
            <x v="1"/>
          </reference>
          <reference field="1" count="1" selected="0">
            <x v="82"/>
          </reference>
          <reference field="2" count="1" selected="0">
            <x v="291"/>
          </reference>
          <reference field="3" count="10">
            <x v="867"/>
            <x v="907"/>
            <x v="968"/>
            <x v="1066"/>
            <x v="1151"/>
            <x v="2258"/>
            <x v="2659"/>
            <x v="2763"/>
            <x v="3452"/>
            <x v="3469"/>
          </reference>
        </references>
      </pivotArea>
    </format>
    <format dxfId="690">
      <pivotArea dataOnly="0" labelOnly="1" outline="0" fieldPosition="0">
        <references count="4">
          <reference field="0" count="1" selected="0">
            <x v="1"/>
          </reference>
          <reference field="1" count="1" selected="0">
            <x v="82"/>
          </reference>
          <reference field="2" count="1" selected="0">
            <x v="294"/>
          </reference>
          <reference field="3" count="7">
            <x v="1476"/>
            <x v="2180"/>
            <x v="2258"/>
            <x v="2285"/>
            <x v="2754"/>
            <x v="2763"/>
            <x v="3316"/>
          </reference>
        </references>
      </pivotArea>
    </format>
    <format dxfId="689">
      <pivotArea dataOnly="0" labelOnly="1" outline="0" fieldPosition="0">
        <references count="4">
          <reference field="0" count="1" selected="0">
            <x v="1"/>
          </reference>
          <reference field="1" count="1" selected="0">
            <x v="82"/>
          </reference>
          <reference field="2" count="1" selected="0">
            <x v="312"/>
          </reference>
          <reference field="3" count="9">
            <x v="452"/>
            <x v="455"/>
            <x v="1066"/>
            <x v="2167"/>
            <x v="2253"/>
            <x v="2258"/>
            <x v="2409"/>
            <x v="2754"/>
            <x v="2763"/>
          </reference>
        </references>
      </pivotArea>
    </format>
    <format dxfId="688">
      <pivotArea dataOnly="0" labelOnly="1" outline="0" fieldPosition="0">
        <references count="4">
          <reference field="0" count="1" selected="0">
            <x v="1"/>
          </reference>
          <reference field="1" count="1" selected="0">
            <x v="82"/>
          </reference>
          <reference field="2" count="1" selected="0">
            <x v="400"/>
          </reference>
          <reference field="3" count="11">
            <x v="67"/>
            <x v="1066"/>
            <x v="1846"/>
            <x v="2097"/>
            <x v="2178"/>
            <x v="2474"/>
            <x v="2754"/>
            <x v="2763"/>
            <x v="3008"/>
            <x v="3240"/>
            <x v="3284"/>
          </reference>
        </references>
      </pivotArea>
    </format>
    <format dxfId="687">
      <pivotArea dataOnly="0" labelOnly="1" outline="0" fieldPosition="0">
        <references count="4">
          <reference field="0" count="1" selected="0">
            <x v="1"/>
          </reference>
          <reference field="1" count="1" selected="0">
            <x v="82"/>
          </reference>
          <reference field="2" count="1" selected="0">
            <x v="419"/>
          </reference>
          <reference field="3" count="10">
            <x v="304"/>
            <x v="940"/>
            <x v="1052"/>
            <x v="1262"/>
            <x v="1638"/>
            <x v="2258"/>
            <x v="2327"/>
            <x v="2684"/>
            <x v="2763"/>
            <x v="3479"/>
          </reference>
        </references>
      </pivotArea>
    </format>
    <format dxfId="686">
      <pivotArea dataOnly="0" labelOnly="1" outline="0" fieldPosition="0">
        <references count="4">
          <reference field="0" count="1" selected="0">
            <x v="1"/>
          </reference>
          <reference field="1" count="1" selected="0">
            <x v="82"/>
          </reference>
          <reference field="2" count="1" selected="0">
            <x v="447"/>
          </reference>
          <reference field="3" count="11">
            <x v="1066"/>
            <x v="1476"/>
            <x v="1671"/>
            <x v="1760"/>
            <x v="2239"/>
            <x v="2258"/>
            <x v="2285"/>
            <x v="2754"/>
            <x v="2763"/>
            <x v="3316"/>
            <x v="3389"/>
          </reference>
        </references>
      </pivotArea>
    </format>
    <format dxfId="685">
      <pivotArea dataOnly="0" labelOnly="1" outline="0" fieldPosition="0">
        <references count="4">
          <reference field="0" count="1" selected="0">
            <x v="1"/>
          </reference>
          <reference field="1" count="1" selected="0">
            <x v="82"/>
          </reference>
          <reference field="2" count="1" selected="0">
            <x v="497"/>
          </reference>
          <reference field="3" count="17">
            <x v="695"/>
            <x v="708"/>
            <x v="1073"/>
            <x v="1163"/>
            <x v="1391"/>
            <x v="1460"/>
            <x v="2569"/>
            <x v="2663"/>
            <x v="2817"/>
            <x v="3265"/>
            <x v="3304"/>
            <x v="3447"/>
            <x v="3516"/>
            <x v="3521"/>
            <x v="3522"/>
            <x v="3535"/>
            <x v="3583"/>
          </reference>
        </references>
      </pivotArea>
    </format>
    <format dxfId="684">
      <pivotArea dataOnly="0" labelOnly="1" outline="0" fieldPosition="0">
        <references count="4">
          <reference field="0" count="1" selected="0">
            <x v="1"/>
          </reference>
          <reference field="1" count="1" selected="0">
            <x v="82"/>
          </reference>
          <reference field="2" count="1" selected="0">
            <x v="498"/>
          </reference>
          <reference field="3" count="12">
            <x v="24"/>
            <x v="25"/>
            <x v="850"/>
            <x v="891"/>
            <x v="1328"/>
            <x v="1744"/>
            <x v="2664"/>
            <x v="2669"/>
            <x v="3127"/>
            <x v="3180"/>
            <x v="3494"/>
            <x v="3554"/>
          </reference>
        </references>
      </pivotArea>
    </format>
    <format dxfId="683">
      <pivotArea dataOnly="0" labelOnly="1" outline="0" fieldPosition="0">
        <references count="4">
          <reference field="0" count="1" selected="0">
            <x v="1"/>
          </reference>
          <reference field="1" count="1" selected="0">
            <x v="82"/>
          </reference>
          <reference field="2" count="1" selected="0">
            <x v="499"/>
          </reference>
          <reference field="3" count="10">
            <x v="1066"/>
            <x v="1515"/>
            <x v="1944"/>
            <x v="2027"/>
            <x v="2654"/>
            <x v="2670"/>
            <x v="2754"/>
            <x v="3174"/>
            <x v="3368"/>
            <x v="3512"/>
          </reference>
        </references>
      </pivotArea>
    </format>
    <format dxfId="682">
      <pivotArea dataOnly="0" labelOnly="1" outline="0" fieldPosition="0">
        <references count="4">
          <reference field="0" count="1" selected="0">
            <x v="1"/>
          </reference>
          <reference field="1" count="1" selected="0">
            <x v="82"/>
          </reference>
          <reference field="2" count="1" selected="0">
            <x v="586"/>
          </reference>
          <reference field="3" count="14">
            <x v="940"/>
            <x v="1066"/>
            <x v="1080"/>
            <x v="1151"/>
            <x v="1262"/>
            <x v="1638"/>
            <x v="1647"/>
            <x v="2258"/>
            <x v="2574"/>
            <x v="2754"/>
            <x v="2763"/>
            <x v="3004"/>
            <x v="3469"/>
            <x v="3533"/>
          </reference>
        </references>
      </pivotArea>
    </format>
    <format dxfId="681">
      <pivotArea dataOnly="0" labelOnly="1" outline="0" fieldPosition="0">
        <references count="4">
          <reference field="0" count="1" selected="0">
            <x v="1"/>
          </reference>
          <reference field="1" count="1" selected="0">
            <x v="82"/>
          </reference>
          <reference field="2" count="1" selected="0">
            <x v="686"/>
          </reference>
          <reference field="3" count="5">
            <x v="980"/>
            <x v="1577"/>
            <x v="1641"/>
            <x v="3467"/>
            <x v="3623"/>
          </reference>
        </references>
      </pivotArea>
    </format>
    <format dxfId="680">
      <pivotArea dataOnly="0" labelOnly="1" outline="0" fieldPosition="0">
        <references count="4">
          <reference field="0" count="1" selected="0">
            <x v="1"/>
          </reference>
          <reference field="1" count="1" selected="0">
            <x v="111"/>
          </reference>
          <reference field="2" count="1" selected="0">
            <x v="3"/>
          </reference>
          <reference field="3" count="3">
            <x v="2625"/>
            <x v="2637"/>
            <x v="2770"/>
          </reference>
        </references>
      </pivotArea>
    </format>
    <format dxfId="679">
      <pivotArea dataOnly="0" labelOnly="1" outline="0" fieldPosition="0">
        <references count="4">
          <reference field="0" count="1" selected="0">
            <x v="1"/>
          </reference>
          <reference field="1" count="1" selected="0">
            <x v="111"/>
          </reference>
          <reference field="2" count="1" selected="0">
            <x v="103"/>
          </reference>
          <reference field="3" count="1">
            <x v="2"/>
          </reference>
        </references>
      </pivotArea>
    </format>
    <format dxfId="678">
      <pivotArea dataOnly="0" labelOnly="1" outline="0" fieldPosition="0">
        <references count="4">
          <reference field="0" count="1" selected="0">
            <x v="1"/>
          </reference>
          <reference field="1" count="1" selected="0">
            <x v="111"/>
          </reference>
          <reference field="2" count="1" selected="0">
            <x v="202"/>
          </reference>
          <reference field="3" count="4">
            <x v="966"/>
            <x v="1184"/>
            <x v="2673"/>
            <x v="3449"/>
          </reference>
        </references>
      </pivotArea>
    </format>
    <format dxfId="677">
      <pivotArea dataOnly="0" labelOnly="1" outline="0" fieldPosition="0">
        <references count="4">
          <reference field="0" count="1" selected="0">
            <x v="1"/>
          </reference>
          <reference field="1" count="1" selected="0">
            <x v="111"/>
          </reference>
          <reference field="2" count="1" selected="0">
            <x v="239"/>
          </reference>
          <reference field="3" count="1">
            <x v="2"/>
          </reference>
        </references>
      </pivotArea>
    </format>
    <format dxfId="676">
      <pivotArea dataOnly="0" labelOnly="1" outline="0" fieldPosition="0">
        <references count="4">
          <reference field="0" count="1" selected="0">
            <x v="1"/>
          </reference>
          <reference field="1" count="1" selected="0">
            <x v="111"/>
          </reference>
          <reference field="2" count="1" selected="0">
            <x v="252"/>
          </reference>
          <reference field="3" count="12">
            <x v="593"/>
            <x v="657"/>
            <x v="737"/>
            <x v="738"/>
            <x v="991"/>
            <x v="992"/>
            <x v="1268"/>
            <x v="2114"/>
            <x v="2481"/>
            <x v="2516"/>
            <x v="2585"/>
            <x v="3217"/>
          </reference>
        </references>
      </pivotArea>
    </format>
    <format dxfId="675">
      <pivotArea dataOnly="0" labelOnly="1" outline="0" fieldPosition="0">
        <references count="4">
          <reference field="0" count="1" selected="0">
            <x v="1"/>
          </reference>
          <reference field="1" count="1" selected="0">
            <x v="111"/>
          </reference>
          <reference field="2" count="1" selected="0">
            <x v="260"/>
          </reference>
          <reference field="3" count="1">
            <x v="2"/>
          </reference>
        </references>
      </pivotArea>
    </format>
    <format dxfId="674">
      <pivotArea dataOnly="0" labelOnly="1" outline="0" fieldPosition="0">
        <references count="4">
          <reference field="0" count="1" selected="0">
            <x v="1"/>
          </reference>
          <reference field="1" count="1" selected="0">
            <x v="111"/>
          </reference>
          <reference field="2" count="1" selected="0">
            <x v="311"/>
          </reference>
          <reference field="3" count="17">
            <x v="261"/>
            <x v="411"/>
            <x v="462"/>
            <x v="1172"/>
            <x v="1347"/>
            <x v="1858"/>
            <x v="1952"/>
            <x v="1984"/>
            <x v="2213"/>
            <x v="2354"/>
            <x v="2467"/>
            <x v="2580"/>
            <x v="2848"/>
            <x v="2870"/>
            <x v="2937"/>
            <x v="3624"/>
            <x v="3633"/>
          </reference>
        </references>
      </pivotArea>
    </format>
    <format dxfId="673">
      <pivotArea dataOnly="0" labelOnly="1" outline="0" fieldPosition="0">
        <references count="4">
          <reference field="0" count="1" selected="0">
            <x v="1"/>
          </reference>
          <reference field="1" count="1" selected="0">
            <x v="111"/>
          </reference>
          <reference field="2" count="1" selected="0">
            <x v="337"/>
          </reference>
          <reference field="3" count="13">
            <x v="882"/>
            <x v="897"/>
            <x v="954"/>
            <x v="969"/>
            <x v="1338"/>
            <x v="1769"/>
            <x v="1850"/>
            <x v="1985"/>
            <x v="2308"/>
            <x v="3200"/>
            <x v="3258"/>
            <x v="3432"/>
            <x v="3496"/>
          </reference>
        </references>
      </pivotArea>
    </format>
    <format dxfId="672">
      <pivotArea dataOnly="0" labelOnly="1" outline="0" fieldPosition="0">
        <references count="4">
          <reference field="0" count="1" selected="0">
            <x v="1"/>
          </reference>
          <reference field="1" count="1" selected="0">
            <x v="111"/>
          </reference>
          <reference field="2" count="1" selected="0">
            <x v="363"/>
          </reference>
          <reference field="3" count="4">
            <x v="751"/>
            <x v="1968"/>
            <x v="2257"/>
            <x v="3595"/>
          </reference>
        </references>
      </pivotArea>
    </format>
    <format dxfId="671">
      <pivotArea dataOnly="0" labelOnly="1" outline="0" fieldPosition="0">
        <references count="4">
          <reference field="0" count="1" selected="0">
            <x v="1"/>
          </reference>
          <reference field="1" count="1" selected="0">
            <x v="111"/>
          </reference>
          <reference field="2" count="1" selected="0">
            <x v="369"/>
          </reference>
          <reference field="3" count="4">
            <x v="93"/>
            <x v="2029"/>
            <x v="2513"/>
            <x v="2723"/>
          </reference>
        </references>
      </pivotArea>
    </format>
    <format dxfId="670">
      <pivotArea dataOnly="0" labelOnly="1" outline="0" fieldPosition="0">
        <references count="4">
          <reference field="0" count="1" selected="0">
            <x v="1"/>
          </reference>
          <reference field="1" count="1" selected="0">
            <x v="111"/>
          </reference>
          <reference field="2" count="1" selected="0">
            <x v="451"/>
          </reference>
          <reference field="3" count="8">
            <x v="331"/>
            <x v="471"/>
            <x v="743"/>
            <x v="757"/>
            <x v="1629"/>
            <x v="2022"/>
            <x v="2106"/>
            <x v="2140"/>
          </reference>
        </references>
      </pivotArea>
    </format>
    <format dxfId="669">
      <pivotArea dataOnly="0" labelOnly="1" outline="0" fieldPosition="0">
        <references count="4">
          <reference field="0" count="1" selected="0">
            <x v="1"/>
          </reference>
          <reference field="1" count="1" selected="0">
            <x v="111"/>
          </reference>
          <reference field="2" count="1" selected="0">
            <x v="490"/>
          </reference>
          <reference field="3" count="6">
            <x v="46"/>
            <x v="90"/>
            <x v="963"/>
            <x v="1575"/>
            <x v="1789"/>
            <x v="2484"/>
          </reference>
        </references>
      </pivotArea>
    </format>
    <format dxfId="668">
      <pivotArea dataOnly="0" labelOnly="1" outline="0" fieldPosition="0">
        <references count="4">
          <reference field="0" count="1" selected="0">
            <x v="1"/>
          </reference>
          <reference field="1" count="1" selected="0">
            <x v="111"/>
          </reference>
          <reference field="2" count="1" selected="0">
            <x v="500"/>
          </reference>
          <reference field="3" count="5">
            <x v="457"/>
            <x v="2018"/>
            <x v="2361"/>
            <x v="2406"/>
            <x v="3702"/>
          </reference>
        </references>
      </pivotArea>
    </format>
    <format dxfId="667">
      <pivotArea dataOnly="0" labelOnly="1" outline="0" fieldPosition="0">
        <references count="4">
          <reference field="0" count="1" selected="0">
            <x v="1"/>
          </reference>
          <reference field="1" count="1" selected="0">
            <x v="111"/>
          </reference>
          <reference field="2" count="1" selected="0">
            <x v="517"/>
          </reference>
          <reference field="3" count="1">
            <x v="2"/>
          </reference>
        </references>
      </pivotArea>
    </format>
    <format dxfId="666">
      <pivotArea dataOnly="0" labelOnly="1" outline="0" fieldPosition="0">
        <references count="4">
          <reference field="0" count="1" selected="0">
            <x v="1"/>
          </reference>
          <reference field="1" count="1" selected="0">
            <x v="111"/>
          </reference>
          <reference field="2" count="1" selected="0">
            <x v="520"/>
          </reference>
          <reference field="3" count="4">
            <x v="1079"/>
            <x v="1736"/>
            <x v="2804"/>
            <x v="3568"/>
          </reference>
        </references>
      </pivotArea>
    </format>
    <format dxfId="665">
      <pivotArea dataOnly="0" labelOnly="1" outline="0" fieldPosition="0">
        <references count="4">
          <reference field="0" count="1" selected="0">
            <x v="1"/>
          </reference>
          <reference field="1" count="1" selected="0">
            <x v="111"/>
          </reference>
          <reference field="2" count="1" selected="0">
            <x v="591"/>
          </reference>
          <reference field="3" count="3">
            <x v="2813"/>
            <x v="2858"/>
            <x v="2859"/>
          </reference>
        </references>
      </pivotArea>
    </format>
    <format dxfId="664">
      <pivotArea dataOnly="0" labelOnly="1" outline="0" fieldPosition="0">
        <references count="4">
          <reference field="0" count="1" selected="0">
            <x v="1"/>
          </reference>
          <reference field="1" count="1" selected="0">
            <x v="111"/>
          </reference>
          <reference field="2" count="1" selected="0">
            <x v="619"/>
          </reference>
          <reference field="3" count="1">
            <x v="2"/>
          </reference>
        </references>
      </pivotArea>
    </format>
    <format dxfId="663">
      <pivotArea dataOnly="0" labelOnly="1" outline="0" fieldPosition="0">
        <references count="4">
          <reference field="0" count="1" selected="0">
            <x v="1"/>
          </reference>
          <reference field="1" count="1" selected="0">
            <x v="111"/>
          </reference>
          <reference field="2" count="1" selected="0">
            <x v="654"/>
          </reference>
          <reference field="3" count="7">
            <x v="346"/>
            <x v="1896"/>
            <x v="2219"/>
            <x v="2635"/>
            <x v="3278"/>
            <x v="3486"/>
            <x v="3556"/>
          </reference>
        </references>
      </pivotArea>
    </format>
    <format dxfId="662">
      <pivotArea dataOnly="0" labelOnly="1" outline="0" fieldPosition="0">
        <references count="4">
          <reference field="0" count="1" selected="0">
            <x v="1"/>
          </reference>
          <reference field="1" count="1" selected="0">
            <x v="118"/>
          </reference>
          <reference field="2" count="1" selected="0">
            <x v="16"/>
          </reference>
          <reference field="3" count="5">
            <x v="148"/>
            <x v="2395"/>
            <x v="3608"/>
            <x v="3664"/>
            <x v="3665"/>
          </reference>
        </references>
      </pivotArea>
    </format>
    <format dxfId="661">
      <pivotArea dataOnly="0" labelOnly="1" outline="0" fieldPosition="0">
        <references count="4">
          <reference field="0" count="1" selected="0">
            <x v="1"/>
          </reference>
          <reference field="1" count="1" selected="0">
            <x v="118"/>
          </reference>
          <reference field="2" count="1" selected="0">
            <x v="18"/>
          </reference>
          <reference field="3" count="3">
            <x v="2361"/>
            <x v="3528"/>
            <x v="3608"/>
          </reference>
        </references>
      </pivotArea>
    </format>
    <format dxfId="660">
      <pivotArea dataOnly="0" labelOnly="1" outline="0" fieldPosition="0">
        <references count="4">
          <reference field="0" count="1" selected="0">
            <x v="1"/>
          </reference>
          <reference field="1" count="1" selected="0">
            <x v="118"/>
          </reference>
          <reference field="2" count="1" selected="0">
            <x v="23"/>
          </reference>
          <reference field="3" count="7">
            <x v="642"/>
            <x v="643"/>
            <x v="816"/>
            <x v="1241"/>
            <x v="1327"/>
            <x v="2014"/>
            <x v="2854"/>
          </reference>
        </references>
      </pivotArea>
    </format>
    <format dxfId="659">
      <pivotArea dataOnly="0" labelOnly="1" outline="0" fieldPosition="0">
        <references count="4">
          <reference field="0" count="1" selected="0">
            <x v="1"/>
          </reference>
          <reference field="1" count="1" selected="0">
            <x v="118"/>
          </reference>
          <reference field="2" count="1" selected="0">
            <x v="34"/>
          </reference>
          <reference field="3" count="7">
            <x v="157"/>
            <x v="159"/>
            <x v="1216"/>
            <x v="1327"/>
            <x v="1667"/>
            <x v="2160"/>
            <x v="3028"/>
          </reference>
        </references>
      </pivotArea>
    </format>
    <format dxfId="658">
      <pivotArea dataOnly="0" labelOnly="1" outline="0" fieldPosition="0">
        <references count="4">
          <reference field="0" count="1" selected="0">
            <x v="1"/>
          </reference>
          <reference field="1" count="1" selected="0">
            <x v="118"/>
          </reference>
          <reference field="2" count="1" selected="0">
            <x v="103"/>
          </reference>
          <reference field="3" count="1">
            <x v="2"/>
          </reference>
        </references>
      </pivotArea>
    </format>
    <format dxfId="657">
      <pivotArea dataOnly="0" labelOnly="1" outline="0" fieldPosition="0">
        <references count="4">
          <reference field="0" count="1" selected="0">
            <x v="1"/>
          </reference>
          <reference field="1" count="1" selected="0">
            <x v="118"/>
          </reference>
          <reference field="2" count="1" selected="0">
            <x v="354"/>
          </reference>
          <reference field="3" count="2">
            <x v="418"/>
            <x v="1538"/>
          </reference>
        </references>
      </pivotArea>
    </format>
    <format dxfId="656">
      <pivotArea dataOnly="0" labelOnly="1" outline="0" fieldPosition="0">
        <references count="4">
          <reference field="0" count="1" selected="0">
            <x v="1"/>
          </reference>
          <reference field="1" count="1" selected="0">
            <x v="119"/>
          </reference>
          <reference field="2" count="1" selected="0">
            <x v="104"/>
          </reference>
          <reference field="3" count="1">
            <x v="2"/>
          </reference>
        </references>
      </pivotArea>
    </format>
    <format dxfId="655">
      <pivotArea dataOnly="0" labelOnly="1" outline="0" fieldPosition="0">
        <references count="4">
          <reference field="0" count="1" selected="0">
            <x v="1"/>
          </reference>
          <reference field="1" count="1" selected="0">
            <x v="119"/>
          </reference>
          <reference field="2" count="1" selected="0">
            <x v="146"/>
          </reference>
          <reference field="3" count="13">
            <x v="1066"/>
            <x v="1090"/>
            <x v="1093"/>
            <x v="1286"/>
            <x v="2222"/>
            <x v="2258"/>
            <x v="2754"/>
            <x v="2763"/>
            <x v="2835"/>
            <x v="3072"/>
            <x v="3099"/>
            <x v="3100"/>
            <x v="3533"/>
          </reference>
        </references>
      </pivotArea>
    </format>
    <format dxfId="654">
      <pivotArea dataOnly="0" labelOnly="1" outline="0" fieldPosition="0">
        <references count="4">
          <reference field="0" count="1" selected="0">
            <x v="1"/>
          </reference>
          <reference field="1" count="1" selected="0">
            <x v="119"/>
          </reference>
          <reference field="2" count="1" selected="0">
            <x v="226"/>
          </reference>
          <reference field="3" count="7">
            <x v="1093"/>
            <x v="1156"/>
            <x v="2258"/>
            <x v="2763"/>
            <x v="2777"/>
            <x v="2864"/>
            <x v="3019"/>
          </reference>
        </references>
      </pivotArea>
    </format>
    <format dxfId="653">
      <pivotArea dataOnly="0" labelOnly="1" outline="0" fieldPosition="0">
        <references count="4">
          <reference field="0" count="1" selected="0">
            <x v="1"/>
          </reference>
          <reference field="1" count="1" selected="0">
            <x v="119"/>
          </reference>
          <reference field="2" count="1" selected="0">
            <x v="352"/>
          </reference>
          <reference field="3" count="12">
            <x v="1066"/>
            <x v="1093"/>
            <x v="1197"/>
            <x v="1609"/>
            <x v="1633"/>
            <x v="1635"/>
            <x v="1638"/>
            <x v="2258"/>
            <x v="2763"/>
            <x v="3349"/>
            <x v="3382"/>
            <x v="3533"/>
          </reference>
        </references>
      </pivotArea>
    </format>
    <format dxfId="652">
      <pivotArea dataOnly="0" labelOnly="1" outline="0" fieldPosition="0">
        <references count="4">
          <reference field="0" count="1" selected="0">
            <x v="1"/>
          </reference>
          <reference field="1" count="1" selected="0">
            <x v="119"/>
          </reference>
          <reference field="2" count="1" selected="0">
            <x v="390"/>
          </reference>
          <reference field="3" count="1">
            <x v="3533"/>
          </reference>
        </references>
      </pivotArea>
    </format>
    <format dxfId="651">
      <pivotArea dataOnly="0" labelOnly="1" outline="0" fieldPosition="0">
        <references count="4">
          <reference field="0" count="1" selected="0">
            <x v="1"/>
          </reference>
          <reference field="1" count="1" selected="0">
            <x v="119"/>
          </reference>
          <reference field="2" count="1" selected="0">
            <x v="401"/>
          </reference>
          <reference field="3" count="12">
            <x v="903"/>
            <x v="1066"/>
            <x v="1197"/>
            <x v="2186"/>
            <x v="2222"/>
            <x v="2258"/>
            <x v="2521"/>
            <x v="2754"/>
            <x v="2763"/>
            <x v="3090"/>
            <x v="3189"/>
            <x v="3533"/>
          </reference>
        </references>
      </pivotArea>
    </format>
    <format dxfId="650">
      <pivotArea dataOnly="0" labelOnly="1" outline="0" fieldPosition="0">
        <references count="4">
          <reference field="0" count="1" selected="0">
            <x v="1"/>
          </reference>
          <reference field="1" count="1" selected="0">
            <x v="119"/>
          </reference>
          <reference field="2" count="1" selected="0">
            <x v="431"/>
          </reference>
          <reference field="3" count="9">
            <x v="301"/>
            <x v="311"/>
            <x v="683"/>
            <x v="1066"/>
            <x v="1422"/>
            <x v="2258"/>
            <x v="2754"/>
            <x v="2763"/>
            <x v="3210"/>
          </reference>
        </references>
      </pivotArea>
    </format>
    <format dxfId="649">
      <pivotArea dataOnly="0" labelOnly="1" outline="0" fieldPosition="0">
        <references count="4">
          <reference field="0" count="1" selected="0">
            <x v="1"/>
          </reference>
          <reference field="1" count="1" selected="0">
            <x v="119"/>
          </reference>
          <reference field="2" count="1" selected="0">
            <x v="448"/>
          </reference>
          <reference field="3" count="9">
            <x v="287"/>
            <x v="1066"/>
            <x v="1638"/>
            <x v="2258"/>
            <x v="2485"/>
            <x v="2489"/>
            <x v="2547"/>
            <x v="2754"/>
            <x v="2763"/>
          </reference>
        </references>
      </pivotArea>
    </format>
    <format dxfId="648">
      <pivotArea dataOnly="0" labelOnly="1" outline="0" fieldPosition="0">
        <references count="4">
          <reference field="0" count="1" selected="0">
            <x v="1"/>
          </reference>
          <reference field="1" count="1" selected="0">
            <x v="119"/>
          </reference>
          <reference field="2" count="1" selected="0">
            <x v="486"/>
          </reference>
          <reference field="3" count="6">
            <x v="1197"/>
            <x v="1638"/>
            <x v="2258"/>
            <x v="2763"/>
            <x v="2777"/>
            <x v="3533"/>
          </reference>
        </references>
      </pivotArea>
    </format>
    <format dxfId="647">
      <pivotArea dataOnly="0" labelOnly="1" outline="0" fieldPosition="0">
        <references count="4">
          <reference field="0" count="1" selected="0">
            <x v="1"/>
          </reference>
          <reference field="1" count="1" selected="0">
            <x v="119"/>
          </reference>
          <reference field="2" count="1" selected="0">
            <x v="501"/>
          </reference>
          <reference field="3" count="11">
            <x v="819"/>
            <x v="1012"/>
            <x v="1066"/>
            <x v="1093"/>
            <x v="2258"/>
            <x v="2754"/>
            <x v="2763"/>
            <x v="3028"/>
            <x v="3124"/>
            <x v="3309"/>
            <x v="3658"/>
          </reference>
        </references>
      </pivotArea>
    </format>
    <format dxfId="646">
      <pivotArea dataOnly="0" labelOnly="1" outline="0" fieldPosition="0">
        <references count="4">
          <reference field="0" count="1" selected="0">
            <x v="1"/>
          </reference>
          <reference field="1" count="1" selected="0">
            <x v="119"/>
          </reference>
          <reference field="2" count="1" selected="0">
            <x v="502"/>
          </reference>
          <reference field="3" count="11">
            <x v="664"/>
            <x v="1066"/>
            <x v="1681"/>
            <x v="1992"/>
            <x v="2164"/>
            <x v="2222"/>
            <x v="2258"/>
            <x v="2754"/>
            <x v="2763"/>
            <x v="2826"/>
            <x v="3090"/>
          </reference>
        </references>
      </pivotArea>
    </format>
    <format dxfId="645">
      <pivotArea dataOnly="0" labelOnly="1" outline="0" fieldPosition="0">
        <references count="4">
          <reference field="0" count="1" selected="0">
            <x v="1"/>
          </reference>
          <reference field="1" count="1" selected="0">
            <x v="119"/>
          </reference>
          <reference field="2" count="1" selected="0">
            <x v="514"/>
          </reference>
          <reference field="3" count="12">
            <x v="683"/>
            <x v="1066"/>
            <x v="1075"/>
            <x v="2103"/>
            <x v="2222"/>
            <x v="2258"/>
            <x v="2576"/>
            <x v="2754"/>
            <x v="2763"/>
            <x v="2994"/>
            <x v="3005"/>
            <x v="3382"/>
          </reference>
        </references>
      </pivotArea>
    </format>
    <format dxfId="644">
      <pivotArea dataOnly="0" labelOnly="1" outline="0" fieldPosition="0">
        <references count="4">
          <reference field="0" count="1" selected="0">
            <x v="1"/>
          </reference>
          <reference field="1" count="1" selected="0">
            <x v="119"/>
          </reference>
          <reference field="2" count="1" selected="0">
            <x v="551"/>
          </reference>
          <reference field="3" count="5">
            <x v="270"/>
            <x v="2258"/>
            <x v="2754"/>
            <x v="2763"/>
            <x v="3189"/>
          </reference>
        </references>
      </pivotArea>
    </format>
    <format dxfId="643">
      <pivotArea dataOnly="0" labelOnly="1" outline="0" fieldPosition="0">
        <references count="4">
          <reference field="0" count="1" selected="0">
            <x v="1"/>
          </reference>
          <reference field="1" count="1" selected="0">
            <x v="119"/>
          </reference>
          <reference field="2" count="1" selected="0">
            <x v="566"/>
          </reference>
          <reference field="3" count="8">
            <x v="271"/>
            <x v="435"/>
            <x v="498"/>
            <x v="1093"/>
            <x v="2222"/>
            <x v="2258"/>
            <x v="2763"/>
            <x v="2777"/>
          </reference>
        </references>
      </pivotArea>
    </format>
    <format dxfId="642">
      <pivotArea dataOnly="0" labelOnly="1" outline="0" fieldPosition="0">
        <references count="4">
          <reference field="0" count="1" selected="0">
            <x v="1"/>
          </reference>
          <reference field="1" count="1" selected="0">
            <x v="119"/>
          </reference>
          <reference field="2" count="1" selected="0">
            <x v="590"/>
          </reference>
          <reference field="3" count="15">
            <x v="1066"/>
            <x v="1093"/>
            <x v="1365"/>
            <x v="1681"/>
            <x v="1826"/>
            <x v="1961"/>
            <x v="1988"/>
            <x v="1989"/>
            <x v="2227"/>
            <x v="2258"/>
            <x v="2754"/>
            <x v="2763"/>
            <x v="3052"/>
            <x v="3098"/>
            <x v="3382"/>
          </reference>
        </references>
      </pivotArea>
    </format>
    <format dxfId="641">
      <pivotArea dataOnly="0" labelOnly="1" outline="0" fieldPosition="0">
        <references count="4">
          <reference field="0" count="1" selected="0">
            <x v="1"/>
          </reference>
          <reference field="1" count="1" selected="0">
            <x v="119"/>
          </reference>
          <reference field="2" count="1" selected="0">
            <x v="607"/>
          </reference>
          <reference field="3" count="7">
            <x v="1295"/>
            <x v="1296"/>
            <x v="1554"/>
            <x v="1638"/>
            <x v="2258"/>
            <x v="2754"/>
            <x v="2763"/>
          </reference>
        </references>
      </pivotArea>
    </format>
    <format dxfId="640">
      <pivotArea dataOnly="0" labelOnly="1" outline="0" fieldPosition="0">
        <references count="4">
          <reference field="0" count="1" selected="0">
            <x v="1"/>
          </reference>
          <reference field="1" count="1" selected="0">
            <x v="119"/>
          </reference>
          <reference field="2" count="1" selected="0">
            <x v="624"/>
          </reference>
          <reference field="3" count="5">
            <x v="923"/>
            <x v="1198"/>
            <x v="2258"/>
            <x v="2763"/>
            <x v="2777"/>
          </reference>
        </references>
      </pivotArea>
    </format>
    <format dxfId="639">
      <pivotArea dataOnly="0" labelOnly="1" outline="0" fieldPosition="0">
        <references count="4">
          <reference field="0" count="1" selected="0">
            <x v="2"/>
          </reference>
          <reference field="1" count="1" selected="0">
            <x v="4"/>
          </reference>
          <reference field="2" count="1" selected="0">
            <x v="56"/>
          </reference>
          <reference field="3" count="1">
            <x v="2"/>
          </reference>
        </references>
      </pivotArea>
    </format>
    <format dxfId="638">
      <pivotArea dataOnly="0" labelOnly="1" outline="0" fieldPosition="0">
        <references count="4">
          <reference field="0" count="1" selected="0">
            <x v="2"/>
          </reference>
          <reference field="1" count="1" selected="0">
            <x v="4"/>
          </reference>
          <reference field="2" count="1" selected="0">
            <x v="122"/>
          </reference>
          <reference field="3" count="1">
            <x v="2"/>
          </reference>
        </references>
      </pivotArea>
    </format>
    <format dxfId="637">
      <pivotArea dataOnly="0" labelOnly="1" outline="0" fieldPosition="0">
        <references count="4">
          <reference field="0" count="1" selected="0">
            <x v="2"/>
          </reference>
          <reference field="1" count="1" selected="0">
            <x v="4"/>
          </reference>
          <reference field="2" count="1" selected="0">
            <x v="305"/>
          </reference>
          <reference field="3" count="1">
            <x v="2"/>
          </reference>
        </references>
      </pivotArea>
    </format>
    <format dxfId="636">
      <pivotArea dataOnly="0" labelOnly="1" outline="0" fieldPosition="0">
        <references count="4">
          <reference field="0" count="1" selected="0">
            <x v="2"/>
          </reference>
          <reference field="1" count="1" selected="0">
            <x v="5"/>
          </reference>
          <reference field="2" count="1" selected="0">
            <x v="69"/>
          </reference>
          <reference field="3" count="7">
            <x v="372"/>
            <x v="529"/>
            <x v="958"/>
            <x v="1260"/>
            <x v="1335"/>
            <x v="3299"/>
            <x v="3617"/>
          </reference>
        </references>
      </pivotArea>
    </format>
    <format dxfId="635">
      <pivotArea dataOnly="0" labelOnly="1" outline="0" fieldPosition="0">
        <references count="4">
          <reference field="0" count="1" selected="0">
            <x v="2"/>
          </reference>
          <reference field="1" count="1" selected="0">
            <x v="5"/>
          </reference>
          <reference field="2" count="1" selected="0">
            <x v="358"/>
          </reference>
          <reference field="3" count="8">
            <x v="518"/>
            <x v="580"/>
            <x v="894"/>
            <x v="1840"/>
            <x v="1923"/>
            <x v="1925"/>
            <x v="2377"/>
            <x v="3220"/>
          </reference>
        </references>
      </pivotArea>
    </format>
    <format dxfId="634">
      <pivotArea dataOnly="0" labelOnly="1" outline="0" fieldPosition="0">
        <references count="4">
          <reference field="0" count="1" selected="0">
            <x v="2"/>
          </reference>
          <reference field="1" count="1" selected="0">
            <x v="5"/>
          </reference>
          <reference field="2" count="1" selected="0">
            <x v="359"/>
          </reference>
          <reference field="3" count="3">
            <x v="581"/>
            <x v="1926"/>
            <x v="1927"/>
          </reference>
        </references>
      </pivotArea>
    </format>
    <format dxfId="633">
      <pivotArea dataOnly="0" labelOnly="1" outline="0" fieldPosition="0">
        <references count="4">
          <reference field="0" count="1" selected="0">
            <x v="2"/>
          </reference>
          <reference field="1" count="1" selected="0">
            <x v="5"/>
          </reference>
          <reference field="2" count="1" selected="0">
            <x v="603"/>
          </reference>
          <reference field="3" count="3">
            <x v="613"/>
            <x v="3110"/>
            <x v="3111"/>
          </reference>
        </references>
      </pivotArea>
    </format>
    <format dxfId="632">
      <pivotArea dataOnly="0" labelOnly="1" outline="0" fieldPosition="0">
        <references count="4">
          <reference field="0" count="1" selected="0">
            <x v="2"/>
          </reference>
          <reference field="1" count="1" selected="0">
            <x v="6"/>
          </reference>
          <reference field="2" count="1" selected="0">
            <x v="60"/>
          </reference>
          <reference field="3" count="2">
            <x v="527"/>
            <x v="650"/>
          </reference>
        </references>
      </pivotArea>
    </format>
    <format dxfId="631">
      <pivotArea dataOnly="0" labelOnly="1" outline="0" fieldPosition="0">
        <references count="4">
          <reference field="0" count="1" selected="0">
            <x v="2"/>
          </reference>
          <reference field="1" count="1" selected="0">
            <x v="6"/>
          </reference>
          <reference field="2" count="1" selected="0">
            <x v="141"/>
          </reference>
          <reference field="3" count="3">
            <x v="1898"/>
            <x v="2916"/>
            <x v="3561"/>
          </reference>
        </references>
      </pivotArea>
    </format>
    <format dxfId="630">
      <pivotArea dataOnly="0" labelOnly="1" outline="0" fieldPosition="0">
        <references count="4">
          <reference field="0" count="1" selected="0">
            <x v="2"/>
          </reference>
          <reference field="1" count="1" selected="0">
            <x v="6"/>
          </reference>
          <reference field="2" count="1" selected="0">
            <x v="164"/>
          </reference>
          <reference field="3" count="4">
            <x v="518"/>
            <x v="2282"/>
            <x v="2363"/>
            <x v="3418"/>
          </reference>
        </references>
      </pivotArea>
    </format>
    <format dxfId="629">
      <pivotArea dataOnly="0" labelOnly="1" outline="0" fieldPosition="0">
        <references count="4">
          <reference field="0" count="1" selected="0">
            <x v="2"/>
          </reference>
          <reference field="1" count="1" selected="0">
            <x v="6"/>
          </reference>
          <reference field="2" count="1" selected="0">
            <x v="176"/>
          </reference>
          <reference field="3" count="11">
            <x v="273"/>
            <x v="622"/>
            <x v="671"/>
            <x v="805"/>
            <x v="898"/>
            <x v="1104"/>
            <x v="1219"/>
            <x v="1224"/>
            <x v="1866"/>
            <x v="2992"/>
            <x v="3094"/>
          </reference>
        </references>
      </pivotArea>
    </format>
    <format dxfId="628">
      <pivotArea dataOnly="0" labelOnly="1" outline="0" fieldPosition="0">
        <references count="4">
          <reference field="0" count="1" selected="0">
            <x v="2"/>
          </reference>
          <reference field="1" count="1" selected="0">
            <x v="6"/>
          </reference>
          <reference field="2" count="1" selected="0">
            <x v="225"/>
          </reference>
          <reference field="3" count="4">
            <x v="518"/>
            <x v="1153"/>
            <x v="1510"/>
            <x v="2250"/>
          </reference>
        </references>
      </pivotArea>
    </format>
    <format dxfId="627">
      <pivotArea dataOnly="0" labelOnly="1" outline="0" fieldPosition="0">
        <references count="4">
          <reference field="0" count="1" selected="0">
            <x v="2"/>
          </reference>
          <reference field="1" count="1" selected="0">
            <x v="6"/>
          </reference>
          <reference field="2" count="1" selected="0">
            <x v="227"/>
          </reference>
          <reference field="3" count="5">
            <x v="197"/>
            <x v="288"/>
            <x v="552"/>
            <x v="1103"/>
            <x v="2073"/>
          </reference>
        </references>
      </pivotArea>
    </format>
    <format dxfId="626">
      <pivotArea dataOnly="0" labelOnly="1" outline="0" fieldPosition="0">
        <references count="4">
          <reference field="0" count="1" selected="0">
            <x v="2"/>
          </reference>
          <reference field="1" count="1" selected="0">
            <x v="6"/>
          </reference>
          <reference field="2" count="1" selected="0">
            <x v="242"/>
          </reference>
          <reference field="3" count="5">
            <x v="326"/>
            <x v="555"/>
            <x v="1880"/>
            <x v="1928"/>
            <x v="2886"/>
          </reference>
        </references>
      </pivotArea>
    </format>
    <format dxfId="625">
      <pivotArea dataOnly="0" labelOnly="1" outline="0" fieldPosition="0">
        <references count="4">
          <reference field="0" count="1" selected="0">
            <x v="2"/>
          </reference>
          <reference field="1" count="1" selected="0">
            <x v="6"/>
          </reference>
          <reference field="2" count="1" selected="0">
            <x v="257"/>
          </reference>
          <reference field="3" count="7">
            <x v="356"/>
            <x v="518"/>
            <x v="1676"/>
            <x v="2703"/>
            <x v="3117"/>
            <x v="3321"/>
            <x v="3322"/>
          </reference>
        </references>
      </pivotArea>
    </format>
    <format dxfId="624">
      <pivotArea dataOnly="0" labelOnly="1" outline="0" fieldPosition="0">
        <references count="4">
          <reference field="0" count="1" selected="0">
            <x v="2"/>
          </reference>
          <reference field="1" count="1" selected="0">
            <x v="6"/>
          </reference>
          <reference field="2" count="1" selected="0">
            <x v="258"/>
          </reference>
          <reference field="3" count="2">
            <x v="1885"/>
            <x v="3368"/>
          </reference>
        </references>
      </pivotArea>
    </format>
    <format dxfId="623">
      <pivotArea dataOnly="0" labelOnly="1" outline="0" fieldPosition="0">
        <references count="4">
          <reference field="0" count="1" selected="0">
            <x v="2"/>
          </reference>
          <reference field="1" count="1" selected="0">
            <x v="6"/>
          </reference>
          <reference field="2" count="1" selected="0">
            <x v="302"/>
          </reference>
          <reference field="3" count="8">
            <x v="489"/>
            <x v="568"/>
            <x v="618"/>
            <x v="1590"/>
            <x v="2496"/>
            <x v="2912"/>
            <x v="2913"/>
            <x v="3365"/>
          </reference>
        </references>
      </pivotArea>
    </format>
    <format dxfId="622">
      <pivotArea dataOnly="0" labelOnly="1" outline="0" fieldPosition="0">
        <references count="4">
          <reference field="0" count="1" selected="0">
            <x v="2"/>
          </reference>
          <reference field="1" count="1" selected="0">
            <x v="6"/>
          </reference>
          <reference field="2" count="1" selected="0">
            <x v="412"/>
          </reference>
          <reference field="3" count="2">
            <x v="2297"/>
            <x v="2298"/>
          </reference>
        </references>
      </pivotArea>
    </format>
    <format dxfId="621">
      <pivotArea dataOnly="0" labelOnly="1" outline="0" fieldPosition="0">
        <references count="4">
          <reference field="0" count="1" selected="0">
            <x v="2"/>
          </reference>
          <reference field="1" count="1" selected="0">
            <x v="6"/>
          </reference>
          <reference field="2" count="1" selected="0">
            <x v="424"/>
          </reference>
          <reference field="3" count="6">
            <x v="290"/>
            <x v="588"/>
            <x v="2559"/>
            <x v="2717"/>
            <x v="3325"/>
            <x v="3366"/>
          </reference>
        </references>
      </pivotArea>
    </format>
    <format dxfId="620">
      <pivotArea dataOnly="0" labelOnly="1" outline="0" fieldPosition="0">
        <references count="4">
          <reference field="0" count="1" selected="0">
            <x v="2"/>
          </reference>
          <reference field="1" count="1" selected="0">
            <x v="6"/>
          </reference>
          <reference field="2" count="1" selected="0">
            <x v="522"/>
          </reference>
          <reference field="3" count="4">
            <x v="469"/>
            <x v="620"/>
            <x v="722"/>
            <x v="1976"/>
          </reference>
        </references>
      </pivotArea>
    </format>
    <format dxfId="619">
      <pivotArea dataOnly="0" labelOnly="1" outline="0" fieldPosition="0">
        <references count="4">
          <reference field="0" count="1" selected="0">
            <x v="2"/>
          </reference>
          <reference field="1" count="1" selected="0">
            <x v="6"/>
          </reference>
          <reference field="2" count="1" selected="0">
            <x v="523"/>
          </reference>
          <reference field="3" count="11">
            <x v="329"/>
            <x v="518"/>
            <x v="1182"/>
            <x v="1300"/>
            <x v="1565"/>
            <x v="1942"/>
            <x v="2765"/>
            <x v="2766"/>
            <x v="3018"/>
            <x v="3056"/>
            <x v="3697"/>
          </reference>
        </references>
      </pivotArea>
    </format>
    <format dxfId="618">
      <pivotArea dataOnly="0" labelOnly="1" outline="0" fieldPosition="0">
        <references count="4">
          <reference field="0" count="1" selected="0">
            <x v="2"/>
          </reference>
          <reference field="1" count="1" selected="0">
            <x v="6"/>
          </reference>
          <reference field="2" count="1" selected="0">
            <x v="546"/>
          </reference>
          <reference field="3" count="5">
            <x v="466"/>
            <x v="603"/>
            <x v="820"/>
            <x v="1920"/>
            <x v="3692"/>
          </reference>
        </references>
      </pivotArea>
    </format>
    <format dxfId="617">
      <pivotArea dataOnly="0" labelOnly="1" outline="0" fieldPosition="0">
        <references count="4">
          <reference field="0" count="1" selected="0">
            <x v="2"/>
          </reference>
          <reference field="1" count="1" selected="0">
            <x v="6"/>
          </reference>
          <reference field="2" count="1" selected="0">
            <x v="559"/>
          </reference>
          <reference field="3" count="7">
            <x v="468"/>
            <x v="606"/>
            <x v="1105"/>
            <x v="1542"/>
            <x v="2907"/>
            <x v="2908"/>
            <x v="3472"/>
          </reference>
        </references>
      </pivotArea>
    </format>
    <format dxfId="616">
      <pivotArea dataOnly="0" labelOnly="1" outline="0" fieldPosition="0">
        <references count="4">
          <reference field="0" count="1" selected="0">
            <x v="2"/>
          </reference>
          <reference field="1" count="1" selected="0">
            <x v="7"/>
          </reference>
          <reference field="2" count="1" selected="0">
            <x v="357"/>
          </reference>
          <reference field="3" count="3">
            <x v="579"/>
            <x v="1921"/>
            <x v="1922"/>
          </reference>
        </references>
      </pivotArea>
    </format>
    <format dxfId="615">
      <pivotArea dataOnly="0" labelOnly="1" outline="0" fieldPosition="0">
        <references count="4">
          <reference field="0" count="1" selected="0">
            <x v="2"/>
          </reference>
          <reference field="1" count="1" selected="0">
            <x v="7"/>
          </reference>
          <reference field="2" count="1" selected="0">
            <x v="602"/>
          </reference>
          <reference field="3" count="11">
            <x v="254"/>
            <x v="612"/>
            <x v="1113"/>
            <x v="1155"/>
            <x v="1258"/>
            <x v="1526"/>
            <x v="1773"/>
            <x v="2385"/>
            <x v="3055"/>
            <x v="3109"/>
            <x v="3681"/>
          </reference>
        </references>
      </pivotArea>
    </format>
    <format dxfId="614">
      <pivotArea dataOnly="0" labelOnly="1" outline="0" fieldPosition="0">
        <references count="4">
          <reference field="0" count="1" selected="0">
            <x v="2"/>
          </reference>
          <reference field="1" count="1" selected="0">
            <x v="8"/>
          </reference>
          <reference field="2" count="1" selected="0">
            <x v="323"/>
          </reference>
          <reference field="3" count="9">
            <x v="572"/>
            <x v="849"/>
            <x v="1692"/>
            <x v="1775"/>
            <x v="1797"/>
            <x v="2543"/>
            <x v="2953"/>
            <x v="3502"/>
            <x v="3617"/>
          </reference>
        </references>
      </pivotArea>
    </format>
    <format dxfId="613">
      <pivotArea dataOnly="0" labelOnly="1" outline="0" fieldPosition="0">
        <references count="4">
          <reference field="0" count="1" selected="0">
            <x v="2"/>
          </reference>
          <reference field="1" count="1" selected="0">
            <x v="8"/>
          </reference>
          <reference field="2" count="1" selected="0">
            <x v="539"/>
          </reference>
          <reference field="3" count="8">
            <x v="601"/>
            <x v="875"/>
            <x v="1063"/>
            <x v="1301"/>
            <x v="1426"/>
            <x v="1555"/>
            <x v="1833"/>
            <x v="2815"/>
          </reference>
        </references>
      </pivotArea>
    </format>
    <format dxfId="612">
      <pivotArea dataOnly="0" labelOnly="1" outline="0" fieldPosition="0">
        <references count="4">
          <reference field="0" count="1" selected="0">
            <x v="2"/>
          </reference>
          <reference field="1" count="1" selected="0">
            <x v="12"/>
          </reference>
          <reference field="2" count="1" selected="0">
            <x v="48"/>
          </reference>
          <reference field="3" count="10">
            <x v="276"/>
            <x v="338"/>
            <x v="522"/>
            <x v="1431"/>
            <x v="1480"/>
            <x v="1917"/>
            <x v="1960"/>
            <x v="2764"/>
            <x v="3153"/>
            <x v="3424"/>
          </reference>
        </references>
      </pivotArea>
    </format>
    <format dxfId="611">
      <pivotArea dataOnly="0" labelOnly="1" outline="0" fieldPosition="0">
        <references count="4">
          <reference field="0" count="1" selected="0">
            <x v="2"/>
          </reference>
          <reference field="1" count="1" selected="0">
            <x v="12"/>
          </reference>
          <reference field="2" count="1" selected="0">
            <x v="52"/>
          </reference>
          <reference field="3" count="6">
            <x v="285"/>
            <x v="286"/>
            <x v="1395"/>
            <x v="2232"/>
            <x v="3319"/>
            <x v="3607"/>
          </reference>
        </references>
      </pivotArea>
    </format>
    <format dxfId="610">
      <pivotArea dataOnly="0" labelOnly="1" outline="0" fieldPosition="0">
        <references count="4">
          <reference field="0" count="1" selected="0">
            <x v="2"/>
          </reference>
          <reference field="1" count="1" selected="0">
            <x v="12"/>
          </reference>
          <reference field="2" count="1" selected="0">
            <x v="68"/>
          </reference>
          <reference field="3" count="4">
            <x v="518"/>
            <x v="1014"/>
            <x v="1085"/>
            <x v="1980"/>
          </reference>
        </references>
      </pivotArea>
    </format>
    <format dxfId="609">
      <pivotArea dataOnly="0" labelOnly="1" outline="0" fieldPosition="0">
        <references count="4">
          <reference field="0" count="1" selected="0">
            <x v="2"/>
          </reference>
          <reference field="1" count="1" selected="0">
            <x v="12"/>
          </reference>
          <reference field="2" count="1" selected="0">
            <x v="95"/>
          </reference>
          <reference field="3" count="4">
            <x v="533"/>
            <x v="1071"/>
            <x v="1788"/>
            <x v="2281"/>
          </reference>
        </references>
      </pivotArea>
    </format>
    <format dxfId="608">
      <pivotArea dataOnly="0" labelOnly="1" outline="0" fieldPosition="0">
        <references count="4">
          <reference field="0" count="1" selected="0">
            <x v="2"/>
          </reference>
          <reference field="1" count="1" selected="0">
            <x v="12"/>
          </reference>
          <reference field="2" count="1" selected="0">
            <x v="216"/>
          </reference>
          <reference field="3" count="4">
            <x v="518"/>
            <x v="1669"/>
            <x v="2877"/>
            <x v="3540"/>
          </reference>
        </references>
      </pivotArea>
    </format>
    <format dxfId="607">
      <pivotArea dataOnly="0" labelOnly="1" outline="0" fieldPosition="0">
        <references count="4">
          <reference field="0" count="1" selected="0">
            <x v="2"/>
          </reference>
          <reference field="1" count="1" selected="0">
            <x v="12"/>
          </reference>
          <reference field="2" count="1" selected="0">
            <x v="275"/>
          </reference>
          <reference field="3" count="3">
            <x v="312"/>
            <x v="313"/>
            <x v="314"/>
          </reference>
        </references>
      </pivotArea>
    </format>
    <format dxfId="606">
      <pivotArea dataOnly="0" labelOnly="1" outline="0" fieldPosition="0">
        <references count="4">
          <reference field="0" count="1" selected="0">
            <x v="2"/>
          </reference>
          <reference field="1" count="1" selected="0">
            <x v="12"/>
          </reference>
          <reference field="2" count="1" selected="0">
            <x v="290"/>
          </reference>
          <reference field="3" count="5">
            <x v="589"/>
            <x v="736"/>
            <x v="821"/>
            <x v="1975"/>
            <x v="3328"/>
          </reference>
        </references>
      </pivotArea>
    </format>
    <format dxfId="605">
      <pivotArea dataOnly="0" labelOnly="1" outline="0" fieldPosition="0">
        <references count="4">
          <reference field="0" count="1" selected="0">
            <x v="2"/>
          </reference>
          <reference field="1" count="1" selected="0">
            <x v="12"/>
          </reference>
          <reference field="2" count="1" selected="0">
            <x v="345"/>
          </reference>
          <reference field="3" count="5">
            <x v="518"/>
            <x v="1086"/>
            <x v="1870"/>
            <x v="3199"/>
            <x v="3324"/>
          </reference>
        </references>
      </pivotArea>
    </format>
    <format dxfId="604">
      <pivotArea dataOnly="0" labelOnly="1" outline="0" fieldPosition="0">
        <references count="4">
          <reference field="0" count="1" selected="0">
            <x v="2"/>
          </reference>
          <reference field="1" count="1" selected="0">
            <x v="12"/>
          </reference>
          <reference field="2" count="1" selected="0">
            <x v="512"/>
          </reference>
          <reference field="3" count="3">
            <x v="518"/>
            <x v="2074"/>
            <x v="2716"/>
          </reference>
        </references>
      </pivotArea>
    </format>
    <format dxfId="603">
      <pivotArea dataOnly="0" labelOnly="1" outline="0" fieldPosition="0">
        <references count="4">
          <reference field="0" count="1" selected="0">
            <x v="2"/>
          </reference>
          <reference field="1" count="1" selected="0">
            <x v="12"/>
          </reference>
          <reference field="2" count="1" selected="0">
            <x v="601"/>
          </reference>
          <reference field="3" count="5">
            <x v="518"/>
            <x v="921"/>
            <x v="3105"/>
            <x v="3118"/>
            <x v="3320"/>
          </reference>
        </references>
      </pivotArea>
    </format>
    <format dxfId="602">
      <pivotArea dataOnly="0" labelOnly="1" outline="0" fieldPosition="0">
        <references count="4">
          <reference field="0" count="1" selected="0">
            <x v="2"/>
          </reference>
          <reference field="1" count="1" selected="0">
            <x v="12"/>
          </reference>
          <reference field="2" count="1" selected="0">
            <x v="651"/>
          </reference>
          <reference field="3" count="1">
            <x v="2"/>
          </reference>
        </references>
      </pivotArea>
    </format>
    <format dxfId="601">
      <pivotArea dataOnly="0" labelOnly="1" outline="0" fieldPosition="0">
        <references count="4">
          <reference field="0" count="1" selected="0">
            <x v="2"/>
          </reference>
          <reference field="1" count="1" selected="0">
            <x v="14"/>
          </reference>
          <reference field="2" count="1" selected="0">
            <x v="91"/>
          </reference>
          <reference field="3" count="18">
            <x v="443"/>
            <x v="449"/>
            <x v="532"/>
            <x v="958"/>
            <x v="1043"/>
            <x v="1061"/>
            <x v="1302"/>
            <x v="1426"/>
            <x v="1433"/>
            <x v="1867"/>
            <x v="1979"/>
            <x v="2104"/>
            <x v="2353"/>
            <x v="2378"/>
            <x v="2887"/>
            <x v="3025"/>
            <x v="3287"/>
            <x v="3289"/>
          </reference>
        </references>
      </pivotArea>
    </format>
    <format dxfId="600">
      <pivotArea dataOnly="0" labelOnly="1" outline="0" fieldPosition="0">
        <references count="4">
          <reference field="0" count="1" selected="0">
            <x v="2"/>
          </reference>
          <reference field="1" count="1" selected="0">
            <x v="14"/>
          </reference>
          <reference field="2" count="1" selected="0">
            <x v="561"/>
          </reference>
          <reference field="3" count="14">
            <x v="1"/>
            <x v="240"/>
            <x v="492"/>
            <x v="607"/>
            <x v="638"/>
            <x v="806"/>
            <x v="1093"/>
            <x v="1334"/>
            <x v="1696"/>
            <x v="2553"/>
            <x v="2910"/>
            <x v="2911"/>
            <x v="2949"/>
            <x v="3242"/>
          </reference>
        </references>
      </pivotArea>
    </format>
    <format dxfId="599">
      <pivotArea dataOnly="0" labelOnly="1" outline="0" fieldPosition="0">
        <references count="4">
          <reference field="0" count="1" selected="0">
            <x v="2"/>
          </reference>
          <reference field="1" count="1" selected="0">
            <x v="17"/>
          </reference>
          <reference field="2" count="1" selected="0">
            <x v="79"/>
          </reference>
          <reference field="3" count="2">
            <x v="765"/>
            <x v="775"/>
          </reference>
        </references>
      </pivotArea>
    </format>
    <format dxfId="598">
      <pivotArea dataOnly="0" labelOnly="1" outline="0" fieldPosition="0">
        <references count="4">
          <reference field="0" count="1" selected="0">
            <x v="2"/>
          </reference>
          <reference field="1" count="1" selected="0">
            <x v="17"/>
          </reference>
          <reference field="2" count="1" selected="0">
            <x v="223"/>
          </reference>
          <reference field="3" count="2">
            <x v="1146"/>
            <x v="2730"/>
          </reference>
        </references>
      </pivotArea>
    </format>
    <format dxfId="597">
      <pivotArea dataOnly="0" labelOnly="1" outline="0" fieldPosition="0">
        <references count="4">
          <reference field="0" count="1" selected="0">
            <x v="2"/>
          </reference>
          <reference field="1" count="1" selected="0">
            <x v="17"/>
          </reference>
          <reference field="2" count="1" selected="0">
            <x v="246"/>
          </reference>
          <reference field="3" count="1">
            <x v="1231"/>
          </reference>
        </references>
      </pivotArea>
    </format>
    <format dxfId="596">
      <pivotArea dataOnly="0" labelOnly="1" outline="0" fieldPosition="0">
        <references count="4">
          <reference field="0" count="1" selected="0">
            <x v="2"/>
          </reference>
          <reference field="1" count="1" selected="0">
            <x v="17"/>
          </reference>
          <reference field="2" count="1" selected="0">
            <x v="250"/>
          </reference>
          <reference field="3" count="1">
            <x v="1249"/>
          </reference>
        </references>
      </pivotArea>
    </format>
    <format dxfId="595">
      <pivotArea dataOnly="0" labelOnly="1" outline="0" fieldPosition="0">
        <references count="4">
          <reference field="0" count="1" selected="0">
            <x v="2"/>
          </reference>
          <reference field="1" count="1" selected="0">
            <x v="17"/>
          </reference>
          <reference field="2" count="1" selected="0">
            <x v="255"/>
          </reference>
          <reference field="3" count="2">
            <x v="333"/>
            <x v="1286"/>
          </reference>
        </references>
      </pivotArea>
    </format>
    <format dxfId="594">
      <pivotArea dataOnly="0" labelOnly="1" outline="0" fieldPosition="0">
        <references count="4">
          <reference field="0" count="1" selected="0">
            <x v="2"/>
          </reference>
          <reference field="1" count="1" selected="0">
            <x v="17"/>
          </reference>
          <reference field="2" count="1" selected="0">
            <x v="264"/>
          </reference>
          <reference field="3" count="4">
            <x v="518"/>
            <x v="759"/>
            <x v="1362"/>
            <x v="3374"/>
          </reference>
        </references>
      </pivotArea>
    </format>
    <format dxfId="593">
      <pivotArea dataOnly="0" labelOnly="1" outline="0" fieldPosition="0">
        <references count="4">
          <reference field="0" count="1" selected="0">
            <x v="2"/>
          </reference>
          <reference field="1" count="1" selected="0">
            <x v="17"/>
          </reference>
          <reference field="2" count="1" selected="0">
            <x v="265"/>
          </reference>
          <reference field="3" count="5">
            <x v="258"/>
            <x v="496"/>
            <x v="560"/>
            <x v="2226"/>
            <x v="2598"/>
          </reference>
        </references>
      </pivotArea>
    </format>
    <format dxfId="592">
      <pivotArea dataOnly="0" labelOnly="1" outline="0" fieldPosition="0">
        <references count="4">
          <reference field="0" count="1" selected="0">
            <x v="2"/>
          </reference>
          <reference field="1" count="1" selected="0">
            <x v="17"/>
          </reference>
          <reference field="2" count="1" selected="0">
            <x v="314"/>
          </reference>
          <reference field="3" count="2">
            <x v="518"/>
            <x v="2143"/>
          </reference>
        </references>
      </pivotArea>
    </format>
    <format dxfId="591">
      <pivotArea dataOnly="0" labelOnly="1" outline="0" fieldPosition="0">
        <references count="4">
          <reference field="0" count="1" selected="0">
            <x v="2"/>
          </reference>
          <reference field="1" count="1" selected="0">
            <x v="17"/>
          </reference>
          <reference field="2" count="1" selected="0">
            <x v="317"/>
          </reference>
          <reference field="3" count="3">
            <x v="518"/>
            <x v="670"/>
            <x v="1217"/>
          </reference>
        </references>
      </pivotArea>
    </format>
    <format dxfId="590">
      <pivotArea dataOnly="0" labelOnly="1" outline="0" fieldPosition="0">
        <references count="4">
          <reference field="0" count="1" selected="0">
            <x v="2"/>
          </reference>
          <reference field="1" count="1" selected="0">
            <x v="17"/>
          </reference>
          <reference field="2" count="1" selected="0">
            <x v="373"/>
          </reference>
          <reference field="3" count="2">
            <x v="423"/>
            <x v="583"/>
          </reference>
        </references>
      </pivotArea>
    </format>
    <format dxfId="589">
      <pivotArea dataOnly="0" labelOnly="1" outline="0" fieldPosition="0">
        <references count="4">
          <reference field="0" count="1" selected="0">
            <x v="2"/>
          </reference>
          <reference field="1" count="1" selected="0">
            <x v="17"/>
          </reference>
          <reference field="2" count="1" selected="0">
            <x v="380"/>
          </reference>
          <reference field="3" count="3">
            <x v="446"/>
            <x v="577"/>
            <x v="957"/>
          </reference>
        </references>
      </pivotArea>
    </format>
    <format dxfId="588">
      <pivotArea dataOnly="0" labelOnly="1" outline="0" fieldPosition="0">
        <references count="4">
          <reference field="0" count="1" selected="0">
            <x v="2"/>
          </reference>
          <reference field="1" count="1" selected="0">
            <x v="17"/>
          </reference>
          <reference field="2" count="1" selected="0">
            <x v="406"/>
          </reference>
          <reference field="3" count="3">
            <x v="1406"/>
            <x v="2274"/>
            <x v="3405"/>
          </reference>
        </references>
      </pivotArea>
    </format>
    <format dxfId="587">
      <pivotArea dataOnly="0" labelOnly="1" outline="0" fieldPosition="0">
        <references count="4">
          <reference field="0" count="1" selected="0">
            <x v="2"/>
          </reference>
          <reference field="1" count="1" selected="0">
            <x v="17"/>
          </reference>
          <reference field="2" count="1" selected="0">
            <x v="420"/>
          </reference>
          <reference field="3" count="4">
            <x v="585"/>
            <x v="1631"/>
            <x v="1659"/>
            <x v="2269"/>
          </reference>
        </references>
      </pivotArea>
    </format>
    <format dxfId="586">
      <pivotArea dataOnly="0" labelOnly="1" outline="0" fieldPosition="0">
        <references count="4">
          <reference field="0" count="1" selected="0">
            <x v="2"/>
          </reference>
          <reference field="1" count="1" selected="0">
            <x v="17"/>
          </reference>
          <reference field="2" count="1" selected="0">
            <x v="533"/>
          </reference>
          <reference field="3" count="3">
            <x v="1914"/>
            <x v="2799"/>
            <x v="3660"/>
          </reference>
        </references>
      </pivotArea>
    </format>
    <format dxfId="585">
      <pivotArea dataOnly="0" labelOnly="1" outline="0" fieldPosition="0">
        <references count="4">
          <reference field="0" count="1" selected="0">
            <x v="2"/>
          </reference>
          <reference field="1" count="1" selected="0">
            <x v="22"/>
          </reference>
          <reference field="2" count="1" selected="0">
            <x v="71"/>
          </reference>
          <reference field="3" count="12">
            <x v="381"/>
            <x v="387"/>
            <x v="530"/>
            <x v="852"/>
            <x v="1093"/>
            <x v="1097"/>
            <x v="1286"/>
            <x v="1327"/>
            <x v="1334"/>
            <x v="1903"/>
            <x v="3220"/>
            <x v="3382"/>
          </reference>
        </references>
      </pivotArea>
    </format>
    <format dxfId="584">
      <pivotArea dataOnly="0" labelOnly="1" outline="0" fieldPosition="0">
        <references count="4">
          <reference field="0" count="1" selected="0">
            <x v="2"/>
          </reference>
          <reference field="1" count="1" selected="0">
            <x v="22"/>
          </reference>
          <reference field="2" count="1" selected="0">
            <x v="675"/>
          </reference>
          <reference field="3" count="8">
            <x v="625"/>
            <x v="965"/>
            <x v="3122"/>
            <x v="3134"/>
            <x v="3257"/>
            <x v="3358"/>
            <x v="3566"/>
            <x v="3569"/>
          </reference>
        </references>
      </pivotArea>
    </format>
    <format dxfId="583">
      <pivotArea dataOnly="0" labelOnly="1" outline="0" fieldPosition="0">
        <references count="4">
          <reference field="0" count="1" selected="0">
            <x v="2"/>
          </reference>
          <reference field="1" count="1" selected="0">
            <x v="44"/>
          </reference>
          <reference field="2" count="1" selected="0">
            <x v="83"/>
          </reference>
          <reference field="3" count="1">
            <x v="2"/>
          </reference>
        </references>
      </pivotArea>
    </format>
    <format dxfId="582">
      <pivotArea dataOnly="0" labelOnly="1" outline="0" fieldPosition="0">
        <references count="4">
          <reference field="0" count="1" selected="0">
            <x v="2"/>
          </reference>
          <reference field="1" count="1" selected="0">
            <x v="44"/>
          </reference>
          <reference field="2" count="1" selected="0">
            <x v="113"/>
          </reference>
          <reference field="3" count="1">
            <x v="2"/>
          </reference>
        </references>
      </pivotArea>
    </format>
    <format dxfId="581">
      <pivotArea dataOnly="0" labelOnly="1" outline="0" fieldPosition="0">
        <references count="4">
          <reference field="0" count="1" selected="0">
            <x v="2"/>
          </reference>
          <reference field="1" count="1" selected="0">
            <x v="44"/>
          </reference>
          <reference field="2" count="1" selected="0">
            <x v="285"/>
          </reference>
          <reference field="3" count="4">
            <x v="206"/>
            <x v="590"/>
            <x v="1482"/>
            <x v="3446"/>
          </reference>
        </references>
      </pivotArea>
    </format>
    <format dxfId="580">
      <pivotArea dataOnly="0" labelOnly="1" outline="0" fieldPosition="0">
        <references count="4">
          <reference field="0" count="1" selected="0">
            <x v="2"/>
          </reference>
          <reference field="1" count="1" selected="0">
            <x v="47"/>
          </reference>
          <reference field="2" count="1" selected="0">
            <x v="167"/>
          </reference>
          <reference field="3" count="6">
            <x v="542"/>
            <x v="776"/>
            <x v="777"/>
            <x v="778"/>
            <x v="2388"/>
            <x v="3037"/>
          </reference>
        </references>
      </pivotArea>
    </format>
    <format dxfId="579">
      <pivotArea dataOnly="0" labelOnly="1" outline="0" fieldPosition="0">
        <references count="4">
          <reference field="0" count="1" selected="0">
            <x v="2"/>
          </reference>
          <reference field="1" count="1" selected="0">
            <x v="47"/>
          </reference>
          <reference field="2" count="1" selected="0">
            <x v="338"/>
          </reference>
          <reference field="3" count="9">
            <x v="434"/>
            <x v="576"/>
            <x v="846"/>
            <x v="847"/>
            <x v="1363"/>
            <x v="1772"/>
            <x v="2092"/>
            <x v="2093"/>
            <x v="3049"/>
          </reference>
        </references>
      </pivotArea>
    </format>
    <format dxfId="578">
      <pivotArea dataOnly="0" labelOnly="1" outline="0" fieldPosition="0">
        <references count="4">
          <reference field="0" count="1" selected="0">
            <x v="2"/>
          </reference>
          <reference field="1" count="1" selected="0">
            <x v="47"/>
          </reference>
          <reference field="2" count="1" selected="0">
            <x v="616"/>
          </reference>
          <reference field="3" count="18">
            <x v="449"/>
            <x v="617"/>
            <x v="946"/>
            <x v="983"/>
            <x v="1057"/>
            <x v="1426"/>
            <x v="2293"/>
            <x v="2387"/>
            <x v="2851"/>
            <x v="3011"/>
            <x v="3182"/>
            <x v="3183"/>
            <x v="3184"/>
            <x v="3240"/>
            <x v="3312"/>
            <x v="3614"/>
            <x v="3615"/>
            <x v="3672"/>
          </reference>
        </references>
      </pivotArea>
    </format>
    <format dxfId="577">
      <pivotArea dataOnly="0" labelOnly="1" outline="0" fieldPosition="0">
        <references count="4">
          <reference field="0" count="1" selected="0">
            <x v="2"/>
          </reference>
          <reference field="1" count="1" selected="0">
            <x v="71"/>
          </reference>
          <reference field="2" count="1" selected="0">
            <x v="315"/>
          </reference>
          <reference field="3" count="6">
            <x v="330"/>
            <x v="518"/>
            <x v="1672"/>
            <x v="1673"/>
            <x v="1675"/>
            <x v="3497"/>
          </reference>
        </references>
      </pivotArea>
    </format>
    <format dxfId="576">
      <pivotArea dataOnly="0" labelOnly="1" outline="0" fieldPosition="0">
        <references count="4">
          <reference field="0" count="1" selected="0">
            <x v="2"/>
          </reference>
          <reference field="1" count="1" selected="0">
            <x v="77"/>
          </reference>
          <reference field="2" count="1" selected="0">
            <x v="466"/>
          </reference>
          <reference field="3" count="7">
            <x v="524"/>
            <x v="845"/>
            <x v="1956"/>
            <x v="1958"/>
            <x v="1959"/>
            <x v="1962"/>
            <x v="1963"/>
          </reference>
        </references>
      </pivotArea>
    </format>
    <format dxfId="575">
      <pivotArea dataOnly="0" labelOnly="1" outline="0" fieldPosition="0">
        <references count="4">
          <reference field="0" count="1" selected="0">
            <x v="2"/>
          </reference>
          <reference field="1" count="1" selected="0">
            <x v="113"/>
          </reference>
          <reference field="2" count="1" selected="0">
            <x v="47"/>
          </reference>
          <reference field="3" count="2">
            <x v="248"/>
            <x v="2681"/>
          </reference>
        </references>
      </pivotArea>
    </format>
    <format dxfId="574">
      <pivotArea dataOnly="0" labelOnly="1" outline="0" fieldPosition="0">
        <references count="4">
          <reference field="0" count="1" selected="0">
            <x v="2"/>
          </reference>
          <reference field="1" count="1" selected="0">
            <x v="113"/>
          </reference>
          <reference field="2" count="1" selected="0">
            <x v="251"/>
          </reference>
          <reference field="3" count="3">
            <x v="1253"/>
            <x v="1257"/>
            <x v="1701"/>
          </reference>
        </references>
      </pivotArea>
    </format>
    <format dxfId="573">
      <pivotArea dataOnly="0" labelOnly="1" outline="0" fieldPosition="0">
        <references count="4">
          <reference field="0" count="1" selected="0">
            <x v="2"/>
          </reference>
          <reference field="1" count="1" selected="0">
            <x v="113"/>
          </reference>
          <reference field="2" count="1" selected="0">
            <x v="297"/>
          </reference>
          <reference field="3" count="2">
            <x v="518"/>
            <x v="1541"/>
          </reference>
        </references>
      </pivotArea>
    </format>
    <format dxfId="572">
      <pivotArea dataOnly="0" labelOnly="1" outline="0" fieldPosition="0">
        <references count="4">
          <reference field="0" count="1" selected="0">
            <x v="2"/>
          </reference>
          <reference field="1" count="1" selected="0">
            <x v="113"/>
          </reference>
          <reference field="2" count="1" selected="0">
            <x v="463"/>
          </reference>
          <reference field="3" count="6">
            <x v="398"/>
            <x v="597"/>
            <x v="1536"/>
            <x v="1537"/>
            <x v="2330"/>
            <x v="2614"/>
          </reference>
        </references>
      </pivotArea>
    </format>
    <format dxfId="571">
      <pivotArea dataOnly="0" labelOnly="1" outline="0" fieldPosition="0">
        <references count="4">
          <reference field="0" count="1" selected="0">
            <x v="2"/>
          </reference>
          <reference field="1" count="1" selected="0">
            <x v="113"/>
          </reference>
          <reference field="2" count="1" selected="0">
            <x v="471"/>
          </reference>
          <reference field="3" count="2">
            <x v="518"/>
            <x v="2587"/>
          </reference>
        </references>
      </pivotArea>
    </format>
    <format dxfId="570">
      <pivotArea dataOnly="0" labelOnly="1" outline="0" fieldPosition="0">
        <references count="4">
          <reference field="0" count="1" selected="0">
            <x v="2"/>
          </reference>
          <reference field="1" count="1" selected="0">
            <x v="113"/>
          </reference>
          <reference field="2" count="1" selected="0">
            <x v="494"/>
          </reference>
          <reference field="3" count="4">
            <x v="1686"/>
            <x v="2649"/>
            <x v="2650"/>
            <x v="2699"/>
          </reference>
        </references>
      </pivotArea>
    </format>
    <format dxfId="569">
      <pivotArea dataOnly="0" labelOnly="1" outline="0" fieldPosition="0">
        <references count="4">
          <reference field="0" count="1" selected="0">
            <x v="2"/>
          </reference>
          <reference field="1" count="1" selected="0">
            <x v="113"/>
          </reference>
          <reference field="2" count="1" selected="0">
            <x v="511"/>
          </reference>
          <reference field="3" count="2">
            <x v="518"/>
            <x v="2714"/>
          </reference>
        </references>
      </pivotArea>
    </format>
    <format dxfId="568">
      <pivotArea dataOnly="0" labelOnly="1" outline="0" fieldPosition="0">
        <references count="4">
          <reference field="0" count="1" selected="0">
            <x v="2"/>
          </reference>
          <reference field="1" count="1" selected="0">
            <x v="113"/>
          </reference>
          <reference field="2" count="1" selected="0">
            <x v="524"/>
          </reference>
          <reference field="3" count="5">
            <x v="160"/>
            <x v="242"/>
            <x v="908"/>
            <x v="2771"/>
            <x v="3326"/>
          </reference>
        </references>
      </pivotArea>
    </format>
    <format dxfId="567">
      <pivotArea dataOnly="0" labelOnly="1" outline="0" fieldPosition="0">
        <references count="4">
          <reference field="0" count="1" selected="0">
            <x v="2"/>
          </reference>
          <reference field="1" count="1" selected="0">
            <x v="113"/>
          </reference>
          <reference field="2" count="1" selected="0">
            <x v="597"/>
          </reference>
          <reference field="3" count="5">
            <x v="633"/>
            <x v="1657"/>
            <x v="2638"/>
            <x v="2752"/>
            <x v="3272"/>
          </reference>
        </references>
      </pivotArea>
    </format>
    <format dxfId="566">
      <pivotArea dataOnly="0" labelOnly="1" outline="0" fieldPosition="0">
        <references count="4">
          <reference field="0" count="1" selected="0">
            <x v="2"/>
          </reference>
          <reference field="1" count="1" selected="0">
            <x v="135"/>
          </reference>
          <reference field="2" count="1" selected="0">
            <x v="600"/>
          </reference>
          <reference field="3" count="10">
            <x v="611"/>
            <x v="1139"/>
            <x v="1157"/>
            <x v="2370"/>
            <x v="2380"/>
            <x v="2381"/>
            <x v="2560"/>
            <x v="3107"/>
            <x v="3108"/>
            <x v="3112"/>
          </reference>
        </references>
      </pivotArea>
    </format>
    <format dxfId="565">
      <pivotArea dataOnly="0" labelOnly="1" outline="0" fieldPosition="0">
        <references count="4">
          <reference field="0" count="1" selected="0">
            <x v="2"/>
          </reference>
          <reference field="1" count="1" selected="0">
            <x v="135"/>
          </reference>
          <reference field="2" count="1" selected="0">
            <x v="604"/>
          </reference>
          <reference field="3" count="2">
            <x v="614"/>
            <x v="3113"/>
          </reference>
        </references>
      </pivotArea>
    </format>
    <format dxfId="564">
      <pivotArea dataOnly="0" labelOnly="1" outline="0" fieldPosition="0">
        <references count="4">
          <reference field="0" count="1" selected="0">
            <x v="2"/>
          </reference>
          <reference field="1" count="1" selected="0">
            <x v="138"/>
          </reference>
          <reference field="2" count="1" selected="0">
            <x v="166"/>
          </reference>
          <reference field="3" count="2">
            <x v="320"/>
            <x v="569"/>
          </reference>
        </references>
      </pivotArea>
    </format>
    <format dxfId="563">
      <pivotArea dataOnly="0" labelOnly="1" outline="0" fieldPosition="0">
        <references count="4">
          <reference field="0" count="1" selected="0">
            <x v="2"/>
          </reference>
          <reference field="1" count="1" selected="0">
            <x v="138"/>
          </reference>
          <reference field="2" count="1" selected="0">
            <x v="175"/>
          </reference>
          <reference field="3" count="3">
            <x v="800"/>
            <x v="802"/>
            <x v="804"/>
          </reference>
        </references>
      </pivotArea>
    </format>
    <format dxfId="562">
      <pivotArea dataOnly="0" labelOnly="1" outline="0" fieldPosition="0">
        <references count="4">
          <reference field="0" count="1" selected="0">
            <x v="2"/>
          </reference>
          <reference field="1" count="1" selected="0">
            <x v="138"/>
          </reference>
          <reference field="2" count="1" selected="0">
            <x v="326"/>
          </reference>
          <reference field="3" count="5">
            <x v="190"/>
            <x v="456"/>
            <x v="573"/>
            <x v="1037"/>
            <x v="1697"/>
          </reference>
        </references>
      </pivotArea>
    </format>
    <format dxfId="561">
      <pivotArea dataOnly="0" labelOnly="1" outline="0" fieldPosition="0">
        <references count="4">
          <reference field="0" count="1" selected="0">
            <x v="2"/>
          </reference>
          <reference field="1" count="1" selected="0">
            <x v="138"/>
          </reference>
          <reference field="2" count="1" selected="0">
            <x v="521"/>
          </reference>
          <reference field="3" count="2">
            <x v="1698"/>
            <x v="2758"/>
          </reference>
        </references>
      </pivotArea>
    </format>
    <format dxfId="560">
      <pivotArea dataOnly="0" labelOnly="1" outline="0" fieldPosition="0">
        <references count="4">
          <reference field="0" count="1" selected="0">
            <x v="2"/>
          </reference>
          <reference field="1" count="1" selected="0">
            <x v="138"/>
          </reference>
          <reference field="2" count="1" selected="0">
            <x v="623"/>
          </reference>
          <reference field="3" count="5">
            <x v="402"/>
            <x v="634"/>
            <x v="1028"/>
            <x v="1469"/>
            <x v="2476"/>
          </reference>
        </references>
      </pivotArea>
    </format>
    <format dxfId="559">
      <pivotArea dataOnly="0" labelOnly="1" outline="0" fieldPosition="0">
        <references count="4">
          <reference field="0" count="1" selected="0">
            <x v="2"/>
          </reference>
          <reference field="1" count="1" selected="0">
            <x v="138"/>
          </reference>
          <reference field="2" count="1" selected="0">
            <x v="634"/>
          </reference>
          <reference field="3" count="3">
            <x v="518"/>
            <x v="1204"/>
            <x v="1544"/>
          </reference>
        </references>
      </pivotArea>
    </format>
    <format dxfId="558">
      <pivotArea dataOnly="0" labelOnly="1" outline="0" fieldPosition="0">
        <references count="4">
          <reference field="0" count="1" selected="0">
            <x v="2"/>
          </reference>
          <reference field="1" count="1" selected="0">
            <x v="139"/>
          </reference>
          <reference field="2" count="1" selected="0">
            <x v="102"/>
          </reference>
          <reference field="3" count="16">
            <x v="449"/>
            <x v="516"/>
            <x v="535"/>
            <x v="945"/>
            <x v="997"/>
            <x v="1055"/>
            <x v="1058"/>
            <x v="1059"/>
            <x v="1429"/>
            <x v="1430"/>
            <x v="1637"/>
            <x v="1931"/>
            <x v="1932"/>
            <x v="2293"/>
            <x v="3022"/>
            <x v="3255"/>
          </reference>
        </references>
      </pivotArea>
    </format>
    <format dxfId="557">
      <pivotArea dataOnly="0" labelOnly="1" outline="0" fieldPosition="0">
        <references count="4">
          <reference field="0" count="1" selected="0">
            <x v="2"/>
          </reference>
          <reference field="1" count="1" selected="0">
            <x v="139"/>
          </reference>
          <reference field="2" count="1" selected="0">
            <x v="197"/>
          </reference>
          <reference field="3" count="11">
            <x v="546"/>
            <x v="943"/>
            <x v="1005"/>
            <x v="1064"/>
            <x v="1301"/>
            <x v="1303"/>
            <x v="1340"/>
            <x v="1426"/>
            <x v="2078"/>
            <x v="2104"/>
            <x v="2378"/>
          </reference>
        </references>
      </pivotArea>
    </format>
    <format dxfId="556">
      <pivotArea dataOnly="0" labelOnly="1" outline="0" fieldPosition="0">
        <references count="4">
          <reference field="0" count="1" selected="0">
            <x v="2"/>
          </reference>
          <reference field="1" count="1" selected="0">
            <x v="139"/>
          </reference>
          <reference field="2" count="1" selected="0">
            <x v="545"/>
          </reference>
          <reference field="3" count="15">
            <x v="449"/>
            <x v="602"/>
            <x v="860"/>
            <x v="861"/>
            <x v="922"/>
            <x v="1016"/>
            <x v="1043"/>
            <x v="2185"/>
            <x v="2295"/>
            <x v="2373"/>
            <x v="2840"/>
            <x v="2890"/>
            <x v="3023"/>
            <x v="3331"/>
            <x v="3408"/>
          </reference>
        </references>
      </pivotArea>
    </format>
    <format dxfId="555">
      <pivotArea dataOnly="0" labelOnly="1" outline="0" fieldPosition="0">
        <references count="4">
          <reference field="0" count="1" selected="0">
            <x v="2"/>
          </reference>
          <reference field="1" count="1" selected="0">
            <x v="141"/>
          </reference>
          <reference field="2" count="1" selected="0">
            <x v="153"/>
          </reference>
          <reference field="3" count="3">
            <x v="538"/>
            <x v="713"/>
            <x v="714"/>
          </reference>
        </references>
      </pivotArea>
    </format>
    <format dxfId="554">
      <pivotArea dataOnly="0" labelOnly="1" outline="0" fieldPosition="0">
        <references count="4">
          <reference field="0" count="1" selected="0">
            <x v="2"/>
          </reference>
          <reference field="1" count="1" selected="0">
            <x v="141"/>
          </reference>
          <reference field="2" count="1" selected="0">
            <x v="154"/>
          </reference>
          <reference field="3" count="9">
            <x v="539"/>
            <x v="645"/>
            <x v="715"/>
            <x v="1847"/>
            <x v="2183"/>
            <x v="2471"/>
            <x v="2795"/>
            <x v="2853"/>
            <x v="3241"/>
          </reference>
        </references>
      </pivotArea>
    </format>
    <format dxfId="553">
      <pivotArea dataOnly="0" labelOnly="1" outline="0" fieldPosition="0">
        <references count="4">
          <reference field="0" count="1" selected="0">
            <x v="2"/>
          </reference>
          <reference field="1" count="1" selected="0">
            <x v="141"/>
          </reference>
          <reference field="2" count="1" selected="0">
            <x v="174"/>
          </reference>
          <reference field="3" count="10">
            <x v="543"/>
            <x v="803"/>
            <x v="1242"/>
            <x v="1310"/>
            <x v="1632"/>
            <x v="3298"/>
            <x v="3430"/>
            <x v="3441"/>
            <x v="3660"/>
            <x v="3674"/>
          </reference>
        </references>
      </pivotArea>
    </format>
    <format dxfId="552">
      <pivotArea dataOnly="0" labelOnly="1" outline="0" fieldPosition="0">
        <references count="4">
          <reference field="0" count="1" selected="0">
            <x v="2"/>
          </reference>
          <reference field="1" count="1" selected="0">
            <x v="141"/>
          </reference>
          <reference field="2" count="1" selected="0">
            <x v="328"/>
          </reference>
          <reference field="3" count="3">
            <x v="574"/>
            <x v="1699"/>
            <x v="1700"/>
          </reference>
        </references>
      </pivotArea>
    </format>
    <format dxfId="551">
      <pivotArea dataOnly="0" labelOnly="1" outline="0" fieldPosition="0">
        <references count="4">
          <reference field="0" count="1" selected="0">
            <x v="2"/>
          </reference>
          <reference field="1" count="1" selected="0">
            <x v="141"/>
          </reference>
          <reference field="2" count="1" selected="0">
            <x v="360"/>
          </reference>
          <reference field="3" count="3">
            <x v="582"/>
            <x v="1924"/>
            <x v="1929"/>
          </reference>
        </references>
      </pivotArea>
    </format>
    <format dxfId="550">
      <pivotArea dataOnly="0" labelOnly="1" outline="0" fieldPosition="0">
        <references count="4">
          <reference field="0" count="1" selected="0">
            <x v="2"/>
          </reference>
          <reference field="1" count="1" selected="0">
            <x v="141"/>
          </reference>
          <reference field="2" count="1" selected="0">
            <x v="606"/>
          </reference>
          <reference field="3" count="9">
            <x v="616"/>
            <x v="1133"/>
            <x v="1372"/>
            <x v="2376"/>
            <x v="2592"/>
            <x v="2744"/>
            <x v="2807"/>
            <x v="3106"/>
            <x v="3116"/>
          </reference>
        </references>
      </pivotArea>
    </format>
    <format dxfId="549">
      <pivotArea dataOnly="0" labelOnly="1" outline="0" fieldPosition="0">
        <references count="4">
          <reference field="0" count="1" selected="0">
            <x v="2"/>
          </reference>
          <reference field="1" count="1" selected="0">
            <x v="141"/>
          </reference>
          <reference field="2" count="1" selected="0">
            <x v="621"/>
          </reference>
          <reference field="3" count="12">
            <x v="450"/>
            <x v="619"/>
            <x v="997"/>
            <x v="1426"/>
            <x v="1855"/>
            <x v="3226"/>
            <x v="3240"/>
            <x v="3439"/>
            <x v="3446"/>
            <x v="3483"/>
            <x v="3484"/>
            <x v="3650"/>
          </reference>
        </references>
      </pivotArea>
    </format>
    <format dxfId="548">
      <pivotArea dataOnly="0" labelOnly="1" outline="0" fieldPosition="0">
        <references count="4">
          <reference field="0" count="1" selected="0">
            <x v="2"/>
          </reference>
          <reference field="1" count="1" selected="0">
            <x v="145"/>
          </reference>
          <reference field="2" count="1" selected="0">
            <x v="155"/>
          </reference>
          <reference field="3" count="3">
            <x v="540"/>
            <x v="716"/>
            <x v="717"/>
          </reference>
        </references>
      </pivotArea>
    </format>
    <format dxfId="547">
      <pivotArea dataOnly="0" labelOnly="1" outline="0" fieldPosition="0">
        <references count="4">
          <reference field="0" count="1" selected="0">
            <x v="2"/>
          </reference>
          <reference field="1" count="1" selected="0">
            <x v="145"/>
          </reference>
          <reference field="2" count="1" selected="0">
            <x v="201"/>
          </reference>
          <reference field="3" count="7">
            <x v="336"/>
            <x v="407"/>
            <x v="547"/>
            <x v="958"/>
            <x v="1139"/>
            <x v="1772"/>
            <x v="2647"/>
          </reference>
        </references>
      </pivotArea>
    </format>
    <format dxfId="546">
      <pivotArea dataOnly="0" labelOnly="1" outline="0" fieldPosition="0">
        <references count="4">
          <reference field="0" count="1" selected="0">
            <x v="2"/>
          </reference>
          <reference field="1" count="1" selected="0">
            <x v="145"/>
          </reference>
          <reference field="2" count="1" selected="0">
            <x v="213"/>
          </reference>
          <reference field="3" count="8">
            <x v="444"/>
            <x v="549"/>
            <x v="1100"/>
            <x v="1236"/>
            <x v="1340"/>
            <x v="1433"/>
            <x v="2078"/>
            <x v="2389"/>
          </reference>
        </references>
      </pivotArea>
    </format>
    <format dxfId="545">
      <pivotArea dataOnly="0" labelOnly="1" outline="0" fieldPosition="0">
        <references count="4">
          <reference field="0" count="1" selected="0">
            <x v="2"/>
          </reference>
          <reference field="1" count="1" selected="0">
            <x v="145"/>
          </reference>
          <reference field="2" count="1" selected="0">
            <x v="280"/>
          </reference>
          <reference field="3" count="18">
            <x v="65"/>
            <x v="564"/>
            <x v="884"/>
            <x v="958"/>
            <x v="993"/>
            <x v="994"/>
            <x v="1301"/>
            <x v="1305"/>
            <x v="1424"/>
            <x v="1466"/>
            <x v="1841"/>
            <x v="3049"/>
            <x v="3290"/>
            <x v="3293"/>
            <x v="3295"/>
            <x v="3332"/>
            <x v="3344"/>
            <x v="3347"/>
          </reference>
        </references>
      </pivotArea>
    </format>
    <format dxfId="544">
      <pivotArea dataOnly="0" labelOnly="1" outline="0" fieldPosition="0">
        <references count="4">
          <reference field="0" count="1" selected="0">
            <x v="2"/>
          </reference>
          <reference field="1" count="1" selected="0">
            <x v="145"/>
          </reference>
          <reference field="2" count="1" selected="0">
            <x v="605"/>
          </reference>
          <reference field="3" count="3">
            <x v="615"/>
            <x v="3114"/>
            <x v="3115"/>
          </reference>
        </references>
      </pivotArea>
    </format>
    <format dxfId="543">
      <pivotArea dataOnly="0" labelOnly="1" outline="0" fieldPosition="0">
        <references count="4">
          <reference field="0" count="1" selected="0">
            <x v="3"/>
          </reference>
          <reference field="1" count="1" selected="0">
            <x v="3"/>
          </reference>
          <reference field="2" count="1" selected="0">
            <x v="1"/>
          </reference>
          <reference field="3" count="1">
            <x v="2"/>
          </reference>
        </references>
      </pivotArea>
    </format>
    <format dxfId="542">
      <pivotArea dataOnly="0" labelOnly="1" outline="0" fieldPosition="0">
        <references count="4">
          <reference field="0" count="1" selected="0">
            <x v="3"/>
          </reference>
          <reference field="1" count="1" selected="0">
            <x v="9"/>
          </reference>
          <reference field="2" count="1" selected="0">
            <x v="64"/>
          </reference>
          <reference field="3" count="2">
            <x v="747"/>
            <x v="2935"/>
          </reference>
        </references>
      </pivotArea>
    </format>
    <format dxfId="541">
      <pivotArea dataOnly="0" labelOnly="1" outline="0" fieldPosition="0">
        <references count="4">
          <reference field="0" count="1" selected="0">
            <x v="3"/>
          </reference>
          <reference field="1" count="1" selected="0">
            <x v="9"/>
          </reference>
          <reference field="2" count="1" selected="0">
            <x v="106"/>
          </reference>
          <reference field="3" count="1">
            <x v="2"/>
          </reference>
        </references>
      </pivotArea>
    </format>
    <format dxfId="540">
      <pivotArea dataOnly="0" labelOnly="1" outline="0" fieldPosition="0">
        <references count="4">
          <reference field="0" count="1" selected="0">
            <x v="3"/>
          </reference>
          <reference field="1" count="1" selected="0">
            <x v="9"/>
          </reference>
          <reference field="2" count="1" selected="0">
            <x v="160"/>
          </reference>
          <reference field="3" count="8">
            <x v="0"/>
            <x v="746"/>
            <x v="856"/>
            <x v="967"/>
            <x v="1169"/>
            <x v="1772"/>
            <x v="2816"/>
            <x v="3219"/>
          </reference>
        </references>
      </pivotArea>
    </format>
    <format dxfId="539">
      <pivotArea dataOnly="0" labelOnly="1" outline="0" fieldPosition="0">
        <references count="4">
          <reference field="0" count="1" selected="0">
            <x v="3"/>
          </reference>
          <reference field="1" count="1" selected="0">
            <x v="9"/>
          </reference>
          <reference field="2" count="1" selected="0">
            <x v="215"/>
          </reference>
          <reference field="3" count="7">
            <x v="644"/>
            <x v="771"/>
            <x v="797"/>
            <x v="1030"/>
            <x v="1685"/>
            <x v="1739"/>
            <x v="3266"/>
          </reference>
        </references>
      </pivotArea>
    </format>
    <format dxfId="538">
      <pivotArea dataOnly="0" labelOnly="1" outline="0" fieldPosition="0">
        <references count="4">
          <reference field="0" count="1" selected="0">
            <x v="3"/>
          </reference>
          <reference field="1" count="1" selected="0">
            <x v="9"/>
          </reference>
          <reference field="2" count="1" selected="0">
            <x v="324"/>
          </reference>
          <reference field="3" count="5">
            <x v="839"/>
            <x v="941"/>
            <x v="1111"/>
            <x v="1831"/>
            <x v="3473"/>
          </reference>
        </references>
      </pivotArea>
    </format>
    <format dxfId="537">
      <pivotArea dataOnly="0" labelOnly="1" outline="0" fieldPosition="0">
        <references count="4">
          <reference field="0" count="1" selected="0">
            <x v="3"/>
          </reference>
          <reference field="1" count="1" selected="0">
            <x v="9"/>
          </reference>
          <reference field="2" count="1" selected="0">
            <x v="375"/>
          </reference>
          <reference field="3" count="12">
            <x v="698"/>
            <x v="734"/>
            <x v="972"/>
            <x v="2047"/>
            <x v="2048"/>
            <x v="2049"/>
            <x v="2050"/>
            <x v="2055"/>
            <x v="2058"/>
            <x v="2059"/>
            <x v="2061"/>
            <x v="2066"/>
          </reference>
        </references>
      </pivotArea>
    </format>
    <format dxfId="536">
      <pivotArea dataOnly="0" labelOnly="1" outline="0" fieldPosition="0">
        <references count="4">
          <reference field="0" count="1" selected="0">
            <x v="3"/>
          </reference>
          <reference field="1" count="1" selected="0">
            <x v="9"/>
          </reference>
          <reference field="2" count="1" selected="0">
            <x v="389"/>
          </reference>
          <reference field="3" count="3">
            <x v="451"/>
            <x v="2137"/>
            <x v="3048"/>
          </reference>
        </references>
      </pivotArea>
    </format>
    <format dxfId="535">
      <pivotArea dataOnly="0" labelOnly="1" outline="0" fieldPosition="0">
        <references count="4">
          <reference field="0" count="1" selected="0">
            <x v="3"/>
          </reference>
          <reference field="1" count="1" selected="0">
            <x v="9"/>
          </reference>
          <reference field="2" count="1" selected="0">
            <x v="426"/>
          </reference>
          <reference field="3" count="4">
            <x v="2374"/>
            <x v="2379"/>
            <x v="2383"/>
            <x v="2392"/>
          </reference>
        </references>
      </pivotArea>
    </format>
    <format dxfId="534">
      <pivotArea dataOnly="0" labelOnly="1" outline="0" fieldPosition="0">
        <references count="4">
          <reference field="0" count="1" selected="0">
            <x v="3"/>
          </reference>
          <reference field="1" count="1" selected="0">
            <x v="9"/>
          </reference>
          <reference field="2" count="1" selected="0">
            <x v="489"/>
          </reference>
          <reference field="3" count="4">
            <x v="2594"/>
            <x v="2613"/>
            <x v="2621"/>
            <x v="2622"/>
          </reference>
        </references>
      </pivotArea>
    </format>
    <format dxfId="533">
      <pivotArea dataOnly="0" labelOnly="1" outline="0" fieldPosition="0">
        <references count="4">
          <reference field="0" count="1" selected="0">
            <x v="3"/>
          </reference>
          <reference field="1" count="1" selected="0">
            <x v="9"/>
          </reference>
          <reference field="2" count="1" selected="0">
            <x v="507"/>
          </reference>
          <reference field="3" count="13">
            <x v="483"/>
            <x v="647"/>
            <x v="856"/>
            <x v="967"/>
            <x v="1175"/>
            <x v="2077"/>
            <x v="2627"/>
            <x v="2918"/>
            <x v="3046"/>
            <x v="3219"/>
            <x v="3266"/>
            <x v="3364"/>
            <x v="3610"/>
          </reference>
        </references>
      </pivotArea>
    </format>
    <format dxfId="532">
      <pivotArea dataOnly="0" labelOnly="1" outline="0" fieldPosition="0">
        <references count="4">
          <reference field="0" count="1" selected="0">
            <x v="3"/>
          </reference>
          <reference field="1" count="1" selected="0">
            <x v="9"/>
          </reference>
          <reference field="2" count="1" selected="0">
            <x v="560"/>
          </reference>
          <reference field="3" count="5">
            <x v="856"/>
            <x v="1684"/>
            <x v="1685"/>
            <x v="2626"/>
            <x v="2820"/>
          </reference>
        </references>
      </pivotArea>
    </format>
    <format dxfId="531">
      <pivotArea dataOnly="0" labelOnly="1" outline="0" fieldPosition="0">
        <references count="4">
          <reference field="0" count="1" selected="0">
            <x v="3"/>
          </reference>
          <reference field="1" count="1" selected="0">
            <x v="9"/>
          </reference>
          <reference field="2" count="1" selected="0">
            <x v="579"/>
          </reference>
          <reference field="3" count="2">
            <x v="1023"/>
            <x v="1298"/>
          </reference>
        </references>
      </pivotArea>
    </format>
    <format dxfId="530">
      <pivotArea dataOnly="0" labelOnly="1" outline="0" fieldPosition="0">
        <references count="4">
          <reference field="0" count="1" selected="0">
            <x v="3"/>
          </reference>
          <reference field="1" count="1" selected="0">
            <x v="9"/>
          </reference>
          <reference field="2" count="1" selected="0">
            <x v="614"/>
          </reference>
          <reference field="3" count="3">
            <x v="1072"/>
            <x v="2624"/>
            <x v="3569"/>
          </reference>
        </references>
      </pivotArea>
    </format>
    <format dxfId="529">
      <pivotArea dataOnly="0" labelOnly="1" outline="0" fieldPosition="0">
        <references count="4">
          <reference field="0" count="1" selected="0">
            <x v="3"/>
          </reference>
          <reference field="1" count="1" selected="0">
            <x v="9"/>
          </reference>
          <reference field="2" count="1" selected="0">
            <x v="631"/>
          </reference>
          <reference field="3" count="6">
            <x v="377"/>
            <x v="397"/>
            <x v="475"/>
            <x v="1011"/>
            <x v="1413"/>
            <x v="2279"/>
          </reference>
        </references>
      </pivotArea>
    </format>
    <format dxfId="528">
      <pivotArea dataOnly="0" labelOnly="1" outline="0" fieldPosition="0">
        <references count="4">
          <reference field="0" count="1" selected="0">
            <x v="3"/>
          </reference>
          <reference field="1" count="1" selected="0">
            <x v="10"/>
          </reference>
          <reference field="2" count="1" selected="0">
            <x v="75"/>
          </reference>
          <reference field="3" count="11">
            <x v="378"/>
            <x v="733"/>
            <x v="906"/>
            <x v="1315"/>
            <x v="1327"/>
            <x v="1564"/>
            <x v="1847"/>
            <x v="1848"/>
            <x v="2812"/>
            <x v="3020"/>
            <x v="3241"/>
          </reference>
        </references>
      </pivotArea>
    </format>
    <format dxfId="527">
      <pivotArea dataOnly="0" labelOnly="1" outline="0" fieldPosition="0">
        <references count="4">
          <reference field="0" count="1" selected="0">
            <x v="3"/>
          </reference>
          <reference field="1" count="1" selected="0">
            <x v="10"/>
          </reference>
          <reference field="2" count="1" selected="0">
            <x v="107"/>
          </reference>
          <reference field="3" count="1">
            <x v="2"/>
          </reference>
        </references>
      </pivotArea>
    </format>
    <format dxfId="526">
      <pivotArea dataOnly="0" labelOnly="1" outline="0" fieldPosition="0">
        <references count="4">
          <reference field="0" count="1" selected="0">
            <x v="3"/>
          </reference>
          <reference field="1" count="1" selected="0">
            <x v="10"/>
          </reference>
          <reference field="2" count="1" selected="0">
            <x v="308"/>
          </reference>
          <reference field="3" count="7">
            <x v="484"/>
            <x v="570"/>
            <x v="763"/>
            <x v="2280"/>
            <x v="2391"/>
            <x v="2488"/>
            <x v="2697"/>
          </reference>
        </references>
      </pivotArea>
    </format>
    <format dxfId="525">
      <pivotArea dataOnly="0" labelOnly="1" outline="0" fieldPosition="0">
        <references count="4">
          <reference field="0" count="1" selected="0">
            <x v="3"/>
          </reference>
          <reference field="1" count="1" selected="0">
            <x v="10"/>
          </reference>
          <reference field="2" count="1" selected="0">
            <x v="508"/>
          </reference>
          <reference field="3" count="8">
            <x v="595"/>
            <x v="859"/>
            <x v="1042"/>
            <x v="1158"/>
            <x v="1355"/>
            <x v="1609"/>
            <x v="2139"/>
            <x v="3317"/>
          </reference>
        </references>
      </pivotArea>
    </format>
    <format dxfId="524">
      <pivotArea dataOnly="0" labelOnly="1" outline="0" fieldPosition="0">
        <references count="4">
          <reference field="0" count="1" selected="0">
            <x v="3"/>
          </reference>
          <reference field="1" count="1" selected="0">
            <x v="13"/>
          </reference>
          <reference field="2" count="1" selected="0">
            <x v="22"/>
          </reference>
          <reference field="3" count="1">
            <x v="2"/>
          </reference>
        </references>
      </pivotArea>
    </format>
    <format dxfId="523">
      <pivotArea dataOnly="0" labelOnly="1" outline="0" fieldPosition="0">
        <references count="4">
          <reference field="0" count="1" selected="0">
            <x v="3"/>
          </reference>
          <reference field="1" count="1" selected="0">
            <x v="13"/>
          </reference>
          <reference field="2" count="1" selected="0">
            <x v="111"/>
          </reference>
          <reference field="3" count="1">
            <x v="2"/>
          </reference>
        </references>
      </pivotArea>
    </format>
    <format dxfId="522">
      <pivotArea dataOnly="0" labelOnly="1" outline="0" fieldPosition="0">
        <references count="4">
          <reference field="0" count="1" selected="0">
            <x v="3"/>
          </reference>
          <reference field="1" count="1" selected="0">
            <x v="13"/>
          </reference>
          <reference field="2" count="1" selected="0">
            <x v="465"/>
          </reference>
          <reference field="3" count="1">
            <x v="2"/>
          </reference>
        </references>
      </pivotArea>
    </format>
    <format dxfId="521">
      <pivotArea dataOnly="0" labelOnly="1" outline="0" fieldPosition="0">
        <references count="4">
          <reference field="0" count="1" selected="0">
            <x v="3"/>
          </reference>
          <reference field="1" count="1" selected="0">
            <x v="13"/>
          </reference>
          <reference field="2" count="1" selected="0">
            <x v="526"/>
          </reference>
          <reference field="3" count="1">
            <x v="2"/>
          </reference>
        </references>
      </pivotArea>
    </format>
    <format dxfId="520">
      <pivotArea dataOnly="0" labelOnly="1" outline="0" fieldPosition="0">
        <references count="4">
          <reference field="0" count="1" selected="0">
            <x v="3"/>
          </reference>
          <reference field="1" count="1" selected="0">
            <x v="13"/>
          </reference>
          <reference field="2" count="1" selected="0">
            <x v="673"/>
          </reference>
          <reference field="3" count="1">
            <x v="2"/>
          </reference>
        </references>
      </pivotArea>
    </format>
    <format dxfId="519">
      <pivotArea dataOnly="0" labelOnly="1" outline="0" fieldPosition="0">
        <references count="4">
          <reference field="0" count="1" selected="0">
            <x v="3"/>
          </reference>
          <reference field="1" count="1" selected="0">
            <x v="16"/>
          </reference>
          <reference field="2" count="1" selected="0">
            <x v="58"/>
          </reference>
          <reference field="3" count="10">
            <x v="526"/>
            <x v="646"/>
            <x v="695"/>
            <x v="973"/>
            <x v="1392"/>
            <x v="2014"/>
            <x v="2230"/>
            <x v="3092"/>
            <x v="3173"/>
            <x v="3523"/>
          </reference>
        </references>
      </pivotArea>
    </format>
    <format dxfId="518">
      <pivotArea dataOnly="0" labelOnly="1" outline="0" fieldPosition="0">
        <references count="4">
          <reference field="0" count="1" selected="0">
            <x v="3"/>
          </reference>
          <reference field="1" count="1" selected="0">
            <x v="16"/>
          </reference>
          <reference field="2" count="1" selected="0">
            <x v="84"/>
          </reference>
          <reference field="3" count="13">
            <x v="531"/>
            <x v="718"/>
            <x v="1286"/>
            <x v="1918"/>
            <x v="3096"/>
            <x v="3285"/>
            <x v="3286"/>
            <x v="3349"/>
            <x v="3351"/>
            <x v="3352"/>
            <x v="3374"/>
            <x v="3481"/>
            <x v="3533"/>
          </reference>
        </references>
      </pivotArea>
    </format>
    <format dxfId="517">
      <pivotArea dataOnly="0" labelOnly="1" outline="0" fieldPosition="0">
        <references count="4">
          <reference field="0" count="1" selected="0">
            <x v="3"/>
          </reference>
          <reference field="1" count="1" selected="0">
            <x v="16"/>
          </reference>
          <reference field="2" count="1" selected="0">
            <x v="110"/>
          </reference>
          <reference field="3" count="1">
            <x v="2"/>
          </reference>
        </references>
      </pivotArea>
    </format>
    <format dxfId="516">
      <pivotArea dataOnly="0" labelOnly="1" outline="0" fieldPosition="0">
        <references count="4">
          <reference field="0" count="1" selected="0">
            <x v="3"/>
          </reference>
          <reference field="1" count="1" selected="0">
            <x v="16"/>
          </reference>
          <reference field="2" count="1" selected="0">
            <x v="355"/>
          </reference>
          <reference field="3" count="3">
            <x v="396"/>
            <x v="578"/>
            <x v="2378"/>
          </reference>
        </references>
      </pivotArea>
    </format>
    <format dxfId="515">
      <pivotArea dataOnly="0" labelOnly="1" outline="0" fieldPosition="0">
        <references count="4">
          <reference field="0" count="1" selected="0">
            <x v="3"/>
          </reference>
          <reference field="1" count="1" selected="0">
            <x v="16"/>
          </reference>
          <reference field="2" count="1" selected="0">
            <x v="488"/>
          </reference>
          <reference field="3" count="11">
            <x v="279"/>
            <x v="503"/>
            <x v="592"/>
            <x v="956"/>
            <x v="1009"/>
            <x v="1024"/>
            <x v="1319"/>
            <x v="1334"/>
            <x v="1568"/>
            <x v="2928"/>
            <x v="3031"/>
          </reference>
        </references>
      </pivotArea>
    </format>
    <format dxfId="514">
      <pivotArea dataOnly="0" labelOnly="1" outline="0" fieldPosition="0">
        <references count="4">
          <reference field="0" count="1" selected="0">
            <x v="3"/>
          </reference>
          <reference field="1" count="1" selected="0">
            <x v="16"/>
          </reference>
          <reference field="2" count="1" selected="0">
            <x v="519"/>
          </reference>
          <reference field="3" count="3">
            <x v="598"/>
            <x v="1433"/>
            <x v="1842"/>
          </reference>
        </references>
      </pivotArea>
    </format>
    <format dxfId="513">
      <pivotArea dataOnly="0" labelOnly="1" outline="0" fieldPosition="0">
        <references count="4">
          <reference field="0" count="1" selected="0">
            <x v="3"/>
          </reference>
          <reference field="1" count="1" selected="0">
            <x v="16"/>
          </reference>
          <reference field="2" count="1" selected="0">
            <x v="641"/>
          </reference>
          <reference field="3" count="3">
            <x v="621"/>
            <x v="2060"/>
            <x v="2862"/>
          </reference>
        </references>
      </pivotArea>
    </format>
    <format dxfId="512">
      <pivotArea dataOnly="0" labelOnly="1" outline="0" fieldPosition="0">
        <references count="4">
          <reference field="0" count="1" selected="0">
            <x v="3"/>
          </reference>
          <reference field="1" count="1" selected="0">
            <x v="61"/>
          </reference>
          <reference field="2" count="1" selected="0">
            <x v="66"/>
          </reference>
          <reference field="3" count="14">
            <x v="476"/>
            <x v="678"/>
            <x v="1205"/>
            <x v="1421"/>
            <x v="1567"/>
            <x v="1624"/>
            <x v="2316"/>
            <x v="2698"/>
            <x v="2739"/>
            <x v="2902"/>
            <x v="2941"/>
            <x v="2947"/>
            <x v="3445"/>
            <x v="3532"/>
          </reference>
        </references>
      </pivotArea>
    </format>
    <format dxfId="511">
      <pivotArea dataOnly="0" labelOnly="1" outline="0" fieldPosition="0">
        <references count="4">
          <reference field="0" count="1" selected="0">
            <x v="3"/>
          </reference>
          <reference field="1" count="1" selected="0">
            <x v="61"/>
          </reference>
          <reference field="2" count="1" selected="0">
            <x v="73"/>
          </reference>
          <reference field="3" count="18">
            <x v="391"/>
            <x v="536"/>
            <x v="651"/>
            <x v="686"/>
            <x v="687"/>
            <x v="1367"/>
            <x v="2067"/>
            <x v="2068"/>
            <x v="2072"/>
            <x v="2149"/>
            <x v="2215"/>
            <x v="2371"/>
            <x v="2736"/>
            <x v="2740"/>
            <x v="3171"/>
            <x v="3172"/>
            <x v="3565"/>
            <x v="3646"/>
          </reference>
        </references>
      </pivotArea>
    </format>
    <format dxfId="510">
      <pivotArea dataOnly="0" labelOnly="1" outline="0" fieldPosition="0">
        <references count="4">
          <reference field="0" count="1" selected="0">
            <x v="3"/>
          </reference>
          <reference field="1" count="1" selected="0">
            <x v="61"/>
          </reference>
          <reference field="2" count="1" selected="0">
            <x v="86"/>
          </reference>
          <reference field="3" count="9">
            <x v="33"/>
            <x v="413"/>
            <x v="631"/>
            <x v="1528"/>
            <x v="2169"/>
            <x v="2170"/>
            <x v="2917"/>
            <x v="3001"/>
            <x v="3600"/>
          </reference>
        </references>
      </pivotArea>
    </format>
    <format dxfId="509">
      <pivotArea dataOnly="0" labelOnly="1" outline="0" fieldPosition="0">
        <references count="4">
          <reference field="0" count="1" selected="0">
            <x v="3"/>
          </reference>
          <reference field="1" count="1" selected="0">
            <x v="61"/>
          </reference>
          <reference field="2" count="1" selected="0">
            <x v="120"/>
          </reference>
          <reference field="3" count="1">
            <x v="2"/>
          </reference>
        </references>
      </pivotArea>
    </format>
    <format dxfId="508">
      <pivotArea dataOnly="0" labelOnly="1" outline="0" fieldPosition="0">
        <references count="4">
          <reference field="0" count="1" selected="0">
            <x v="3"/>
          </reference>
          <reference field="1" count="1" selected="0">
            <x v="61"/>
          </reference>
          <reference field="2" count="1" selected="0">
            <x v="158"/>
          </reference>
          <reference field="3" count="6">
            <x v="541"/>
            <x v="1551"/>
            <x v="1735"/>
            <x v="2757"/>
            <x v="3259"/>
            <x v="3361"/>
          </reference>
        </references>
      </pivotArea>
    </format>
    <format dxfId="507">
      <pivotArea dataOnly="0" labelOnly="1" outline="0" fieldPosition="0">
        <references count="4">
          <reference field="0" count="1" selected="0">
            <x v="3"/>
          </reference>
          <reference field="1" count="1" selected="0">
            <x v="61"/>
          </reference>
          <reference field="2" count="1" selected="0">
            <x v="217"/>
          </reference>
          <reference field="3" count="3">
            <x v="410"/>
            <x v="1106"/>
            <x v="2360"/>
          </reference>
        </references>
      </pivotArea>
    </format>
    <format dxfId="506">
      <pivotArea dataOnly="0" labelOnly="1" outline="0" fieldPosition="0">
        <references count="4">
          <reference field="0" count="1" selected="0">
            <x v="3"/>
          </reference>
          <reference field="1" count="1" selected="0">
            <x v="61"/>
          </reference>
          <reference field="2" count="1" selected="0">
            <x v="293"/>
          </reference>
          <reference field="3" count="4">
            <x v="342"/>
            <x v="632"/>
            <x v="1380"/>
            <x v="3201"/>
          </reference>
        </references>
      </pivotArea>
    </format>
    <format dxfId="505">
      <pivotArea dataOnly="0" labelOnly="1" outline="0" fieldPosition="0">
        <references count="4">
          <reference field="0" count="1" selected="0">
            <x v="3"/>
          </reference>
          <reference field="1" count="1" selected="0">
            <x v="61"/>
          </reference>
          <reference field="2" count="1" selected="0">
            <x v="306"/>
          </reference>
          <reference field="3" count="9">
            <x v="272"/>
            <x v="275"/>
            <x v="742"/>
            <x v="1092"/>
            <x v="1619"/>
            <x v="1892"/>
            <x v="2458"/>
            <x v="2459"/>
            <x v="2556"/>
          </reference>
        </references>
      </pivotArea>
    </format>
    <format dxfId="504">
      <pivotArea dataOnly="0" labelOnly="1" outline="0" fieldPosition="0">
        <references count="4">
          <reference field="0" count="1" selected="0">
            <x v="3"/>
          </reference>
          <reference field="1" count="1" selected="0">
            <x v="61"/>
          </reference>
          <reference field="2" count="1" selected="0">
            <x v="309"/>
          </reference>
          <reference field="3" count="1">
            <x v="2"/>
          </reference>
        </references>
      </pivotArea>
    </format>
    <format dxfId="503">
      <pivotArea dataOnly="0" labelOnly="1" outline="0" fieldPosition="0">
        <references count="4">
          <reference field="0" count="1" selected="0">
            <x v="3"/>
          </reference>
          <reference field="1" count="1" selected="0">
            <x v="61"/>
          </reference>
          <reference field="2" count="1" selected="0">
            <x v="353"/>
          </reference>
          <reference field="3" count="26">
            <x v="339"/>
            <x v="401"/>
            <x v="1634"/>
            <x v="1702"/>
            <x v="1877"/>
            <x v="2025"/>
            <x v="2271"/>
            <x v="2272"/>
            <x v="2328"/>
            <x v="2399"/>
            <x v="2402"/>
            <x v="2408"/>
            <x v="2416"/>
            <x v="2557"/>
            <x v="2683"/>
            <x v="2731"/>
            <x v="2734"/>
            <x v="2737"/>
            <x v="2741"/>
            <x v="2759"/>
            <x v="2760"/>
            <x v="2761"/>
            <x v="2772"/>
            <x v="3407"/>
            <x v="3437"/>
            <x v="3642"/>
          </reference>
        </references>
      </pivotArea>
    </format>
    <format dxfId="502">
      <pivotArea dataOnly="0" labelOnly="1" outline="0" fieldPosition="0">
        <references count="4">
          <reference field="0" count="1" selected="0">
            <x v="3"/>
          </reference>
          <reference field="1" count="1" selected="0">
            <x v="61"/>
          </reference>
          <reference field="2" count="1" selected="0">
            <x v="373"/>
          </reference>
          <reference field="3" count="1">
            <x v="2046"/>
          </reference>
        </references>
      </pivotArea>
    </format>
    <format dxfId="501">
      <pivotArea dataOnly="0" labelOnly="1" outline="0" fieldPosition="0">
        <references count="4">
          <reference field="0" count="1" selected="0">
            <x v="3"/>
          </reference>
          <reference field="1" count="1" selected="0">
            <x v="61"/>
          </reference>
          <reference field="2" count="1" selected="0">
            <x v="380"/>
          </reference>
          <reference field="3" count="1">
            <x v="2094"/>
          </reference>
        </references>
      </pivotArea>
    </format>
    <format dxfId="500">
      <pivotArea dataOnly="0" labelOnly="1" outline="0" fieldPosition="0">
        <references count="4">
          <reference field="0" count="1" selected="0">
            <x v="3"/>
          </reference>
          <reference field="1" count="1" selected="0">
            <x v="61"/>
          </reference>
          <reference field="2" count="1" selected="0">
            <x v="450"/>
          </reference>
          <reference field="3" count="12">
            <x v="36"/>
            <x v="624"/>
            <x v="936"/>
            <x v="955"/>
            <x v="2152"/>
            <x v="2211"/>
            <x v="2493"/>
            <x v="2526"/>
            <x v="2735"/>
            <x v="2919"/>
            <x v="3015"/>
            <x v="3370"/>
          </reference>
        </references>
      </pivotArea>
    </format>
    <format dxfId="499">
      <pivotArea dataOnly="0" labelOnly="1" outline="0" fieldPosition="0">
        <references count="4">
          <reference field="0" count="1" selected="0">
            <x v="3"/>
          </reference>
          <reference field="1" count="1" selected="0">
            <x v="61"/>
          </reference>
          <reference field="2" count="1" selected="0">
            <x v="495"/>
          </reference>
          <reference field="3" count="1">
            <x v="2"/>
          </reference>
        </references>
      </pivotArea>
    </format>
    <format dxfId="498">
      <pivotArea dataOnly="0" labelOnly="1" outline="0" fieldPosition="0">
        <references count="4">
          <reference field="0" count="1" selected="0">
            <x v="3"/>
          </reference>
          <reference field="1" count="1" selected="0">
            <x v="61"/>
          </reference>
          <reference field="2" count="1" selected="0">
            <x v="529"/>
          </reference>
          <reference field="3" count="13">
            <x v="599"/>
            <x v="750"/>
            <x v="1397"/>
            <x v="1785"/>
            <x v="2244"/>
            <x v="2696"/>
            <x v="2710"/>
            <x v="2792"/>
            <x v="2846"/>
            <x v="2878"/>
            <x v="2911"/>
            <x v="3014"/>
            <x v="3314"/>
          </reference>
        </references>
      </pivotArea>
    </format>
    <format dxfId="497">
      <pivotArea dataOnly="0" labelOnly="1" outline="0" fieldPosition="0">
        <references count="4">
          <reference field="0" count="1" selected="0">
            <x v="3"/>
          </reference>
          <reference field="1" count="1" selected="0">
            <x v="61"/>
          </reference>
          <reference field="2" count="1" selected="0">
            <x v="577"/>
          </reference>
          <reference field="3" count="1">
            <x v="2"/>
          </reference>
        </references>
      </pivotArea>
    </format>
    <format dxfId="496">
      <pivotArea dataOnly="0" labelOnly="1" outline="0" fieldPosition="0">
        <references count="4">
          <reference field="0" count="1" selected="0">
            <x v="3"/>
          </reference>
          <reference field="1" count="1" selected="0">
            <x v="61"/>
          </reference>
          <reference field="2" count="1" selected="0">
            <x v="647"/>
          </reference>
          <reference field="3" count="7">
            <x v="623"/>
            <x v="1553"/>
            <x v="1727"/>
            <x v="2534"/>
            <x v="2961"/>
            <x v="3246"/>
            <x v="3333"/>
          </reference>
        </references>
      </pivotArea>
    </format>
    <format dxfId="495">
      <pivotArea dataOnly="0" labelOnly="1" outline="0" fieldPosition="0">
        <references count="4">
          <reference field="0" count="1" selected="0">
            <x v="3"/>
          </reference>
          <reference field="1" count="1" selected="0">
            <x v="61"/>
          </reference>
          <reference field="2" count="1" selected="0">
            <x v="653"/>
          </reference>
          <reference field="3" count="1">
            <x v="2"/>
          </reference>
        </references>
      </pivotArea>
    </format>
    <format dxfId="494">
      <pivotArea dataOnly="0" labelOnly="1" outline="0" fieldPosition="0">
        <references count="4">
          <reference field="0" count="1" selected="0">
            <x v="3"/>
          </reference>
          <reference field="1" count="1" selected="0">
            <x v="61"/>
          </reference>
          <reference field="2" count="1" selected="0">
            <x v="691"/>
          </reference>
          <reference field="3" count="18">
            <x v="263"/>
            <x v="309"/>
            <x v="1250"/>
            <x v="1354"/>
            <x v="1420"/>
            <x v="1909"/>
            <x v="2038"/>
            <x v="2039"/>
            <x v="2099"/>
            <x v="2155"/>
            <x v="2311"/>
            <x v="2725"/>
            <x v="2755"/>
            <x v="2829"/>
            <x v="2834"/>
            <x v="2879"/>
            <x v="3621"/>
            <x v="3635"/>
          </reference>
        </references>
      </pivotArea>
    </format>
    <format dxfId="493">
      <pivotArea dataOnly="0" labelOnly="1" outline="0" fieldPosition="0">
        <references count="4">
          <reference field="0" count="1" selected="0">
            <x v="3"/>
          </reference>
          <reference field="1" count="1" selected="0">
            <x v="62"/>
          </reference>
          <reference field="2" count="1" selected="0">
            <x v="121"/>
          </reference>
          <reference field="3" count="1">
            <x v="2"/>
          </reference>
        </references>
      </pivotArea>
    </format>
    <format dxfId="492">
      <pivotArea dataOnly="0" labelOnly="1" outline="0" fieldPosition="0">
        <references count="4">
          <reference field="0" count="1" selected="0">
            <x v="3"/>
          </reference>
          <reference field="1" count="1" selected="0">
            <x v="62"/>
          </reference>
          <reference field="2" count="1" selected="0">
            <x v="198"/>
          </reference>
          <reference field="3" count="4">
            <x v="600"/>
            <x v="964"/>
            <x v="2037"/>
            <x v="2076"/>
          </reference>
        </references>
      </pivotArea>
    </format>
    <format dxfId="491">
      <pivotArea dataOnly="0" labelOnly="1" outline="0" fieldPosition="0">
        <references count="4">
          <reference field="0" count="1" selected="0">
            <x v="3"/>
          </reference>
          <reference field="1" count="1" selected="0">
            <x v="62"/>
          </reference>
          <reference field="2" count="1" selected="0">
            <x v="295"/>
          </reference>
          <reference field="3" count="6">
            <x v="243"/>
            <x v="366"/>
            <x v="1031"/>
            <x v="1728"/>
            <x v="2842"/>
            <x v="3489"/>
          </reference>
        </references>
      </pivotArea>
    </format>
    <format dxfId="490">
      <pivotArea dataOnly="0" labelOnly="1" outline="0" fieldPosition="0">
        <references count="4">
          <reference field="0" count="1" selected="0">
            <x v="3"/>
          </reference>
          <reference field="1" count="1" selected="0">
            <x v="62"/>
          </reference>
          <reference field="2" count="1" selected="0">
            <x v="296"/>
          </reference>
          <reference field="3" count="8">
            <x v="420"/>
            <x v="1095"/>
            <x v="1098"/>
            <x v="1638"/>
            <x v="1750"/>
            <x v="1755"/>
            <x v="2286"/>
            <x v="2720"/>
          </reference>
        </references>
      </pivotArea>
    </format>
    <format dxfId="489">
      <pivotArea dataOnly="0" labelOnly="1" outline="0" fieldPosition="0">
        <references count="4">
          <reference field="0" count="1" selected="0">
            <x v="3"/>
          </reference>
          <reference field="1" count="1" selected="0">
            <x v="114"/>
          </reference>
          <reference field="2" count="1" selected="0">
            <x v="50"/>
          </reference>
          <reference field="3" count="1">
            <x v="2"/>
          </reference>
        </references>
      </pivotArea>
    </format>
    <format dxfId="488">
      <pivotArea dataOnly="0" labelOnly="1" outline="0" fieldPosition="0">
        <references count="4">
          <reference field="0" count="1" selected="0">
            <x v="3"/>
          </reference>
          <reference field="1" count="1" selected="0">
            <x v="114"/>
          </reference>
          <reference field="2" count="1" selected="0">
            <x v="127"/>
          </reference>
          <reference field="3" count="1">
            <x v="2"/>
          </reference>
        </references>
      </pivotArea>
    </format>
    <format dxfId="487">
      <pivotArea dataOnly="0" labelOnly="1" outline="0" fieldPosition="0">
        <references count="4">
          <reference field="0" count="1" selected="0">
            <x v="3"/>
          </reference>
          <reference field="1" count="1" selected="0">
            <x v="114"/>
          </reference>
          <reference field="2" count="1" selected="0">
            <x v="236"/>
          </reference>
          <reference field="3" count="9">
            <x v="315"/>
            <x v="712"/>
            <x v="1185"/>
            <x v="1889"/>
            <x v="2163"/>
            <x v="2767"/>
            <x v="2839"/>
            <x v="2968"/>
            <x v="3373"/>
          </reference>
        </references>
      </pivotArea>
    </format>
    <format dxfId="486">
      <pivotArea dataOnly="0" labelOnly="1" outline="0" fieldPosition="0">
        <references count="4">
          <reference field="0" count="1" selected="0">
            <x v="3"/>
          </reference>
          <reference field="1" count="1" selected="0">
            <x v="114"/>
          </reference>
          <reference field="2" count="1" selected="0">
            <x v="513"/>
          </reference>
          <reference field="3" count="15">
            <x v="39"/>
            <x v="328"/>
            <x v="932"/>
            <x v="1114"/>
            <x v="1148"/>
            <x v="2218"/>
            <x v="2355"/>
            <x v="2386"/>
            <x v="2671"/>
            <x v="2874"/>
            <x v="3282"/>
            <x v="3427"/>
            <x v="3600"/>
            <x v="3609"/>
            <x v="3630"/>
          </reference>
        </references>
      </pivotArea>
    </format>
    <format dxfId="485">
      <pivotArea dataOnly="0" labelOnly="1" outline="0" fieldPosition="0">
        <references count="4">
          <reference field="0" count="1" selected="0">
            <x v="3"/>
          </reference>
          <reference field="1" count="1" selected="0">
            <x v="114"/>
          </reference>
          <reference field="2" count="1" selected="0">
            <x v="580"/>
          </reference>
          <reference field="3" count="1">
            <x v="2"/>
          </reference>
        </references>
      </pivotArea>
    </format>
    <format dxfId="484">
      <pivotArea dataOnly="0" labelOnly="1" outline="0" fieldPosition="0">
        <references count="4">
          <reference field="0" count="1" selected="0">
            <x v="3"/>
          </reference>
          <reference field="1" count="1" selected="0">
            <x v="114"/>
          </reference>
          <reference field="2" count="1" selected="0">
            <x v="645"/>
          </reference>
          <reference field="3" count="6">
            <x v="315"/>
            <x v="1083"/>
            <x v="1642"/>
            <x v="2546"/>
            <x v="2586"/>
            <x v="3402"/>
          </reference>
        </references>
      </pivotArea>
    </format>
    <format dxfId="483">
      <pivotArea dataOnly="0" labelOnly="1" outline="0" fieldPosition="0">
        <references count="4">
          <reference field="0" count="1" selected="0">
            <x v="3"/>
          </reference>
          <reference field="1" count="1" selected="0">
            <x v="121"/>
          </reference>
          <reference field="2" count="1" selected="0">
            <x v="540"/>
          </reference>
          <reference field="3" count="1">
            <x v="2"/>
          </reference>
        </references>
      </pivotArea>
    </format>
    <format dxfId="482">
      <pivotArea dataOnly="0" labelOnly="1" outline="0" fieldPosition="0">
        <references count="4">
          <reference field="0" count="1" selected="0">
            <x v="3"/>
          </reference>
          <reference field="1" count="1" selected="0">
            <x v="122"/>
          </reference>
          <reference field="2" count="1" selected="0">
            <x v="411"/>
          </reference>
          <reference field="3" count="12">
            <x v="358"/>
            <x v="419"/>
            <x v="584"/>
            <x v="1646"/>
            <x v="1798"/>
            <x v="2287"/>
            <x v="2289"/>
            <x v="2365"/>
            <x v="2840"/>
            <x v="3053"/>
            <x v="3409"/>
            <x v="3628"/>
          </reference>
        </references>
      </pivotArea>
    </format>
    <format dxfId="481">
      <pivotArea dataOnly="0" labelOnly="1" outline="0" fieldPosition="0">
        <references count="4">
          <reference field="0" count="1" selected="0">
            <x v="3"/>
          </reference>
          <reference field="1" count="1" selected="0">
            <x v="132"/>
          </reference>
          <reference field="2" count="1" selected="0">
            <x v="72"/>
          </reference>
          <reference field="3" count="1">
            <x v="2"/>
          </reference>
        </references>
      </pivotArea>
    </format>
    <format dxfId="480">
      <pivotArea dataOnly="0" labelOnly="1" outline="0" fieldPosition="0">
        <references count="4">
          <reference field="0" count="1" selected="0">
            <x v="3"/>
          </reference>
          <reference field="1" count="1" selected="0">
            <x v="132"/>
          </reference>
          <reference field="2" count="1" selected="0">
            <x v="335"/>
          </reference>
          <reference field="3" count="1">
            <x v="2"/>
          </reference>
        </references>
      </pivotArea>
    </format>
    <format dxfId="479">
      <pivotArea dataOnly="0" labelOnly="1" outline="0" fieldPosition="0">
        <references count="4">
          <reference field="0" count="1" selected="0">
            <x v="3"/>
          </reference>
          <reference field="1" count="1" selected="0">
            <x v="132"/>
          </reference>
          <reference field="2" count="1" selected="0">
            <x v="468"/>
          </reference>
          <reference field="3" count="1">
            <x v="2"/>
          </reference>
        </references>
      </pivotArea>
    </format>
    <format dxfId="478">
      <pivotArea dataOnly="0" labelOnly="1" outline="0" fieldPosition="0">
        <references count="4">
          <reference field="0" count="1" selected="0">
            <x v="4"/>
          </reference>
          <reference field="1" count="1" selected="0">
            <x v="0"/>
          </reference>
          <reference field="2" count="1" selected="0">
            <x v="94"/>
          </reference>
          <reference field="3" count="1">
            <x v="2"/>
          </reference>
        </references>
      </pivotArea>
    </format>
    <format dxfId="477">
      <pivotArea dataOnly="0" labelOnly="1" outline="0" fieldPosition="0">
        <references count="4">
          <reference field="0" count="1" selected="0">
            <x v="4"/>
          </reference>
          <reference field="1" count="1" selected="0">
            <x v="0"/>
          </reference>
          <reference field="2" count="1" selected="0">
            <x v="103"/>
          </reference>
          <reference field="3" count="1">
            <x v="2"/>
          </reference>
        </references>
      </pivotArea>
    </format>
    <format dxfId="476">
      <pivotArea dataOnly="0" labelOnly="1" outline="0" fieldPosition="0">
        <references count="4">
          <reference field="0" count="1" selected="0">
            <x v="4"/>
          </reference>
          <reference field="1" count="1" selected="0">
            <x v="0"/>
          </reference>
          <reference field="2" count="1" selected="0">
            <x v="361"/>
          </reference>
          <reference field="3" count="1">
            <x v="2"/>
          </reference>
        </references>
      </pivotArea>
    </format>
    <format dxfId="475">
      <pivotArea dataOnly="0" labelOnly="1" outline="0" fieldPosition="0">
        <references count="4">
          <reference field="0" count="1" selected="0">
            <x v="4"/>
          </reference>
          <reference field="1" count="1" selected="0">
            <x v="0"/>
          </reference>
          <reference field="2" count="1" selected="0">
            <x v="650"/>
          </reference>
          <reference field="3" count="1">
            <x v="2"/>
          </reference>
        </references>
      </pivotArea>
    </format>
    <format dxfId="474">
      <pivotArea dataOnly="0" labelOnly="1" outline="0" fieldPosition="0">
        <references count="4">
          <reference field="0" count="1" selected="0">
            <x v="4"/>
          </reference>
          <reference field="1" count="1" selected="0">
            <x v="0"/>
          </reference>
          <reference field="2" count="1" selected="0">
            <x v="662"/>
          </reference>
          <reference field="3" count="1">
            <x v="2"/>
          </reference>
        </references>
      </pivotArea>
    </format>
    <format dxfId="473">
      <pivotArea dataOnly="0" labelOnly="1" outline="0" fieldPosition="0">
        <references count="4">
          <reference field="0" count="1" selected="0">
            <x v="4"/>
          </reference>
          <reference field="1" count="1" selected="0">
            <x v="15"/>
          </reference>
          <reference field="2" count="1" selected="0">
            <x v="289"/>
          </reference>
          <reference field="3" count="11">
            <x v="427"/>
            <x v="448"/>
            <x v="565"/>
            <x v="735"/>
            <x v="1010"/>
            <x v="1317"/>
            <x v="1930"/>
            <x v="1973"/>
            <x v="2847"/>
            <x v="3198"/>
            <x v="3701"/>
          </reference>
        </references>
      </pivotArea>
    </format>
    <format dxfId="472">
      <pivotArea dataOnly="0" labelOnly="1" outline="0" fieldPosition="0">
        <references count="4">
          <reference field="0" count="1" selected="0">
            <x v="4"/>
          </reference>
          <reference field="1" count="1" selected="0">
            <x v="15"/>
          </reference>
          <reference field="2" count="1" selected="0">
            <x v="565"/>
          </reference>
          <reference field="3" count="4">
            <x v="284"/>
            <x v="1737"/>
            <x v="1786"/>
            <x v="2811"/>
          </reference>
        </references>
      </pivotArea>
    </format>
    <format dxfId="471">
      <pivotArea dataOnly="0" labelOnly="1" outline="0" fieldPosition="0">
        <references count="4">
          <reference field="0" count="1" selected="0">
            <x v="4"/>
          </reference>
          <reference field="1" count="1" selected="0">
            <x v="56"/>
          </reference>
          <reference field="2" count="1" selected="0">
            <x v="105"/>
          </reference>
          <reference field="3" count="3">
            <x v="528"/>
            <x v="1618"/>
            <x v="2791"/>
          </reference>
        </references>
      </pivotArea>
    </format>
    <format dxfId="470">
      <pivotArea dataOnly="0" labelOnly="1" outline="0" fieldPosition="0">
        <references count="4">
          <reference field="0" count="1" selected="0">
            <x v="4"/>
          </reference>
          <reference field="1" count="1" selected="0">
            <x v="56"/>
          </reference>
          <reference field="2" count="1" selected="0">
            <x v="562"/>
          </reference>
          <reference field="3" count="4">
            <x v="354"/>
            <x v="741"/>
            <x v="758"/>
            <x v="1643"/>
          </reference>
        </references>
      </pivotArea>
    </format>
    <format dxfId="469">
      <pivotArea dataOnly="0" labelOnly="1" outline="0" fieldPosition="0">
        <references count="4">
          <reference field="0" count="1" selected="0">
            <x v="4"/>
          </reference>
          <reference field="1" count="1" selected="0">
            <x v="56"/>
          </reference>
          <reference field="2" count="1" selected="0">
            <x v="671"/>
          </reference>
          <reference field="3" count="2">
            <x v="1115"/>
            <x v="2349"/>
          </reference>
        </references>
      </pivotArea>
    </format>
    <format dxfId="468">
      <pivotArea dataOnly="0" labelOnly="1" outline="0" fieldPosition="0">
        <references count="4">
          <reference field="0" count="1" selected="0">
            <x v="4"/>
          </reference>
          <reference field="1" count="1" selected="0">
            <x v="57"/>
          </reference>
          <reference field="2" count="1" selected="0">
            <x v="218"/>
          </reference>
          <reference field="3" count="4">
            <x v="409"/>
            <x v="550"/>
            <x v="1107"/>
            <x v="1591"/>
          </reference>
        </references>
      </pivotArea>
    </format>
    <format dxfId="467">
      <pivotArea dataOnly="0" labelOnly="1" outline="0" fieldPosition="0">
        <references count="4">
          <reference field="0" count="1" selected="0">
            <x v="4"/>
          </reference>
          <reference field="1" count="1" selected="0">
            <x v="57"/>
          </reference>
          <reference field="2" count="1" selected="0">
            <x v="423"/>
          </reference>
          <reference field="3" count="2">
            <x v="587"/>
            <x v="1170"/>
          </reference>
        </references>
      </pivotArea>
    </format>
    <format dxfId="466">
      <pivotArea dataOnly="0" labelOnly="1" outline="0" fieldPosition="0">
        <references count="4">
          <reference field="0" count="1" selected="0">
            <x v="4"/>
          </reference>
          <reference field="1" count="1" selected="0">
            <x v="58"/>
          </reference>
          <reference field="2" count="1" selected="0">
            <x v="504"/>
          </reference>
          <reference field="3" count="4">
            <x v="672"/>
            <x v="817"/>
            <x v="1871"/>
            <x v="2362"/>
          </reference>
        </references>
      </pivotArea>
    </format>
    <format dxfId="465">
      <pivotArea dataOnly="0" labelOnly="1" outline="0" fieldPosition="0">
        <references count="4">
          <reference field="0" count="1" selected="0">
            <x v="4"/>
          </reference>
          <reference field="1" count="1" selected="0">
            <x v="58"/>
          </reference>
          <reference field="2" count="1" selected="0">
            <x v="638"/>
          </reference>
          <reference field="3" count="6">
            <x v="438"/>
            <x v="571"/>
            <x v="1171"/>
            <x v="2042"/>
            <x v="2674"/>
            <x v="3640"/>
          </reference>
        </references>
      </pivotArea>
    </format>
    <format dxfId="464">
      <pivotArea dataOnly="0" labelOnly="1" outline="0" fieldPosition="0">
        <references count="4">
          <reference field="0" count="1" selected="0">
            <x v="4"/>
          </reference>
          <reference field="1" count="1" selected="0">
            <x v="152"/>
          </reference>
          <reference field="2" count="1" selected="0">
            <x v="108"/>
          </reference>
          <reference field="3" count="1">
            <x v="2"/>
          </reference>
        </references>
      </pivotArea>
    </format>
    <format dxfId="463">
      <pivotArea dataOnly="0" labelOnly="1" outline="0" fieldPosition="0">
        <references count="4">
          <reference field="0" count="1" selected="0">
            <x v="4"/>
          </reference>
          <reference field="1" count="1" selected="0">
            <x v="152"/>
          </reference>
          <reference field="2" count="1" selected="0">
            <x v="156"/>
          </reference>
          <reference field="3" count="1">
            <x v="2"/>
          </reference>
        </references>
      </pivotArea>
    </format>
    <format dxfId="462">
      <pivotArea dataOnly="0" labelOnly="1" outline="0" fieldPosition="0">
        <references count="4">
          <reference field="0" count="1" selected="0">
            <x v="4"/>
          </reference>
          <reference field="1" count="1" selected="0">
            <x v="152"/>
          </reference>
          <reference field="2" count="1" selected="0">
            <x v="398"/>
          </reference>
          <reference field="3" count="1">
            <x v="2"/>
          </reference>
        </references>
      </pivotArea>
    </format>
    <format dxfId="461">
      <pivotArea dataOnly="0" labelOnly="1" outline="0" fieldPosition="0">
        <references count="4">
          <reference field="0" count="1" selected="0">
            <x v="4"/>
          </reference>
          <reference field="1" count="1" selected="0">
            <x v="152"/>
          </reference>
          <reference field="2" count="1" selected="0">
            <x v="512"/>
          </reference>
          <reference field="3" count="1">
            <x v="2"/>
          </reference>
        </references>
      </pivotArea>
    </format>
    <format dxfId="460">
      <pivotArea dataOnly="0" labelOnly="1" outline="0" fieldPosition="0">
        <references count="4">
          <reference field="0" count="1" selected="0">
            <x v="4"/>
          </reference>
          <reference field="1" count="1" selected="0">
            <x v="152"/>
          </reference>
          <reference field="2" count="1" selected="0">
            <x v="573"/>
          </reference>
          <reference field="3" count="1">
            <x v="2"/>
          </reference>
        </references>
      </pivotArea>
    </format>
    <format dxfId="459">
      <pivotArea dataOnly="0" labelOnly="1" outline="0" fieldPosition="0">
        <references count="4">
          <reference field="0" count="1" selected="0">
            <x v="4"/>
          </reference>
          <reference field="1" count="1" selected="0">
            <x v="152"/>
          </reference>
          <reference field="2" count="1" selected="0">
            <x v="688"/>
          </reference>
          <reference field="3" count="1">
            <x v="2"/>
          </reference>
        </references>
      </pivotArea>
    </format>
    <format dxfId="458">
      <pivotArea dataOnly="0" labelOnly="1" outline="0" fieldPosition="0">
        <references count="4">
          <reference field="0" count="1" selected="0">
            <x v="5"/>
          </reference>
          <reference field="1" count="1" selected="0">
            <x v="21"/>
          </reference>
          <reference field="2" count="1" selected="0">
            <x v="39"/>
          </reference>
          <reference field="3" count="1">
            <x v="184"/>
          </reference>
        </references>
      </pivotArea>
    </format>
    <format dxfId="457">
      <pivotArea dataOnly="0" labelOnly="1" outline="0" fieldPosition="0">
        <references count="4">
          <reference field="0" count="1" selected="0">
            <x v="5"/>
          </reference>
          <reference field="1" count="1" selected="0">
            <x v="50"/>
          </reference>
          <reference field="2" count="1" selected="0">
            <x v="88"/>
          </reference>
          <reference field="3" count="1">
            <x v="2"/>
          </reference>
        </references>
      </pivotArea>
    </format>
    <format dxfId="456">
      <pivotArea dataOnly="0" labelOnly="1" outline="0" fieldPosition="0">
        <references count="4">
          <reference field="0" count="1" selected="0">
            <x v="5"/>
          </reference>
          <reference field="1" count="1" selected="0">
            <x v="50"/>
          </reference>
          <reference field="2" count="1" selected="0">
            <x v="115"/>
          </reference>
          <reference field="3" count="1">
            <x v="2"/>
          </reference>
        </references>
      </pivotArea>
    </format>
    <format dxfId="455">
      <pivotArea dataOnly="0" labelOnly="1" outline="0" fieldPosition="0">
        <references count="4">
          <reference field="0" count="1" selected="0">
            <x v="5"/>
          </reference>
          <reference field="1" count="1" selected="0">
            <x v="50"/>
          </reference>
          <reference field="2" count="1" selected="0">
            <x v="179"/>
          </reference>
          <reference field="3" count="1">
            <x v="2"/>
          </reference>
        </references>
      </pivotArea>
    </format>
    <format dxfId="454">
      <pivotArea dataOnly="0" labelOnly="1" outline="0" fieldPosition="0">
        <references count="4">
          <reference field="0" count="1" selected="0">
            <x v="5"/>
          </reference>
          <reference field="1" count="1" selected="0">
            <x v="50"/>
          </reference>
          <reference field="2" count="1" selected="0">
            <x v="399"/>
          </reference>
          <reference field="3" count="1">
            <x v="2"/>
          </reference>
        </references>
      </pivotArea>
    </format>
    <format dxfId="453">
      <pivotArea dataOnly="0" labelOnly="1" outline="0" fieldPosition="0">
        <references count="4">
          <reference field="0" count="1" selected="0">
            <x v="5"/>
          </reference>
          <reference field="1" count="1" selected="0">
            <x v="50"/>
          </reference>
          <reference field="2" count="1" selected="0">
            <x v="459"/>
          </reference>
          <reference field="3" count="1">
            <x v="2"/>
          </reference>
        </references>
      </pivotArea>
    </format>
    <format dxfId="452">
      <pivotArea dataOnly="0" labelOnly="1" outline="0" fieldPosition="0">
        <references count="4">
          <reference field="0" count="1" selected="0">
            <x v="5"/>
          </reference>
          <reference field="1" count="1" selected="0">
            <x v="50"/>
          </reference>
          <reference field="2" count="1" selected="0">
            <x v="674"/>
          </reference>
          <reference field="3" count="1">
            <x v="2"/>
          </reference>
        </references>
      </pivotArea>
    </format>
    <format dxfId="451">
      <pivotArea dataOnly="0" labelOnly="1" outline="0" fieldPosition="0">
        <references count="4">
          <reference field="0" count="1" selected="0">
            <x v="5"/>
          </reference>
          <reference field="1" count="1" selected="0">
            <x v="55"/>
          </reference>
          <reference field="2" count="1" selected="0">
            <x v="231"/>
          </reference>
          <reference field="3" count="1">
            <x v="1173"/>
          </reference>
        </references>
      </pivotArea>
    </format>
    <format dxfId="450">
      <pivotArea dataOnly="0" labelOnly="1" outline="0" fieldPosition="0">
        <references count="4">
          <reference field="0" count="1" selected="0">
            <x v="5"/>
          </reference>
          <reference field="1" count="1" selected="0">
            <x v="55"/>
          </reference>
          <reference field="2" count="1" selected="0">
            <x v="232"/>
          </reference>
          <reference field="3" count="1">
            <x v="1174"/>
          </reference>
        </references>
      </pivotArea>
    </format>
    <format dxfId="449">
      <pivotArea dataOnly="0" labelOnly="1" outline="0" fieldPosition="0">
        <references count="4">
          <reference field="0" count="1" selected="0">
            <x v="5"/>
          </reference>
          <reference field="1" count="1" selected="0">
            <x v="88"/>
          </reference>
          <reference field="2" count="1" selected="0">
            <x v="405"/>
          </reference>
          <reference field="3" count="1">
            <x v="2246"/>
          </reference>
        </references>
      </pivotArea>
    </format>
    <format dxfId="448">
      <pivotArea dataOnly="0" labelOnly="1" outline="0" fieldPosition="0">
        <references count="4">
          <reference field="0" count="1" selected="0">
            <x v="5"/>
          </reference>
          <reference field="1" count="1" selected="0">
            <x v="92"/>
          </reference>
          <reference field="2" count="1" selected="0">
            <x v="414"/>
          </reference>
          <reference field="3" count="1">
            <x v="2310"/>
          </reference>
        </references>
      </pivotArea>
    </format>
    <format dxfId="447">
      <pivotArea dataOnly="0" labelOnly="1" outline="0" fieldPosition="0">
        <references count="4">
          <reference field="0" count="1" selected="0">
            <x v="5"/>
          </reference>
          <reference field="1" count="1" selected="0">
            <x v="92"/>
          </reference>
          <reference field="2" count="1" selected="0">
            <x v="441"/>
          </reference>
          <reference field="3" count="1">
            <x v="2461"/>
          </reference>
        </references>
      </pivotArea>
    </format>
    <format dxfId="446">
      <pivotArea dataOnly="0" labelOnly="1" outline="0" fieldPosition="0">
        <references count="4">
          <reference field="0" count="1" selected="0">
            <x v="5"/>
          </reference>
          <reference field="1" count="1" selected="0">
            <x v="94"/>
          </reference>
          <reference field="2" count="1" selected="0">
            <x v="421"/>
          </reference>
          <reference field="3" count="1">
            <x v="2340"/>
          </reference>
        </references>
      </pivotArea>
    </format>
    <format dxfId="445">
      <pivotArea dataOnly="0" labelOnly="1" outline="0" fieldPosition="0">
        <references count="4">
          <reference field="0" count="1" selected="0">
            <x v="5"/>
          </reference>
          <reference field="1" count="1" selected="0">
            <x v="126"/>
          </reference>
          <reference field="2" count="1" selected="0">
            <x v="55"/>
          </reference>
          <reference field="3" count="1">
            <x v="306"/>
          </reference>
        </references>
      </pivotArea>
    </format>
    <format dxfId="444">
      <pivotArea dataOnly="0" labelOnly="1" outline="0" fieldPosition="0">
        <references count="4">
          <reference field="0" count="1" selected="0">
            <x v="5"/>
          </reference>
          <reference field="1" count="1" selected="0">
            <x v="126"/>
          </reference>
          <reference field="2" count="1" selected="0">
            <x v="563"/>
          </reference>
          <reference field="3" count="1">
            <x v="2914"/>
          </reference>
        </references>
      </pivotArea>
    </format>
    <format dxfId="443">
      <pivotArea dataOnly="0" labelOnly="1" outline="0" fieldPosition="0">
        <references count="4">
          <reference field="0" count="1" selected="0">
            <x v="6"/>
          </reference>
          <reference field="1" count="1" selected="0">
            <x v="89"/>
          </reference>
          <reference field="2" count="1" selected="0">
            <x v="31"/>
          </reference>
          <reference field="3" count="1">
            <x v="2"/>
          </reference>
        </references>
      </pivotArea>
    </format>
    <format dxfId="442">
      <pivotArea dataOnly="0" labelOnly="1" outline="0" fieldPosition="0">
        <references count="4">
          <reference field="0" count="1" selected="0">
            <x v="6"/>
          </reference>
          <reference field="1" count="1" selected="0">
            <x v="89"/>
          </reference>
          <reference field="2" count="1" selected="0">
            <x v="32"/>
          </reference>
          <reference field="3" count="8">
            <x v="426"/>
            <x v="1181"/>
            <x v="1277"/>
            <x v="2494"/>
            <x v="3063"/>
            <x v="3212"/>
            <x v="3368"/>
            <x v="3398"/>
          </reference>
        </references>
      </pivotArea>
    </format>
    <format dxfId="441">
      <pivotArea dataOnly="0" labelOnly="1" outline="0" fieldPosition="0">
        <references count="4">
          <reference field="0" count="1" selected="0">
            <x v="6"/>
          </reference>
          <reference field="1" count="1" selected="0">
            <x v="89"/>
          </reference>
          <reference field="2" count="1" selected="0">
            <x v="33"/>
          </reference>
          <reference field="3" count="1">
            <x v="2"/>
          </reference>
        </references>
      </pivotArea>
    </format>
    <format dxfId="440">
      <pivotArea dataOnly="0" labelOnly="1" outline="0" fieldPosition="0">
        <references count="4">
          <reference field="0" count="1" selected="0">
            <x v="6"/>
          </reference>
          <reference field="1" count="1" selected="0">
            <x v="89"/>
          </reference>
          <reference field="2" count="1" selected="0">
            <x v="36"/>
          </reference>
          <reference field="3" count="5">
            <x v="426"/>
            <x v="1181"/>
            <x v="2494"/>
            <x v="3212"/>
            <x v="3368"/>
          </reference>
        </references>
      </pivotArea>
    </format>
    <format dxfId="439">
      <pivotArea dataOnly="0" labelOnly="1" outline="0" fieldPosition="0">
        <references count="4">
          <reference field="0" count="1" selected="0">
            <x v="6"/>
          </reference>
          <reference field="1" count="1" selected="0">
            <x v="89"/>
          </reference>
          <reference field="2" count="1" selected="0">
            <x v="37"/>
          </reference>
          <reference field="3" count="1">
            <x v="2"/>
          </reference>
        </references>
      </pivotArea>
    </format>
    <format dxfId="438">
      <pivotArea dataOnly="0" labelOnly="1" outline="0" fieldPosition="0">
        <references count="4">
          <reference field="0" count="1" selected="0">
            <x v="6"/>
          </reference>
          <reference field="1" count="1" selected="0">
            <x v="89"/>
          </reference>
          <reference field="2" count="1" selected="0">
            <x v="38"/>
          </reference>
          <reference field="3" count="8">
            <x v="426"/>
            <x v="1181"/>
            <x v="1396"/>
            <x v="2350"/>
            <x v="2494"/>
            <x v="3212"/>
            <x v="3368"/>
            <x v="3397"/>
          </reference>
        </references>
      </pivotArea>
    </format>
    <format dxfId="437">
      <pivotArea dataOnly="0" labelOnly="1" outline="0" fieldPosition="0">
        <references count="4">
          <reference field="0" count="1" selected="0">
            <x v="6"/>
          </reference>
          <reference field="1" count="1" selected="0">
            <x v="89"/>
          </reference>
          <reference field="2" count="1" selected="0">
            <x v="41"/>
          </reference>
          <reference field="3" count="1">
            <x v="2"/>
          </reference>
        </references>
      </pivotArea>
    </format>
    <format dxfId="436">
      <pivotArea dataOnly="0" labelOnly="1" outline="0" fieldPosition="0">
        <references count="4">
          <reference field="0" count="1" selected="0">
            <x v="6"/>
          </reference>
          <reference field="1" count="1" selected="0">
            <x v="89"/>
          </reference>
          <reference field="2" count="1" selected="0">
            <x v="42"/>
          </reference>
          <reference field="3" count="7">
            <x v="866"/>
            <x v="2030"/>
            <x v="2364"/>
            <x v="2396"/>
            <x v="3368"/>
            <x v="3477"/>
            <x v="3520"/>
          </reference>
        </references>
      </pivotArea>
    </format>
    <format dxfId="435">
      <pivotArea dataOnly="0" labelOnly="1" outline="0" fieldPosition="0">
        <references count="4">
          <reference field="0" count="1" selected="0">
            <x v="6"/>
          </reference>
          <reference field="1" count="1" selected="0">
            <x v="89"/>
          </reference>
          <reference field="2" count="1" selected="0">
            <x v="116"/>
          </reference>
          <reference field="3" count="1">
            <x v="544"/>
          </reference>
        </references>
      </pivotArea>
    </format>
    <format dxfId="434">
      <pivotArea dataOnly="0" labelOnly="1" outline="0" fieldPosition="0">
        <references count="4">
          <reference field="0" count="1" selected="0">
            <x v="6"/>
          </reference>
          <reference field="1" count="1" selected="0">
            <x v="90"/>
          </reference>
          <reference field="2" count="1" selected="0">
            <x v="21"/>
          </reference>
          <reference field="3" count="10">
            <x v="97"/>
            <x v="104"/>
            <x v="111"/>
            <x v="165"/>
            <x v="194"/>
            <x v="215"/>
            <x v="1054"/>
            <x v="1486"/>
            <x v="1875"/>
            <x v="2229"/>
          </reference>
        </references>
      </pivotArea>
    </format>
    <format dxfId="433">
      <pivotArea dataOnly="0" labelOnly="1" outline="0" fieldPosition="0">
        <references count="4">
          <reference field="0" count="1" selected="0">
            <x v="6"/>
          </reference>
          <reference field="1" count="1" selected="0">
            <x v="90"/>
          </reference>
          <reference field="2" count="1" selected="0">
            <x v="53"/>
          </reference>
          <reference field="3" count="8">
            <x v="277"/>
            <x v="523"/>
            <x v="749"/>
            <x v="931"/>
            <x v="1152"/>
            <x v="1190"/>
            <x v="1547"/>
            <x v="3310"/>
          </reference>
        </references>
      </pivotArea>
    </format>
    <format dxfId="432">
      <pivotArea dataOnly="0" labelOnly="1" outline="0" fieldPosition="0">
        <references count="4">
          <reference field="0" count="1" selected="0">
            <x v="6"/>
          </reference>
          <reference field="1" count="1" selected="0">
            <x v="90"/>
          </reference>
          <reference field="2" count="1" selected="0">
            <x v="118"/>
          </reference>
          <reference field="3" count="1">
            <x v="553"/>
          </reference>
        </references>
      </pivotArea>
    </format>
    <format dxfId="431">
      <pivotArea dataOnly="0" labelOnly="1" outline="0" fieldPosition="0">
        <references count="4">
          <reference field="0" count="1" selected="0">
            <x v="6"/>
          </reference>
          <reference field="1" count="1" selected="0">
            <x v="103"/>
          </reference>
          <reference field="2" count="1" selected="0">
            <x v="6"/>
          </reference>
          <reference field="3" count="4">
            <x v="1854"/>
            <x v="2320"/>
            <x v="2324"/>
            <x v="2325"/>
          </reference>
        </references>
      </pivotArea>
    </format>
    <format dxfId="430">
      <pivotArea dataOnly="0" labelOnly="1" outline="0" fieldPosition="0">
        <references count="4">
          <reference field="0" count="1" selected="0">
            <x v="6"/>
          </reference>
          <reference field="1" count="1" selected="0">
            <x v="103"/>
          </reference>
          <reference field="2" count="1" selected="0">
            <x v="103"/>
          </reference>
          <reference field="3" count="1">
            <x v="518"/>
          </reference>
        </references>
      </pivotArea>
    </format>
    <format dxfId="429">
      <pivotArea dataOnly="0" labelOnly="1" outline="0" fieldPosition="0">
        <references count="4">
          <reference field="0" count="1" selected="0">
            <x v="6"/>
          </reference>
          <reference field="1" count="1" selected="0">
            <x v="103"/>
          </reference>
          <reference field="2" count="1" selected="0">
            <x v="298"/>
          </reference>
          <reference field="3" count="1">
            <x v="1546"/>
          </reference>
        </references>
      </pivotArea>
    </format>
    <format dxfId="428">
      <pivotArea dataOnly="0" labelOnly="1" outline="0" fieldPosition="0">
        <references count="4">
          <reference field="0" count="1" selected="0">
            <x v="6"/>
          </reference>
          <reference field="1" count="1" selected="0">
            <x v="103"/>
          </reference>
          <reference field="2" count="1" selected="0">
            <x v="351"/>
          </reference>
          <reference field="3" count="3">
            <x v="1888"/>
            <x v="1890"/>
            <x v="3478"/>
          </reference>
        </references>
      </pivotArea>
    </format>
    <format dxfId="427">
      <pivotArea dataOnly="0" labelOnly="1" outline="0" fieldPosition="0">
        <references count="4">
          <reference field="0" count="1" selected="0">
            <x v="6"/>
          </reference>
          <reference field="1" count="1" selected="0">
            <x v="103"/>
          </reference>
          <reference field="2" count="1" selected="0">
            <x v="368"/>
          </reference>
          <reference field="3" count="3">
            <x v="477"/>
            <x v="2075"/>
            <x v="3436"/>
          </reference>
        </references>
      </pivotArea>
    </format>
    <format dxfId="426">
      <pivotArea dataOnly="0" labelOnly="1" outline="0" fieldPosition="0">
        <references count="4">
          <reference field="0" count="1" selected="0">
            <x v="6"/>
          </reference>
          <reference field="1" count="1" selected="0">
            <x v="103"/>
          </reference>
          <reference field="2" count="1" selected="0">
            <x v="443"/>
          </reference>
          <reference field="3" count="2">
            <x v="2475"/>
            <x v="2865"/>
          </reference>
        </references>
      </pivotArea>
    </format>
    <format dxfId="425">
      <pivotArea dataOnly="0" labelOnly="1" outline="0" fieldPosition="0">
        <references count="4">
          <reference field="0" count="1" selected="0">
            <x v="6"/>
          </reference>
          <reference field="1" count="1" selected="0">
            <x v="103"/>
          </reference>
          <reference field="2" count="1" selected="0">
            <x v="544"/>
          </reference>
          <reference field="3" count="6">
            <x v="1070"/>
            <x v="1145"/>
            <x v="1832"/>
            <x v="2315"/>
            <x v="3634"/>
            <x v="3636"/>
          </reference>
        </references>
      </pivotArea>
    </format>
    <format dxfId="424">
      <pivotArea dataOnly="0" labelOnly="1" outline="0" fieldPosition="0">
        <references count="4">
          <reference field="0" count="1" selected="0">
            <x v="6"/>
          </reference>
          <reference field="1" count="1" selected="0">
            <x v="103"/>
          </reference>
          <reference field="2" count="1" selected="0">
            <x v="592"/>
          </reference>
          <reference field="3" count="6">
            <x v="1462"/>
            <x v="1951"/>
            <x v="2165"/>
            <x v="2184"/>
            <x v="3062"/>
            <x v="3281"/>
          </reference>
        </references>
      </pivotArea>
    </format>
    <format dxfId="423">
      <pivotArea dataOnly="0" labelOnly="1" outline="0" fieldPosition="0">
        <references count="4">
          <reference field="0" count="1" selected="0">
            <x v="6"/>
          </reference>
          <reference field="1" count="1" selected="0">
            <x v="103"/>
          </reference>
          <reference field="2" count="1" selected="0">
            <x v="648"/>
          </reference>
          <reference field="3" count="6">
            <x v="278"/>
            <x v="711"/>
            <x v="3412"/>
            <x v="3413"/>
            <x v="3414"/>
            <x v="3415"/>
          </reference>
        </references>
      </pivotArea>
    </format>
    <format dxfId="422">
      <pivotArea dataOnly="0" labelOnly="1" outline="0" fieldPosition="0">
        <references count="4">
          <reference field="0" count="1" selected="0">
            <x v="6"/>
          </reference>
          <reference field="1" count="1" selected="0">
            <x v="103"/>
          </reference>
          <reference field="2" count="1" selected="0">
            <x v="652"/>
          </reference>
          <reference field="3" count="4">
            <x v="3419"/>
            <x v="3420"/>
            <x v="3421"/>
            <x v="3422"/>
          </reference>
        </references>
      </pivotArea>
    </format>
    <format dxfId="421">
      <pivotArea dataOnly="0" labelOnly="1" outline="0" fieldPosition="0">
        <references count="4">
          <reference field="0" count="1" selected="0">
            <x v="6"/>
          </reference>
          <reference field="1" count="1" selected="0">
            <x v="104"/>
          </reference>
          <reference field="2" count="1" selected="0">
            <x v="103"/>
          </reference>
          <reference field="3" count="1">
            <x v="518"/>
          </reference>
        </references>
      </pivotArea>
    </format>
    <format dxfId="420">
      <pivotArea dataOnly="0" labelOnly="1" outline="0" fieldPosition="0">
        <references count="4">
          <reference field="0" count="1" selected="0">
            <x v="6"/>
          </reference>
          <reference field="1" count="1" selected="0">
            <x v="104"/>
          </reference>
          <reference field="2" count="1" selected="0">
            <x v="203"/>
          </reference>
          <reference field="3" count="2">
            <x v="1015"/>
            <x v="1465"/>
          </reference>
        </references>
      </pivotArea>
    </format>
    <format dxfId="419">
      <pivotArea dataOnly="0" labelOnly="1" outline="0" fieldPosition="0">
        <references count="4">
          <reference field="0" count="1" selected="0">
            <x v="6"/>
          </reference>
          <reference field="1" count="1" selected="0">
            <x v="104"/>
          </reference>
          <reference field="2" count="1" selected="0">
            <x v="418"/>
          </reference>
          <reference field="3" count="5">
            <x v="626"/>
            <x v="1901"/>
            <x v="2323"/>
            <x v="2524"/>
            <x v="2525"/>
          </reference>
        </references>
      </pivotArea>
    </format>
    <format dxfId="418">
      <pivotArea dataOnly="0" labelOnly="1" outline="0" fieldPosition="0">
        <references count="4">
          <reference field="0" count="1" selected="0">
            <x v="6"/>
          </reference>
          <reference field="1" count="1" selected="0">
            <x v="105"/>
          </reference>
          <reference field="2" count="1" selected="0">
            <x v="103"/>
          </reference>
          <reference field="3" count="1">
            <x v="518"/>
          </reference>
        </references>
      </pivotArea>
    </format>
    <format dxfId="417">
      <pivotArea dataOnly="0" labelOnly="1" outline="0" fieldPosition="0">
        <references count="4">
          <reference field="0" count="1" selected="0">
            <x v="6"/>
          </reference>
          <reference field="1" count="1" selected="0">
            <x v="105"/>
          </reference>
          <reference field="2" count="1" selected="0">
            <x v="254"/>
          </reference>
          <reference field="3" count="4">
            <x v="414"/>
            <x v="1275"/>
            <x v="2005"/>
            <x v="3560"/>
          </reference>
        </references>
      </pivotArea>
    </format>
    <format dxfId="416">
      <pivotArea dataOnly="0" labelOnly="1" outline="0" fieldPosition="0">
        <references count="4">
          <reference field="0" count="1" selected="0">
            <x v="6"/>
          </reference>
          <reference field="1" count="1" selected="0">
            <x v="105"/>
          </reference>
          <reference field="2" count="1" selected="0">
            <x v="276"/>
          </reference>
          <reference field="3" count="3">
            <x v="1180"/>
            <x v="2527"/>
            <x v="2832"/>
          </reference>
        </references>
      </pivotArea>
    </format>
    <format dxfId="415">
      <pivotArea dataOnly="0" labelOnly="1" outline="0" fieldPosition="0">
        <references count="4">
          <reference field="0" count="1" selected="0">
            <x v="6"/>
          </reference>
          <reference field="1" count="1" selected="0">
            <x v="153"/>
          </reference>
          <reference field="2" count="1" selected="0">
            <x v="14"/>
          </reference>
          <reference field="3" count="2">
            <x v="113"/>
            <x v="2321"/>
          </reference>
        </references>
      </pivotArea>
    </format>
    <format dxfId="414">
      <pivotArea dataOnly="0" labelOnly="1" outline="0" fieldPosition="0">
        <references count="4">
          <reference field="0" count="1" selected="0">
            <x v="6"/>
          </reference>
          <reference field="1" count="1" selected="0">
            <x v="153"/>
          </reference>
          <reference field="2" count="1" selected="0">
            <x v="103"/>
          </reference>
          <reference field="3" count="1">
            <x v="518"/>
          </reference>
        </references>
      </pivotArea>
    </format>
    <format dxfId="413">
      <pivotArea dataOnly="0" labelOnly="1" outline="0" fieldPosition="0">
        <references count="4">
          <reference field="0" count="1" selected="0">
            <x v="6"/>
          </reference>
          <reference field="1" count="1" selected="0">
            <x v="153"/>
          </reference>
          <reference field="2" count="1" selected="0">
            <x v="640"/>
          </reference>
          <reference field="3" count="5">
            <x v="1001"/>
            <x v="1385"/>
            <x v="2322"/>
            <x v="2762"/>
            <x v="3372"/>
          </reference>
        </references>
      </pivotArea>
    </format>
    <format dxfId="412">
      <pivotArea dataOnly="0" labelOnly="1" outline="0" fieldPosition="0">
        <references count="4">
          <reference field="0" count="1" selected="0">
            <x v="6"/>
          </reference>
          <reference field="1" count="1" selected="0">
            <x v="154"/>
          </reference>
          <reference field="2" count="1" selected="0">
            <x v="57"/>
          </reference>
          <reference field="3" count="4">
            <x v="315"/>
            <x v="1307"/>
            <x v="3450"/>
            <x v="3580"/>
          </reference>
        </references>
      </pivotArea>
    </format>
    <format dxfId="411">
      <pivotArea dataOnly="0" labelOnly="1" outline="0" fieldPosition="0">
        <references count="4">
          <reference field="0" count="1" selected="0">
            <x v="6"/>
          </reference>
          <reference field="1" count="1" selected="0">
            <x v="154"/>
          </reference>
          <reference field="2" count="1" selected="0">
            <x v="103"/>
          </reference>
          <reference field="3" count="1">
            <x v="518"/>
          </reference>
        </references>
      </pivotArea>
    </format>
    <format dxfId="410">
      <pivotArea dataOnly="0" labelOnly="1" outline="0" fieldPosition="0">
        <references count="4">
          <reference field="0" count="1" selected="0">
            <x v="7"/>
          </reference>
          <reference field="1" count="1" selected="0">
            <x v="19"/>
          </reference>
          <reference field="2" count="1" selected="0">
            <x v="112"/>
          </reference>
          <reference field="3" count="1">
            <x v="534"/>
          </reference>
        </references>
      </pivotArea>
    </format>
    <format dxfId="409">
      <pivotArea dataOnly="0" labelOnly="1" outline="0" fieldPosition="0">
        <references count="4">
          <reference field="0" count="1" selected="0">
            <x v="7"/>
          </reference>
          <reference field="1" count="1" selected="0">
            <x v="19"/>
          </reference>
          <reference field="2" count="1" selected="0">
            <x v="140"/>
          </reference>
          <reference field="3" count="1">
            <x v="668"/>
          </reference>
        </references>
      </pivotArea>
    </format>
    <format dxfId="408">
      <pivotArea dataOnly="0" labelOnly="1" outline="0" fieldPosition="0">
        <references count="4">
          <reference field="0" count="1" selected="0">
            <x v="7"/>
          </reference>
          <reference field="1" count="1" selected="0">
            <x v="19"/>
          </reference>
          <reference field="2" count="1" selected="0">
            <x v="272"/>
          </reference>
          <reference field="3" count="1">
            <x v="1376"/>
          </reference>
        </references>
      </pivotArea>
    </format>
    <format dxfId="407">
      <pivotArea dataOnly="0" labelOnly="1" outline="0" fieldPosition="0">
        <references count="4">
          <reference field="0" count="1" selected="0">
            <x v="7"/>
          </reference>
          <reference field="1" count="1" selected="0">
            <x v="19"/>
          </reference>
          <reference field="2" count="1" selected="0">
            <x v="344"/>
          </reference>
          <reference field="3" count="2">
            <x v="731"/>
            <x v="1868"/>
          </reference>
        </references>
      </pivotArea>
    </format>
    <format dxfId="406">
      <pivotArea dataOnly="0" labelOnly="1" outline="0" fieldPosition="0">
        <references count="4">
          <reference field="0" count="1" selected="0">
            <x v="7"/>
          </reference>
          <reference field="1" count="1" selected="0">
            <x v="19"/>
          </reference>
          <reference field="2" count="1" selected="0">
            <x v="410"/>
          </reference>
          <reference field="3" count="1">
            <x v="2288"/>
          </reference>
        </references>
      </pivotArea>
    </format>
    <format dxfId="405">
      <pivotArea dataOnly="0" labelOnly="1" outline="0" fieldPosition="0">
        <references count="4">
          <reference field="0" count="1" selected="0">
            <x v="7"/>
          </reference>
          <reference field="1" count="1" selected="0">
            <x v="19"/>
          </reference>
          <reference field="2" count="1" selected="0">
            <x v="435"/>
          </reference>
          <reference field="3" count="1">
            <x v="2430"/>
          </reference>
        </references>
      </pivotArea>
    </format>
    <format dxfId="404">
      <pivotArea dataOnly="0" labelOnly="1" outline="0" fieldPosition="0">
        <references count="4">
          <reference field="0" count="1" selected="0">
            <x v="7"/>
          </reference>
          <reference field="1" count="1" selected="0">
            <x v="19"/>
          </reference>
          <reference field="2" count="1" selected="0">
            <x v="452"/>
          </reference>
          <reference field="3" count="1">
            <x v="2500"/>
          </reference>
        </references>
      </pivotArea>
    </format>
    <format dxfId="403">
      <pivotArea dataOnly="0" labelOnly="1" outline="0" fieldPosition="0">
        <references count="4">
          <reference field="0" count="1" selected="0">
            <x v="7"/>
          </reference>
          <reference field="1" count="1" selected="0">
            <x v="19"/>
          </reference>
          <reference field="2" count="1" selected="0">
            <x v="460"/>
          </reference>
          <reference field="3" count="1">
            <x v="2512"/>
          </reference>
        </references>
      </pivotArea>
    </format>
    <format dxfId="402">
      <pivotArea dataOnly="0" labelOnly="1" outline="0" fieldPosition="0">
        <references count="4">
          <reference field="0" count="1" selected="0">
            <x v="7"/>
          </reference>
          <reference field="1" count="1" selected="0">
            <x v="19"/>
          </reference>
          <reference field="2" count="1" selected="0">
            <x v="492"/>
          </reference>
          <reference field="3" count="1">
            <x v="2628"/>
          </reference>
        </references>
      </pivotArea>
    </format>
    <format dxfId="401">
      <pivotArea dataOnly="0" labelOnly="1" outline="0" fieldPosition="0">
        <references count="4">
          <reference field="0" count="1" selected="0">
            <x v="7"/>
          </reference>
          <reference field="1" count="1" selected="0">
            <x v="19"/>
          </reference>
          <reference field="2" count="1" selected="0">
            <x v="515"/>
          </reference>
          <reference field="3" count="1">
            <x v="2729"/>
          </reference>
        </references>
      </pivotArea>
    </format>
    <format dxfId="400">
      <pivotArea dataOnly="0" labelOnly="1" outline="0" fieldPosition="0">
        <references count="4">
          <reference field="0" count="1" selected="0">
            <x v="7"/>
          </reference>
          <reference field="1" count="1" selected="0">
            <x v="19"/>
          </reference>
          <reference field="2" count="1" selected="0">
            <x v="694"/>
          </reference>
          <reference field="3" count="1">
            <x v="3644"/>
          </reference>
        </references>
      </pivotArea>
    </format>
    <format dxfId="399">
      <pivotArea dataOnly="0" labelOnly="1" outline="0" fieldPosition="0">
        <references count="4">
          <reference field="0" count="1" selected="0">
            <x v="7"/>
          </reference>
          <reference field="1" count="1" selected="0">
            <x v="24"/>
          </reference>
          <reference field="2" count="1" selected="0">
            <x v="125"/>
          </reference>
          <reference field="3" count="1">
            <x v="2"/>
          </reference>
        </references>
      </pivotArea>
    </format>
    <format dxfId="398">
      <pivotArea dataOnly="0" labelOnly="1" outline="0" fieldPosition="0">
        <references count="4">
          <reference field="0" count="1" selected="0">
            <x v="7"/>
          </reference>
          <reference field="1" count="1" selected="0">
            <x v="24"/>
          </reference>
          <reference field="2" count="1" selected="0">
            <x v="243"/>
          </reference>
          <reference field="3" count="3">
            <x v="321"/>
            <x v="556"/>
            <x v="1548"/>
          </reference>
        </references>
      </pivotArea>
    </format>
    <format dxfId="397">
      <pivotArea dataOnly="0" labelOnly="1" outline="0" fieldPosition="0">
        <references count="4">
          <reference field="0" count="1" selected="0">
            <x v="7"/>
          </reference>
          <reference field="1" count="1" selected="0">
            <x v="24"/>
          </reference>
          <reference field="2" count="1" selected="0">
            <x v="261"/>
          </reference>
          <reference field="3" count="3">
            <x v="559"/>
            <x v="3616"/>
            <x v="3645"/>
          </reference>
        </references>
      </pivotArea>
    </format>
    <format dxfId="396">
      <pivotArea dataOnly="0" labelOnly="1" outline="0" fieldPosition="0">
        <references count="4">
          <reference field="0" count="1" selected="0">
            <x v="7"/>
          </reference>
          <reference field="1" count="1" selected="0">
            <x v="25"/>
          </reference>
          <reference field="2" count="1" selected="0">
            <x v="126"/>
          </reference>
          <reference field="3" count="1">
            <x v="2"/>
          </reference>
        </references>
      </pivotArea>
    </format>
    <format dxfId="395">
      <pivotArea dataOnly="0" labelOnly="1" outline="0" fieldPosition="0">
        <references count="4">
          <reference field="0" count="1" selected="0">
            <x v="7"/>
          </reference>
          <reference field="1" count="1" selected="0">
            <x v="25"/>
          </reference>
          <reference field="2" count="1" selected="0">
            <x v="665"/>
          </reference>
          <reference field="3" count="2">
            <x v="3102"/>
            <x v="3513"/>
          </reference>
        </references>
      </pivotArea>
    </format>
    <format dxfId="394">
      <pivotArea dataOnly="0" labelOnly="1" outline="0" fieldPosition="0">
        <references count="4">
          <reference field="0" count="1" selected="0">
            <x v="7"/>
          </reference>
          <reference field="1" count="1" selected="0">
            <x v="25"/>
          </reference>
          <reference field="2" count="1" selected="0">
            <x v="694"/>
          </reference>
          <reference field="3" count="1">
            <x v="3644"/>
          </reference>
        </references>
      </pivotArea>
    </format>
    <format dxfId="393">
      <pivotArea dataOnly="0" labelOnly="1" outline="0" fieldPosition="0">
        <references count="4">
          <reference field="0" count="1" selected="0">
            <x v="7"/>
          </reference>
          <reference field="1" count="1" selected="0">
            <x v="49"/>
          </reference>
          <reference field="2" count="1" selected="0">
            <x v="180"/>
          </reference>
          <reference field="3" count="1">
            <x v="2"/>
          </reference>
        </references>
      </pivotArea>
    </format>
    <format dxfId="392">
      <pivotArea dataOnly="0" labelOnly="1" outline="0" fieldPosition="0">
        <references count="4">
          <reference field="0" count="1" selected="0">
            <x v="7"/>
          </reference>
          <reference field="1" count="1" selected="0">
            <x v="49"/>
          </reference>
          <reference field="2" count="1" selected="0">
            <x v="181"/>
          </reference>
          <reference field="3" count="1">
            <x v="2"/>
          </reference>
        </references>
      </pivotArea>
    </format>
    <format dxfId="391">
      <pivotArea dataOnly="0" labelOnly="1" outline="0" fieldPosition="0">
        <references count="4">
          <reference field="0" count="1" selected="0">
            <x v="7"/>
          </reference>
          <reference field="1" count="1" selected="0">
            <x v="49"/>
          </reference>
          <reference field="2" count="1" selected="0">
            <x v="182"/>
          </reference>
          <reference field="3" count="1">
            <x v="2"/>
          </reference>
        </references>
      </pivotArea>
    </format>
    <format dxfId="390">
      <pivotArea dataOnly="0" labelOnly="1" outline="0" fieldPosition="0">
        <references count="4">
          <reference field="0" count="1" selected="0">
            <x v="7"/>
          </reference>
          <reference field="1" count="1" selected="0">
            <x v="49"/>
          </reference>
          <reference field="2" count="1" selected="0">
            <x v="548"/>
          </reference>
          <reference field="3" count="1">
            <x v="2"/>
          </reference>
        </references>
      </pivotArea>
    </format>
    <format dxfId="389">
      <pivotArea dataOnly="0" labelOnly="1" outline="0" fieldPosition="0">
        <references count="4">
          <reference field="0" count="1" selected="0">
            <x v="7"/>
          </reference>
          <reference field="1" count="1" selected="0">
            <x v="51"/>
          </reference>
          <reference field="2" count="1" selected="0">
            <x v="28"/>
          </reference>
          <reference field="3" count="4">
            <x v="37"/>
            <x v="2319"/>
            <x v="2419"/>
            <x v="2428"/>
          </reference>
        </references>
      </pivotArea>
    </format>
    <format dxfId="388">
      <pivotArea dataOnly="0" labelOnly="1" outline="0" fieldPosition="0">
        <references count="4">
          <reference field="0" count="1" selected="0">
            <x v="7"/>
          </reference>
          <reference field="1" count="1" selected="0">
            <x v="51"/>
          </reference>
          <reference field="2" count="1" selected="0">
            <x v="117"/>
          </reference>
          <reference field="3" count="1">
            <x v="545"/>
          </reference>
        </references>
      </pivotArea>
    </format>
    <format dxfId="387">
      <pivotArea dataOnly="0" labelOnly="1" outline="0" fieldPosition="0">
        <references count="4">
          <reference field="0" count="1" selected="0">
            <x v="7"/>
          </reference>
          <reference field="1" count="1" selected="0">
            <x v="51"/>
          </reference>
          <reference field="2" count="1" selected="0">
            <x v="322"/>
          </reference>
          <reference field="3" count="9">
            <x v="50"/>
            <x v="70"/>
            <x v="173"/>
            <x v="183"/>
            <x v="236"/>
            <x v="520"/>
            <x v="521"/>
            <x v="2033"/>
            <x v="3543"/>
          </reference>
        </references>
      </pivotArea>
    </format>
    <format dxfId="386">
      <pivotArea dataOnly="0" labelOnly="1" outline="0" fieldPosition="0">
        <references count="4">
          <reference field="0" count="1" selected="0">
            <x v="7"/>
          </reference>
          <reference field="1" count="1" selected="0">
            <x v="51"/>
          </reference>
          <reference field="2" count="1" selected="0">
            <x v="429"/>
          </reference>
          <reference field="3" count="1">
            <x v="2401"/>
          </reference>
        </references>
      </pivotArea>
    </format>
    <format dxfId="385">
      <pivotArea dataOnly="0" labelOnly="1" outline="0" fieldPosition="0">
        <references count="4">
          <reference field="0" count="1" selected="0">
            <x v="7"/>
          </reference>
          <reference field="1" count="1" selected="0">
            <x v="51"/>
          </reference>
          <reference field="2" count="1" selected="0">
            <x v="626"/>
          </reference>
          <reference field="3" count="3">
            <x v="519"/>
            <x v="2420"/>
            <x v="2677"/>
          </reference>
        </references>
      </pivotArea>
    </format>
    <format dxfId="384">
      <pivotArea dataOnly="0" labelOnly="1" outline="0" fieldPosition="0">
        <references count="4">
          <reference field="0" count="1" selected="0">
            <x v="7"/>
          </reference>
          <reference field="1" count="1" selected="0">
            <x v="95"/>
          </reference>
          <reference field="2" count="1" selected="0">
            <x v="244"/>
          </reference>
          <reference field="3" count="3">
            <x v="557"/>
            <x v="1549"/>
            <x v="2329"/>
          </reference>
        </references>
      </pivotArea>
    </format>
    <format dxfId="383">
      <pivotArea dataOnly="0" labelOnly="1" outline="0" fieldPosition="0">
        <references count="4">
          <reference field="0" count="1" selected="0">
            <x v="7"/>
          </reference>
          <reference field="1" count="1" selected="0">
            <x v="95"/>
          </reference>
          <reference field="2" count="1" selected="0">
            <x v="331"/>
          </reference>
          <reference field="3" count="2">
            <x v="1713"/>
            <x v="1715"/>
          </reference>
        </references>
      </pivotArea>
    </format>
    <format dxfId="382">
      <pivotArea dataOnly="0" labelOnly="1" outline="0" fieldPosition="0">
        <references count="4">
          <reference field="0" count="1" selected="0">
            <x v="7"/>
          </reference>
          <reference field="1" count="1" selected="0">
            <x v="95"/>
          </reference>
          <reference field="2" count="1" selected="0">
            <x v="535"/>
          </reference>
          <reference field="3" count="7">
            <x v="563"/>
            <x v="2446"/>
            <x v="2460"/>
            <x v="2802"/>
            <x v="2803"/>
            <x v="2909"/>
            <x v="2993"/>
          </reference>
        </references>
      </pivotArea>
    </format>
    <format dxfId="381">
      <pivotArea dataOnly="0" labelOnly="1" outline="0" fieldPosition="0">
        <references count="4">
          <reference field="0" count="1" selected="0">
            <x v="7"/>
          </reference>
          <reference field="1" count="1" selected="0">
            <x v="96"/>
          </reference>
          <reference field="2" count="1" selected="0">
            <x v="434"/>
          </reference>
          <reference field="3" count="4">
            <x v="305"/>
            <x v="518"/>
            <x v="2793"/>
            <x v="3557"/>
          </reference>
        </references>
      </pivotArea>
    </format>
    <format dxfId="380">
      <pivotArea dataOnly="0" labelOnly="1" outline="0" fieldPosition="0">
        <references count="4">
          <reference field="0" count="1" selected="0">
            <x v="7"/>
          </reference>
          <reference field="1" count="1" selected="0">
            <x v="124"/>
          </reference>
          <reference field="2" count="1" selected="0">
            <x v="128"/>
          </reference>
          <reference field="3" count="1">
            <x v="2"/>
          </reference>
        </references>
      </pivotArea>
    </format>
    <format dxfId="379">
      <pivotArea dataOnly="0" labelOnly="1" outline="0" fieldPosition="0">
        <references count="4">
          <reference field="0" count="1" selected="0">
            <x v="7"/>
          </reference>
          <reference field="1" count="1" selected="0">
            <x v="124"/>
          </reference>
          <reference field="2" count="1" selected="0">
            <x v="300"/>
          </reference>
          <reference field="3" count="14">
            <x v="316"/>
            <x v="567"/>
            <x v="667"/>
            <x v="1869"/>
            <x v="1913"/>
            <x v="2435"/>
            <x v="2922"/>
            <x v="2924"/>
            <x v="2925"/>
            <x v="2927"/>
            <x v="2967"/>
            <x v="3603"/>
            <x v="3618"/>
            <x v="3645"/>
          </reference>
        </references>
      </pivotArea>
    </format>
    <format dxfId="378">
      <pivotArea dataOnly="0" labelOnly="1" outline="0" fieldPosition="0">
        <references count="4">
          <reference field="0" count="1" selected="0">
            <x v="7"/>
          </reference>
          <reference field="1" count="1" selected="0">
            <x v="124"/>
          </reference>
          <reference field="2" count="1" selected="0">
            <x v="436"/>
          </reference>
          <reference field="3" count="5">
            <x v="2438"/>
            <x v="2442"/>
            <x v="2482"/>
            <x v="2616"/>
            <x v="2726"/>
          </reference>
        </references>
      </pivotArea>
    </format>
    <format dxfId="377">
      <pivotArea dataOnly="0" labelOnly="1" outline="0" fieldPosition="0">
        <references count="4">
          <reference field="0" count="1" selected="0">
            <x v="7"/>
          </reference>
          <reference field="1" count="1" selected="0">
            <x v="124"/>
          </reference>
          <reference field="2" count="1" selected="0">
            <x v="547"/>
          </reference>
          <reference field="3" count="11">
            <x v="604"/>
            <x v="665"/>
            <x v="1208"/>
            <x v="1209"/>
            <x v="1210"/>
            <x v="1494"/>
            <x v="2452"/>
            <x v="2453"/>
            <x v="2866"/>
            <x v="2867"/>
            <x v="2985"/>
          </reference>
        </references>
      </pivotArea>
    </format>
    <format dxfId="376">
      <pivotArea dataOnly="0" labelOnly="1" outline="0" fieldPosition="0">
        <references count="4">
          <reference field="0" count="1" selected="0">
            <x v="7"/>
          </reference>
          <reference field="1" count="1" selected="0">
            <x v="124"/>
          </reference>
          <reference field="2" count="1" selected="0">
            <x v="549"/>
          </reference>
          <reference field="3" count="10">
            <x v="605"/>
            <x v="1530"/>
            <x v="1950"/>
            <x v="2429"/>
            <x v="2434"/>
            <x v="2440"/>
            <x v="2447"/>
            <x v="2470"/>
            <x v="2873"/>
            <x v="2987"/>
          </reference>
        </references>
      </pivotArea>
    </format>
    <format dxfId="375">
      <pivotArea dataOnly="0" labelOnly="1" outline="0" fieldPosition="0">
        <references count="4">
          <reference field="0" count="1" selected="0">
            <x v="7"/>
          </reference>
          <reference field="1" count="1" selected="0">
            <x v="128"/>
          </reference>
          <reference field="2" count="1" selected="0">
            <x v="130"/>
          </reference>
          <reference field="3" count="1">
            <x v="608"/>
          </reference>
        </references>
      </pivotArea>
    </format>
    <format dxfId="374">
      <pivotArea dataOnly="0" labelOnly="1" outline="0" fieldPosition="0">
        <references count="4">
          <reference field="0" count="1" selected="0">
            <x v="7"/>
          </reference>
          <reference field="1" count="1" selected="0">
            <x v="128"/>
          </reference>
          <reference field="2" count="1" selected="0">
            <x v="570"/>
          </reference>
          <reference field="3" count="3">
            <x v="1399"/>
            <x v="2249"/>
            <x v="3592"/>
          </reference>
        </references>
      </pivotArea>
    </format>
    <format dxfId="373">
      <pivotArea dataOnly="0" labelOnly="1" outline="0" fieldPosition="0">
        <references count="4">
          <reference field="0" count="1" selected="0">
            <x v="7"/>
          </reference>
          <reference field="1" count="1" selected="0">
            <x v="128"/>
          </reference>
          <reference field="2" count="1" selected="0">
            <x v="571"/>
          </reference>
          <reference field="3" count="10">
            <x v="317"/>
            <x v="525"/>
            <x v="1078"/>
            <x v="1352"/>
            <x v="1423"/>
            <x v="1734"/>
            <x v="1878"/>
            <x v="2263"/>
            <x v="2518"/>
            <x v="3604"/>
          </reference>
        </references>
      </pivotArea>
    </format>
    <format dxfId="372">
      <pivotArea dataOnly="0" labelOnly="1" outline="0" fieldPosition="0">
        <references count="4">
          <reference field="0" count="1" selected="0">
            <x v="7"/>
          </reference>
          <reference field="1" count="1" selected="0">
            <x v="128"/>
          </reference>
          <reference field="2" count="1" selected="0">
            <x v="572"/>
          </reference>
          <reference field="3" count="6">
            <x v="609"/>
            <x v="1658"/>
            <x v="2394"/>
            <x v="2437"/>
            <x v="2926"/>
            <x v="3605"/>
          </reference>
        </references>
      </pivotArea>
    </format>
    <format dxfId="371">
      <pivotArea dataOnly="0" labelOnly="1" outline="0" fieldPosition="0">
        <references count="4">
          <reference field="0" count="1" selected="0">
            <x v="7"/>
          </reference>
          <reference field="1" count="1" selected="0">
            <x v="128"/>
          </reference>
          <reference field="2" count="1" selected="0">
            <x v="598"/>
          </reference>
          <reference field="3" count="2">
            <x v="1077"/>
            <x v="2270"/>
          </reference>
        </references>
      </pivotArea>
    </format>
    <format dxfId="370">
      <pivotArea dataOnly="0" labelOnly="1" outline="0" fieldPosition="0">
        <references count="4">
          <reference field="0" count="1" selected="0">
            <x v="7"/>
          </reference>
          <reference field="1" count="1" selected="0">
            <x v="130"/>
          </reference>
          <reference field="2" count="1" selected="0">
            <x v="131"/>
          </reference>
          <reference field="3" count="1">
            <x v="2"/>
          </reference>
        </references>
      </pivotArea>
    </format>
    <format dxfId="369">
      <pivotArea dataOnly="0" labelOnly="1" outline="0" fieldPosition="0">
        <references count="4">
          <reference field="0" count="1" selected="0">
            <x v="7"/>
          </reference>
          <reference field="1" count="1" selected="0">
            <x v="130"/>
          </reference>
          <reference field="2" count="1" selected="0">
            <x v="581"/>
          </reference>
          <reference field="3" count="13">
            <x v="1943"/>
            <x v="2492"/>
            <x v="2971"/>
            <x v="2975"/>
            <x v="2976"/>
            <x v="2977"/>
            <x v="2981"/>
            <x v="2983"/>
            <x v="2984"/>
            <x v="2986"/>
            <x v="2988"/>
            <x v="2989"/>
            <x v="2990"/>
          </reference>
        </references>
      </pivotArea>
    </format>
    <format dxfId="368">
      <pivotArea dataOnly="0" labelOnly="1" outline="0" fieldPosition="0">
        <references count="4">
          <reference field="0" count="1" selected="0">
            <x v="7"/>
          </reference>
          <reference field="1" count="1" selected="0">
            <x v="130"/>
          </reference>
          <reference field="2" count="1" selected="0">
            <x v="582"/>
          </reference>
          <reference field="3" count="5">
            <x v="239"/>
            <x v="656"/>
            <x v="1069"/>
            <x v="2969"/>
            <x v="2973"/>
          </reference>
        </references>
      </pivotArea>
    </format>
    <format dxfId="367">
      <pivotArea dataOnly="0" labelOnly="1" outline="0" fieldPosition="0">
        <references count="4">
          <reference field="0" count="1" selected="0">
            <x v="7"/>
          </reference>
          <reference field="1" count="1" selected="0">
            <x v="130"/>
          </reference>
          <reference field="2" count="1" selected="0">
            <x v="583"/>
          </reference>
          <reference field="3" count="17">
            <x v="461"/>
            <x v="561"/>
            <x v="562"/>
            <x v="1101"/>
            <x v="1375"/>
            <x v="1912"/>
            <x v="2171"/>
            <x v="2462"/>
            <x v="2463"/>
            <x v="2860"/>
            <x v="2970"/>
            <x v="2972"/>
            <x v="2974"/>
            <x v="2979"/>
            <x v="2980"/>
            <x v="2982"/>
            <x v="2991"/>
          </reference>
        </references>
      </pivotArea>
    </format>
    <format dxfId="366">
      <pivotArea dataOnly="0" labelOnly="1" outline="0" fieldPosition="0">
        <references count="4">
          <reference field="0" count="1" selected="0">
            <x v="7"/>
          </reference>
          <reference field="1" count="1" selected="0">
            <x v="131"/>
          </reference>
          <reference field="2" count="1" selected="0">
            <x v="132"/>
          </reference>
          <reference field="3" count="1">
            <x v="610"/>
          </reference>
        </references>
      </pivotArea>
    </format>
    <format dxfId="365">
      <pivotArea dataOnly="0" labelOnly="1" outline="0" fieldPosition="0">
        <references count="4">
          <reference field="0" count="1" selected="0">
            <x v="7"/>
          </reference>
          <reference field="1" count="1" selected="0">
            <x v="131"/>
          </reference>
          <reference field="2" count="1" selected="0">
            <x v="262"/>
          </reference>
          <reference field="3" count="4">
            <x v="551"/>
            <x v="1000"/>
            <x v="1377"/>
            <x v="3529"/>
          </reference>
        </references>
      </pivotArea>
    </format>
    <format dxfId="364">
      <pivotArea dataOnly="0" labelOnly="1" outline="0" fieldPosition="0">
        <references count="4">
          <reference field="0" count="1" selected="0">
            <x v="7"/>
          </reference>
          <reference field="1" count="1" selected="0">
            <x v="131"/>
          </reference>
          <reference field="2" count="1" selected="0">
            <x v="299"/>
          </reference>
          <reference field="3" count="4">
            <x v="566"/>
            <x v="1364"/>
            <x v="1534"/>
            <x v="3619"/>
          </reference>
        </references>
      </pivotArea>
    </format>
    <format dxfId="363">
      <pivotArea dataOnly="0" labelOnly="1" outline="0" fieldPosition="0">
        <references count="4">
          <reference field="0" count="1" selected="0">
            <x v="7"/>
          </reference>
          <reference field="1" count="1" selected="0">
            <x v="131"/>
          </reference>
          <reference field="2" count="1" selected="0">
            <x v="332"/>
          </reference>
          <reference field="3" count="10">
            <x v="575"/>
            <x v="637"/>
            <x v="688"/>
            <x v="933"/>
            <x v="935"/>
            <x v="1025"/>
            <x v="1714"/>
            <x v="2455"/>
            <x v="2603"/>
            <x v="2727"/>
          </reference>
        </references>
      </pivotArea>
    </format>
    <format dxfId="362">
      <pivotArea dataOnly="0" labelOnly="1" outline="0" fieldPosition="0">
        <references count="4">
          <reference field="0" count="1" selected="0">
            <x v="7"/>
          </reference>
          <reference field="1" count="1" selected="0">
            <x v="131"/>
          </reference>
          <reference field="2" count="1" selected="0">
            <x v="346"/>
          </reference>
          <reference field="3" count="6">
            <x v="327"/>
            <x v="1481"/>
            <x v="2433"/>
            <x v="2783"/>
            <x v="3503"/>
            <x v="3602"/>
          </reference>
        </references>
      </pivotArea>
    </format>
    <format dxfId="361">
      <pivotArea dataOnly="0" labelOnly="1" outline="0" fieldPosition="0">
        <references count="4">
          <reference field="0" count="1" selected="0">
            <x v="7"/>
          </reference>
          <reference field="1" count="1" selected="0">
            <x v="131"/>
          </reference>
          <reference field="2" count="1" selected="0">
            <x v="437"/>
          </reference>
          <reference field="3" count="2">
            <x v="2439"/>
            <x v="2443"/>
          </reference>
        </references>
      </pivotArea>
    </format>
    <format dxfId="360">
      <pivotArea dataOnly="0" labelOnly="1" outline="0" fieldPosition="0">
        <references count="4">
          <reference field="0" count="1" selected="0">
            <x v="7"/>
          </reference>
          <reference field="1" count="1" selected="0">
            <x v="131"/>
          </reference>
          <reference field="2" count="1" selected="0">
            <x v="438"/>
          </reference>
          <reference field="3" count="22">
            <x v="297"/>
            <x v="2421"/>
            <x v="2422"/>
            <x v="2423"/>
            <x v="2424"/>
            <x v="2425"/>
            <x v="2426"/>
            <x v="2427"/>
            <x v="2431"/>
            <x v="2432"/>
            <x v="2436"/>
            <x v="2441"/>
            <x v="2444"/>
            <x v="2445"/>
            <x v="2448"/>
            <x v="2449"/>
            <x v="2450"/>
            <x v="2451"/>
            <x v="2454"/>
            <x v="2456"/>
            <x v="2978"/>
            <x v="3620"/>
          </reference>
        </references>
      </pivotArea>
    </format>
    <format dxfId="359">
      <pivotArea dataOnly="0" labelOnly="1" outline="0" fieldPosition="0">
        <references count="4">
          <reference field="0" count="1" selected="0">
            <x v="7"/>
          </reference>
          <reference field="1" count="1" selected="0">
            <x v="131"/>
          </reference>
          <reference field="2" count="1" selected="0">
            <x v="569"/>
          </reference>
          <reference field="3" count="7">
            <x v="371"/>
            <x v="1398"/>
            <x v="1943"/>
            <x v="1946"/>
            <x v="1949"/>
            <x v="2728"/>
            <x v="2981"/>
          </reference>
        </references>
      </pivotArea>
    </format>
    <format dxfId="358">
      <pivotArea dataOnly="0" labelOnly="1" outline="0" fieldPosition="0">
        <references count="4">
          <reference field="0" count="1" selected="0">
            <x v="8"/>
          </reference>
          <reference field="1" count="1" selected="0">
            <x v="23"/>
          </reference>
          <reference field="2" count="1" selected="0">
            <x v="45"/>
          </reference>
          <reference field="3" count="1">
            <x v="2"/>
          </reference>
        </references>
      </pivotArea>
    </format>
    <format dxfId="357">
      <pivotArea dataOnly="0" labelOnly="1" outline="0" fieldPosition="0">
        <references count="4">
          <reference field="0" count="1" selected="0">
            <x v="8"/>
          </reference>
          <reference field="1" count="1" selected="0">
            <x v="23"/>
          </reference>
          <reference field="2" count="1" selected="0">
            <x v="82"/>
          </reference>
          <reference field="3" count="1">
            <x v="2"/>
          </reference>
        </references>
      </pivotArea>
    </format>
    <format dxfId="356">
      <pivotArea dataOnly="0" labelOnly="1" outline="0" fieldPosition="0">
        <references count="4">
          <reference field="0" count="1" selected="0">
            <x v="8"/>
          </reference>
          <reference field="1" count="1" selected="0">
            <x v="23"/>
          </reference>
          <reference field="2" count="1" selected="0">
            <x v="397"/>
          </reference>
          <reference field="3" count="1">
            <x v="2"/>
          </reference>
        </references>
      </pivotArea>
    </format>
    <format dxfId="355">
      <pivotArea dataOnly="0" labelOnly="1" outline="0" fieldPosition="0">
        <references count="4">
          <reference field="0" count="1" selected="0">
            <x v="8"/>
          </reference>
          <reference field="1" count="1" selected="0">
            <x v="26"/>
          </reference>
          <reference field="2" count="1" selected="0">
            <x v="78"/>
          </reference>
          <reference field="3" count="6">
            <x v="388"/>
            <x v="884"/>
            <x v="1996"/>
            <x v="3098"/>
            <x v="3378"/>
            <x v="3704"/>
          </reference>
        </references>
      </pivotArea>
    </format>
    <format dxfId="354">
      <pivotArea dataOnly="0" labelOnly="1" outline="0" fieldPosition="0">
        <references count="4">
          <reference field="0" count="1" selected="0">
            <x v="8"/>
          </reference>
          <reference field="1" count="1" selected="0">
            <x v="26"/>
          </reference>
          <reference field="2" count="1" selected="0">
            <x v="143"/>
          </reference>
          <reference field="3" count="7">
            <x v="107"/>
            <x v="491"/>
            <x v="676"/>
            <x v="1140"/>
            <x v="2089"/>
            <x v="2197"/>
            <x v="2504"/>
          </reference>
        </references>
      </pivotArea>
    </format>
    <format dxfId="353">
      <pivotArea dataOnly="0" labelOnly="1" outline="0" fieldPosition="0">
        <references count="4">
          <reference field="0" count="1" selected="0">
            <x v="8"/>
          </reference>
          <reference field="1" count="1" selected="0">
            <x v="27"/>
          </reference>
          <reference field="2" count="1" selected="0">
            <x v="184"/>
          </reference>
          <reference field="3" count="13">
            <x v="987"/>
            <x v="988"/>
            <x v="1009"/>
            <x v="1281"/>
            <x v="1435"/>
            <x v="1437"/>
            <x v="1438"/>
            <x v="1445"/>
            <x v="1446"/>
            <x v="2016"/>
            <x v="2778"/>
            <x v="2780"/>
            <x v="3682"/>
          </reference>
        </references>
      </pivotArea>
    </format>
    <format dxfId="352">
      <pivotArea dataOnly="0" labelOnly="1" outline="0" fieldPosition="0">
        <references count="4">
          <reference field="0" count="1" selected="0">
            <x v="8"/>
          </reference>
          <reference field="1" count="1" selected="0">
            <x v="27"/>
          </reference>
          <reference field="2" count="1" selected="0">
            <x v="185"/>
          </reference>
          <reference field="3" count="7">
            <x v="1436"/>
            <x v="1440"/>
            <x v="1449"/>
            <x v="1450"/>
            <x v="1454"/>
            <x v="1456"/>
            <x v="2390"/>
          </reference>
        </references>
      </pivotArea>
    </format>
    <format dxfId="351">
      <pivotArea dataOnly="0" labelOnly="1" outline="0" fieldPosition="0">
        <references count="4">
          <reference field="0" count="1" selected="0">
            <x v="8"/>
          </reference>
          <reference field="1" count="1" selected="0">
            <x v="27"/>
          </reference>
          <reference field="2" count="1" selected="0">
            <x v="374"/>
          </reference>
          <reference field="3" count="12">
            <x v="102"/>
            <x v="219"/>
            <x v="379"/>
            <x v="380"/>
            <x v="381"/>
            <x v="1442"/>
            <x v="1535"/>
            <x v="1664"/>
            <x v="1851"/>
            <x v="1953"/>
            <x v="2052"/>
            <x v="2190"/>
          </reference>
        </references>
      </pivotArea>
    </format>
    <format dxfId="350">
      <pivotArea dataOnly="0" labelOnly="1" outline="0" fieldPosition="0">
        <references count="4">
          <reference field="0" count="1" selected="0">
            <x v="8"/>
          </reference>
          <reference field="1" count="1" selected="0">
            <x v="28"/>
          </reference>
          <reference field="2" count="1" selected="0">
            <x v="301"/>
          </reference>
          <reference field="3" count="12">
            <x v="351"/>
            <x v="692"/>
            <x v="995"/>
            <x v="1461"/>
            <x v="1572"/>
            <x v="1693"/>
            <x v="1808"/>
            <x v="2056"/>
            <x v="3057"/>
            <x v="3136"/>
            <x v="3260"/>
            <x v="3307"/>
          </reference>
        </references>
      </pivotArea>
    </format>
    <format dxfId="349">
      <pivotArea dataOnly="0" labelOnly="1" outline="0" fieldPosition="0">
        <references count="4">
          <reference field="0" count="1" selected="0">
            <x v="8"/>
          </reference>
          <reference field="1" count="1" selected="0">
            <x v="28"/>
          </reference>
          <reference field="2" count="1" selected="0">
            <x v="557"/>
          </reference>
          <reference field="3" count="7">
            <x v="2001"/>
            <x v="2891"/>
            <x v="2892"/>
            <x v="2895"/>
            <x v="2896"/>
            <x v="3288"/>
            <x v="3669"/>
          </reference>
        </references>
      </pivotArea>
    </format>
    <format dxfId="348">
      <pivotArea dataOnly="0" labelOnly="1" outline="0" fieldPosition="0">
        <references count="4">
          <reference field="0" count="1" selected="0">
            <x v="8"/>
          </reference>
          <reference field="1" count="1" selected="0">
            <x v="29"/>
          </reference>
          <reference field="2" count="1" selected="0">
            <x v="248"/>
          </reference>
          <reference field="3" count="9">
            <x v="211"/>
            <x v="1043"/>
            <x v="1233"/>
            <x v="1237"/>
            <x v="1665"/>
            <x v="1681"/>
            <x v="2151"/>
            <x v="3151"/>
            <x v="3491"/>
          </reference>
        </references>
      </pivotArea>
    </format>
    <format dxfId="347">
      <pivotArea dataOnly="0" labelOnly="1" outline="0" fieldPosition="0">
        <references count="4">
          <reference field="0" count="1" selected="0">
            <x v="8"/>
          </reference>
          <reference field="1" count="1" selected="0">
            <x v="29"/>
          </reference>
          <reference field="2" count="1" selected="0">
            <x v="378"/>
          </reference>
          <reference field="3" count="21">
            <x v="230"/>
            <x v="951"/>
            <x v="1286"/>
            <x v="1292"/>
            <x v="1321"/>
            <x v="1841"/>
            <x v="1905"/>
            <x v="2134"/>
            <x v="2199"/>
            <x v="2202"/>
            <x v="2206"/>
            <x v="2933"/>
            <x v="3032"/>
            <x v="3044"/>
            <x v="3130"/>
            <x v="3190"/>
            <x v="3229"/>
            <x v="3435"/>
            <x v="3475"/>
            <x v="3504"/>
            <x v="3590"/>
          </reference>
        </references>
      </pivotArea>
    </format>
    <format dxfId="346">
      <pivotArea dataOnly="0" labelOnly="1" outline="0" fieldPosition="0">
        <references count="4">
          <reference field="0" count="1" selected="0">
            <x v="8"/>
          </reference>
          <reference field="1" count="1" selected="0">
            <x v="29"/>
          </reference>
          <reference field="2" count="1" selected="0">
            <x v="384"/>
          </reference>
          <reference field="3" count="10">
            <x v="719"/>
            <x v="959"/>
            <x v="2112"/>
            <x v="2120"/>
            <x v="2122"/>
            <x v="2127"/>
            <x v="2128"/>
            <x v="2129"/>
            <x v="2132"/>
            <x v="2134"/>
          </reference>
        </references>
      </pivotArea>
    </format>
    <format dxfId="345">
      <pivotArea dataOnly="0" labelOnly="1" outline="0" fieldPosition="0">
        <references count="4">
          <reference field="0" count="1" selected="0">
            <x v="8"/>
          </reference>
          <reference field="1" count="1" selected="0">
            <x v="30"/>
          </reference>
          <reference field="2" count="1" selected="0">
            <x v="342"/>
          </reference>
          <reference field="3" count="12">
            <x v="844"/>
            <x v="1387"/>
            <x v="1806"/>
            <x v="1807"/>
            <x v="1810"/>
            <x v="1811"/>
            <x v="1813"/>
            <x v="1817"/>
            <x v="1937"/>
            <x v="2818"/>
            <x v="3186"/>
            <x v="3518"/>
          </reference>
        </references>
      </pivotArea>
    </format>
    <format dxfId="344">
      <pivotArea dataOnly="0" labelOnly="1" outline="0" fieldPosition="0">
        <references count="4">
          <reference field="0" count="1" selected="0">
            <x v="8"/>
          </reference>
          <reference field="1" count="1" selected="0">
            <x v="31"/>
          </reference>
          <reference field="2" count="1" selected="0">
            <x v="444"/>
          </reference>
          <reference field="3" count="26">
            <x v="63"/>
            <x v="325"/>
            <x v="460"/>
            <x v="900"/>
            <x v="901"/>
            <x v="1039"/>
            <x v="1150"/>
            <x v="1221"/>
            <x v="1269"/>
            <x v="1310"/>
            <x v="1521"/>
            <x v="1563"/>
            <x v="1784"/>
            <x v="1792"/>
            <x v="1793"/>
            <x v="2096"/>
            <x v="2243"/>
            <x v="2255"/>
            <x v="2342"/>
            <x v="2540"/>
            <x v="2643"/>
            <x v="2850"/>
            <x v="3038"/>
            <x v="3089"/>
            <x v="3493"/>
            <x v="3666"/>
          </reference>
        </references>
      </pivotArea>
    </format>
    <format dxfId="343">
      <pivotArea dataOnly="0" labelOnly="1" outline="0" fieldPosition="0">
        <references count="4">
          <reference field="0" count="1" selected="0">
            <x v="8"/>
          </reference>
          <reference field="1" count="1" selected="0">
            <x v="31"/>
          </reference>
          <reference field="2" count="1" selected="0">
            <x v="454"/>
          </reference>
          <reference field="3" count="13">
            <x v="249"/>
            <x v="336"/>
            <x v="663"/>
            <x v="812"/>
            <x v="1035"/>
            <x v="1594"/>
            <x v="1849"/>
            <x v="1857"/>
            <x v="2296"/>
            <x v="2505"/>
            <x v="2794"/>
            <x v="3367"/>
            <x v="3584"/>
          </reference>
        </references>
      </pivotArea>
    </format>
    <format dxfId="342">
      <pivotArea dataOnly="0" labelOnly="1" outline="0" fieldPosition="0">
        <references count="4">
          <reference field="0" count="1" selected="0">
            <x v="8"/>
          </reference>
          <reference field="1" count="1" selected="0">
            <x v="32"/>
          </reference>
          <reference field="2" count="1" selected="0">
            <x v="191"/>
          </reference>
          <reference field="3" count="6">
            <x v="422"/>
            <x v="876"/>
            <x v="877"/>
            <x v="880"/>
            <x v="1006"/>
            <x v="1830"/>
          </reference>
        </references>
      </pivotArea>
    </format>
    <format dxfId="341">
      <pivotArea dataOnly="0" labelOnly="1" outline="0" fieldPosition="0">
        <references count="4">
          <reference field="0" count="1" selected="0">
            <x v="8"/>
          </reference>
          <reference field="1" count="1" selected="0">
            <x v="32"/>
          </reference>
          <reference field="2" count="1" selected="0">
            <x v="259"/>
          </reference>
          <reference field="3" count="1">
            <x v="2"/>
          </reference>
        </references>
      </pivotArea>
    </format>
    <format dxfId="340">
      <pivotArea dataOnly="0" labelOnly="1" outline="0" fieldPosition="0">
        <references count="4">
          <reference field="0" count="1" selected="0">
            <x v="8"/>
          </reference>
          <reference field="1" count="1" selected="0">
            <x v="32"/>
          </reference>
          <reference field="2" count="1" selected="0">
            <x v="612"/>
          </reference>
          <reference field="3" count="16">
            <x v="503"/>
            <x v="506"/>
            <x v="822"/>
            <x v="827"/>
            <x v="874"/>
            <x v="1004"/>
            <x v="1568"/>
            <x v="2202"/>
            <x v="2206"/>
            <x v="3157"/>
            <x v="3160"/>
            <x v="3161"/>
            <x v="3164"/>
            <x v="3167"/>
            <x v="3169"/>
            <x v="3261"/>
          </reference>
        </references>
      </pivotArea>
    </format>
    <format dxfId="339">
      <pivotArea dataOnly="0" labelOnly="1" outline="0" fieldPosition="0">
        <references count="4">
          <reference field="0" count="1" selected="0">
            <x v="8"/>
          </reference>
          <reference field="1" count="1" selected="0">
            <x v="32"/>
          </reference>
          <reference field="2" count="1" selected="0">
            <x v="659"/>
          </reference>
          <reference field="3" count="5">
            <x v="2268"/>
            <x v="2351"/>
            <x v="3285"/>
            <x v="3462"/>
            <x v="3481"/>
          </reference>
        </references>
      </pivotArea>
    </format>
    <format dxfId="338">
      <pivotArea dataOnly="0" labelOnly="1" outline="0" fieldPosition="0">
        <references count="4">
          <reference field="0" count="1" selected="0">
            <x v="8"/>
          </reference>
          <reference field="1" count="1" selected="0">
            <x v="33"/>
          </reference>
          <reference field="2" count="1" selected="0">
            <x v="234"/>
          </reference>
          <reference field="3" count="2">
            <x v="3676"/>
            <x v="3684"/>
          </reference>
        </references>
      </pivotArea>
    </format>
    <format dxfId="337">
      <pivotArea dataOnly="0" labelOnly="1" outline="0" fieldPosition="0">
        <references count="4">
          <reference field="0" count="1" selected="0">
            <x v="8"/>
          </reference>
          <reference field="1" count="1" selected="0">
            <x v="33"/>
          </reference>
          <reference field="2" count="1" selected="0">
            <x v="617"/>
          </reference>
          <reference field="3" count="1">
            <x v="3193"/>
          </reference>
        </references>
      </pivotArea>
    </format>
    <format dxfId="336">
      <pivotArea dataOnly="0" labelOnly="1" outline="0" fieldPosition="0">
        <references count="4">
          <reference field="0" count="1" selected="0">
            <x v="8"/>
          </reference>
          <reference field="1" count="1" selected="0">
            <x v="34"/>
          </reference>
          <reference field="2" count="1" selected="0">
            <x v="17"/>
          </reference>
          <reference field="3" count="3">
            <x v="61"/>
            <x v="103"/>
            <x v="3383"/>
          </reference>
        </references>
      </pivotArea>
    </format>
    <format dxfId="335">
      <pivotArea dataOnly="0" labelOnly="1" outline="0" fieldPosition="0">
        <references count="4">
          <reference field="0" count="1" selected="0">
            <x v="8"/>
          </reference>
          <reference field="1" count="1" selected="0">
            <x v="34"/>
          </reference>
          <reference field="2" count="1" selected="0">
            <x v="184"/>
          </reference>
          <reference field="3" count="9">
            <x v="988"/>
            <x v="1435"/>
            <x v="1437"/>
            <x v="1441"/>
            <x v="1445"/>
            <x v="1448"/>
            <x v="1843"/>
            <x v="2808"/>
            <x v="3682"/>
          </reference>
        </references>
      </pivotArea>
    </format>
    <format dxfId="334">
      <pivotArea dataOnly="0" labelOnly="1" outline="0" fieldPosition="0">
        <references count="4">
          <reference field="0" count="1" selected="0">
            <x v="8"/>
          </reference>
          <reference field="1" count="1" selected="0">
            <x v="34"/>
          </reference>
          <reference field="2" count="1" selected="0">
            <x v="186"/>
          </reference>
          <reference field="3" count="8">
            <x v="1434"/>
            <x v="1436"/>
            <x v="1450"/>
            <x v="1454"/>
            <x v="1456"/>
            <x v="1457"/>
            <x v="1479"/>
            <x v="3029"/>
          </reference>
        </references>
      </pivotArea>
    </format>
    <format dxfId="333">
      <pivotArea dataOnly="0" labelOnly="1" outline="0" fieldPosition="0">
        <references count="4">
          <reference field="0" count="1" selected="0">
            <x v="8"/>
          </reference>
          <reference field="1" count="1" selected="0">
            <x v="34"/>
          </reference>
          <reference field="2" count="1" selected="0">
            <x v="282"/>
          </reference>
          <reference field="3" count="8">
            <x v="1440"/>
            <x v="1443"/>
            <x v="1449"/>
            <x v="1452"/>
            <x v="1455"/>
            <x v="1458"/>
            <x v="2862"/>
            <x v="3466"/>
          </reference>
        </references>
      </pivotArea>
    </format>
    <format dxfId="332">
      <pivotArea dataOnly="0" labelOnly="1" outline="0" fieldPosition="0">
        <references count="4">
          <reference field="0" count="1" selected="0">
            <x v="8"/>
          </reference>
          <reference field="1" count="1" selected="0">
            <x v="34"/>
          </reference>
          <reference field="2" count="1" selected="0">
            <x v="538"/>
          </reference>
          <reference field="3" count="6">
            <x v="1451"/>
            <x v="2665"/>
            <x v="2675"/>
            <x v="2810"/>
            <x v="3438"/>
            <x v="3577"/>
          </reference>
        </references>
      </pivotArea>
    </format>
    <format dxfId="331">
      <pivotArea dataOnly="0" labelOnly="1" outline="0" fieldPosition="0">
        <references count="4">
          <reference field="0" count="1" selected="0">
            <x v="8"/>
          </reference>
          <reference field="1" count="1" selected="0">
            <x v="35"/>
          </reference>
          <reference field="2" count="1" selected="0">
            <x v="301"/>
          </reference>
          <reference field="3" count="32">
            <x v="79"/>
            <x v="81"/>
            <x v="659"/>
            <x v="693"/>
            <x v="970"/>
            <x v="1046"/>
            <x v="1168"/>
            <x v="1313"/>
            <x v="1388"/>
            <x v="1389"/>
            <x v="1403"/>
            <x v="1498"/>
            <x v="1556"/>
            <x v="1578"/>
            <x v="1584"/>
            <x v="1585"/>
            <x v="1694"/>
            <x v="1782"/>
            <x v="1801"/>
            <x v="1843"/>
            <x v="1847"/>
            <x v="1910"/>
            <x v="1937"/>
            <x v="1965"/>
            <x v="2054"/>
            <x v="2700"/>
            <x v="2965"/>
            <x v="3058"/>
            <x v="3091"/>
            <x v="3264"/>
            <x v="3306"/>
            <x v="3500"/>
          </reference>
        </references>
      </pivotArea>
    </format>
    <format dxfId="330">
      <pivotArea dataOnly="0" labelOnly="1" outline="0" fieldPosition="0">
        <references count="4">
          <reference field="0" count="1" selected="0">
            <x v="8"/>
          </reference>
          <reference field="1" count="1" selected="0">
            <x v="35"/>
          </reference>
          <reference field="2" count="1" selected="0">
            <x v="364"/>
          </reference>
          <reference field="3" count="6">
            <x v="80"/>
            <x v="1999"/>
            <x v="2003"/>
            <x v="2889"/>
            <x v="2894"/>
            <x v="3555"/>
          </reference>
        </references>
      </pivotArea>
    </format>
    <format dxfId="329">
      <pivotArea dataOnly="0" labelOnly="1" outline="0" fieldPosition="0">
        <references count="4">
          <reference field="0" count="1" selected="0">
            <x v="8"/>
          </reference>
          <reference field="1" count="1" selected="0">
            <x v="35"/>
          </reference>
          <reference field="2" count="1" selected="0">
            <x v="697"/>
          </reference>
          <reference field="3" count="9">
            <x v="78"/>
            <x v="878"/>
            <x v="978"/>
            <x v="981"/>
            <x v="1743"/>
            <x v="2004"/>
            <x v="2895"/>
            <x v="3297"/>
            <x v="3670"/>
          </reference>
        </references>
      </pivotArea>
    </format>
    <format dxfId="328">
      <pivotArea dataOnly="0" labelOnly="1" outline="0" fieldPosition="0">
        <references count="4">
          <reference field="0" count="1" selected="0">
            <x v="8"/>
          </reference>
          <reference field="1" count="1" selected="0">
            <x v="36"/>
          </reference>
          <reference field="2" count="1" selected="0">
            <x v="49"/>
          </reference>
          <reference field="3" count="23">
            <x v="188"/>
            <x v="853"/>
            <x v="950"/>
            <x v="952"/>
            <x v="1019"/>
            <x v="1206"/>
            <x v="1284"/>
            <x v="1588"/>
            <x v="1741"/>
            <x v="1746"/>
            <x v="1905"/>
            <x v="2375"/>
            <x v="2706"/>
            <x v="2708"/>
            <x v="3006"/>
            <x v="3033"/>
            <x v="3036"/>
            <x v="3192"/>
            <x v="3379"/>
            <x v="3433"/>
            <x v="3474"/>
            <x v="3693"/>
            <x v="3705"/>
          </reference>
        </references>
      </pivotArea>
    </format>
    <format dxfId="327">
      <pivotArea dataOnly="0" labelOnly="1" outline="0" fieldPosition="0">
        <references count="4">
          <reference field="0" count="1" selected="0">
            <x v="8"/>
          </reference>
          <reference field="1" count="1" selected="0">
            <x v="36"/>
          </reference>
          <reference field="2" count="1" selected="0">
            <x v="144"/>
          </reference>
          <reference field="3" count="11">
            <x v="105"/>
            <x v="675"/>
            <x v="677"/>
            <x v="681"/>
            <x v="887"/>
            <x v="1138"/>
            <x v="1140"/>
            <x v="2089"/>
            <x v="2197"/>
            <x v="2215"/>
            <x v="2504"/>
          </reference>
        </references>
      </pivotArea>
    </format>
    <format dxfId="326">
      <pivotArea dataOnly="0" labelOnly="1" outline="0" fieldPosition="0">
        <references count="4">
          <reference field="0" count="1" selected="0">
            <x v="8"/>
          </reference>
          <reference field="1" count="1" selected="0">
            <x v="36"/>
          </reference>
          <reference field="2" count="1" selected="0">
            <x v="189"/>
          </reference>
          <reference field="3" count="6">
            <x v="1841"/>
            <x v="2091"/>
            <x v="2116"/>
            <x v="2172"/>
            <x v="2206"/>
            <x v="3230"/>
          </reference>
        </references>
      </pivotArea>
    </format>
    <format dxfId="325">
      <pivotArea dataOnly="0" labelOnly="1" outline="0" fieldPosition="0">
        <references count="4">
          <reference field="0" count="1" selected="0">
            <x v="8"/>
          </reference>
          <reference field="1" count="1" selected="0">
            <x v="36"/>
          </reference>
          <reference field="2" count="1" selected="0">
            <x v="247"/>
          </reference>
          <reference field="3" count="9">
            <x v="985"/>
            <x v="1043"/>
            <x v="1045"/>
            <x v="1232"/>
            <x v="1235"/>
            <x v="1238"/>
            <x v="1240"/>
            <x v="1332"/>
            <x v="2940"/>
          </reference>
        </references>
      </pivotArea>
    </format>
    <format dxfId="324">
      <pivotArea dataOnly="0" labelOnly="1" outline="0" fieldPosition="0">
        <references count="4">
          <reference field="0" count="1" selected="0">
            <x v="8"/>
          </reference>
          <reference field="1" count="1" selected="0">
            <x v="36"/>
          </reference>
          <reference field="2" count="1" selected="0">
            <x v="377"/>
          </reference>
          <reference field="3" count="19">
            <x v="42"/>
            <x v="382"/>
            <x v="1202"/>
            <x v="1288"/>
            <x v="1316"/>
            <x v="1321"/>
            <x v="1336"/>
            <x v="1904"/>
            <x v="1938"/>
            <x v="2080"/>
            <x v="2087"/>
            <x v="2088"/>
            <x v="2302"/>
            <x v="3034"/>
            <x v="3044"/>
            <x v="3131"/>
            <x v="3133"/>
            <x v="3338"/>
            <x v="3504"/>
          </reference>
        </references>
      </pivotArea>
    </format>
    <format dxfId="323">
      <pivotArea dataOnly="0" labelOnly="1" outline="0" fieldPosition="0">
        <references count="4">
          <reference field="0" count="1" selected="0">
            <x v="8"/>
          </reference>
          <reference field="1" count="1" selected="0">
            <x v="36"/>
          </reference>
          <reference field="2" count="1" selected="0">
            <x v="383"/>
          </reference>
          <reference field="3" count="23">
            <x v="1273"/>
            <x v="2107"/>
            <x v="2108"/>
            <x v="2109"/>
            <x v="2110"/>
            <x v="2111"/>
            <x v="2113"/>
            <x v="2116"/>
            <x v="2119"/>
            <x v="2122"/>
            <x v="2124"/>
            <x v="2129"/>
            <x v="2131"/>
            <x v="2134"/>
            <x v="2188"/>
            <x v="2191"/>
            <x v="2198"/>
            <x v="2199"/>
            <x v="2200"/>
            <x v="2202"/>
            <x v="2207"/>
            <x v="2833"/>
            <x v="2933"/>
          </reference>
        </references>
      </pivotArea>
    </format>
    <format dxfId="322">
      <pivotArea dataOnly="0" labelOnly="1" outline="0" fieldPosition="0">
        <references count="4">
          <reference field="0" count="1" selected="0">
            <x v="8"/>
          </reference>
          <reference field="1" count="1" selected="0">
            <x v="37"/>
          </reference>
          <reference field="2" count="1" selected="0">
            <x v="7"/>
          </reference>
          <reference field="3" count="4">
            <x v="60"/>
            <x v="103"/>
            <x v="279"/>
            <x v="3262"/>
          </reference>
        </references>
      </pivotArea>
    </format>
    <format dxfId="321">
      <pivotArea dataOnly="0" labelOnly="1" outline="0" fieldPosition="0">
        <references count="4">
          <reference field="0" count="1" selected="0">
            <x v="8"/>
          </reference>
          <reference field="1" count="1" selected="0">
            <x v="37"/>
          </reference>
          <reference field="2" count="1" selected="0">
            <x v="15"/>
          </reference>
          <reference field="3" count="3">
            <x v="61"/>
            <x v="103"/>
            <x v="1717"/>
          </reference>
        </references>
      </pivotArea>
    </format>
    <format dxfId="320">
      <pivotArea dataOnly="0" labelOnly="1" outline="0" fieldPosition="0">
        <references count="4">
          <reference field="0" count="1" selected="0">
            <x v="8"/>
          </reference>
          <reference field="1" count="1" selected="0">
            <x v="37"/>
          </reference>
          <reference field="2" count="1" selected="0">
            <x v="43"/>
          </reference>
          <reference field="3" count="5">
            <x v="59"/>
            <x v="103"/>
            <x v="283"/>
            <x v="904"/>
            <x v="1337"/>
          </reference>
        </references>
      </pivotArea>
    </format>
    <format dxfId="319">
      <pivotArea dataOnly="0" labelOnly="1" outline="0" fieldPosition="0">
        <references count="4">
          <reference field="0" count="1" selected="0">
            <x v="8"/>
          </reference>
          <reference field="1" count="1" selected="0">
            <x v="37"/>
          </reference>
          <reference field="2" count="1" selected="0">
            <x v="342"/>
          </reference>
          <reference field="3" count="22">
            <x v="220"/>
            <x v="772"/>
            <x v="843"/>
            <x v="905"/>
            <x v="1331"/>
            <x v="1387"/>
            <x v="1806"/>
            <x v="1813"/>
            <x v="1814"/>
            <x v="1815"/>
            <x v="1816"/>
            <x v="1817"/>
            <x v="2157"/>
            <x v="2203"/>
            <x v="2242"/>
            <x v="2787"/>
            <x v="2818"/>
            <x v="3188"/>
            <x v="3339"/>
            <x v="3498"/>
            <x v="3501"/>
            <x v="3517"/>
          </reference>
        </references>
      </pivotArea>
    </format>
    <format dxfId="318">
      <pivotArea dataOnly="0" labelOnly="1" outline="0" fieldPosition="0">
        <references count="4">
          <reference field="0" count="1" selected="0">
            <x v="8"/>
          </reference>
          <reference field="1" count="1" selected="0">
            <x v="38"/>
          </reference>
          <reference field="2" count="1" selected="0">
            <x v="220"/>
          </reference>
          <reference field="3" count="9">
            <x v="811"/>
            <x v="813"/>
            <x v="814"/>
            <x v="815"/>
            <x v="902"/>
            <x v="1128"/>
            <x v="1129"/>
            <x v="2318"/>
            <x v="2540"/>
          </reference>
        </references>
      </pivotArea>
    </format>
    <format dxfId="317">
      <pivotArea dataOnly="0" labelOnly="1" outline="0" fieldPosition="0">
        <references count="4">
          <reference field="0" count="1" selected="0">
            <x v="8"/>
          </reference>
          <reference field="1" count="1" selected="0">
            <x v="38"/>
          </reference>
          <reference field="2" count="1" selected="0">
            <x v="228"/>
          </reference>
          <reference field="3" count="15">
            <x v="255"/>
            <x v="885"/>
            <x v="949"/>
            <x v="1039"/>
            <x v="1311"/>
            <x v="1599"/>
            <x v="1779"/>
            <x v="1835"/>
            <x v="2121"/>
            <x v="2251"/>
            <x v="2849"/>
            <x v="3012"/>
            <x v="3394"/>
            <x v="3661"/>
            <x v="3685"/>
          </reference>
        </references>
      </pivotArea>
    </format>
    <format dxfId="316">
      <pivotArea dataOnly="0" labelOnly="1" outline="0" fieldPosition="0">
        <references count="4">
          <reference field="0" count="1" selected="0">
            <x v="8"/>
          </reference>
          <reference field="1" count="1" selected="0">
            <x v="38"/>
          </reference>
          <reference field="2" count="1" selected="0">
            <x v="229"/>
          </reference>
          <reference field="3" count="19">
            <x v="116"/>
            <x v="325"/>
            <x v="770"/>
            <x v="881"/>
            <x v="1150"/>
            <x v="1330"/>
            <x v="1513"/>
            <x v="1834"/>
            <x v="2519"/>
            <x v="2966"/>
            <x v="3126"/>
            <x v="3135"/>
            <x v="3187"/>
            <x v="3371"/>
            <x v="3468"/>
            <x v="3495"/>
            <x v="3526"/>
            <x v="3537"/>
            <x v="3707"/>
          </reference>
        </references>
      </pivotArea>
    </format>
    <format dxfId="315">
      <pivotArea dataOnly="0" labelOnly="1" outline="0" fieldPosition="0">
        <references count="4">
          <reference field="0" count="1" selected="0">
            <x v="8"/>
          </reference>
          <reference field="1" count="1" selected="0">
            <x v="38"/>
          </reference>
          <reference field="2" count="1" selected="0">
            <x v="424"/>
          </reference>
          <reference field="3" count="5">
            <x v="831"/>
            <x v="1130"/>
            <x v="1329"/>
            <x v="2343"/>
            <x v="3125"/>
          </reference>
        </references>
      </pivotArea>
    </format>
    <format dxfId="314">
      <pivotArea dataOnly="0" labelOnly="1" outline="0" fieldPosition="0">
        <references count="4">
          <reference field="0" count="1" selected="0">
            <x v="8"/>
          </reference>
          <reference field="1" count="1" selected="0">
            <x v="38"/>
          </reference>
          <reference field="2" count="1" selected="0">
            <x v="455"/>
          </reference>
          <reference field="3" count="19">
            <x v="660"/>
            <x v="691"/>
            <x v="892"/>
            <x v="1161"/>
            <x v="1162"/>
            <x v="1594"/>
            <x v="1610"/>
            <x v="1611"/>
            <x v="1733"/>
            <x v="1768"/>
            <x v="2032"/>
            <x v="2065"/>
            <x v="2562"/>
            <x v="3017"/>
            <x v="3073"/>
            <x v="3103"/>
            <x v="3128"/>
            <x v="3581"/>
            <x v="3585"/>
          </reference>
        </references>
      </pivotArea>
    </format>
    <format dxfId="313">
      <pivotArea dataOnly="0" labelOnly="1" outline="0" fieldPosition="0">
        <references count="4">
          <reference field="0" count="1" selected="0">
            <x v="8"/>
          </reference>
          <reference field="1" count="1" selected="0">
            <x v="38"/>
          </reference>
          <reference field="2" count="1" selected="0">
            <x v="530"/>
          </reference>
          <reference field="3" count="9">
            <x v="1041"/>
            <x v="1522"/>
            <x v="1882"/>
            <x v="1883"/>
            <x v="1884"/>
            <x v="1886"/>
            <x v="1954"/>
            <x v="2776"/>
            <x v="3367"/>
          </reference>
        </references>
      </pivotArea>
    </format>
    <format dxfId="312">
      <pivotArea dataOnly="0" labelOnly="1" outline="0" fieldPosition="0">
        <references count="4">
          <reference field="0" count="1" selected="0">
            <x v="8"/>
          </reference>
          <reference field="1" count="1" selected="0">
            <x v="38"/>
          </reference>
          <reference field="2" count="1" selected="0">
            <x v="629"/>
          </reference>
          <reference field="3" count="9">
            <x v="376"/>
            <x v="833"/>
            <x v="1731"/>
            <x v="1732"/>
            <x v="3250"/>
            <x v="3300"/>
            <x v="3301"/>
            <x v="3302"/>
            <x v="3303"/>
          </reference>
        </references>
      </pivotArea>
    </format>
    <format dxfId="311">
      <pivotArea dataOnly="0" labelOnly="1" outline="0" fieldPosition="0">
        <references count="4">
          <reference field="0" count="1" selected="0">
            <x v="8"/>
          </reference>
          <reference field="1" count="1" selected="0">
            <x v="39"/>
          </reference>
          <reference field="2" count="1" selected="0">
            <x v="8"/>
          </reference>
          <reference field="3" count="10">
            <x v="83"/>
            <x v="84"/>
            <x v="85"/>
            <x v="86"/>
            <x v="467"/>
            <x v="499"/>
            <x v="1323"/>
            <x v="1371"/>
            <x v="2554"/>
            <x v="3406"/>
          </reference>
        </references>
      </pivotArea>
    </format>
    <format dxfId="310">
      <pivotArea dataOnly="0" labelOnly="1" outline="0" fieldPosition="0">
        <references count="4">
          <reference field="0" count="1" selected="0">
            <x v="8"/>
          </reference>
          <reference field="1" count="1" selected="0">
            <x v="39"/>
          </reference>
          <reference field="2" count="1" selected="0">
            <x v="10"/>
          </reference>
          <reference field="3" count="9">
            <x v="92"/>
            <x v="507"/>
            <x v="508"/>
            <x v="511"/>
            <x v="512"/>
            <x v="2523"/>
            <x v="2952"/>
            <x v="3156"/>
            <x v="3165"/>
          </reference>
        </references>
      </pivotArea>
    </format>
    <format dxfId="309">
      <pivotArea dataOnly="0" labelOnly="1" outline="0" fieldPosition="0">
        <references count="4">
          <reference field="0" count="1" selected="0">
            <x v="8"/>
          </reference>
          <reference field="1" count="1" selected="0">
            <x v="39"/>
          </reference>
          <reference field="2" count="1" selected="0">
            <x v="192"/>
          </reference>
          <reference field="3" count="10">
            <x v="422"/>
            <x v="876"/>
            <x v="877"/>
            <x v="880"/>
            <x v="1006"/>
            <x v="1318"/>
            <x v="1320"/>
            <x v="1830"/>
            <x v="3481"/>
            <x v="3499"/>
          </reference>
        </references>
      </pivotArea>
    </format>
    <format dxfId="308">
      <pivotArea dataOnly="0" labelOnly="1" outline="0" fieldPosition="0">
        <references count="4">
          <reference field="0" count="1" selected="0">
            <x v="8"/>
          </reference>
          <reference field="1" count="1" selected="0">
            <x v="39"/>
          </reference>
          <reference field="2" count="1" selected="0">
            <x v="211"/>
          </reference>
          <reference field="3" count="4">
            <x v="163"/>
            <x v="827"/>
            <x v="2667"/>
            <x v="3296"/>
          </reference>
        </references>
      </pivotArea>
    </format>
    <format dxfId="307">
      <pivotArea dataOnly="0" labelOnly="1" outline="0" fieldPosition="0">
        <references count="4">
          <reference field="0" count="1" selected="0">
            <x v="8"/>
          </reference>
          <reference field="1" count="1" selected="0">
            <x v="39"/>
          </reference>
          <reference field="2" count="1" selected="0">
            <x v="325"/>
          </reference>
          <reference field="3" count="21">
            <x v="505"/>
            <x v="509"/>
            <x v="510"/>
            <x v="982"/>
            <x v="1322"/>
            <x v="1342"/>
            <x v="1343"/>
            <x v="1407"/>
            <x v="1569"/>
            <x v="1678"/>
            <x v="1837"/>
            <x v="1915"/>
            <x v="1916"/>
            <x v="1934"/>
            <x v="2202"/>
            <x v="2388"/>
            <x v="3086"/>
            <x v="3161"/>
            <x v="3410"/>
            <x v="3490"/>
            <x v="3507"/>
          </reference>
        </references>
      </pivotArea>
    </format>
    <format dxfId="306">
      <pivotArea dataOnly="0" labelOnly="1" outline="0" fieldPosition="0">
        <references count="4">
          <reference field="0" count="1" selected="0">
            <x v="8"/>
          </reference>
          <reference field="1" count="1" selected="0">
            <x v="39"/>
          </reference>
          <reference field="2" count="1" selected="0">
            <x v="403"/>
          </reference>
          <reference field="3" count="4">
            <x v="840"/>
            <x v="855"/>
            <x v="976"/>
            <x v="3546"/>
          </reference>
        </references>
      </pivotArea>
    </format>
    <format dxfId="305">
      <pivotArea dataOnly="0" labelOnly="1" outline="0" fieldPosition="0">
        <references count="4">
          <reference field="0" count="1" selected="0">
            <x v="8"/>
          </reference>
          <reference field="1" count="1" selected="0">
            <x v="39"/>
          </reference>
          <reference field="2" count="1" selected="0">
            <x v="462"/>
          </reference>
          <reference field="3" count="15">
            <x v="504"/>
            <x v="509"/>
            <x v="513"/>
            <x v="514"/>
            <x v="989"/>
            <x v="1287"/>
            <x v="1323"/>
            <x v="1569"/>
            <x v="1680"/>
            <x v="1839"/>
            <x v="2202"/>
            <x v="2204"/>
            <x v="3022"/>
            <x v="3346"/>
            <x v="3504"/>
          </reference>
        </references>
      </pivotArea>
    </format>
    <format dxfId="304">
      <pivotArea dataOnly="0" labelOnly="1" outline="0" fieldPosition="0">
        <references count="4">
          <reference field="0" count="1" selected="0">
            <x v="8"/>
          </reference>
          <reference field="1" count="1" selected="0">
            <x v="39"/>
          </reference>
          <reference field="2" count="1" selected="0">
            <x v="611"/>
          </reference>
          <reference field="3" count="9">
            <x v="999"/>
            <x v="1993"/>
            <x v="3157"/>
            <x v="3160"/>
            <x v="3162"/>
            <x v="3166"/>
            <x v="3168"/>
            <x v="3169"/>
            <x v="3170"/>
          </reference>
        </references>
      </pivotArea>
    </format>
    <format dxfId="303">
      <pivotArea dataOnly="0" labelOnly="1" outline="0" fieldPosition="0">
        <references count="4">
          <reference field="0" count="1" selected="0">
            <x v="8"/>
          </reference>
          <reference field="1" count="1" selected="0">
            <x v="39"/>
          </reference>
          <reference field="2" count="1" selected="0">
            <x v="625"/>
          </reference>
          <reference field="3" count="6">
            <x v="369"/>
            <x v="773"/>
            <x v="1350"/>
            <x v="2642"/>
            <x v="3233"/>
            <x v="3384"/>
          </reference>
        </references>
      </pivotArea>
    </format>
    <format dxfId="302">
      <pivotArea dataOnly="0" labelOnly="1" outline="0" fieldPosition="0">
        <references count="4">
          <reference field="0" count="1" selected="0">
            <x v="8"/>
          </reference>
          <reference field="1" count="1" selected="0">
            <x v="39"/>
          </reference>
          <reference field="2" count="1" selected="0">
            <x v="660"/>
          </reference>
          <reference field="3" count="6">
            <x v="1829"/>
            <x v="2268"/>
            <x v="2351"/>
            <x v="3050"/>
            <x v="3462"/>
            <x v="3463"/>
          </reference>
        </references>
      </pivotArea>
    </format>
    <format dxfId="301">
      <pivotArea dataOnly="0" labelOnly="1" outline="0" fieldPosition="0">
        <references count="4">
          <reference field="0" count="1" selected="0">
            <x v="8"/>
          </reference>
          <reference field="1" count="1" selected="0">
            <x v="40"/>
          </reference>
          <reference field="2" count="1" selected="0">
            <x v="683"/>
          </reference>
          <reference field="3" count="1">
            <x v="3684"/>
          </reference>
        </references>
      </pivotArea>
    </format>
    <format dxfId="300">
      <pivotArea dataOnly="0" labelOnly="1" outline="0" fieldPosition="0">
        <references count="4">
          <reference field="0" count="1" selected="0">
            <x v="8"/>
          </reference>
          <reference field="1" count="1" selected="0">
            <x v="40"/>
          </reference>
          <reference field="2" count="1" selected="0">
            <x v="699"/>
          </reference>
          <reference field="3" count="4">
            <x v="1005"/>
            <x v="1177"/>
            <x v="3193"/>
            <x v="3679"/>
          </reference>
        </references>
      </pivotArea>
    </format>
    <format dxfId="299">
      <pivotArea dataOnly="0" labelOnly="1" outline="0" fieldPosition="0">
        <references count="4">
          <reference field="0" count="1" selected="0">
            <x v="8"/>
          </reference>
          <reference field="1" count="1" selected="0">
            <x v="41"/>
          </reference>
          <reference field="2" count="1" selected="0">
            <x v="135"/>
          </reference>
          <reference field="3" count="14">
            <x v="28"/>
            <x v="54"/>
            <x v="136"/>
            <x v="246"/>
            <x v="669"/>
            <x v="673"/>
            <x v="1234"/>
            <x v="2082"/>
            <x v="2479"/>
            <x v="2615"/>
            <x v="3007"/>
            <x v="3641"/>
            <x v="3694"/>
            <x v="3695"/>
          </reference>
        </references>
      </pivotArea>
    </format>
    <format dxfId="298">
      <pivotArea dataOnly="0" labelOnly="1" outline="0" fieldPosition="0">
        <references count="4">
          <reference field="0" count="1" selected="0">
            <x v="8"/>
          </reference>
          <reference field="1" count="1" selected="0">
            <x v="41"/>
          </reference>
          <reference field="2" count="1" selected="0">
            <x v="274"/>
          </reference>
          <reference field="3" count="9">
            <x v="53"/>
            <x v="809"/>
            <x v="1897"/>
            <x v="2542"/>
            <x v="2570"/>
            <x v="3009"/>
            <x v="3388"/>
            <x v="3453"/>
            <x v="3678"/>
          </reference>
        </references>
      </pivotArea>
    </format>
    <format dxfId="297">
      <pivotArea dataOnly="0" labelOnly="1" outline="0" fieldPosition="0">
        <references count="4">
          <reference field="0" count="1" selected="0">
            <x v="8"/>
          </reference>
          <reference field="1" count="1" selected="0">
            <x v="41"/>
          </reference>
          <reference field="2" count="1" selected="0">
            <x v="484"/>
          </reference>
          <reference field="3" count="10">
            <x v="55"/>
            <x v="1861"/>
            <x v="2372"/>
            <x v="2532"/>
            <x v="2612"/>
            <x v="2843"/>
            <x v="2844"/>
            <x v="2845"/>
            <x v="2955"/>
            <x v="3154"/>
          </reference>
        </references>
      </pivotArea>
    </format>
    <format dxfId="296">
      <pivotArea dataOnly="0" labelOnly="1" outline="0" fieldPosition="0">
        <references count="4">
          <reference field="0" count="1" selected="0">
            <x v="8"/>
          </reference>
          <reference field="1" count="1" selected="0">
            <x v="41"/>
          </reference>
          <reference field="2" count="1" selected="0">
            <x v="636"/>
          </reference>
          <reference field="3" count="19">
            <x v="43"/>
            <x v="56"/>
            <x v="73"/>
            <x v="122"/>
            <x v="123"/>
            <x v="162"/>
            <x v="192"/>
            <x v="745"/>
            <x v="836"/>
            <x v="869"/>
            <x v="1112"/>
            <x v="1285"/>
            <x v="2123"/>
            <x v="2130"/>
            <x v="2201"/>
            <x v="3158"/>
            <x v="3231"/>
            <x v="3263"/>
            <x v="3505"/>
          </reference>
        </references>
      </pivotArea>
    </format>
    <format dxfId="295">
      <pivotArea dataOnly="0" labelOnly="1" outline="0" fieldPosition="0">
        <references count="4">
          <reference field="0" count="1" selected="0">
            <x v="8"/>
          </reference>
          <reference field="1" count="1" selected="0">
            <x v="42"/>
          </reference>
          <reference field="2" count="1" selected="0">
            <x v="78"/>
          </reference>
          <reference field="3" count="18">
            <x v="388"/>
            <x v="884"/>
            <x v="984"/>
            <x v="1216"/>
            <x v="1691"/>
            <x v="1716"/>
            <x v="1996"/>
            <x v="2045"/>
            <x v="2053"/>
            <x v="2069"/>
            <x v="2214"/>
            <x v="2640"/>
            <x v="3098"/>
            <x v="3378"/>
            <x v="3612"/>
            <x v="3637"/>
            <x v="3699"/>
            <x v="3703"/>
          </reference>
        </references>
      </pivotArea>
    </format>
    <format dxfId="294">
      <pivotArea dataOnly="0" labelOnly="1" outline="0" fieldPosition="0">
        <references count="4">
          <reference field="0" count="1" selected="0">
            <x v="8"/>
          </reference>
          <reference field="1" count="1" selected="0">
            <x v="42"/>
          </reference>
          <reference field="2" count="1" selected="0">
            <x v="159"/>
          </reference>
          <reference field="3" count="18">
            <x v="360"/>
            <x v="649"/>
            <x v="801"/>
            <x v="1378"/>
            <x v="1511"/>
            <x v="2530"/>
            <x v="2581"/>
            <x v="2644"/>
            <x v="2645"/>
            <x v="2790"/>
            <x v="2884"/>
            <x v="2885"/>
            <x v="3002"/>
            <x v="3194"/>
            <x v="3292"/>
            <x v="3552"/>
            <x v="3663"/>
            <x v="3668"/>
          </reference>
        </references>
      </pivotArea>
    </format>
    <format dxfId="293">
      <pivotArea dataOnly="0" labelOnly="1" outline="0" fieldPosition="0">
        <references count="4">
          <reference field="0" count="1" selected="0">
            <x v="8"/>
          </reference>
          <reference field="1" count="1" selected="0">
            <x v="42"/>
          </reference>
          <reference field="2" count="1" selected="0">
            <x v="194"/>
          </reference>
          <reference field="3" count="10">
            <x v="69"/>
            <x v="910"/>
            <x v="971"/>
            <x v="1243"/>
            <x v="1279"/>
            <x v="1947"/>
            <x v="2505"/>
            <x v="2797"/>
            <x v="3587"/>
            <x v="3667"/>
          </reference>
        </references>
      </pivotArea>
    </format>
    <format dxfId="292">
      <pivotArea dataOnly="0" labelOnly="1" outline="0" fieldPosition="0">
        <references count="4">
          <reference field="0" count="1" selected="0">
            <x v="8"/>
          </reference>
          <reference field="1" count="1" selected="0">
            <x v="42"/>
          </reference>
          <reference field="2" count="1" selected="0">
            <x v="311"/>
          </reference>
          <reference field="3" count="34">
            <x v="108"/>
            <x v="164"/>
            <x v="389"/>
            <x v="462"/>
            <x v="679"/>
            <x v="690"/>
            <x v="723"/>
            <x v="832"/>
            <x v="937"/>
            <x v="1136"/>
            <x v="1265"/>
            <x v="1439"/>
            <x v="1464"/>
            <x v="1532"/>
            <x v="1747"/>
            <x v="2013"/>
            <x v="2064"/>
            <x v="2125"/>
            <x v="2150"/>
            <x v="2194"/>
            <x v="2213"/>
            <x v="2531"/>
            <x v="2639"/>
            <x v="2789"/>
            <x v="2800"/>
            <x v="2837"/>
            <x v="2883"/>
            <x v="2937"/>
            <x v="2954"/>
            <x v="3003"/>
            <x v="3035"/>
            <x v="3132"/>
            <x v="3275"/>
            <x v="3680"/>
          </reference>
        </references>
      </pivotArea>
    </format>
    <format dxfId="291">
      <pivotArea dataOnly="0" labelOnly="1" outline="0" fieldPosition="0">
        <references count="4">
          <reference field="0" count="1" selected="0">
            <x v="8"/>
          </reference>
          <reference field="1" count="1" selected="0">
            <x v="42"/>
          </reference>
          <reference field="2" count="1" selected="0">
            <x v="337"/>
          </reference>
          <reference field="3" count="10">
            <x v="518"/>
            <x v="1489"/>
            <x v="2157"/>
            <x v="2158"/>
            <x v="2205"/>
            <x v="2252"/>
            <x v="2611"/>
            <x v="3291"/>
            <x v="3340"/>
            <x v="3588"/>
          </reference>
        </references>
      </pivotArea>
    </format>
    <format dxfId="290">
      <pivotArea dataOnly="0" labelOnly="1" outline="0" fieldPosition="0">
        <references count="4">
          <reference field="0" count="1" selected="0">
            <x v="8"/>
          </reference>
          <reference field="1" count="1" selected="0">
            <x v="42"/>
          </reference>
          <reference field="2" count="1" selected="0">
            <x v="457"/>
          </reference>
          <reference field="3" count="11">
            <x v="99"/>
            <x v="226"/>
            <x v="696"/>
            <x v="835"/>
            <x v="865"/>
            <x v="1475"/>
            <x v="1846"/>
            <x v="1967"/>
            <x v="2410"/>
            <x v="2997"/>
            <x v="3254"/>
          </reference>
        </references>
      </pivotArea>
    </format>
    <format dxfId="289">
      <pivotArea dataOnly="0" labelOnly="1" outline="0" fieldPosition="0">
        <references count="4">
          <reference field="0" count="1" selected="0">
            <x v="8"/>
          </reference>
          <reference field="1" count="1" selected="0">
            <x v="42"/>
          </reference>
          <reference field="2" count="1" selected="0">
            <x v="481"/>
          </reference>
          <reference field="3" count="38">
            <x v="45"/>
            <x v="186"/>
            <x v="332"/>
            <x v="336"/>
            <x v="415"/>
            <x v="798"/>
            <x v="799"/>
            <x v="909"/>
            <x v="919"/>
            <x v="1002"/>
            <x v="1096"/>
            <x v="1252"/>
            <x v="1262"/>
            <x v="1487"/>
            <x v="1682"/>
            <x v="1757"/>
            <x v="1781"/>
            <x v="1935"/>
            <x v="2062"/>
            <x v="2133"/>
            <x v="2215"/>
            <x v="2237"/>
            <x v="2240"/>
            <x v="2252"/>
            <x v="2254"/>
            <x v="2296"/>
            <x v="2548"/>
            <x v="2579"/>
            <x v="2597"/>
            <x v="2609"/>
            <x v="2634"/>
            <x v="2707"/>
            <x v="2888"/>
            <x v="3040"/>
            <x v="3098"/>
            <x v="3277"/>
            <x v="3426"/>
            <x v="3589"/>
          </reference>
        </references>
      </pivotArea>
    </format>
    <format dxfId="288">
      <pivotArea dataOnly="0" labelOnly="1" outline="0" fieldPosition="0">
        <references count="4">
          <reference field="0" count="1" selected="0">
            <x v="8"/>
          </reference>
          <reference field="1" count="1" selected="0">
            <x v="48"/>
          </reference>
          <reference field="2" count="1" selected="0">
            <x v="599"/>
          </reference>
          <reference field="3" count="7">
            <x v="196"/>
            <x v="221"/>
            <x v="458"/>
            <x v="796"/>
            <x v="1626"/>
            <x v="1919"/>
            <x v="2491"/>
          </reference>
        </references>
      </pivotArea>
    </format>
    <format dxfId="287">
      <pivotArea dataOnly="0" labelOnly="1" outline="0" fieldPosition="0">
        <references count="4">
          <reference field="0" count="1" selected="0">
            <x v="8"/>
          </reference>
          <reference field="1" count="1" selected="0">
            <x v="48"/>
          </reference>
          <reference field="2" count="1" selected="0">
            <x v="644"/>
          </reference>
          <reference field="3" count="2">
            <x v="1401"/>
            <x v="2558"/>
          </reference>
        </references>
      </pivotArea>
    </format>
    <format dxfId="286">
      <pivotArea dataOnly="0" labelOnly="1" outline="0" fieldPosition="0">
        <references count="4">
          <reference field="0" count="1" selected="0">
            <x v="8"/>
          </reference>
          <reference field="1" count="1" selected="0">
            <x v="48"/>
          </reference>
          <reference field="2" count="1" selected="0">
            <x v="666"/>
          </reference>
          <reference field="3" count="2">
            <x v="140"/>
            <x v="141"/>
          </reference>
        </references>
      </pivotArea>
    </format>
    <format dxfId="285">
      <pivotArea dataOnly="0" labelOnly="1" outline="0" fieldPosition="0">
        <references count="4">
          <reference field="0" count="1" selected="0">
            <x v="8"/>
          </reference>
          <reference field="1" count="1" selected="0">
            <x v="52"/>
          </reference>
          <reference field="2" count="1" selected="0">
            <x v="109"/>
          </reference>
          <reference field="3" count="8">
            <x v="349"/>
            <x v="368"/>
            <x v="474"/>
            <x v="795"/>
            <x v="1108"/>
            <x v="1627"/>
            <x v="2841"/>
            <x v="3434"/>
          </reference>
        </references>
      </pivotArea>
    </format>
    <format dxfId="284">
      <pivotArea dataOnly="0" labelOnly="1" outline="0" fieldPosition="0">
        <references count="4">
          <reference field="0" count="1" selected="0">
            <x v="8"/>
          </reference>
          <reference field="1" count="1" selected="0">
            <x v="52"/>
          </reference>
          <reference field="2" count="1" selected="0">
            <x v="163"/>
          </reference>
          <reference field="3" count="6">
            <x v="1084"/>
            <x v="1997"/>
            <x v="2806"/>
            <x v="2821"/>
            <x v="3283"/>
            <x v="3329"/>
          </reference>
        </references>
      </pivotArea>
    </format>
    <format dxfId="283">
      <pivotArea dataOnly="0" labelOnly="1" outline="0" fieldPosition="0">
        <references count="4">
          <reference field="0" count="1" selected="0">
            <x v="8"/>
          </reference>
          <reference field="1" count="1" selected="0">
            <x v="52"/>
          </reference>
          <reference field="2" count="1" selected="0">
            <x v="165"/>
          </reference>
          <reference field="3" count="2">
            <x v="685"/>
            <x v="2153"/>
          </reference>
        </references>
      </pivotArea>
    </format>
    <format dxfId="282">
      <pivotArea dataOnly="0" labelOnly="1" outline="0" fieldPosition="0">
        <references count="4">
          <reference field="0" count="1" selected="0">
            <x v="8"/>
          </reference>
          <reference field="1" count="1" selected="0">
            <x v="52"/>
          </reference>
          <reference field="2" count="1" selected="0">
            <x v="279"/>
          </reference>
          <reference field="3" count="1">
            <x v="1650"/>
          </reference>
        </references>
      </pivotArea>
    </format>
    <format dxfId="281">
      <pivotArea dataOnly="0" labelOnly="1" outline="0" fieldPosition="0">
        <references count="4">
          <reference field="0" count="1" selected="0">
            <x v="8"/>
          </reference>
          <reference field="1" count="1" selected="0">
            <x v="52"/>
          </reference>
          <reference field="2" count="1" selected="0">
            <x v="425"/>
          </reference>
          <reference field="3" count="2">
            <x v="1467"/>
            <x v="1998"/>
          </reference>
        </references>
      </pivotArea>
    </format>
    <format dxfId="280">
      <pivotArea dataOnly="0" labelOnly="1" outline="0" fieldPosition="0">
        <references count="4">
          <reference field="0" count="1" selected="0">
            <x v="8"/>
          </reference>
          <reference field="1" count="1" selected="0">
            <x v="52"/>
          </reference>
          <reference field="2" count="1" selected="0">
            <x v="537"/>
          </reference>
          <reference field="3" count="4">
            <x v="1497"/>
            <x v="1973"/>
            <x v="2798"/>
            <x v="2811"/>
          </reference>
        </references>
      </pivotArea>
    </format>
    <format dxfId="279">
      <pivotArea dataOnly="0" labelOnly="1" outline="0" fieldPosition="0">
        <references count="4">
          <reference field="0" count="1" selected="0">
            <x v="8"/>
          </reference>
          <reference field="1" count="1" selected="0">
            <x v="52"/>
          </reference>
          <reference field="2" count="1" selected="0">
            <x v="655"/>
          </reference>
          <reference field="3" count="5">
            <x v="445"/>
            <x v="854"/>
            <x v="1623"/>
            <x v="1995"/>
            <x v="2619"/>
          </reference>
        </references>
      </pivotArea>
    </format>
    <format dxfId="278">
      <pivotArea dataOnly="0" labelOnly="1" outline="0" fieldPosition="0">
        <references count="4">
          <reference field="0" count="1" selected="0">
            <x v="8"/>
          </reference>
          <reference field="1" count="1" selected="0">
            <x v="52"/>
          </reference>
          <reference field="2" count="1" selected="0">
            <x v="663"/>
          </reference>
          <reference field="3" count="3">
            <x v="1468"/>
            <x v="1997"/>
            <x v="2806"/>
          </reference>
        </references>
      </pivotArea>
    </format>
    <format dxfId="277">
      <pivotArea dataOnly="0" labelOnly="1" outline="0" fieldPosition="0">
        <references count="4">
          <reference field="0" count="1" selected="0">
            <x v="8"/>
          </reference>
          <reference field="1" count="1" selected="0">
            <x v="72"/>
          </reference>
          <reference field="2" count="1" selected="0">
            <x v="59"/>
          </reference>
          <reference field="3" count="10">
            <x v="68"/>
            <x v="177"/>
            <x v="348"/>
            <x v="518"/>
            <x v="1010"/>
            <x v="1625"/>
            <x v="1973"/>
            <x v="2359"/>
            <x v="3416"/>
            <x v="3471"/>
          </reference>
        </references>
      </pivotArea>
    </format>
    <format dxfId="276">
      <pivotArea dataOnly="0" labelOnly="1" outline="0" fieldPosition="0">
        <references count="4">
          <reference field="0" count="1" selected="0">
            <x v="8"/>
          </reference>
          <reference field="1" count="1" selected="0">
            <x v="72"/>
          </reference>
          <reference field="2" count="1" selected="0">
            <x v="690"/>
          </reference>
          <reference field="3" count="22">
            <x v="44"/>
            <x v="95"/>
            <x v="169"/>
            <x v="198"/>
            <x v="357"/>
            <x v="1543"/>
            <x v="1787"/>
            <x v="1820"/>
            <x v="1899"/>
            <x v="1911"/>
            <x v="1939"/>
            <x v="1940"/>
            <x v="1978"/>
            <x v="2012"/>
            <x v="2138"/>
            <x v="2687"/>
            <x v="3088"/>
            <x v="3202"/>
            <x v="3244"/>
            <x v="3362"/>
            <x v="3423"/>
            <x v="3425"/>
          </reference>
        </references>
      </pivotArea>
    </format>
    <format dxfId="275">
      <pivotArea dataOnly="0" labelOnly="1" outline="0" fieldPosition="0">
        <references count="4">
          <reference field="0" count="1" selected="0">
            <x v="8"/>
          </reference>
          <reference field="1" count="1" selected="0">
            <x v="76"/>
          </reference>
          <reference field="2" count="1" selected="0">
            <x v="76"/>
          </reference>
          <reference field="3" count="3">
            <x v="896"/>
            <x v="947"/>
            <x v="1144"/>
          </reference>
        </references>
      </pivotArea>
    </format>
    <format dxfId="274">
      <pivotArea dataOnly="0" labelOnly="1" outline="0" fieldPosition="0">
        <references count="4">
          <reference field="0" count="1" selected="0">
            <x v="8"/>
          </reference>
          <reference field="1" count="1" selected="0">
            <x v="76"/>
          </reference>
          <reference field="2" count="1" selected="0">
            <x v="349"/>
          </reference>
          <reference field="3" count="2">
            <x v="1670"/>
            <x v="2545"/>
          </reference>
        </references>
      </pivotArea>
    </format>
    <format dxfId="273">
      <pivotArea dataOnly="0" labelOnly="1" outline="0" fieldPosition="0">
        <references count="4">
          <reference field="0" count="1" selected="0">
            <x v="8"/>
          </reference>
          <reference field="1" count="1" selected="0">
            <x v="78"/>
          </reference>
          <reference field="2" count="1" selected="0">
            <x v="99"/>
          </reference>
          <reference field="3" count="50">
            <x v="79"/>
            <x v="106"/>
            <x v="137"/>
            <x v="230"/>
            <x v="267"/>
            <x v="350"/>
            <x v="361"/>
            <x v="388"/>
            <x v="390"/>
            <x v="415"/>
            <x v="676"/>
            <x v="843"/>
            <x v="877"/>
            <x v="886"/>
            <x v="950"/>
            <x v="981"/>
            <x v="1093"/>
            <x v="1140"/>
            <x v="1232"/>
            <x v="1262"/>
            <x v="1320"/>
            <x v="1336"/>
            <x v="1387"/>
            <x v="1389"/>
            <x v="1403"/>
            <x v="1431"/>
            <x v="1444"/>
            <x v="1532"/>
            <x v="1638"/>
            <x v="1681"/>
            <x v="1693"/>
            <x v="1757"/>
            <x v="1766"/>
            <x v="1781"/>
            <x v="1806"/>
            <x v="1807"/>
            <x v="1906"/>
            <x v="1937"/>
            <x v="1965"/>
            <x v="1996"/>
            <x v="2084"/>
            <x v="2089"/>
            <x v="2108"/>
            <x v="2116"/>
            <x v="2129"/>
            <x v="2134"/>
            <x v="2193"/>
            <x v="2202"/>
            <x v="2206"/>
            <x v="2215"/>
          </reference>
        </references>
      </pivotArea>
    </format>
    <format dxfId="272">
      <pivotArea dataOnly="0" labelOnly="1" outline="0" fieldPosition="0">
        <references count="4">
          <reference field="0" count="1" selected="0">
            <x v="8"/>
          </reference>
          <reference field="1" count="1" selected="0">
            <x v="78"/>
          </reference>
          <reference field="2" count="1" selected="0">
            <x v="99"/>
          </reference>
          <reference field="3" count="19">
            <x v="2707"/>
            <x v="2708"/>
            <x v="2818"/>
            <x v="2836"/>
            <x v="2893"/>
            <x v="2896"/>
            <x v="3057"/>
            <x v="3075"/>
            <x v="3098"/>
            <x v="3131"/>
            <x v="3163"/>
            <x v="3188"/>
            <x v="3191"/>
            <x v="3229"/>
            <x v="3337"/>
            <x v="3380"/>
            <x v="3462"/>
            <x v="3506"/>
            <x v="3517"/>
          </reference>
        </references>
      </pivotArea>
    </format>
    <format dxfId="271">
      <pivotArea dataOnly="0" labelOnly="1" outline="0" fieldPosition="0">
        <references count="4">
          <reference field="0" count="1" selected="0">
            <x v="8"/>
          </reference>
          <reference field="1" count="1" selected="0">
            <x v="78"/>
          </reference>
          <reference field="2" count="1" selected="0">
            <x v="119"/>
          </reference>
          <reference field="3" count="11">
            <x v="94"/>
            <x v="2085"/>
            <x v="2090"/>
            <x v="2175"/>
            <x v="2231"/>
            <x v="2245"/>
            <x v="2267"/>
            <x v="2705"/>
            <x v="2920"/>
            <x v="2923"/>
            <x v="3095"/>
          </reference>
        </references>
      </pivotArea>
    </format>
    <format dxfId="270">
      <pivotArea dataOnly="0" labelOnly="1" outline="0" fieldPosition="0">
        <references count="4">
          <reference field="0" count="1" selected="0">
            <x v="8"/>
          </reference>
          <reference field="1" count="1" selected="0">
            <x v="78"/>
          </reference>
          <reference field="2" count="1" selected="0">
            <x v="445"/>
          </reference>
          <reference field="3" count="34">
            <x v="153"/>
            <x v="158"/>
            <x v="256"/>
            <x v="808"/>
            <x v="885"/>
            <x v="912"/>
            <x v="961"/>
            <x v="1044"/>
            <x v="1110"/>
            <x v="1167"/>
            <x v="1276"/>
            <x v="1310"/>
            <x v="1517"/>
            <x v="1519"/>
            <x v="1593"/>
            <x v="1594"/>
            <x v="1638"/>
            <x v="1745"/>
            <x v="1780"/>
            <x v="1835"/>
            <x v="1967"/>
            <x v="2096"/>
            <x v="2120"/>
            <x v="2241"/>
            <x v="2541"/>
            <x v="2588"/>
            <x v="2606"/>
            <x v="3001"/>
            <x v="3193"/>
            <x v="3303"/>
            <x v="3305"/>
            <x v="3394"/>
            <x v="3660"/>
            <x v="3676"/>
          </reference>
        </references>
      </pivotArea>
    </format>
    <format dxfId="269">
      <pivotArea dataOnly="0" labelOnly="1" outline="0" fieldPosition="0">
        <references count="4">
          <reference field="0" count="1" selected="0">
            <x v="8"/>
          </reference>
          <reference field="1" count="1" selected="0">
            <x v="78"/>
          </reference>
          <reference field="2" count="1" selected="0">
            <x v="455"/>
          </reference>
          <reference field="3" count="24">
            <x v="42"/>
            <x v="336"/>
            <x v="463"/>
            <x v="660"/>
            <x v="696"/>
            <x v="810"/>
            <x v="913"/>
            <x v="962"/>
            <x v="1035"/>
            <x v="1326"/>
            <x v="1463"/>
            <x v="1594"/>
            <x v="1817"/>
            <x v="1846"/>
            <x v="1882"/>
            <x v="2065"/>
            <x v="2144"/>
            <x v="2176"/>
            <x v="3103"/>
            <x v="3387"/>
            <x v="3527"/>
            <x v="3547"/>
            <x v="3581"/>
            <x v="3689"/>
          </reference>
        </references>
      </pivotArea>
    </format>
    <format dxfId="268">
      <pivotArea dataOnly="0" labelOnly="1" outline="0" fieldPosition="0">
        <references count="4">
          <reference field="0" count="1" selected="0">
            <x v="8"/>
          </reference>
          <reference field="1" count="1" selected="0">
            <x v="80"/>
          </reference>
          <reference field="2" count="1" selected="0">
            <x v="329"/>
          </reference>
          <reference field="3" count="8">
            <x v="1412"/>
            <x v="1706"/>
            <x v="1712"/>
            <x v="1955"/>
            <x v="1984"/>
            <x v="1987"/>
            <x v="2118"/>
            <x v="3221"/>
          </reference>
        </references>
      </pivotArea>
    </format>
    <format dxfId="267">
      <pivotArea dataOnly="0" labelOnly="1" outline="0" fieldPosition="0">
        <references count="4">
          <reference field="0" count="1" selected="0">
            <x v="8"/>
          </reference>
          <reference field="1" count="1" selected="0">
            <x v="80"/>
          </reference>
          <reference field="2" count="1" selected="0">
            <x v="385"/>
          </reference>
          <reference field="3" count="5">
            <x v="381"/>
            <x v="674"/>
            <x v="1134"/>
            <x v="1531"/>
            <x v="1704"/>
          </reference>
        </references>
      </pivotArea>
    </format>
    <format dxfId="266">
      <pivotArea dataOnly="0" labelOnly="1" outline="0" fieldPosition="0">
        <references count="4">
          <reference field="0" count="1" selected="0">
            <x v="8"/>
          </reference>
          <reference field="1" count="1" selected="0">
            <x v="80"/>
          </reference>
          <reference field="2" count="1" selected="0">
            <x v="386"/>
          </reference>
          <reference field="3" count="7">
            <x v="124"/>
            <x v="166"/>
            <x v="267"/>
            <x v="1408"/>
            <x v="1706"/>
            <x v="1719"/>
            <x v="1783"/>
          </reference>
        </references>
      </pivotArea>
    </format>
    <format dxfId="265">
      <pivotArea dataOnly="0" labelOnly="1" outline="0" fieldPosition="0">
        <references count="4">
          <reference field="0" count="1" selected="0">
            <x v="8"/>
          </reference>
          <reference field="1" count="1" selected="0">
            <x v="80"/>
          </reference>
          <reference field="2" count="1" selected="0">
            <x v="387"/>
          </reference>
          <reference field="3" count="6">
            <x v="58"/>
            <x v="64"/>
            <x v="118"/>
            <x v="180"/>
            <x v="1349"/>
            <x v="1707"/>
          </reference>
        </references>
      </pivotArea>
    </format>
    <format dxfId="264">
      <pivotArea dataOnly="0" labelOnly="1" outline="0" fieldPosition="0">
        <references count="4">
          <reference field="0" count="1" selected="0">
            <x v="8"/>
          </reference>
          <reference field="1" count="1" selected="0">
            <x v="80"/>
          </reference>
          <reference field="2" count="1" selected="0">
            <x v="458"/>
          </reference>
          <reference field="3" count="4">
            <x v="1705"/>
            <x v="1708"/>
            <x v="1710"/>
            <x v="1711"/>
          </reference>
        </references>
      </pivotArea>
    </format>
    <format dxfId="263">
      <pivotArea dataOnly="0" labelOnly="1" outline="0" fieldPosition="0">
        <references count="4">
          <reference field="0" count="1" selected="0">
            <x v="8"/>
          </reference>
          <reference field="1" count="1" selected="0">
            <x v="80"/>
          </reference>
          <reference field="2" count="1" selected="0">
            <x v="475"/>
          </reference>
          <reference field="3" count="5">
            <x v="323"/>
            <x v="679"/>
            <x v="1348"/>
            <x v="2595"/>
            <x v="2633"/>
          </reference>
        </references>
      </pivotArea>
    </format>
    <format dxfId="262">
      <pivotArea dataOnly="0" labelOnly="1" outline="0" fieldPosition="0">
        <references count="4">
          <reference field="0" count="1" selected="0">
            <x v="8"/>
          </reference>
          <reference field="1" count="1" selected="0">
            <x v="84"/>
          </reference>
          <reference field="2" count="1" selected="0">
            <x v="230"/>
          </reference>
          <reference field="3" count="6">
            <x v="302"/>
            <x v="837"/>
            <x v="1835"/>
            <x v="2345"/>
            <x v="3390"/>
            <x v="3394"/>
          </reference>
        </references>
      </pivotArea>
    </format>
    <format dxfId="261">
      <pivotArea dataOnly="0" labelOnly="1" outline="0" fieldPosition="0">
        <references count="4">
          <reference field="0" count="1" selected="0">
            <x v="8"/>
          </reference>
          <reference field="1" count="1" selected="0">
            <x v="84"/>
          </reference>
          <reference field="2" count="1" selected="0">
            <x v="657"/>
          </reference>
          <reference field="3" count="5">
            <x v="493"/>
            <x v="1060"/>
            <x v="2000"/>
            <x v="3179"/>
            <x v="3446"/>
          </reference>
        </references>
      </pivotArea>
    </format>
    <format dxfId="260">
      <pivotArea dataOnly="0" labelOnly="1" outline="0" fieldPosition="0">
        <references count="4">
          <reference field="0" count="1" selected="0">
            <x v="8"/>
          </reference>
          <reference field="1" count="1" selected="0">
            <x v="85"/>
          </reference>
          <reference field="2" count="1" selected="0">
            <x v="283"/>
          </reference>
          <reference field="3" count="8">
            <x v="863"/>
            <x v="1440"/>
            <x v="1450"/>
            <x v="1453"/>
            <x v="1454"/>
            <x v="1740"/>
            <x v="3155"/>
            <x v="3159"/>
          </reference>
        </references>
      </pivotArea>
    </format>
    <format dxfId="259">
      <pivotArea dataOnly="0" labelOnly="1" outline="0" fieldPosition="0">
        <references count="4">
          <reference field="0" count="1" selected="0">
            <x v="8"/>
          </reference>
          <reference field="1" count="1" selected="0">
            <x v="85"/>
          </reference>
          <reference field="2" count="1" selected="0">
            <x v="477"/>
          </reference>
          <reference field="3" count="4">
            <x v="769"/>
            <x v="1221"/>
            <x v="3247"/>
            <x v="3586"/>
          </reference>
        </references>
      </pivotArea>
    </format>
    <format dxfId="258">
      <pivotArea dataOnly="0" labelOnly="1" outline="0" fieldPosition="0">
        <references count="4">
          <reference field="0" count="1" selected="0">
            <x v="8"/>
          </reference>
          <reference field="1" count="1" selected="0">
            <x v="85"/>
          </reference>
          <reference field="2" count="1" selected="0">
            <x v="528"/>
          </reference>
          <reference field="3" count="3">
            <x v="979"/>
            <x v="3256"/>
            <x v="3576"/>
          </reference>
        </references>
      </pivotArea>
    </format>
    <format dxfId="257">
      <pivotArea dataOnly="0" labelOnly="1" outline="0" fieldPosition="0">
        <references count="4">
          <reference field="0" count="1" selected="0">
            <x v="8"/>
          </reference>
          <reference field="1" count="1" selected="0">
            <x v="85"/>
          </reference>
          <reference field="2" count="1" selected="0">
            <x v="635"/>
          </reference>
          <reference field="3" count="8">
            <x v="82"/>
            <x v="250"/>
            <x v="509"/>
            <x v="1237"/>
            <x v="1340"/>
            <x v="2078"/>
            <x v="3006"/>
            <x v="3533"/>
          </reference>
        </references>
      </pivotArea>
    </format>
    <format dxfId="256">
      <pivotArea dataOnly="0" labelOnly="1" outline="0" fieldPosition="0">
        <references count="4">
          <reference field="0" count="1" selected="0">
            <x v="8"/>
          </reference>
          <reference field="1" count="1" selected="0">
            <x v="85"/>
          </reference>
          <reference field="2" count="1" selected="0">
            <x v="699"/>
          </reference>
          <reference field="3" count="3">
            <x v="1005"/>
            <x v="3193"/>
            <x v="3676"/>
          </reference>
        </references>
      </pivotArea>
    </format>
    <format dxfId="255">
      <pivotArea dataOnly="0" labelOnly="1" outline="0" fieldPosition="0">
        <references count="4">
          <reference field="0" count="1" selected="0">
            <x v="8"/>
          </reference>
          <reference field="1" count="1" selected="0">
            <x v="86"/>
          </reference>
          <reference field="2" count="1" selected="0">
            <x v="365"/>
          </reference>
          <reference field="3" count="4">
            <x v="911"/>
            <x v="1312"/>
            <x v="3248"/>
            <x v="3596"/>
          </reference>
        </references>
      </pivotArea>
    </format>
    <format dxfId="254">
      <pivotArea dataOnly="0" labelOnly="1" outline="0" fieldPosition="0">
        <references count="4">
          <reference field="0" count="1" selected="0">
            <x v="8"/>
          </reference>
          <reference field="1" count="1" selected="0">
            <x v="87"/>
          </reference>
          <reference field="2" count="1" selected="0">
            <x v="139"/>
          </reference>
          <reference field="3" count="5">
            <x v="744"/>
            <x v="1560"/>
            <x v="1862"/>
            <x v="2210"/>
            <x v="2819"/>
          </reference>
        </references>
      </pivotArea>
    </format>
    <format dxfId="253">
      <pivotArea dataOnly="0" labelOnly="1" outline="0" fieldPosition="0">
        <references count="4">
          <reference field="0" count="1" selected="0">
            <x v="8"/>
          </reference>
          <reference field="1" count="1" selected="0">
            <x v="87"/>
          </reference>
          <reference field="2" count="1" selected="0">
            <x v="584"/>
          </reference>
          <reference field="3" count="5">
            <x v="744"/>
            <x v="1560"/>
            <x v="1862"/>
            <x v="2210"/>
            <x v="2819"/>
          </reference>
        </references>
      </pivotArea>
    </format>
    <format dxfId="252">
      <pivotArea dataOnly="0" labelOnly="1" outline="0" fieldPosition="0">
        <references count="4">
          <reference field="0" count="1" selected="0">
            <x v="8"/>
          </reference>
          <reference field="1" count="1" selected="0">
            <x v="99"/>
          </reference>
          <reference field="2" count="1" selected="0">
            <x v="190"/>
          </reference>
          <reference field="3" count="4">
            <x v="193"/>
            <x v="355"/>
            <x v="1088"/>
            <x v="3043"/>
          </reference>
        </references>
      </pivotArea>
    </format>
    <format dxfId="251">
      <pivotArea dataOnly="0" labelOnly="1" outline="0" fieldPosition="0">
        <references count="4">
          <reference field="0" count="1" selected="0">
            <x v="8"/>
          </reference>
          <reference field="1" count="1" selected="0">
            <x v="99"/>
          </reference>
          <reference field="2" count="1" selected="0">
            <x v="456"/>
          </reference>
          <reference field="3" count="3">
            <x v="1357"/>
            <x v="2506"/>
            <x v="3254"/>
          </reference>
        </references>
      </pivotArea>
    </format>
    <format dxfId="250">
      <pivotArea dataOnly="0" labelOnly="1" outline="0" fieldPosition="0">
        <references count="4">
          <reference field="0" count="1" selected="0">
            <x v="8"/>
          </reference>
          <reference field="1" count="1" selected="0">
            <x v="99"/>
          </reference>
          <reference field="2" count="1" selected="0">
            <x v="553"/>
          </reference>
          <reference field="3" count="2">
            <x v="231"/>
            <x v="2410"/>
          </reference>
        </references>
      </pivotArea>
    </format>
    <format dxfId="249">
      <pivotArea dataOnly="0" labelOnly="1" outline="0" fieldPosition="0">
        <references count="4">
          <reference field="0" count="1" selected="0">
            <x v="8"/>
          </reference>
          <reference field="1" count="1" selected="0">
            <x v="99"/>
          </reference>
          <reference field="2" count="1" selected="0">
            <x v="609"/>
          </reference>
          <reference field="3" count="3">
            <x v="138"/>
            <x v="1504"/>
            <x v="3139"/>
          </reference>
        </references>
      </pivotArea>
    </format>
    <format dxfId="248">
      <pivotArea dataOnly="0" labelOnly="1" outline="0" fieldPosition="0">
        <references count="4">
          <reference field="0" count="1" selected="0">
            <x v="8"/>
          </reference>
          <reference field="1" count="1" selected="0">
            <x v="100"/>
          </reference>
          <reference field="2" count="1" selected="0">
            <x v="30"/>
          </reference>
          <reference field="3" count="3">
            <x v="127"/>
            <x v="143"/>
            <x v="2338"/>
          </reference>
        </references>
      </pivotArea>
    </format>
    <format dxfId="247">
      <pivotArea dataOnly="0" labelOnly="1" outline="0" fieldPosition="0">
        <references count="4">
          <reference field="0" count="1" selected="0">
            <x v="8"/>
          </reference>
          <reference field="1" count="1" selected="0">
            <x v="100"/>
          </reference>
          <reference field="2" count="1" selected="0">
            <x v="367"/>
          </reference>
          <reference field="3" count="4">
            <x v="661"/>
            <x v="2247"/>
            <x v="2733"/>
            <x v="2788"/>
          </reference>
        </references>
      </pivotArea>
    </format>
    <format dxfId="246">
      <pivotArea dataOnly="0" labelOnly="1" outline="0" fieldPosition="0">
        <references count="4">
          <reference field="0" count="1" selected="0">
            <x v="8"/>
          </reference>
          <reference field="1" count="1" selected="0">
            <x v="100"/>
          </reference>
          <reference field="2" count="1" selected="0">
            <x v="469"/>
          </reference>
          <reference field="3" count="2">
            <x v="103"/>
            <x v="289"/>
          </reference>
        </references>
      </pivotArea>
    </format>
    <format dxfId="245">
      <pivotArea dataOnly="0" labelOnly="1" outline="0" fieldPosition="0">
        <references count="4">
          <reference field="0" count="1" selected="0">
            <x v="8"/>
          </reference>
          <reference field="1" count="1" selected="0">
            <x v="100"/>
          </reference>
          <reference field="2" count="1" selected="0">
            <x v="534"/>
          </reference>
          <reference field="3" count="6">
            <x v="890"/>
            <x v="929"/>
            <x v="1485"/>
            <x v="2317"/>
            <x v="2814"/>
            <x v="2937"/>
          </reference>
        </references>
      </pivotArea>
    </format>
    <format dxfId="244">
      <pivotArea dataOnly="0" labelOnly="1" outline="0" fieldPosition="0">
        <references count="4">
          <reference field="0" count="1" selected="0">
            <x v="8"/>
          </reference>
          <reference field="1" count="1" selected="0">
            <x v="101"/>
          </reference>
          <reference field="2" count="1" selected="0">
            <x v="433"/>
          </reference>
          <reference field="3" count="3">
            <x v="125"/>
            <x v="238"/>
            <x v="292"/>
          </reference>
        </references>
      </pivotArea>
    </format>
    <format dxfId="243">
      <pivotArea dataOnly="0" labelOnly="1" outline="0" fieldPosition="0">
        <references count="4">
          <reference field="0" count="1" selected="0">
            <x v="8"/>
          </reference>
          <reference field="1" count="1" selected="0">
            <x v="102"/>
          </reference>
          <reference field="2" count="1" selected="0">
            <x v="253"/>
          </reference>
          <reference field="3" count="3">
            <x v="1267"/>
            <x v="2590"/>
            <x v="3647"/>
          </reference>
        </references>
      </pivotArea>
    </format>
    <format dxfId="242">
      <pivotArea dataOnly="0" labelOnly="1" outline="0" fieldPosition="0">
        <references count="4">
          <reference field="0" count="1" selected="0">
            <x v="8"/>
          </reference>
          <reference field="1" count="1" selected="0">
            <x v="102"/>
          </reference>
          <reference field="2" count="1" selected="0">
            <x v="327"/>
          </reference>
          <reference field="3" count="8">
            <x v="1165"/>
            <x v="2036"/>
            <x v="2208"/>
            <x v="2537"/>
            <x v="2568"/>
            <x v="3197"/>
            <x v="3677"/>
            <x v="3683"/>
          </reference>
        </references>
      </pivotArea>
    </format>
    <format dxfId="241">
      <pivotArea dataOnly="0" labelOnly="1" outline="0" fieldPosition="0">
        <references count="4">
          <reference field="0" count="1" selected="0">
            <x v="8"/>
          </reference>
          <reference field="1" count="1" selected="0">
            <x v="102"/>
          </reference>
          <reference field="2" count="1" selected="0">
            <x v="464"/>
          </reference>
          <reference field="3" count="2">
            <x v="340"/>
            <x v="479"/>
          </reference>
        </references>
      </pivotArea>
    </format>
    <format dxfId="240">
      <pivotArea dataOnly="0" labelOnly="1" outline="0" fieldPosition="0">
        <references count="4">
          <reference field="0" count="1" selected="0">
            <x v="8"/>
          </reference>
          <reference field="1" count="1" selected="0">
            <x v="102"/>
          </reference>
          <reference field="2" count="1" selected="0">
            <x v="536"/>
          </reference>
          <reference field="3" count="2">
            <x v="262"/>
            <x v="497"/>
          </reference>
        </references>
      </pivotArea>
    </format>
    <format dxfId="239">
      <pivotArea dataOnly="0" labelOnly="1" outline="0" fieldPosition="0">
        <references count="4">
          <reference field="0" count="1" selected="0">
            <x v="8"/>
          </reference>
          <reference field="1" count="1" selected="0">
            <x v="102"/>
          </reference>
          <reference field="2" count="1" selected="0">
            <x v="618"/>
          </reference>
          <reference field="3" count="5">
            <x v="204"/>
            <x v="1562"/>
            <x v="2544"/>
            <x v="3195"/>
            <x v="3196"/>
          </reference>
        </references>
      </pivotArea>
    </format>
    <format dxfId="238">
      <pivotArea dataOnly="0" labelOnly="1" outline="0" fieldPosition="0">
        <references count="4">
          <reference field="0" count="1" selected="0">
            <x v="8"/>
          </reference>
          <reference field="1" count="1" selected="0">
            <x v="106"/>
          </reference>
          <reference field="2" count="1" selected="0">
            <x v="19"/>
          </reference>
          <reference field="3" count="6">
            <x v="40"/>
            <x v="195"/>
            <x v="1691"/>
            <x v="2835"/>
            <x v="3026"/>
            <x v="3704"/>
          </reference>
        </references>
      </pivotArea>
    </format>
    <format dxfId="237">
      <pivotArea dataOnly="0" labelOnly="1" outline="0" fieldPosition="0">
        <references count="4">
          <reference field="0" count="1" selected="0">
            <x v="8"/>
          </reference>
          <reference field="1" count="1" selected="0">
            <x v="106"/>
          </reference>
          <reference field="2" count="1" selected="0">
            <x v="142"/>
          </reference>
          <reference field="3" count="7">
            <x v="41"/>
            <x v="61"/>
            <x v="884"/>
            <x v="1216"/>
            <x v="1263"/>
            <x v="2197"/>
            <x v="3380"/>
          </reference>
        </references>
      </pivotArea>
    </format>
    <format dxfId="236">
      <pivotArea dataOnly="0" labelOnly="1" outline="0" fieldPosition="0">
        <references count="4">
          <reference field="0" count="1" selected="0">
            <x v="8"/>
          </reference>
          <reference field="1" count="1" selected="0">
            <x v="106"/>
          </reference>
          <reference field="2" count="1" selected="0">
            <x v="479"/>
          </reference>
          <reference field="3" count="5">
            <x v="682"/>
            <x v="1093"/>
            <x v="1140"/>
            <x v="2294"/>
            <x v="2607"/>
          </reference>
        </references>
      </pivotArea>
    </format>
    <format dxfId="235">
      <pivotArea dataOnly="0" labelOnly="1" outline="0" fieldPosition="0">
        <references count="4">
          <reference field="0" count="1" selected="0">
            <x v="8"/>
          </reference>
          <reference field="1" count="1" selected="0">
            <x v="107"/>
          </reference>
          <reference field="2" count="1" selected="0">
            <x v="5"/>
          </reference>
          <reference field="3" count="5">
            <x v="62"/>
            <x v="187"/>
            <x v="1270"/>
            <x v="1271"/>
            <x v="2161"/>
          </reference>
        </references>
      </pivotArea>
    </format>
    <format dxfId="234">
      <pivotArea dataOnly="0" labelOnly="1" outline="0" fieldPosition="0">
        <references count="4">
          <reference field="0" count="1" selected="0">
            <x v="8"/>
          </reference>
          <reference field="1" count="1" selected="0">
            <x v="107"/>
          </reference>
          <reference field="2" count="1" selected="0">
            <x v="252"/>
          </reference>
          <reference field="3" count="13">
            <x v="57"/>
            <x v="990"/>
            <x v="1026"/>
            <x v="1264"/>
            <x v="1369"/>
            <x v="1408"/>
            <x v="2018"/>
            <x v="2020"/>
            <x v="2406"/>
            <x v="2407"/>
            <x v="2682"/>
            <x v="2685"/>
            <x v="2688"/>
          </reference>
        </references>
      </pivotArea>
    </format>
    <format dxfId="233">
      <pivotArea dataOnly="0" labelOnly="1" outline="0" fieldPosition="0">
        <references count="4">
          <reference field="0" count="1" selected="0">
            <x v="8"/>
          </reference>
          <reference field="1" count="1" selected="0">
            <x v="107"/>
          </reference>
          <reference field="2" count="1" selected="0">
            <x v="578"/>
          </reference>
          <reference field="3" count="7">
            <x v="112"/>
            <x v="179"/>
            <x v="359"/>
            <x v="2572"/>
            <x v="2957"/>
            <x v="3622"/>
            <x v="3687"/>
          </reference>
        </references>
      </pivotArea>
    </format>
    <format dxfId="232">
      <pivotArea dataOnly="0" labelOnly="1" outline="0" fieldPosition="0">
        <references count="4">
          <reference field="0" count="1" selected="0">
            <x v="8"/>
          </reference>
          <reference field="1" count="1" selected="0">
            <x v="108"/>
          </reference>
          <reference field="2" count="1" selected="0">
            <x v="13"/>
          </reference>
          <reference field="3" count="7">
            <x v="109"/>
            <x v="181"/>
            <x v="1166"/>
            <x v="1809"/>
            <x v="2063"/>
            <x v="2225"/>
            <x v="2601"/>
          </reference>
        </references>
      </pivotArea>
    </format>
    <format dxfId="231">
      <pivotArea dataOnly="0" labelOnly="1" outline="0" fieldPosition="0">
        <references count="4">
          <reference field="0" count="1" selected="0">
            <x v="8"/>
          </reference>
          <reference field="1" count="1" selected="0">
            <x v="108"/>
          </reference>
          <reference field="2" count="1" selected="0">
            <x v="481"/>
          </reference>
          <reference field="3" count="8">
            <x v="47"/>
            <x v="365"/>
            <x v="1003"/>
            <x v="2216"/>
            <x v="2236"/>
            <x v="2610"/>
            <x v="2801"/>
            <x v="3040"/>
          </reference>
        </references>
      </pivotArea>
    </format>
    <format dxfId="230">
      <pivotArea dataOnly="0" labelOnly="1" outline="0" fieldPosition="0">
        <references count="4">
          <reference field="0" count="1" selected="0">
            <x v="8"/>
          </reference>
          <reference field="1" count="1" selected="0">
            <x v="109"/>
          </reference>
          <reference field="2" count="1" selected="0">
            <x v="100"/>
          </reference>
          <reference field="3" count="2">
            <x v="280"/>
            <x v="3648"/>
          </reference>
        </references>
      </pivotArea>
    </format>
    <format dxfId="229">
      <pivotArea dataOnly="0" labelOnly="1" outline="0" fieldPosition="0">
        <references count="4">
          <reference field="0" count="1" selected="0">
            <x v="8"/>
          </reference>
          <reference field="1" count="1" selected="0">
            <x v="109"/>
          </reference>
          <reference field="2" count="1" selected="0">
            <x v="474"/>
          </reference>
          <reference field="3" count="3">
            <x v="145"/>
            <x v="322"/>
            <x v="2596"/>
          </reference>
        </references>
      </pivotArea>
    </format>
    <format dxfId="228">
      <pivotArea dataOnly="0" labelOnly="1" outline="0" fieldPosition="0">
        <references count="4">
          <reference field="0" count="1" selected="0">
            <x v="8"/>
          </reference>
          <reference field="1" count="1" selected="0">
            <x v="109"/>
          </reference>
          <reference field="2" count="1" selected="0">
            <x v="480"/>
          </reference>
          <reference field="3" count="2">
            <x v="1093"/>
            <x v="2202"/>
          </reference>
        </references>
      </pivotArea>
    </format>
    <format dxfId="227">
      <pivotArea dataOnly="0" labelOnly="1" outline="0" fieldPosition="0">
        <references count="4">
          <reference field="0" count="1" selected="0">
            <x v="8"/>
          </reference>
          <reference field="1" count="1" selected="0">
            <x v="109"/>
          </reference>
          <reference field="2" count="1" selected="0">
            <x v="493"/>
          </reference>
          <reference field="3" count="6">
            <x v="364"/>
            <x v="2489"/>
            <x v="2490"/>
            <x v="2578"/>
            <x v="2633"/>
            <x v="3098"/>
          </reference>
        </references>
      </pivotArea>
    </format>
    <format dxfId="226">
      <pivotArea dataOnly="0" labelOnly="1" outline="0" fieldPosition="0">
        <references count="4">
          <reference field="0" count="1" selected="0">
            <x v="8"/>
          </reference>
          <reference field="1" count="1" selected="0">
            <x v="112"/>
          </reference>
          <reference field="2" count="1" selected="0">
            <x v="234"/>
          </reference>
          <reference field="3" count="1">
            <x v="2"/>
          </reference>
        </references>
      </pivotArea>
    </format>
    <format dxfId="225">
      <pivotArea dataOnly="0" labelOnly="1" outline="0" fieldPosition="0">
        <references count="4">
          <reference field="0" count="1" selected="0">
            <x v="8"/>
          </reference>
          <reference field="1" count="1" selected="0">
            <x v="116"/>
          </reference>
          <reference field="2" count="1" selected="0">
            <x v="356"/>
          </reference>
          <reference field="3" count="2">
            <x v="1900"/>
            <x v="3593"/>
          </reference>
        </references>
      </pivotArea>
    </format>
    <format dxfId="224">
      <pivotArea dataOnly="0" labelOnly="1" outline="0" fieldPosition="0">
        <references count="4">
          <reference field="0" count="1" selected="0">
            <x v="8"/>
          </reference>
          <reference field="1" count="1" selected="0">
            <x v="116"/>
          </reference>
          <reference field="2" count="1" selected="0">
            <x v="408"/>
          </reference>
          <reference field="3" count="5">
            <x v="459"/>
            <x v="934"/>
            <x v="2275"/>
            <x v="2277"/>
            <x v="3476"/>
          </reference>
        </references>
      </pivotArea>
    </format>
    <format dxfId="223">
      <pivotArea dataOnly="0" labelOnly="1" outline="0" fieldPosition="0">
        <references count="4">
          <reference field="0" count="1" selected="0">
            <x v="8"/>
          </reference>
          <reference field="1" count="1" selected="0">
            <x v="120"/>
          </reference>
          <reference field="2" count="1" selected="0">
            <x v="347"/>
          </reference>
          <reference field="3" count="1">
            <x v="2"/>
          </reference>
        </references>
      </pivotArea>
    </format>
    <format dxfId="222">
      <pivotArea dataOnly="0" labelOnly="1" outline="0" fieldPosition="0">
        <references count="4">
          <reference field="0" count="1" selected="0">
            <x v="8"/>
          </reference>
          <reference field="1" count="1" selected="0">
            <x v="120"/>
          </reference>
          <reference field="2" count="1" selected="0">
            <x v="467"/>
          </reference>
          <reference field="3" count="1">
            <x v="2"/>
          </reference>
        </references>
      </pivotArea>
    </format>
    <format dxfId="221">
      <pivotArea dataOnly="0" labelOnly="1" outline="0" fieldPosition="0">
        <references count="4">
          <reference field="0" count="1" selected="0">
            <x v="8"/>
          </reference>
          <reference field="1" count="1" selected="0">
            <x v="125"/>
          </reference>
          <reference field="2" count="1" selected="0">
            <x v="129"/>
          </reference>
          <reference field="3" count="1">
            <x v="2"/>
          </reference>
        </references>
      </pivotArea>
    </format>
    <format dxfId="220">
      <pivotArea dataOnly="0" labelOnly="1" outline="0" fieldPosition="0">
        <references count="4">
          <reference field="0" count="1" selected="0">
            <x v="8"/>
          </reference>
          <reference field="1" count="1" selected="0">
            <x v="125"/>
          </reference>
          <reference field="2" count="1" selected="0">
            <x v="554"/>
          </reference>
          <reference field="3" count="1">
            <x v="2"/>
          </reference>
        </references>
      </pivotArea>
    </format>
    <format dxfId="219">
      <pivotArea dataOnly="0" labelOnly="1" outline="0" fieldPosition="0">
        <references count="4">
          <reference field="0" count="1" selected="0">
            <x v="8"/>
          </reference>
          <reference field="1" count="1" selected="0">
            <x v="125"/>
          </reference>
          <reference field="2" count="1" selected="0">
            <x v="555"/>
          </reference>
          <reference field="3" count="1">
            <x v="2"/>
          </reference>
        </references>
      </pivotArea>
    </format>
    <format dxfId="218">
      <pivotArea dataOnly="0" labelOnly="1" outline="0" fieldPosition="0">
        <references count="4">
          <reference field="0" count="1" selected="0">
            <x v="8"/>
          </reference>
          <reference field="1" count="1" selected="0">
            <x v="125"/>
          </reference>
          <reference field="2" count="1" selected="0">
            <x v="556"/>
          </reference>
          <reference field="3" count="1">
            <x v="2"/>
          </reference>
        </references>
      </pivotArea>
    </format>
    <format dxfId="217">
      <pivotArea dataOnly="0" labelOnly="1" outline="0" fieldPosition="0">
        <references count="4">
          <reference field="0" count="1" selected="0">
            <x v="8"/>
          </reference>
          <reference field="1" count="1" selected="0">
            <x v="127"/>
          </reference>
          <reference field="2" count="1" selected="0">
            <x v="103"/>
          </reference>
          <reference field="3" count="1">
            <x v="2"/>
          </reference>
        </references>
      </pivotArea>
    </format>
    <format dxfId="216">
      <pivotArea dataOnly="0" labelOnly="1" outline="0" fieldPosition="0">
        <references count="4">
          <reference field="0" count="1" selected="0">
            <x v="8"/>
          </reference>
          <reference field="1" count="1" selected="0">
            <x v="127"/>
          </reference>
          <reference field="2" count="1" selected="0">
            <x v="277"/>
          </reference>
          <reference field="3" count="1">
            <x v="2"/>
          </reference>
        </references>
      </pivotArea>
    </format>
    <format dxfId="215">
      <pivotArea dataOnly="0" labelOnly="1" outline="0" fieldPosition="0">
        <references count="4">
          <reference field="0" count="1" selected="0">
            <x v="8"/>
          </reference>
          <reference field="1" count="1" selected="0">
            <x v="127"/>
          </reference>
          <reference field="2" count="1" selected="0">
            <x v="347"/>
          </reference>
          <reference field="3" count="1">
            <x v="2"/>
          </reference>
        </references>
      </pivotArea>
    </format>
    <format dxfId="214">
      <pivotArea dataOnly="0" labelOnly="1" outline="0" fieldPosition="0">
        <references count="4">
          <reference field="0" count="1" selected="0">
            <x v="8"/>
          </reference>
          <reference field="1" count="1" selected="0">
            <x v="133"/>
          </reference>
          <reference field="2" count="1" selected="0">
            <x v="77"/>
          </reference>
          <reference field="3" count="1">
            <x v="2"/>
          </reference>
        </references>
      </pivotArea>
    </format>
    <format dxfId="213">
      <pivotArea dataOnly="0" labelOnly="1" outline="0" fieldPosition="0">
        <references count="4">
          <reference field="0" count="1" selected="0">
            <x v="8"/>
          </reference>
          <reference field="1" count="1" selected="0">
            <x v="133"/>
          </reference>
          <reference field="2" count="1" selected="0">
            <x v="81"/>
          </reference>
          <reference field="3" count="1">
            <x v="2"/>
          </reference>
        </references>
      </pivotArea>
    </format>
    <format dxfId="212">
      <pivotArea dataOnly="0" labelOnly="1" outline="0" fieldPosition="0">
        <references count="4">
          <reference field="0" count="1" selected="0">
            <x v="8"/>
          </reference>
          <reference field="1" count="1" selected="0">
            <x v="133"/>
          </reference>
          <reference field="2" count="1" selected="0">
            <x v="188"/>
          </reference>
          <reference field="3" count="1">
            <x v="2"/>
          </reference>
        </references>
      </pivotArea>
    </format>
    <format dxfId="211">
      <pivotArea dataOnly="0" labelOnly="1" outline="0" fieldPosition="0">
        <references count="4">
          <reference field="0" count="1" selected="0">
            <x v="8"/>
          </reference>
          <reference field="1" count="1" selected="0">
            <x v="133"/>
          </reference>
          <reference field="2" count="1" selected="0">
            <x v="319"/>
          </reference>
          <reference field="3" count="1">
            <x v="2"/>
          </reference>
        </references>
      </pivotArea>
    </format>
    <format dxfId="210">
      <pivotArea dataOnly="0" labelOnly="1" outline="0" fieldPosition="0">
        <references count="4">
          <reference field="0" count="1" selected="0">
            <x v="8"/>
          </reference>
          <reference field="1" count="1" selected="0">
            <x v="133"/>
          </reference>
          <reference field="2" count="1" selected="0">
            <x v="336"/>
          </reference>
          <reference field="3" count="1">
            <x v="2"/>
          </reference>
        </references>
      </pivotArea>
    </format>
    <format dxfId="209">
      <pivotArea dataOnly="0" labelOnly="1" outline="0" fieldPosition="0">
        <references count="4">
          <reference field="0" count="1" selected="0">
            <x v="8"/>
          </reference>
          <reference field="1" count="1" selected="0">
            <x v="133"/>
          </reference>
          <reference field="2" count="1" selected="0">
            <x v="552"/>
          </reference>
          <reference field="3" count="1">
            <x v="2"/>
          </reference>
        </references>
      </pivotArea>
    </format>
    <format dxfId="208">
      <pivotArea dataOnly="0" labelOnly="1" outline="0" fieldPosition="0">
        <references count="4">
          <reference field="0" count="1" selected="0">
            <x v="8"/>
          </reference>
          <reference field="1" count="1" selected="0">
            <x v="133"/>
          </reference>
          <reference field="2" count="1" selected="0">
            <x v="658"/>
          </reference>
          <reference field="3" count="1">
            <x v="2"/>
          </reference>
        </references>
      </pivotArea>
    </format>
    <format dxfId="207">
      <pivotArea dataOnly="0" labelOnly="1" outline="0" fieldPosition="0">
        <references count="4">
          <reference field="0" count="1" selected="0">
            <x v="8"/>
          </reference>
          <reference field="1" count="1" selected="0">
            <x v="140"/>
          </reference>
          <reference field="2" count="1" selected="0">
            <x v="444"/>
          </reference>
          <reference field="3" count="1">
            <x v="2"/>
          </reference>
        </references>
      </pivotArea>
    </format>
    <format dxfId="206">
      <pivotArea dataOnly="0" labelOnly="1" outline="0" fieldPosition="0">
        <references count="4">
          <reference field="0" count="1" selected="0">
            <x v="8"/>
          </reference>
          <reference field="1" count="1" selected="0">
            <x v="140"/>
          </reference>
          <reference field="2" count="1" selected="0">
            <x v="454"/>
          </reference>
          <reference field="3" count="1">
            <x v="2"/>
          </reference>
        </references>
      </pivotArea>
    </format>
    <format dxfId="205">
      <pivotArea dataOnly="0" labelOnly="1" outline="0" fieldPosition="0">
        <references count="4">
          <reference field="0" count="1" selected="0">
            <x v="8"/>
          </reference>
          <reference field="1" count="1" selected="0">
            <x v="140"/>
          </reference>
          <reference field="2" count="1" selected="0">
            <x v="643"/>
          </reference>
          <reference field="3" count="1">
            <x v="2"/>
          </reference>
        </references>
      </pivotArea>
    </format>
    <format dxfId="204">
      <pivotArea dataOnly="0" labelOnly="1" outline="0" fieldPosition="0">
        <references count="4">
          <reference field="0" count="1" selected="0">
            <x v="8"/>
          </reference>
          <reference field="1" count="1" selected="0">
            <x v="142"/>
          </reference>
          <reference field="2" count="1" selected="0">
            <x v="70"/>
          </reference>
          <reference field="3" count="8">
            <x v="89"/>
            <x v="374"/>
            <x v="1817"/>
            <x v="2345"/>
            <x v="2583"/>
            <x v="2591"/>
            <x v="3558"/>
            <x v="3579"/>
          </reference>
        </references>
      </pivotArea>
    </format>
    <format dxfId="203">
      <pivotArea dataOnly="0" labelOnly="1" outline="0" fieldPosition="0">
        <references count="4">
          <reference field="0" count="1" selected="0">
            <x v="8"/>
          </reference>
          <reference field="1" count="1" selected="0">
            <x v="142"/>
          </reference>
          <reference field="2" count="1" selected="0">
            <x v="87"/>
          </reference>
          <reference field="3" count="8">
            <x v="1164"/>
            <x v="1490"/>
            <x v="1491"/>
            <x v="1533"/>
            <x v="2511"/>
            <x v="2599"/>
            <x v="3024"/>
            <x v="3643"/>
          </reference>
        </references>
      </pivotArea>
    </format>
    <format dxfId="202">
      <pivotArea dataOnly="0" labelOnly="1" outline="0" fieldPosition="0">
        <references count="4">
          <reference field="0" count="1" selected="0">
            <x v="8"/>
          </reference>
          <reference field="1" count="1" selected="0">
            <x v="142"/>
          </reference>
          <reference field="2" count="1" selected="0">
            <x v="90"/>
          </reference>
          <reference field="3" count="3">
            <x v="440"/>
            <x v="441"/>
            <x v="442"/>
          </reference>
        </references>
      </pivotArea>
    </format>
    <format dxfId="201">
      <pivotArea dataOnly="0" labelOnly="1" outline="0" fieldPosition="0">
        <references count="4">
          <reference field="0" count="1" selected="0">
            <x v="8"/>
          </reference>
          <reference field="1" count="1" selected="0">
            <x v="142"/>
          </reference>
          <reference field="2" count="1" selected="0">
            <x v="145"/>
          </reference>
          <reference field="3" count="8">
            <x v="74"/>
            <x v="213"/>
            <x v="1525"/>
            <x v="2753"/>
            <x v="2835"/>
            <x v="3027"/>
            <x v="3534"/>
            <x v="3637"/>
          </reference>
        </references>
      </pivotArea>
    </format>
    <format dxfId="200">
      <pivotArea dataOnly="0" labelOnly="1" outline="0" fieldPosition="0">
        <references count="4">
          <reference field="0" count="1" selected="0">
            <x v="8"/>
          </reference>
          <reference field="1" count="1" selected="0">
            <x v="142"/>
          </reference>
          <reference field="2" count="1" selected="0">
            <x v="157"/>
          </reference>
          <reference field="3" count="27">
            <x v="387"/>
            <x v="826"/>
            <x v="834"/>
            <x v="879"/>
            <x v="1043"/>
            <x v="1304"/>
            <x v="1341"/>
            <x v="1433"/>
            <x v="1583"/>
            <x v="1781"/>
            <x v="1791"/>
            <x v="2002"/>
            <x v="2079"/>
            <x v="2087"/>
            <x v="2384"/>
            <x v="2641"/>
            <x v="2753"/>
            <x v="2786"/>
            <x v="2943"/>
            <x v="3032"/>
            <x v="3037"/>
            <x v="3044"/>
            <x v="3130"/>
            <x v="3155"/>
            <x v="3294"/>
            <x v="3395"/>
            <x v="3660"/>
          </reference>
        </references>
      </pivotArea>
    </format>
    <format dxfId="199">
      <pivotArea dataOnly="0" labelOnly="1" outline="0" fieldPosition="0">
        <references count="4">
          <reference field="0" count="1" selected="0">
            <x v="8"/>
          </reference>
          <reference field="1" count="1" selected="0">
            <x v="142"/>
          </reference>
          <reference field="2" count="1" selected="0">
            <x v="167"/>
          </reference>
          <reference field="3" count="5">
            <x v="776"/>
            <x v="778"/>
            <x v="2292"/>
            <x v="2388"/>
            <x v="3193"/>
          </reference>
        </references>
      </pivotArea>
    </format>
    <format dxfId="198">
      <pivotArea dataOnly="0" labelOnly="1" outline="0" fieldPosition="0">
        <references count="4">
          <reference field="0" count="1" selected="0">
            <x v="8"/>
          </reference>
          <reference field="1" count="1" selected="0">
            <x v="142"/>
          </reference>
          <reference field="2" count="1" selected="0">
            <x v="196"/>
          </reference>
          <reference field="3" count="1">
            <x v="2"/>
          </reference>
        </references>
      </pivotArea>
    </format>
    <format dxfId="197">
      <pivotArea dataOnly="0" labelOnly="1" outline="0" fieldPosition="0">
        <references count="4">
          <reference field="0" count="1" selected="0">
            <x v="8"/>
          </reference>
          <reference field="1" count="1" selected="0">
            <x v="142"/>
          </reference>
          <reference field="2" count="1" selected="0">
            <x v="221"/>
          </reference>
          <reference field="3" count="8">
            <x v="439"/>
            <x v="1093"/>
            <x v="1306"/>
            <x v="1765"/>
            <x v="1933"/>
            <x v="2028"/>
            <x v="2522"/>
            <x v="3429"/>
          </reference>
        </references>
      </pivotArea>
    </format>
    <format dxfId="196">
      <pivotArea dataOnly="0" labelOnly="1" outline="0" fieldPosition="0">
        <references count="4">
          <reference field="0" count="1" selected="0">
            <x v="8"/>
          </reference>
          <reference field="1" count="1" selected="0">
            <x v="142"/>
          </reference>
          <reference field="2" count="1" selected="0">
            <x v="281"/>
          </reference>
          <reference field="3" count="12">
            <x v="26"/>
            <x v="29"/>
            <x v="658"/>
            <x v="842"/>
            <x v="1094"/>
            <x v="1427"/>
            <x v="1428"/>
            <x v="1561"/>
            <x v="1818"/>
            <x v="2593"/>
            <x v="3227"/>
            <x v="3483"/>
          </reference>
        </references>
      </pivotArea>
    </format>
    <format dxfId="195">
      <pivotArea dataOnly="0" labelOnly="1" outline="0" fieldPosition="0">
        <references count="4">
          <reference field="0" count="1" selected="0">
            <x v="8"/>
          </reference>
          <reference field="1" count="1" selected="0">
            <x v="142"/>
          </reference>
          <reference field="2" count="1" selected="0">
            <x v="292"/>
          </reference>
          <reference field="3" count="8">
            <x v="1512"/>
            <x v="1523"/>
            <x v="1794"/>
            <x v="2095"/>
            <x v="3097"/>
            <x v="3385"/>
            <x v="3480"/>
            <x v="3611"/>
          </reference>
        </references>
      </pivotArea>
    </format>
    <format dxfId="194">
      <pivotArea dataOnly="0" labelOnly="1" outline="0" fieldPosition="0">
        <references count="4">
          <reference field="0" count="1" selected="0">
            <x v="8"/>
          </reference>
          <reference field="1" count="1" selected="0">
            <x v="142"/>
          </reference>
          <reference field="2" count="1" selected="0">
            <x v="316"/>
          </reference>
          <reference field="3" count="1">
            <x v="2"/>
          </reference>
        </references>
      </pivotArea>
    </format>
    <format dxfId="193">
      <pivotArea dataOnly="0" labelOnly="1" outline="0" fieldPosition="0">
        <references count="4">
          <reference field="0" count="1" selected="0">
            <x v="8"/>
          </reference>
          <reference field="1" count="1" selected="0">
            <x v="142"/>
          </reference>
          <reference field="2" count="1" selected="0">
            <x v="402"/>
          </reference>
          <reference field="3" count="11">
            <x v="51"/>
            <x v="662"/>
            <x v="1033"/>
            <x v="1047"/>
            <x v="1589"/>
            <x v="1879"/>
            <x v="2034"/>
            <x v="2057"/>
            <x v="2748"/>
            <x v="2824"/>
            <x v="3548"/>
          </reference>
        </references>
      </pivotArea>
    </format>
    <format dxfId="192">
      <pivotArea dataOnly="0" labelOnly="1" outline="0" fieldPosition="0">
        <references count="4">
          <reference field="0" count="1" selected="0">
            <x v="8"/>
          </reference>
          <reference field="1" count="1" selected="0">
            <x v="142"/>
          </reference>
          <reference field="2" count="1" selected="0">
            <x v="422"/>
          </reference>
          <reference field="3" count="1">
            <x v="2"/>
          </reference>
        </references>
      </pivotArea>
    </format>
    <format dxfId="191">
      <pivotArea dataOnly="0" labelOnly="1" outline="0" fieldPosition="0">
        <references count="4">
          <reference field="0" count="1" selected="0">
            <x v="8"/>
          </reference>
          <reference field="1" count="1" selected="0">
            <x v="142"/>
          </reference>
          <reference field="2" count="1" selected="0">
            <x v="432"/>
          </reference>
          <reference field="3" count="1">
            <x v="2"/>
          </reference>
        </references>
      </pivotArea>
    </format>
    <format dxfId="190">
      <pivotArea dataOnly="0" labelOnly="1" outline="0" fieldPosition="0">
        <references count="4">
          <reference field="0" count="1" selected="0">
            <x v="8"/>
          </reference>
          <reference field="1" count="1" selected="0">
            <x v="142"/>
          </reference>
          <reference field="2" count="1" selected="0">
            <x v="545"/>
          </reference>
          <reference field="3" count="26">
            <x v="249"/>
            <x v="841"/>
            <x v="893"/>
            <x v="944"/>
            <x v="996"/>
            <x v="1016"/>
            <x v="1043"/>
            <x v="1163"/>
            <x v="1220"/>
            <x v="1433"/>
            <x v="1520"/>
            <x v="1571"/>
            <x v="1712"/>
            <x v="1817"/>
            <x v="1881"/>
            <x v="2115"/>
            <x v="2122"/>
            <x v="2185"/>
            <x v="2373"/>
            <x v="2809"/>
            <x v="3010"/>
            <x v="3023"/>
            <x v="3168"/>
            <x v="3330"/>
            <x v="3408"/>
            <x v="3462"/>
          </reference>
        </references>
      </pivotArea>
    </format>
    <format dxfId="189">
      <pivotArea dataOnly="0" labelOnly="1" outline="0" fieldPosition="0">
        <references count="4">
          <reference field="0" count="1" selected="0">
            <x v="8"/>
          </reference>
          <reference field="1" count="1" selected="0">
            <x v="142"/>
          </reference>
          <reference field="2" count="1" selected="0">
            <x v="628"/>
          </reference>
          <reference field="3" count="1">
            <x v="2"/>
          </reference>
        </references>
      </pivotArea>
    </format>
    <format dxfId="188">
      <pivotArea dataOnly="0" labelOnly="1" outline="0" fieldPosition="0">
        <references count="4">
          <reference field="0" count="1" selected="0">
            <x v="8"/>
          </reference>
          <reference field="1" count="1" selected="0">
            <x v="142"/>
          </reference>
          <reference field="2" count="1" selected="0">
            <x v="633"/>
          </reference>
          <reference field="3" count="1">
            <x v="2"/>
          </reference>
        </references>
      </pivotArea>
    </format>
    <format dxfId="187">
      <pivotArea dataOnly="0" labelOnly="1" outline="0" fieldPosition="0">
        <references count="4">
          <reference field="0" count="1" selected="0">
            <x v="8"/>
          </reference>
          <reference field="1" count="1" selected="0">
            <x v="142"/>
          </reference>
          <reference field="2" count="1" selected="0">
            <x v="669"/>
          </reference>
          <reference field="3" count="4">
            <x v="718"/>
            <x v="774"/>
            <x v="1286"/>
            <x v="3021"/>
          </reference>
        </references>
      </pivotArea>
    </format>
    <format dxfId="186">
      <pivotArea dataOnly="0" labelOnly="1" outline="0" fieldPosition="0">
        <references count="4">
          <reference field="0" count="1" selected="0">
            <x v="8"/>
          </reference>
          <reference field="1" count="1" selected="0">
            <x v="142"/>
          </reference>
          <reference field="2" count="1" selected="0">
            <x v="672"/>
          </reference>
          <reference field="3" count="15">
            <x v="319"/>
            <x v="718"/>
            <x v="779"/>
            <x v="864"/>
            <x v="920"/>
            <x v="939"/>
            <x v="1154"/>
            <x v="1286"/>
            <x v="1663"/>
            <x v="1764"/>
            <x v="2503"/>
            <x v="3042"/>
            <x v="3382"/>
            <x v="3533"/>
            <x v="3611"/>
          </reference>
        </references>
      </pivotArea>
    </format>
    <format dxfId="185">
      <pivotArea dataOnly="0" labelOnly="1" outline="0" fieldPosition="0">
        <references count="4">
          <reference field="0" count="1" selected="0">
            <x v="8"/>
          </reference>
          <reference field="1" count="1" selected="0">
            <x v="144"/>
          </reference>
          <reference field="2" count="1" selected="0">
            <x v="133"/>
          </reference>
          <reference field="3" count="1">
            <x v="2"/>
          </reference>
        </references>
      </pivotArea>
    </format>
    <format dxfId="184">
      <pivotArea dataOnly="0" labelOnly="1" outline="0" fieldPosition="0">
        <references count="4">
          <reference field="0" count="1" selected="0">
            <x v="8"/>
          </reference>
          <reference field="1" count="1" selected="0">
            <x v="144"/>
          </reference>
          <reference field="2" count="1" selected="0">
            <x v="205"/>
          </reference>
          <reference field="3" count="5">
            <x v="2602"/>
            <x v="2604"/>
            <x v="2605"/>
            <x v="2608"/>
            <x v="2623"/>
          </reference>
        </references>
      </pivotArea>
    </format>
    <format dxfId="183">
      <pivotArea dataOnly="0" labelOnly="1" outline="0" fieldPosition="0">
        <references count="4">
          <reference field="0" count="1" selected="0">
            <x v="8"/>
          </reference>
          <reference field="1" count="1" selected="0">
            <x v="144"/>
          </reference>
          <reference field="2" count="1" selected="0">
            <x v="585"/>
          </reference>
          <reference field="3" count="1">
            <x v="2"/>
          </reference>
        </references>
      </pivotArea>
    </format>
    <format dxfId="182">
      <pivotArea dataOnly="0" labelOnly="1" outline="0" fieldPosition="0">
        <references count="4">
          <reference field="0" count="1" selected="0">
            <x v="8"/>
          </reference>
          <reference field="1" count="1" selected="0">
            <x v="147"/>
          </reference>
          <reference field="2" count="1" selected="0">
            <x v="656"/>
          </reference>
          <reference field="3" count="4">
            <x v="1539"/>
            <x v="3054"/>
            <x v="3444"/>
            <x v="3562"/>
          </reference>
        </references>
      </pivotArea>
    </format>
    <format dxfId="181">
      <pivotArea dataOnly="0" labelOnly="1" outline="0" fieldPosition="0">
        <references count="4">
          <reference field="0" count="1" selected="0">
            <x v="8"/>
          </reference>
          <reference field="1" count="1" selected="0">
            <x v="148"/>
          </reference>
          <reference field="2" count="1" selected="0">
            <x v="214"/>
          </reference>
          <reference field="3" count="3">
            <x v="322"/>
            <x v="2489"/>
            <x v="2742"/>
          </reference>
        </references>
      </pivotArea>
    </format>
    <format dxfId="180">
      <pivotArea dataOnly="0" labelOnly="1" outline="0" fieldPosition="0">
        <references count="4">
          <reference field="0" count="1" selected="0">
            <x v="8"/>
          </reference>
          <reference field="1" count="1" selected="0">
            <x v="148"/>
          </reference>
          <reference field="2" count="1" selected="0">
            <x v="366"/>
          </reference>
          <reference field="3" count="4">
            <x v="62"/>
            <x v="135"/>
            <x v="1262"/>
            <x v="2959"/>
          </reference>
        </references>
      </pivotArea>
    </format>
    <format dxfId="179">
      <pivotArea dataOnly="0" labelOnly="1" outline="0" fieldPosition="0">
        <references count="4">
          <reference field="0" count="1" selected="0">
            <x v="8"/>
          </reference>
          <reference field="1" count="1" selected="0">
            <x v="148"/>
          </reference>
          <reference field="2" count="1" selected="0">
            <x v="635"/>
          </reference>
          <reference field="3" count="9">
            <x v="91"/>
            <x v="2078"/>
            <x v="2122"/>
            <x v="2126"/>
            <x v="2595"/>
            <x v="2600"/>
            <x v="2633"/>
            <x v="3549"/>
            <x v="3648"/>
          </reference>
        </references>
      </pivotArea>
    </format>
    <format dxfId="178">
      <pivotArea dataOnly="0" labelOnly="1" outline="0" fieldPosition="0">
        <references count="4">
          <reference field="0" count="1" selected="0">
            <x v="9"/>
          </reference>
          <reference field="1" count="1" selected="0">
            <x v="46"/>
          </reference>
          <reference field="2" count="1" selected="0">
            <x v="62"/>
          </reference>
          <reference field="3" count="5">
            <x v="494"/>
            <x v="2651"/>
            <x v="2743"/>
            <x v="2747"/>
            <x v="3368"/>
          </reference>
        </references>
      </pivotArea>
    </format>
    <format dxfId="177">
      <pivotArea dataOnly="0" labelOnly="1" outline="0" fieldPosition="0">
        <references count="4">
          <reference field="0" count="1" selected="0">
            <x v="9"/>
          </reference>
          <reference field="1" count="1" selected="0">
            <x v="46"/>
          </reference>
          <reference field="2" count="1" selected="0">
            <x v="206"/>
          </reference>
          <reference field="3" count="2">
            <x v="2101"/>
            <x v="2721"/>
          </reference>
        </references>
      </pivotArea>
    </format>
    <format dxfId="176">
      <pivotArea dataOnly="0" labelOnly="1" outline="0" fieldPosition="0">
        <references count="4">
          <reference field="0" count="1" selected="0">
            <x v="9"/>
          </reference>
          <reference field="1" count="1" selected="0">
            <x v="46"/>
          </reference>
          <reference field="2" count="1" selected="0">
            <x v="320"/>
          </reference>
          <reference field="3" count="5">
            <x v="501"/>
            <x v="518"/>
            <x v="1622"/>
            <x v="1836"/>
            <x v="2400"/>
          </reference>
        </references>
      </pivotArea>
    </format>
    <format dxfId="175">
      <pivotArea dataOnly="0" labelOnly="1" outline="0" fieldPosition="0">
        <references count="4">
          <reference field="0" count="1" selected="0">
            <x v="9"/>
          </reference>
          <reference field="1" count="1" selected="0">
            <x v="46"/>
          </reference>
          <reference field="2" count="1" selected="0">
            <x v="428"/>
          </reference>
          <reference field="3" count="3">
            <x v="2571"/>
            <x v="3382"/>
            <x v="3533"/>
          </reference>
        </references>
      </pivotArea>
    </format>
    <format dxfId="174">
      <pivotArea dataOnly="0" labelOnly="1" outline="0" fieldPosition="0">
        <references count="4">
          <reference field="0" count="1" selected="0">
            <x v="9"/>
          </reference>
          <reference field="1" count="1" selected="0">
            <x v="46"/>
          </reference>
          <reference field="2" count="1" selected="0">
            <x v="476"/>
          </reference>
          <reference field="3" count="5">
            <x v="282"/>
            <x v="824"/>
            <x v="1493"/>
            <x v="2745"/>
            <x v="3343"/>
          </reference>
        </references>
      </pivotArea>
    </format>
    <format dxfId="173">
      <pivotArea dataOnly="0" labelOnly="1" outline="0" fieldPosition="0">
        <references count="4">
          <reference field="0" count="1" selected="0">
            <x v="9"/>
          </reference>
          <reference field="1" count="1" selected="0">
            <x v="46"/>
          </reference>
          <reference field="2" count="1" selected="0">
            <x v="487"/>
          </reference>
          <reference field="3" count="3">
            <x v="1027"/>
            <x v="2618"/>
            <x v="2951"/>
          </reference>
        </references>
      </pivotArea>
    </format>
    <format dxfId="172">
      <pivotArea dataOnly="0" labelOnly="1" outline="0" fieldPosition="0">
        <references count="4">
          <reference field="0" count="1" selected="0">
            <x v="9"/>
          </reference>
          <reference field="1" count="1" selected="0">
            <x v="46"/>
          </reference>
          <reference field="2" count="1" selected="0">
            <x v="503"/>
          </reference>
          <reference field="3" count="4">
            <x v="87"/>
            <x v="167"/>
            <x v="174"/>
            <x v="224"/>
          </reference>
        </references>
      </pivotArea>
    </format>
    <format dxfId="171">
      <pivotArea dataOnly="0" labelOnly="1" outline="0" fieldPosition="0">
        <references count="4">
          <reference field="0" count="1" selected="0">
            <x v="9"/>
          </reference>
          <reference field="1" count="1" selected="0">
            <x v="46"/>
          </reference>
          <reference field="2" count="1" selected="0">
            <x v="543"/>
          </reference>
          <reference field="3" count="3">
            <x v="740"/>
            <x v="754"/>
            <x v="3216"/>
          </reference>
        </references>
      </pivotArea>
    </format>
    <format dxfId="170">
      <pivotArea dataOnly="0" labelOnly="1" outline="0" fieldPosition="0">
        <references count="4">
          <reference field="0" count="1" selected="0">
            <x v="9"/>
          </reference>
          <reference field="1" count="1" selected="0">
            <x v="46"/>
          </reference>
          <reference field="2" count="1" selected="0">
            <x v="678"/>
          </reference>
          <reference field="3" count="3">
            <x v="1370"/>
            <x v="3570"/>
            <x v="3571"/>
          </reference>
        </references>
      </pivotArea>
    </format>
    <format dxfId="169">
      <pivotArea dataOnly="0" labelOnly="1" outline="0" fieldPosition="0">
        <references count="4">
          <reference field="0" count="1" selected="0">
            <x v="9"/>
          </reference>
          <reference field="1" count="1" selected="0">
            <x v="46"/>
          </reference>
          <reference field="2" count="1" selected="0">
            <x v="698"/>
          </reference>
          <reference field="3" count="5">
            <x v="228"/>
            <x v="728"/>
            <x v="1149"/>
            <x v="2550"/>
            <x v="3671"/>
          </reference>
        </references>
      </pivotArea>
    </format>
    <format dxfId="168">
      <pivotArea dataOnly="0" labelOnly="1" outline="0" fieldPosition="0">
        <references count="4">
          <reference field="0" count="1" selected="0">
            <x v="9"/>
          </reference>
          <reference field="1" count="1" selected="0">
            <x v="59"/>
          </reference>
          <reference field="2" count="1" selected="0">
            <x v="0"/>
          </reference>
          <reference field="3" count="3">
            <x v="1274"/>
            <x v="2724"/>
            <x v="2828"/>
          </reference>
        </references>
      </pivotArea>
    </format>
    <format dxfId="167">
      <pivotArea dataOnly="0" labelOnly="1" outline="0" fieldPosition="0">
        <references count="4">
          <reference field="0" count="1" selected="0">
            <x v="9"/>
          </reference>
          <reference field="1" count="1" selected="0">
            <x v="59"/>
          </reference>
          <reference field="2" count="1" selected="0">
            <x v="62"/>
          </reference>
          <reference field="3" count="6">
            <x v="494"/>
            <x v="2182"/>
            <x v="2651"/>
            <x v="2743"/>
            <x v="2747"/>
            <x v="3368"/>
          </reference>
        </references>
      </pivotArea>
    </format>
    <format dxfId="166">
      <pivotArea dataOnly="0" labelOnly="1" outline="0" fieldPosition="0">
        <references count="4">
          <reference field="0" count="1" selected="0">
            <x v="9"/>
          </reference>
          <reference field="1" count="1" selected="0">
            <x v="59"/>
          </reference>
          <reference field="2" count="1" selected="0">
            <x v="320"/>
          </reference>
          <reference field="3" count="5">
            <x v="501"/>
            <x v="518"/>
            <x v="1622"/>
            <x v="1836"/>
            <x v="2400"/>
          </reference>
        </references>
      </pivotArea>
    </format>
    <format dxfId="165">
      <pivotArea dataOnly="0" labelOnly="1" outline="0" fieldPosition="0">
        <references count="4">
          <reference field="0" count="1" selected="0">
            <x v="9"/>
          </reference>
          <reference field="1" count="1" selected="0">
            <x v="59"/>
          </reference>
          <reference field="2" count="1" selected="0">
            <x v="350"/>
          </reference>
          <reference field="3" count="5">
            <x v="318"/>
            <x v="1738"/>
            <x v="2632"/>
            <x v="2744"/>
            <x v="3649"/>
          </reference>
        </references>
      </pivotArea>
    </format>
    <format dxfId="164">
      <pivotArea dataOnly="0" labelOnly="1" outline="0" fieldPosition="0">
        <references count="4">
          <reference field="0" count="1" selected="0">
            <x v="9"/>
          </reference>
          <reference field="1" count="1" selected="0">
            <x v="59"/>
          </reference>
          <reference field="2" count="1" selected="0">
            <x v="415"/>
          </reference>
          <reference field="3" count="7">
            <x v="425"/>
            <x v="515"/>
            <x v="1218"/>
            <x v="1324"/>
            <x v="1774"/>
            <x v="2882"/>
            <x v="3652"/>
          </reference>
        </references>
      </pivotArea>
    </format>
    <format dxfId="163">
      <pivotArea dataOnly="0" labelOnly="1" outline="0" fieldPosition="0">
        <references count="4">
          <reference field="0" count="1" selected="0">
            <x v="9"/>
          </reference>
          <reference field="1" count="1" selected="0">
            <x v="59"/>
          </reference>
          <reference field="2" count="1" selected="0">
            <x v="476"/>
          </reference>
          <reference field="3" count="5">
            <x v="282"/>
            <x v="824"/>
            <x v="1493"/>
            <x v="2745"/>
            <x v="3343"/>
          </reference>
        </references>
      </pivotArea>
    </format>
    <format dxfId="162">
      <pivotArea dataOnly="0" labelOnly="1" outline="0" fieldPosition="0">
        <references count="4">
          <reference field="0" count="1" selected="0">
            <x v="9"/>
          </reference>
          <reference field="1" count="1" selected="0">
            <x v="59"/>
          </reference>
          <reference field="2" count="1" selected="0">
            <x v="642"/>
          </reference>
          <reference field="3" count="7">
            <x v="403"/>
            <x v="1508"/>
            <x v="1903"/>
            <x v="2196"/>
            <x v="3428"/>
            <x v="3487"/>
            <x v="3698"/>
          </reference>
        </references>
      </pivotArea>
    </format>
    <format dxfId="161">
      <pivotArea dataOnly="0" labelOnly="1" outline="0" fieldPosition="0">
        <references count="4">
          <reference field="0" count="1" selected="0">
            <x v="9"/>
          </reference>
          <reference field="1" count="1" selected="0">
            <x v="70"/>
          </reference>
          <reference field="2" count="1" selected="0">
            <x v="62"/>
          </reference>
          <reference field="3" count="5">
            <x v="494"/>
            <x v="2651"/>
            <x v="2743"/>
            <x v="2747"/>
            <x v="3368"/>
          </reference>
        </references>
      </pivotArea>
    </format>
    <format dxfId="160">
      <pivotArea dataOnly="0" labelOnly="1" outline="0" fieldPosition="0">
        <references count="4">
          <reference field="0" count="1" selected="0">
            <x v="9"/>
          </reference>
          <reference field="1" count="1" selected="0">
            <x v="70"/>
          </reference>
          <reference field="2" count="1" selected="0">
            <x v="235"/>
          </reference>
          <reference field="3" count="4">
            <x v="260"/>
            <x v="1187"/>
            <x v="1660"/>
            <x v="3072"/>
          </reference>
        </references>
      </pivotArea>
    </format>
    <format dxfId="159">
      <pivotArea dataOnly="0" labelOnly="1" outline="0" fieldPosition="0">
        <references count="4">
          <reference field="0" count="1" selected="0">
            <x v="9"/>
          </reference>
          <reference field="1" count="1" selected="0">
            <x v="70"/>
          </reference>
          <reference field="2" count="1" selected="0">
            <x v="313"/>
          </reference>
          <reference field="3" count="7">
            <x v="266"/>
            <x v="308"/>
            <x v="1259"/>
            <x v="1648"/>
            <x v="1853"/>
            <x v="3243"/>
            <x v="3545"/>
          </reference>
        </references>
      </pivotArea>
    </format>
    <format dxfId="158">
      <pivotArea dataOnly="0" labelOnly="1" outline="0" fieldPosition="0">
        <references count="4">
          <reference field="0" count="1" selected="0">
            <x v="9"/>
          </reference>
          <reference field="1" count="1" selected="0">
            <x v="70"/>
          </reference>
          <reference field="2" count="1" selected="0">
            <x v="320"/>
          </reference>
          <reference field="3" count="5">
            <x v="501"/>
            <x v="518"/>
            <x v="1622"/>
            <x v="1836"/>
            <x v="2400"/>
          </reference>
        </references>
      </pivotArea>
    </format>
    <format dxfId="157">
      <pivotArea dataOnly="0" labelOnly="1" outline="0" fieldPosition="0">
        <references count="4">
          <reference field="0" count="1" selected="0">
            <x v="9"/>
          </reference>
          <reference field="1" count="1" selected="0">
            <x v="70"/>
          </reference>
          <reference field="2" count="1" selected="0">
            <x v="382"/>
          </reference>
          <reference field="3" count="3">
            <x v="3490"/>
            <x v="3533"/>
            <x v="3617"/>
          </reference>
        </references>
      </pivotArea>
    </format>
    <format dxfId="156">
      <pivotArea dataOnly="0" labelOnly="1" outline="0" fieldPosition="0">
        <references count="4">
          <reference field="0" count="1" selected="0">
            <x v="9"/>
          </reference>
          <reference field="1" count="1" selected="0">
            <x v="70"/>
          </reference>
          <reference field="2" count="1" selected="0">
            <x v="476"/>
          </reference>
          <reference field="3" count="5">
            <x v="282"/>
            <x v="824"/>
            <x v="1493"/>
            <x v="2745"/>
            <x v="3343"/>
          </reference>
        </references>
      </pivotArea>
    </format>
    <format dxfId="155">
      <pivotArea dataOnly="0" labelOnly="1" outline="0" fieldPosition="0">
        <references count="4">
          <reference field="0" count="1" selected="0">
            <x v="9"/>
          </reference>
          <reference field="1" count="1" selected="0">
            <x v="70"/>
          </reference>
          <reference field="2" count="1" selected="0">
            <x v="646"/>
          </reference>
          <reference field="3" count="6">
            <x v="400"/>
            <x v="710"/>
            <x v="848"/>
            <x v="2567"/>
            <x v="2701"/>
            <x v="2827"/>
          </reference>
        </references>
      </pivotArea>
    </format>
    <format dxfId="154">
      <pivotArea dataOnly="0" labelOnly="1" outline="0" fieldPosition="0">
        <references count="4">
          <reference field="0" count="1" selected="0">
            <x v="9"/>
          </reference>
          <reference field="1" count="1" selected="0">
            <x v="74"/>
          </reference>
          <reference field="2" count="1" selected="0">
            <x v="62"/>
          </reference>
          <reference field="3" count="5">
            <x v="494"/>
            <x v="2651"/>
            <x v="2743"/>
            <x v="2747"/>
            <x v="3368"/>
          </reference>
        </references>
      </pivotArea>
    </format>
    <format dxfId="153">
      <pivotArea dataOnly="0" labelOnly="1" outline="0" fieldPosition="0">
        <references count="4">
          <reference field="0" count="1" selected="0">
            <x v="9"/>
          </reference>
          <reference field="1" count="1" selected="0">
            <x v="74"/>
          </reference>
          <reference field="2" count="1" selected="0">
            <x v="267"/>
          </reference>
          <reference field="3" count="3">
            <x v="1286"/>
            <x v="1718"/>
            <x v="1893"/>
          </reference>
        </references>
      </pivotArea>
    </format>
    <format dxfId="152">
      <pivotArea dataOnly="0" labelOnly="1" outline="0" fieldPosition="0">
        <references count="4">
          <reference field="0" count="1" selected="0">
            <x v="9"/>
          </reference>
          <reference field="1" count="1" selected="0">
            <x v="74"/>
          </reference>
          <reference field="2" count="1" selected="0">
            <x v="320"/>
          </reference>
          <reference field="3" count="5">
            <x v="501"/>
            <x v="518"/>
            <x v="1622"/>
            <x v="1836"/>
            <x v="2400"/>
          </reference>
        </references>
      </pivotArea>
    </format>
    <format dxfId="151">
      <pivotArea dataOnly="0" labelOnly="1" outline="0" fieldPosition="0">
        <references count="4">
          <reference field="0" count="1" selected="0">
            <x v="9"/>
          </reference>
          <reference field="1" count="1" selected="0">
            <x v="74"/>
          </reference>
          <reference field="2" count="1" selected="0">
            <x v="334"/>
          </reference>
          <reference field="3" count="5">
            <x v="3016"/>
            <x v="3386"/>
            <x v="3396"/>
            <x v="3443"/>
            <x v="3464"/>
          </reference>
        </references>
      </pivotArea>
    </format>
    <format dxfId="150">
      <pivotArea dataOnly="0" labelOnly="1" outline="0" fieldPosition="0">
        <references count="4">
          <reference field="0" count="1" selected="0">
            <x v="9"/>
          </reference>
          <reference field="1" count="1" selected="0">
            <x v="74"/>
          </reference>
          <reference field="2" count="1" selected="0">
            <x v="482"/>
          </reference>
          <reference field="3" count="8">
            <x v="518"/>
            <x v="1255"/>
            <x v="1345"/>
            <x v="1379"/>
            <x v="1689"/>
            <x v="2751"/>
            <x v="2781"/>
            <x v="3343"/>
          </reference>
        </references>
      </pivotArea>
    </format>
    <format dxfId="149">
      <pivotArea dataOnly="0" labelOnly="1" outline="0" fieldPosition="0">
        <references count="4">
          <reference field="0" count="1" selected="0">
            <x v="9"/>
          </reference>
          <reference field="1" count="1" selected="0">
            <x v="75"/>
          </reference>
          <reference field="2" count="1" selected="0">
            <x v="54"/>
          </reference>
          <reference field="3" count="4">
            <x v="296"/>
            <x v="1295"/>
            <x v="2159"/>
            <x v="2220"/>
          </reference>
        </references>
      </pivotArea>
    </format>
    <format dxfId="148">
      <pivotArea dataOnly="0" labelOnly="1" outline="0" fieldPosition="0">
        <references count="4">
          <reference field="0" count="1" selected="0">
            <x v="9"/>
          </reference>
          <reference field="1" count="1" selected="0">
            <x v="75"/>
          </reference>
          <reference field="2" count="1" selected="0">
            <x v="62"/>
          </reference>
          <reference field="3" count="5">
            <x v="494"/>
            <x v="2651"/>
            <x v="2743"/>
            <x v="2747"/>
            <x v="3368"/>
          </reference>
        </references>
      </pivotArea>
    </format>
    <format dxfId="147">
      <pivotArea dataOnly="0" labelOnly="1" outline="0" fieldPosition="0">
        <references count="4">
          <reference field="0" count="1" selected="0">
            <x v="9"/>
          </reference>
          <reference field="1" count="1" selected="0">
            <x v="75"/>
          </reference>
          <reference field="2" count="1" selected="0">
            <x v="320"/>
          </reference>
          <reference field="3" count="5">
            <x v="501"/>
            <x v="518"/>
            <x v="1622"/>
            <x v="1836"/>
            <x v="2400"/>
          </reference>
        </references>
      </pivotArea>
    </format>
    <format dxfId="146">
      <pivotArea dataOnly="0" labelOnly="1" outline="0" fieldPosition="0">
        <references count="4">
          <reference field="0" count="1" selected="0">
            <x v="9"/>
          </reference>
          <reference field="1" count="1" selected="0">
            <x v="75"/>
          </reference>
          <reference field="2" count="1" selected="0">
            <x v="330"/>
          </reference>
          <reference field="3" count="3">
            <x v="1230"/>
            <x v="2576"/>
            <x v="2756"/>
          </reference>
        </references>
      </pivotArea>
    </format>
    <format dxfId="145">
      <pivotArea dataOnly="0" labelOnly="1" outline="0" fieldPosition="0">
        <references count="4">
          <reference field="0" count="1" selected="0">
            <x v="9"/>
          </reference>
          <reference field="1" count="1" selected="0">
            <x v="75"/>
          </reference>
          <reference field="2" count="1" selected="0">
            <x v="333"/>
          </reference>
          <reference field="3" count="6">
            <x v="293"/>
            <x v="502"/>
            <x v="1409"/>
            <x v="1410"/>
            <x v="1645"/>
            <x v="2589"/>
          </reference>
        </references>
      </pivotArea>
    </format>
    <format dxfId="144">
      <pivotArea dataOnly="0" labelOnly="1" outline="0" fieldPosition="0">
        <references count="4">
          <reference field="0" count="1" selected="0">
            <x v="9"/>
          </reference>
          <reference field="1" count="1" selected="0">
            <x v="75"/>
          </reference>
          <reference field="2" count="1" selected="0">
            <x v="476"/>
          </reference>
          <reference field="3" count="5">
            <x v="282"/>
            <x v="824"/>
            <x v="1493"/>
            <x v="2745"/>
            <x v="3343"/>
          </reference>
        </references>
      </pivotArea>
    </format>
    <format dxfId="143">
      <pivotArea dataOnly="0" labelOnly="1" outline="0" fieldPosition="0">
        <references count="4">
          <reference field="0" count="1" selected="0">
            <x v="9"/>
          </reference>
          <reference field="1" count="1" selected="0">
            <x v="81"/>
          </reference>
          <reference field="2" count="1" selected="0">
            <x v="54"/>
          </reference>
          <reference field="3" count="4">
            <x v="296"/>
            <x v="1295"/>
            <x v="2159"/>
            <x v="2220"/>
          </reference>
        </references>
      </pivotArea>
    </format>
    <format dxfId="142">
      <pivotArea dataOnly="0" labelOnly="1" outline="0" fieldPosition="0">
        <references count="4">
          <reference field="0" count="1" selected="0">
            <x v="9"/>
          </reference>
          <reference field="1" count="1" selected="0">
            <x v="81"/>
          </reference>
          <reference field="2" count="1" selected="0">
            <x v="62"/>
          </reference>
          <reference field="3" count="5">
            <x v="494"/>
            <x v="2651"/>
            <x v="2743"/>
            <x v="2747"/>
            <x v="3368"/>
          </reference>
        </references>
      </pivotArea>
    </format>
    <format dxfId="141">
      <pivotArea dataOnly="0" labelOnly="1" outline="0" fieldPosition="0">
        <references count="4">
          <reference field="0" count="1" selected="0">
            <x v="9"/>
          </reference>
          <reference field="1" count="1" selected="0">
            <x v="81"/>
          </reference>
          <reference field="2" count="1" selected="0">
            <x v="237"/>
          </reference>
          <reference field="3" count="4">
            <x v="1142"/>
            <x v="2117"/>
            <x v="2514"/>
            <x v="3559"/>
          </reference>
        </references>
      </pivotArea>
    </format>
    <format dxfId="140">
      <pivotArea dataOnly="0" labelOnly="1" outline="0" fieldPosition="0">
        <references count="4">
          <reference field="0" count="1" selected="0">
            <x v="9"/>
          </reference>
          <reference field="1" count="1" selected="0">
            <x v="81"/>
          </reference>
          <reference field="2" count="1" selected="0">
            <x v="320"/>
          </reference>
          <reference field="3" count="5">
            <x v="501"/>
            <x v="518"/>
            <x v="1622"/>
            <x v="1836"/>
            <x v="2400"/>
          </reference>
        </references>
      </pivotArea>
    </format>
    <format dxfId="139">
      <pivotArea dataOnly="0" labelOnly="1" outline="0" fieldPosition="0">
        <references count="4">
          <reference field="0" count="1" selected="0">
            <x v="9"/>
          </reference>
          <reference field="1" count="1" selected="0">
            <x v="81"/>
          </reference>
          <reference field="2" count="1" selected="0">
            <x v="388"/>
          </reference>
          <reference field="3" count="5">
            <x v="385"/>
            <x v="1408"/>
            <x v="1709"/>
            <x v="2136"/>
            <x v="2689"/>
          </reference>
        </references>
      </pivotArea>
    </format>
    <format dxfId="138">
      <pivotArea dataOnly="0" labelOnly="1" outline="0" fieldPosition="0">
        <references count="4">
          <reference field="0" count="1" selected="0">
            <x v="9"/>
          </reference>
          <reference field="1" count="1" selected="0">
            <x v="81"/>
          </reference>
          <reference field="2" count="1" selected="0">
            <x v="392"/>
          </reference>
          <reference field="3" count="3">
            <x v="678"/>
            <x v="2155"/>
            <x v="2575"/>
          </reference>
        </references>
      </pivotArea>
    </format>
    <format dxfId="137">
      <pivotArea dataOnly="0" labelOnly="1" outline="0" fieldPosition="0">
        <references count="4">
          <reference field="0" count="1" selected="0">
            <x v="9"/>
          </reference>
          <reference field="1" count="1" selected="0">
            <x v="81"/>
          </reference>
          <reference field="2" count="1" selected="0">
            <x v="482"/>
          </reference>
          <reference field="3" count="8">
            <x v="518"/>
            <x v="1255"/>
            <x v="1345"/>
            <x v="1379"/>
            <x v="1689"/>
            <x v="2751"/>
            <x v="2781"/>
            <x v="3343"/>
          </reference>
        </references>
      </pivotArea>
    </format>
    <format dxfId="136">
      <pivotArea dataOnly="0" labelOnly="1" outline="0" fieldPosition="0">
        <references count="4">
          <reference field="0" count="1" selected="0">
            <x v="9"/>
          </reference>
          <reference field="1" count="1" selected="0">
            <x v="83"/>
          </reference>
          <reference field="2" count="1" selected="0">
            <x v="62"/>
          </reference>
          <reference field="3" count="6">
            <x v="494"/>
            <x v="2182"/>
            <x v="2651"/>
            <x v="2743"/>
            <x v="2747"/>
            <x v="3368"/>
          </reference>
        </references>
      </pivotArea>
    </format>
    <format dxfId="135">
      <pivotArea dataOnly="0" labelOnly="1" outline="0" fieldPosition="0">
        <references count="4">
          <reference field="0" count="1" selected="0">
            <x v="9"/>
          </reference>
          <reference field="1" count="1" selected="0">
            <x v="83"/>
          </reference>
          <reference field="2" count="1" selected="0">
            <x v="67"/>
          </reference>
          <reference field="3" count="3">
            <x v="1408"/>
            <x v="2576"/>
            <x v="2831"/>
          </reference>
        </references>
      </pivotArea>
    </format>
    <format dxfId="134">
      <pivotArea dataOnly="0" labelOnly="1" outline="0" fieldPosition="0">
        <references count="4">
          <reference field="0" count="1" selected="0">
            <x v="9"/>
          </reference>
          <reference field="1" count="1" selected="0">
            <x v="83"/>
          </reference>
          <reference field="2" count="1" selected="0">
            <x v="237"/>
          </reference>
          <reference field="3" count="6">
            <x v="424"/>
            <x v="1272"/>
            <x v="1286"/>
            <x v="1386"/>
            <x v="2521"/>
            <x v="2653"/>
          </reference>
        </references>
      </pivotArea>
    </format>
    <format dxfId="133">
      <pivotArea dataOnly="0" labelOnly="1" outline="0" fieldPosition="0">
        <references count="4">
          <reference field="0" count="1" selected="0">
            <x v="9"/>
          </reference>
          <reference field="1" count="1" selected="0">
            <x v="83"/>
          </reference>
          <reference field="2" count="1" selected="0">
            <x v="320"/>
          </reference>
          <reference field="3" count="5">
            <x v="501"/>
            <x v="518"/>
            <x v="1622"/>
            <x v="1836"/>
            <x v="2400"/>
          </reference>
        </references>
      </pivotArea>
    </format>
    <format dxfId="132">
      <pivotArea dataOnly="0" labelOnly="1" outline="0" fieldPosition="0">
        <references count="4">
          <reference field="0" count="1" selected="0">
            <x v="9"/>
          </reference>
          <reference field="1" count="1" selected="0">
            <x v="83"/>
          </reference>
          <reference field="2" count="1" selected="0">
            <x v="396"/>
          </reference>
          <reference field="3" count="4">
            <x v="1365"/>
            <x v="1649"/>
            <x v="2141"/>
            <x v="3488"/>
          </reference>
        </references>
      </pivotArea>
    </format>
    <format dxfId="131">
      <pivotArea dataOnly="0" labelOnly="1" outline="0" fieldPosition="0">
        <references count="4">
          <reference field="0" count="1" selected="0">
            <x v="9"/>
          </reference>
          <reference field="1" count="1" selected="0">
            <x v="83"/>
          </reference>
          <reference field="2" count="1" selected="0">
            <x v="476"/>
          </reference>
          <reference field="3" count="5">
            <x v="282"/>
            <x v="824"/>
            <x v="1493"/>
            <x v="2745"/>
            <x v="3343"/>
          </reference>
        </references>
      </pivotArea>
    </format>
    <format dxfId="130">
      <pivotArea dataOnly="0" labelOnly="1" outline="0" fieldPosition="0">
        <references count="4">
          <reference field="0" count="1" selected="0">
            <x v="9"/>
          </reference>
          <reference field="1" count="1" selected="0">
            <x v="83"/>
          </reference>
          <reference field="2" count="1" selected="0">
            <x v="637"/>
          </reference>
          <reference field="3" count="3">
            <x v="1227"/>
            <x v="1961"/>
            <x v="2934"/>
          </reference>
        </references>
      </pivotArea>
    </format>
    <format dxfId="129">
      <pivotArea dataOnly="0" labelOnly="1" outline="0" fieldPosition="0">
        <references count="4">
          <reference field="0" count="1" selected="0">
            <x v="9"/>
          </reference>
          <reference field="1" count="1" selected="0">
            <x v="83"/>
          </reference>
          <reference field="2" count="1" selected="0">
            <x v="695"/>
          </reference>
          <reference field="3" count="5">
            <x v="1690"/>
            <x v="3072"/>
            <x v="3232"/>
            <x v="3377"/>
            <x v="3382"/>
          </reference>
        </references>
      </pivotArea>
    </format>
    <format dxfId="128">
      <pivotArea dataOnly="0" labelOnly="1" outline="0" fieldPosition="0">
        <references count="4">
          <reference field="0" count="1" selected="0">
            <x v="9"/>
          </reference>
          <reference field="1" count="1" selected="0">
            <x v="93"/>
          </reference>
          <reference field="2" count="1" selected="0">
            <x v="268"/>
          </reference>
          <reference field="3" count="10">
            <x v="518"/>
            <x v="1226"/>
            <x v="1286"/>
            <x v="1383"/>
            <x v="1991"/>
            <x v="2155"/>
            <x v="2273"/>
            <x v="3134"/>
            <x v="3382"/>
            <x v="3404"/>
          </reference>
        </references>
      </pivotArea>
    </format>
    <format dxfId="127">
      <pivotArea dataOnly="0" labelOnly="1" outline="0" fieldPosition="0">
        <references count="4">
          <reference field="0" count="1" selected="0">
            <x v="9"/>
          </reference>
          <reference field="1" count="1" selected="0">
            <x v="93"/>
          </reference>
          <reference field="2" count="1" selected="0">
            <x v="269"/>
          </reference>
          <reference field="3" count="6">
            <x v="501"/>
            <x v="518"/>
            <x v="823"/>
            <x v="1358"/>
            <x v="2822"/>
            <x v="3391"/>
          </reference>
        </references>
      </pivotArea>
    </format>
    <format dxfId="126">
      <pivotArea dataOnly="0" labelOnly="1" outline="0" fieldPosition="0">
        <references count="4">
          <reference field="0" count="1" selected="0">
            <x v="9"/>
          </reference>
          <reference field="1" count="1" selected="0">
            <x v="93"/>
          </reference>
          <reference field="2" count="1" selected="0">
            <x v="270"/>
          </reference>
          <reference field="3" count="8">
            <x v="518"/>
            <x v="1255"/>
            <x v="1345"/>
            <x v="1379"/>
            <x v="1689"/>
            <x v="2751"/>
            <x v="2779"/>
            <x v="3343"/>
          </reference>
        </references>
      </pivotArea>
    </format>
    <format dxfId="125">
      <pivotArea dataOnly="0" labelOnly="1" outline="0" fieldPosition="0">
        <references count="4">
          <reference field="0" count="1" selected="0">
            <x v="9"/>
          </reference>
          <reference field="1" count="1" selected="0">
            <x v="93"/>
          </reference>
          <reference field="2" count="1" selected="0">
            <x v="271"/>
          </reference>
          <reference field="3" count="17">
            <x v="335"/>
            <x v="386"/>
            <x v="393"/>
            <x v="518"/>
            <x v="1207"/>
            <x v="1294"/>
            <x v="1373"/>
            <x v="1566"/>
            <x v="1703"/>
            <x v="1720"/>
            <x v="1721"/>
            <x v="1990"/>
            <x v="2217"/>
            <x v="2855"/>
            <x v="2868"/>
            <x v="2936"/>
            <x v="2939"/>
          </reference>
        </references>
      </pivotArea>
    </format>
    <format dxfId="124">
      <pivotArea dataOnly="0" labelOnly="1" outline="0" fieldPosition="0">
        <references count="4">
          <reference field="0" count="1" selected="0">
            <x v="9"/>
          </reference>
          <reference field="1" count="1" selected="0">
            <x v="93"/>
          </reference>
          <reference field="2" count="1" selected="0">
            <x v="416"/>
          </reference>
          <reference field="3" count="8">
            <x v="168"/>
            <x v="268"/>
            <x v="518"/>
            <x v="2312"/>
            <x v="2313"/>
            <x v="2314"/>
            <x v="2749"/>
            <x v="3348"/>
          </reference>
        </references>
      </pivotArea>
    </format>
    <format dxfId="123">
      <pivotArea dataOnly="0" labelOnly="1" outline="0" fieldPosition="0">
        <references count="4">
          <reference field="0" count="1" selected="0">
            <x v="9"/>
          </reference>
          <reference field="1" count="1" selected="0">
            <x v="93"/>
          </reference>
          <reference field="2" count="1" selected="0">
            <x v="541"/>
          </reference>
          <reference field="3" count="6">
            <x v="229"/>
            <x v="478"/>
            <x v="518"/>
            <x v="1860"/>
            <x v="2357"/>
            <x v="2964"/>
          </reference>
        </references>
      </pivotArea>
    </format>
    <format dxfId="122">
      <pivotArea dataOnly="0" labelOnly="1" outline="0" fieldPosition="0">
        <references count="4">
          <reference field="0" count="1" selected="0">
            <x v="9"/>
          </reference>
          <reference field="1" count="1" selected="0">
            <x v="93"/>
          </reference>
          <reference field="2" count="1" selected="0">
            <x v="622"/>
          </reference>
          <reference field="3" count="10">
            <x v="369"/>
            <x v="518"/>
            <x v="748"/>
            <x v="1201"/>
            <x v="1286"/>
            <x v="1859"/>
            <x v="2100"/>
            <x v="2403"/>
            <x v="3087"/>
            <x v="3654"/>
          </reference>
        </references>
      </pivotArea>
    </format>
    <format dxfId="121">
      <pivotArea dataOnly="0" labelOnly="1" outline="0" fieldPosition="0">
        <references count="4">
          <reference field="0" count="1" selected="0">
            <x v="9"/>
          </reference>
          <reference field="1" count="1" selected="0">
            <x v="117"/>
          </reference>
          <reference field="2" count="1" selected="0">
            <x v="62"/>
          </reference>
          <reference field="3" count="6">
            <x v="494"/>
            <x v="2182"/>
            <x v="2651"/>
            <x v="2743"/>
            <x v="2747"/>
            <x v="3368"/>
          </reference>
        </references>
      </pivotArea>
    </format>
    <format dxfId="120">
      <pivotArea dataOnly="0" labelOnly="1" outline="0" fieldPosition="0">
        <references count="4">
          <reference field="0" count="1" selected="0">
            <x v="9"/>
          </reference>
          <reference field="1" count="1" selected="0">
            <x v="117"/>
          </reference>
          <reference field="2" count="1" selected="0">
            <x v="278"/>
          </reference>
          <reference field="3" count="4">
            <x v="3205"/>
            <x v="3206"/>
            <x v="3207"/>
            <x v="3208"/>
          </reference>
        </references>
      </pivotArea>
    </format>
    <format dxfId="119">
      <pivotArea dataOnly="0" labelOnly="1" outline="0" fieldPosition="0">
        <references count="4">
          <reference field="0" count="1" selected="0">
            <x v="9"/>
          </reference>
          <reference field="1" count="1" selected="0">
            <x v="117"/>
          </reference>
          <reference field="2" count="1" selected="0">
            <x v="320"/>
          </reference>
          <reference field="3" count="5">
            <x v="501"/>
            <x v="518"/>
            <x v="1622"/>
            <x v="1836"/>
            <x v="2400"/>
          </reference>
        </references>
      </pivotArea>
    </format>
    <format dxfId="118">
      <pivotArea dataOnly="0" labelOnly="1" outline="0" fieldPosition="0">
        <references count="4">
          <reference field="0" count="1" selected="0">
            <x v="9"/>
          </reference>
          <reference field="1" count="1" selected="0">
            <x v="117"/>
          </reference>
          <reference field="2" count="1" selected="0">
            <x v="395"/>
          </reference>
          <reference field="3" count="3">
            <x v="767"/>
            <x v="1381"/>
            <x v="1825"/>
          </reference>
        </references>
      </pivotArea>
    </format>
    <format dxfId="117">
      <pivotArea dataOnly="0" labelOnly="1" outline="0" fieldPosition="0">
        <references count="4">
          <reference field="0" count="1" selected="0">
            <x v="9"/>
          </reference>
          <reference field="1" count="1" selected="0">
            <x v="117"/>
          </reference>
          <reference field="2" count="1" selected="0">
            <x v="476"/>
          </reference>
          <reference field="3" count="5">
            <x v="282"/>
            <x v="824"/>
            <x v="1493"/>
            <x v="2745"/>
            <x v="3343"/>
          </reference>
        </references>
      </pivotArea>
    </format>
    <format dxfId="116">
      <pivotArea dataOnly="0" labelOnly="1" outline="0" fieldPosition="0">
        <references count="4">
          <reference field="0" count="1" selected="0">
            <x v="9"/>
          </reference>
          <reference field="1" count="1" selected="0">
            <x v="117"/>
          </reference>
          <reference field="2" count="1" selected="0">
            <x v="542"/>
          </reference>
          <reference field="3" count="6">
            <x v="848"/>
            <x v="1365"/>
            <x v="2309"/>
            <x v="2830"/>
            <x v="3098"/>
            <x v="3382"/>
          </reference>
        </references>
      </pivotArea>
    </format>
    <format dxfId="115">
      <pivotArea dataOnly="0" labelOnly="1" outline="0" fieldPosition="0">
        <references count="4">
          <reference field="0" count="1" selected="0">
            <x v="9"/>
          </reference>
          <reference field="1" count="1" selected="0">
            <x v="117"/>
          </reference>
          <reference field="2" count="1" selected="0">
            <x v="574"/>
          </reference>
          <reference field="3" count="4">
            <x v="1186"/>
            <x v="1408"/>
            <x v="2515"/>
            <x v="2565"/>
          </reference>
        </references>
      </pivotArea>
    </format>
    <format dxfId="114">
      <pivotArea dataOnly="0" labelOnly="1" outline="0" fieldPosition="0">
        <references count="4">
          <reference field="0" count="1" selected="0">
            <x v="9"/>
          </reference>
          <reference field="1" count="1" selected="0">
            <x v="117"/>
          </reference>
          <reference field="2" count="1" selected="0">
            <x v="596"/>
          </reference>
          <reference field="3" count="6">
            <x v="503"/>
            <x v="646"/>
            <x v="1074"/>
            <x v="2209"/>
            <x v="3504"/>
            <x v="3657"/>
          </reference>
        </references>
      </pivotArea>
    </format>
    <format dxfId="113">
      <pivotArea dataOnly="0" labelOnly="1" outline="0" fieldPosition="0">
        <references count="4">
          <reference field="0" count="1" selected="0">
            <x v="9"/>
          </reference>
          <reference field="1" count="1" selected="0">
            <x v="117"/>
          </reference>
          <reference field="2" count="1" selected="0">
            <x v="642"/>
          </reference>
          <reference field="3" count="7">
            <x v="403"/>
            <x v="1508"/>
            <x v="1903"/>
            <x v="2196"/>
            <x v="3428"/>
            <x v="3487"/>
            <x v="3698"/>
          </reference>
        </references>
      </pivotArea>
    </format>
    <format dxfId="112">
      <pivotArea dataOnly="0" labelOnly="1" outline="0" fieldPosition="0">
        <references count="4">
          <reference field="0" count="1" selected="0">
            <x v="9"/>
          </reference>
          <reference field="1" count="1" selected="0">
            <x v="123"/>
          </reference>
          <reference field="2" count="1" selected="0">
            <x v="62"/>
          </reference>
          <reference field="3" count="6">
            <x v="494"/>
            <x v="2182"/>
            <x v="2651"/>
            <x v="2743"/>
            <x v="2747"/>
            <x v="3368"/>
          </reference>
        </references>
      </pivotArea>
    </format>
    <format dxfId="111">
      <pivotArea dataOnly="0" labelOnly="1" outline="0" fieldPosition="0">
        <references count="4">
          <reference field="0" count="1" selected="0">
            <x v="9"/>
          </reference>
          <reference field="1" count="1" selected="0">
            <x v="123"/>
          </reference>
          <reference field="2" count="1" selected="0">
            <x v="267"/>
          </reference>
          <reference field="3" count="3">
            <x v="518"/>
            <x v="3350"/>
            <x v="3382"/>
          </reference>
        </references>
      </pivotArea>
    </format>
    <format dxfId="110">
      <pivotArea dataOnly="0" labelOnly="1" outline="0" fieldPosition="0">
        <references count="4">
          <reference field="0" count="1" selected="0">
            <x v="9"/>
          </reference>
          <reference field="1" count="1" selected="0">
            <x v="123"/>
          </reference>
          <reference field="2" count="1" selected="0">
            <x v="320"/>
          </reference>
          <reference field="3" count="5">
            <x v="501"/>
            <x v="518"/>
            <x v="1622"/>
            <x v="1836"/>
            <x v="2400"/>
          </reference>
        </references>
      </pivotArea>
    </format>
    <format dxfId="109">
      <pivotArea dataOnly="0" labelOnly="1" outline="0" fieldPosition="0">
        <references count="4">
          <reference field="0" count="1" selected="0">
            <x v="9"/>
          </reference>
          <reference field="1" count="1" selected="0">
            <x v="123"/>
          </reference>
          <reference field="2" count="1" selected="0">
            <x v="393"/>
          </reference>
          <reference field="3" count="4">
            <x v="1726"/>
            <x v="1730"/>
            <x v="2856"/>
            <x v="2857"/>
          </reference>
        </references>
      </pivotArea>
    </format>
    <format dxfId="108">
      <pivotArea dataOnly="0" labelOnly="1" outline="0" fieldPosition="0">
        <references count="4">
          <reference field="0" count="1" selected="0">
            <x v="9"/>
          </reference>
          <reference field="1" count="1" selected="0">
            <x v="123"/>
          </reference>
          <reference field="2" count="1" selected="0">
            <x v="482"/>
          </reference>
          <reference field="3" count="8">
            <x v="518"/>
            <x v="1255"/>
            <x v="1345"/>
            <x v="1379"/>
            <x v="1689"/>
            <x v="2751"/>
            <x v="2781"/>
            <x v="3343"/>
          </reference>
        </references>
      </pivotArea>
    </format>
    <format dxfId="107">
      <pivotArea dataOnly="0" labelOnly="1" outline="0" fieldPosition="0">
        <references count="4">
          <reference field="0" count="1" selected="0">
            <x v="9"/>
          </reference>
          <reference field="1" count="1" selected="0">
            <x v="123"/>
          </reference>
          <reference field="2" count="1" selected="0">
            <x v="622"/>
          </reference>
          <reference field="3" count="10">
            <x v="721"/>
            <x v="1199"/>
            <x v="1286"/>
            <x v="1319"/>
            <x v="1432"/>
            <x v="2404"/>
            <x v="2825"/>
            <x v="3087"/>
            <x v="3653"/>
            <x v="3654"/>
          </reference>
        </references>
      </pivotArea>
    </format>
    <format dxfId="106">
      <pivotArea dataOnly="0" labelOnly="1" outline="0" fieldPosition="0">
        <references count="4">
          <reference field="0" count="1" selected="0">
            <x v="9"/>
          </reference>
          <reference field="1" count="1" selected="0">
            <x v="137"/>
          </reference>
          <reference field="2" count="1" selected="0">
            <x v="62"/>
          </reference>
          <reference field="3" count="5">
            <x v="494"/>
            <x v="2651"/>
            <x v="2743"/>
            <x v="2747"/>
            <x v="3368"/>
          </reference>
        </references>
      </pivotArea>
    </format>
    <format dxfId="105">
      <pivotArea dataOnly="0" labelOnly="1" outline="0" fieldPosition="0">
        <references count="4">
          <reference field="0" count="1" selected="0">
            <x v="9"/>
          </reference>
          <reference field="1" count="1" selected="0">
            <x v="137"/>
          </reference>
          <reference field="2" count="1" selected="0">
            <x v="320"/>
          </reference>
          <reference field="3" count="5">
            <x v="501"/>
            <x v="518"/>
            <x v="1622"/>
            <x v="1836"/>
            <x v="2400"/>
          </reference>
        </references>
      </pivotArea>
    </format>
    <format dxfId="104">
      <pivotArea dataOnly="0" labelOnly="1" outline="0" fieldPosition="0">
        <references count="4">
          <reference field="0" count="1" selected="0">
            <x v="9"/>
          </reference>
          <reference field="1" count="1" selected="0">
            <x v="137"/>
          </reference>
          <reference field="2" count="1" selected="0">
            <x v="482"/>
          </reference>
          <reference field="3" count="10">
            <x v="518"/>
            <x v="1255"/>
            <x v="1345"/>
            <x v="1379"/>
            <x v="1689"/>
            <x v="2043"/>
            <x v="2636"/>
            <x v="2751"/>
            <x v="2781"/>
            <x v="3343"/>
          </reference>
        </references>
      </pivotArea>
    </format>
    <format dxfId="103">
      <pivotArea dataOnly="0" labelOnly="1" outline="0" fieldPosition="0">
        <references count="4">
          <reference field="0" count="1" selected="0">
            <x v="9"/>
          </reference>
          <reference field="1" count="1" selected="0">
            <x v="137"/>
          </reference>
          <reference field="2" count="1" selected="0">
            <x v="510"/>
          </reference>
          <reference field="3" count="9">
            <x v="214"/>
            <x v="281"/>
            <x v="344"/>
            <x v="761"/>
            <x v="2648"/>
            <x v="2660"/>
            <x v="2712"/>
            <x v="2881"/>
            <x v="3442"/>
          </reference>
        </references>
      </pivotArea>
    </format>
    <format dxfId="102">
      <pivotArea dataOnly="0" labelOnly="1" outline="0" fieldPosition="0">
        <references count="4">
          <reference field="0" count="1" selected="0">
            <x v="9"/>
          </reference>
          <reference field="1" count="1" selected="0">
            <x v="137"/>
          </reference>
          <reference field="2" count="1" selected="0">
            <x v="550"/>
          </reference>
          <reference field="3" count="6">
            <x v="470"/>
            <x v="1229"/>
            <x v="2009"/>
            <x v="2700"/>
            <x v="3279"/>
            <x v="3696"/>
          </reference>
        </references>
      </pivotArea>
    </format>
    <format dxfId="101">
      <pivotArea dataOnly="0" labelOnly="1" outline="0" fieldPosition="0">
        <references count="4">
          <reference field="0" count="1" selected="0">
            <x v="9"/>
          </reference>
          <reference field="1" count="1" selected="0">
            <x v="137"/>
          </reference>
          <reference field="2" count="1" selected="0">
            <x v="620"/>
          </reference>
          <reference field="3" count="7">
            <x v="1159"/>
            <x v="1278"/>
            <x v="1902"/>
            <x v="2358"/>
            <x v="2722"/>
            <x v="3217"/>
            <x v="3446"/>
          </reference>
        </references>
      </pivotArea>
    </format>
    <format dxfId="100">
      <pivotArea dataOnly="0" labelOnly="1" outline="0" fieldPosition="0">
        <references count="4">
          <reference field="0" count="1" selected="0">
            <x v="9"/>
          </reference>
          <reference field="1" count="1" selected="0">
            <x v="146"/>
          </reference>
          <reference field="2" count="1" selected="0">
            <x v="62"/>
          </reference>
          <reference field="3" count="5">
            <x v="494"/>
            <x v="2651"/>
            <x v="2743"/>
            <x v="2747"/>
            <x v="3368"/>
          </reference>
        </references>
      </pivotArea>
    </format>
    <format dxfId="99">
      <pivotArea dataOnly="0" labelOnly="1" outline="0" fieldPosition="0">
        <references count="4">
          <reference field="0" count="1" selected="0">
            <x v="9"/>
          </reference>
          <reference field="1" count="1" selected="0">
            <x v="146"/>
          </reference>
          <reference field="2" count="1" selected="0">
            <x v="101"/>
          </reference>
          <reference field="3" count="7">
            <x v="1199"/>
            <x v="1319"/>
            <x v="1432"/>
            <x v="2260"/>
            <x v="2838"/>
            <x v="3514"/>
            <x v="3654"/>
          </reference>
        </references>
      </pivotArea>
    </format>
    <format dxfId="98">
      <pivotArea dataOnly="0" labelOnly="1" outline="0" fieldPosition="0">
        <references count="4">
          <reference field="0" count="1" selected="0">
            <x v="9"/>
          </reference>
          <reference field="1" count="1" selected="0">
            <x v="146"/>
          </reference>
          <reference field="2" count="1" selected="0">
            <x v="320"/>
          </reference>
          <reference field="3" count="5">
            <x v="501"/>
            <x v="518"/>
            <x v="1622"/>
            <x v="1836"/>
            <x v="2400"/>
          </reference>
        </references>
      </pivotArea>
    </format>
    <format dxfId="97">
      <pivotArea dataOnly="0" labelOnly="1" outline="0" fieldPosition="0">
        <references count="4">
          <reference field="0" count="1" selected="0">
            <x v="9"/>
          </reference>
          <reference field="1" count="1" selected="0">
            <x v="146"/>
          </reference>
          <reference field="2" count="1" selected="0">
            <x v="482"/>
          </reference>
          <reference field="3" count="8">
            <x v="518"/>
            <x v="1255"/>
            <x v="1345"/>
            <x v="1379"/>
            <x v="1689"/>
            <x v="2751"/>
            <x v="2781"/>
            <x v="3343"/>
          </reference>
        </references>
      </pivotArea>
    </format>
    <format dxfId="96">
      <pivotArea dataOnly="0" labelOnly="1" outline="0" fieldPosition="0">
        <references count="4">
          <reference field="0" count="1" selected="0">
            <x v="9"/>
          </reference>
          <reference field="1" count="1" selected="0">
            <x v="146"/>
          </reference>
          <reference field="2" count="1" selected="0">
            <x v="615"/>
          </reference>
          <reference field="3" count="7">
            <x v="2261"/>
            <x v="2262"/>
            <x v="2264"/>
            <x v="2265"/>
            <x v="2266"/>
            <x v="3181"/>
            <x v="3185"/>
          </reference>
        </references>
      </pivotArea>
    </format>
    <format dxfId="95">
      <pivotArea dataOnly="0" labelOnly="1" outline="0" fieldPosition="0">
        <references count="4">
          <reference field="0" count="1" selected="0">
            <x v="9"/>
          </reference>
          <reference field="1" count="1" selected="0">
            <x v="146"/>
          </reference>
          <reference field="2" count="1" selected="0">
            <x v="696"/>
          </reference>
          <reference field="3" count="5">
            <x v="1845"/>
            <x v="3515"/>
            <x v="3582"/>
            <x v="3651"/>
            <x v="3655"/>
          </reference>
        </references>
      </pivotArea>
    </format>
    <format dxfId="94">
      <pivotArea dataOnly="0" labelOnly="1" outline="0" fieldPosition="0">
        <references count="4">
          <reference field="0" count="1" selected="0">
            <x v="9"/>
          </reference>
          <reference field="1" count="1" selected="0">
            <x v="151"/>
          </reference>
          <reference field="2" count="1" selected="0">
            <x v="97"/>
          </reference>
          <reference field="3" count="50">
            <x v="369"/>
            <x v="383"/>
            <x v="400"/>
            <x v="518"/>
            <x v="680"/>
            <x v="684"/>
            <x v="710"/>
            <x v="720"/>
            <x v="772"/>
            <x v="868"/>
            <x v="1099"/>
            <x v="1141"/>
            <x v="1199"/>
            <x v="1203"/>
            <x v="1225"/>
            <x v="1239"/>
            <x v="1251"/>
            <x v="1293"/>
            <x v="1299"/>
            <x v="1319"/>
            <x v="1366"/>
            <x v="1394"/>
            <x v="1421"/>
            <x v="1592"/>
            <x v="1615"/>
            <x v="1651"/>
            <x v="1822"/>
            <x v="1823"/>
            <x v="1824"/>
            <x v="1894"/>
            <x v="2142"/>
            <x v="2192"/>
            <x v="2520"/>
            <x v="2567"/>
            <x v="2617"/>
            <x v="2701"/>
            <x v="2835"/>
            <x v="2963"/>
            <x v="3101"/>
            <x v="3209"/>
            <x v="3211"/>
            <x v="3232"/>
            <x v="3234"/>
            <x v="3235"/>
            <x v="3236"/>
            <x v="3355"/>
            <x v="3377"/>
            <x v="3546"/>
            <x v="3651"/>
            <x v="3656"/>
          </reference>
        </references>
      </pivotArea>
    </format>
    <format dxfId="93">
      <pivotArea dataOnly="0" labelOnly="1" outline="0" fieldPosition="0">
        <references count="4">
          <reference field="0" count="1" selected="0">
            <x v="9"/>
          </reference>
          <reference field="1" count="1" selected="0">
            <x v="151"/>
          </reference>
          <reference field="2" count="1" selected="0">
            <x v="97"/>
          </reference>
          <reference field="3" count="1">
            <x v="3659"/>
          </reference>
        </references>
      </pivotArea>
    </format>
    <format dxfId="92">
      <pivotArea dataOnly="0" labelOnly="1" outline="0" fieldPosition="0">
        <references count="4">
          <reference field="0" count="1" selected="0">
            <x v="9"/>
          </reference>
          <reference field="1" count="1" selected="0">
            <x v="151"/>
          </reference>
          <reference field="2" count="1" selected="0">
            <x v="320"/>
          </reference>
          <reference field="3" count="5">
            <x v="501"/>
            <x v="518"/>
            <x v="1622"/>
            <x v="1836"/>
            <x v="2400"/>
          </reference>
        </references>
      </pivotArea>
    </format>
    <format dxfId="91">
      <pivotArea dataOnly="0" labelOnly="1" outline="0" fieldPosition="0">
        <references count="4">
          <reference field="0" count="1" selected="0">
            <x v="9"/>
          </reference>
          <reference field="1" count="1" selected="0">
            <x v="151"/>
          </reference>
          <reference field="2" count="1" selected="0">
            <x v="472"/>
          </reference>
          <reference field="3" count="39">
            <x v="156"/>
            <x v="241"/>
            <x v="259"/>
            <x v="265"/>
            <x v="307"/>
            <x v="334"/>
            <x v="518"/>
            <x v="730"/>
            <x v="977"/>
            <x v="986"/>
            <x v="1109"/>
            <x v="1126"/>
            <x v="1246"/>
            <x v="1247"/>
            <x v="1254"/>
            <x v="1266"/>
            <x v="1268"/>
            <x v="1402"/>
            <x v="1405"/>
            <x v="1558"/>
            <x v="1587"/>
            <x v="1688"/>
            <x v="1865"/>
            <x v="2041"/>
            <x v="2393"/>
            <x v="2529"/>
            <x v="2582"/>
            <x v="2652"/>
            <x v="2700"/>
            <x v="2861"/>
            <x v="2950"/>
            <x v="3040"/>
            <x v="3074"/>
            <x v="3077"/>
            <x v="3085"/>
            <x v="3342"/>
            <x v="3343"/>
            <x v="3369"/>
            <x v="3417"/>
          </reference>
        </references>
      </pivotArea>
    </format>
    <format dxfId="90">
      <pivotArea dataOnly="0" labelOnly="1" outline="0" fieldPosition="0">
        <references count="4">
          <reference field="0" count="1" selected="0">
            <x v="9"/>
          </reference>
          <reference field="1" count="1" selected="0">
            <x v="151"/>
          </reference>
          <reference field="2" count="1" selected="0">
            <x v="518"/>
          </reference>
          <reference field="3" count="20">
            <x v="210"/>
            <x v="253"/>
            <x v="494"/>
            <x v="518"/>
            <x v="729"/>
            <x v="870"/>
            <x v="871"/>
            <x v="925"/>
            <x v="1065"/>
            <x v="1081"/>
            <x v="1082"/>
            <x v="1256"/>
            <x v="2182"/>
            <x v="2306"/>
            <x v="2356"/>
            <x v="2651"/>
            <x v="2743"/>
            <x v="2747"/>
            <x v="2938"/>
            <x v="3368"/>
          </reference>
        </references>
      </pivotArea>
    </format>
    <format dxfId="89">
      <pivotArea dataOnly="0" labelOnly="1" outline="0" fieldPosition="0">
        <references count="4">
          <reference field="0" count="1" selected="0">
            <x v="10"/>
          </reference>
          <reference field="1" count="1" selected="0">
            <x v="18"/>
          </reference>
          <reference field="2" count="1" selected="0">
            <x v="266"/>
          </reference>
          <reference field="3" count="41">
            <x v="100"/>
            <x v="101"/>
            <x v="264"/>
            <x v="379"/>
            <x v="381"/>
            <x v="384"/>
            <x v="421"/>
            <x v="491"/>
            <x v="495"/>
            <x v="636"/>
            <x v="678"/>
            <x v="689"/>
            <x v="793"/>
            <x v="1135"/>
            <x v="1200"/>
            <x v="1261"/>
            <x v="1365"/>
            <x v="1550"/>
            <x v="1614"/>
            <x v="1664"/>
            <x v="1690"/>
            <x v="1986"/>
            <x v="2007"/>
            <x v="2068"/>
            <x v="2154"/>
            <x v="2187"/>
            <x v="2195"/>
            <x v="2303"/>
            <x v="2382"/>
            <x v="2465"/>
            <x v="2561"/>
            <x v="2566"/>
            <x v="2773"/>
            <x v="2880"/>
            <x v="3098"/>
            <x v="3123"/>
            <x v="3220"/>
            <x v="3223"/>
            <x v="3229"/>
            <x v="3382"/>
            <x v="3573"/>
          </reference>
        </references>
      </pivotArea>
    </format>
    <format dxfId="88">
      <pivotArea dataOnly="0" labelOnly="1" outline="0" fieldPosition="0">
        <references count="4">
          <reference field="0" count="1" selected="0">
            <x v="10"/>
          </reference>
          <reference field="1" count="1" selected="0">
            <x v="18"/>
          </reference>
          <reference field="2" count="1" selected="0">
            <x v="576"/>
          </reference>
          <reference field="3" count="21">
            <x v="279"/>
            <x v="975"/>
            <x v="1289"/>
            <x v="1290"/>
            <x v="1319"/>
            <x v="1570"/>
            <x v="1903"/>
            <x v="2011"/>
            <x v="2078"/>
            <x v="2086"/>
            <x v="2146"/>
            <x v="2301"/>
            <x v="2480"/>
            <x v="2620"/>
            <x v="3137"/>
            <x v="3459"/>
            <x v="3460"/>
            <x v="3504"/>
            <x v="3508"/>
            <x v="3509"/>
            <x v="3510"/>
          </reference>
        </references>
      </pivotArea>
    </format>
    <format dxfId="87">
      <pivotArea dataOnly="0" labelOnly="1" outline="0" fieldPosition="0">
        <references count="4">
          <reference field="0" count="1" selected="0">
            <x v="10"/>
          </reference>
          <reference field="1" count="1" selected="0">
            <x v="67"/>
          </reference>
          <reference field="2" count="1" selected="0">
            <x v="89"/>
          </reference>
          <reference field="3" count="1">
            <x v="2"/>
          </reference>
        </references>
      </pivotArea>
    </format>
    <format dxfId="86">
      <pivotArea dataOnly="0" labelOnly="1" outline="0" fieldPosition="0">
        <references count="4">
          <reference field="0" count="1" selected="0">
            <x v="10"/>
          </reference>
          <reference field="1" count="1" selected="0">
            <x v="67"/>
          </reference>
          <reference field="2" count="1" selected="0">
            <x v="134"/>
          </reference>
          <reference field="3" count="1">
            <x v="2"/>
          </reference>
        </references>
      </pivotArea>
    </format>
    <format dxfId="85">
      <pivotArea dataOnly="0" labelOnly="1" outline="0" fieldPosition="0">
        <references count="4">
          <reference field="0" count="1" selected="0">
            <x v="10"/>
          </reference>
          <reference field="1" count="1" selected="0">
            <x v="67"/>
          </reference>
          <reference field="2" count="1" selected="0">
            <x v="233"/>
          </reference>
          <reference field="3" count="1">
            <x v="2"/>
          </reference>
        </references>
      </pivotArea>
    </format>
    <format dxfId="84">
      <pivotArea dataOnly="0" labelOnly="1" outline="0" fieldPosition="0">
        <references count="4">
          <reference field="0" count="1" selected="0">
            <x v="10"/>
          </reference>
          <reference field="1" count="1" selected="0">
            <x v="67"/>
          </reference>
          <reference field="2" count="1" selected="0">
            <x v="321"/>
          </reference>
          <reference field="3" count="1">
            <x v="2"/>
          </reference>
        </references>
      </pivotArea>
    </format>
    <format dxfId="83">
      <pivotArea dataOnly="0" labelOnly="1" outline="0" fieldPosition="0">
        <references count="4">
          <reference field="0" count="1" selected="0">
            <x v="10"/>
          </reference>
          <reference field="1" count="1" selected="0">
            <x v="67"/>
          </reference>
          <reference field="2" count="1" selected="0">
            <x v="371"/>
          </reference>
          <reference field="3" count="1">
            <x v="2"/>
          </reference>
        </references>
      </pivotArea>
    </format>
    <format dxfId="82">
      <pivotArea dataOnly="0" labelOnly="1" outline="0" fieldPosition="0">
        <references count="4">
          <reference field="0" count="1" selected="0">
            <x v="10"/>
          </reference>
          <reference field="1" count="1" selected="0">
            <x v="67"/>
          </reference>
          <reference field="2" count="1" selected="0">
            <x v="381"/>
          </reference>
          <reference field="3" count="1">
            <x v="2"/>
          </reference>
        </references>
      </pivotArea>
    </format>
    <format dxfId="81">
      <pivotArea dataOnly="0" labelOnly="1" outline="0" fieldPosition="0">
        <references count="4">
          <reference field="0" count="1" selected="0">
            <x v="10"/>
          </reference>
          <reference field="1" count="1" selected="0">
            <x v="67"/>
          </reference>
          <reference field="2" count="1" selected="0">
            <x v="632"/>
          </reference>
          <reference field="3" count="1">
            <x v="2"/>
          </reference>
        </references>
      </pivotArea>
    </format>
    <format dxfId="80">
      <pivotArea dataOnly="0" labelOnly="1" outline="0" fieldPosition="0">
        <references count="4">
          <reference field="0" count="1" selected="0">
            <x v="10"/>
          </reference>
          <reference field="1" count="1" selected="0">
            <x v="67"/>
          </reference>
          <reference field="2" count="1" selected="0">
            <x v="687"/>
          </reference>
          <reference field="3" count="1">
            <x v="2"/>
          </reference>
        </references>
      </pivotArea>
    </format>
    <format dxfId="79">
      <pivotArea dataOnly="0" labelOnly="1" outline="0" fieldPosition="0">
        <references count="4">
          <reference field="0" count="1" selected="0">
            <x v="10"/>
          </reference>
          <reference field="1" count="1" selected="0">
            <x v="68"/>
          </reference>
          <reference field="2" count="1" selected="0">
            <x v="123"/>
          </reference>
          <reference field="3" count="1">
            <x v="2"/>
          </reference>
        </references>
      </pivotArea>
    </format>
    <format dxfId="78">
      <pivotArea dataOnly="0" labelOnly="1" outline="0" fieldPosition="0">
        <references count="4">
          <reference field="0" count="1" selected="0">
            <x v="10"/>
          </reference>
          <reference field="1" count="1" selected="0">
            <x v="68"/>
          </reference>
          <reference field="2" count="1" selected="0">
            <x v="263"/>
          </reference>
          <reference field="3" count="1">
            <x v="2"/>
          </reference>
        </references>
      </pivotArea>
    </format>
    <format dxfId="77">
      <pivotArea dataOnly="0" labelOnly="1" outline="0" fieldPosition="0">
        <references count="4">
          <reference field="0" count="1" selected="0">
            <x v="10"/>
          </reference>
          <reference field="1" count="1" selected="0">
            <x v="68"/>
          </reference>
          <reference field="2" count="1" selected="0">
            <x v="303"/>
          </reference>
          <reference field="3" count="1">
            <x v="2"/>
          </reference>
        </references>
      </pivotArea>
    </format>
    <format dxfId="76">
      <pivotArea dataOnly="0" labelOnly="1" outline="0" fieldPosition="0">
        <references count="4">
          <reference field="0" count="1" selected="0">
            <x v="10"/>
          </reference>
          <reference field="1" count="1" selected="0">
            <x v="68"/>
          </reference>
          <reference field="2" count="1" selected="0">
            <x v="587"/>
          </reference>
          <reference field="3" count="1">
            <x v="2"/>
          </reference>
        </references>
      </pivotArea>
    </format>
    <format dxfId="75">
      <pivotArea dataOnly="0" labelOnly="1" outline="0" fieldPosition="0">
        <references count="4">
          <reference field="0" count="1" selected="0">
            <x v="10"/>
          </reference>
          <reference field="1" count="1" selected="0">
            <x v="68"/>
          </reference>
          <reference field="2" count="1" selected="0">
            <x v="627"/>
          </reference>
          <reference field="3" count="1">
            <x v="2"/>
          </reference>
        </references>
      </pivotArea>
    </format>
    <format dxfId="74">
      <pivotArea dataOnly="0" labelOnly="1" outline="0" fieldPosition="0">
        <references count="4">
          <reference field="0" count="1" selected="0">
            <x v="10"/>
          </reference>
          <reference field="1" count="1" selected="0">
            <x v="69"/>
          </reference>
          <reference field="2" count="1" selected="0">
            <x v="96"/>
          </reference>
          <reference field="3" count="7">
            <x v="286"/>
            <x v="762"/>
            <x v="1469"/>
            <x v="1821"/>
            <x v="2018"/>
            <x v="3224"/>
            <x v="3318"/>
          </reference>
        </references>
      </pivotArea>
    </format>
    <format dxfId="73">
      <pivotArea dataOnly="0" labelOnly="1" outline="0" fieldPosition="0">
        <references count="4">
          <reference field="0" count="1" selected="0">
            <x v="10"/>
          </reference>
          <reference field="1" count="1" selected="0">
            <x v="69"/>
          </reference>
          <reference field="2" count="1" selected="0">
            <x v="409"/>
          </reference>
          <reference field="3" count="2">
            <x v="2276"/>
            <x v="2278"/>
          </reference>
        </references>
      </pivotArea>
    </format>
    <format dxfId="72">
      <pivotArea dataOnly="0" labelOnly="1" outline="0" fieldPosition="0">
        <references count="4">
          <reference field="0" count="1" selected="0">
            <x v="10"/>
          </reference>
          <reference field="1" count="1" selected="0">
            <x v="69"/>
          </reference>
          <reference field="2" count="1" selected="0">
            <x v="532"/>
          </reference>
          <reference field="3" count="6">
            <x v="1333"/>
            <x v="1600"/>
            <x v="1601"/>
            <x v="1602"/>
            <x v="2083"/>
            <x v="2147"/>
          </reference>
        </references>
      </pivotArea>
    </format>
    <format dxfId="71">
      <pivotArea dataOnly="0" labelOnly="1" outline="0" fieldPosition="0">
        <references count="4">
          <reference field="0" count="1" selected="0">
            <x v="10"/>
          </reference>
          <reference field="1" count="1" selected="0">
            <x v="69"/>
          </reference>
          <reference field="2" count="1" selected="0">
            <x v="692"/>
          </reference>
          <reference field="3" count="8">
            <x v="347"/>
            <x v="352"/>
            <x v="353"/>
            <x v="759"/>
            <x v="1620"/>
            <x v="3093"/>
            <x v="3203"/>
            <x v="3392"/>
          </reference>
        </references>
      </pivotArea>
    </format>
    <format dxfId="70">
      <pivotArea dataOnly="0" labelOnly="1" outline="0" fieldPosition="0">
        <references count="4">
          <reference field="0" count="1" selected="0">
            <x v="10"/>
          </reference>
          <reference field="1" count="1" selected="0">
            <x v="97"/>
          </reference>
          <reference field="2" count="1" selected="0">
            <x v="61"/>
          </reference>
          <reference field="3" count="15">
            <x v="324"/>
            <x v="341"/>
            <x v="792"/>
            <x v="1390"/>
            <x v="1488"/>
            <x v="2015"/>
            <x v="2017"/>
            <x v="2344"/>
            <x v="2346"/>
            <x v="2929"/>
            <x v="2931"/>
            <x v="2932"/>
            <x v="3039"/>
            <x v="3626"/>
            <x v="3673"/>
          </reference>
        </references>
      </pivotArea>
    </format>
    <format dxfId="69">
      <pivotArea dataOnly="0" labelOnly="1" outline="0" fieldPosition="0">
        <references count="4">
          <reference field="0" count="1" selected="0">
            <x v="10"/>
          </reference>
          <reference field="1" count="1" selected="0">
            <x v="97"/>
          </reference>
          <reference field="2" count="1" selected="0">
            <x v="245"/>
          </reference>
          <reference field="3" count="30">
            <x v="13"/>
            <x v="269"/>
            <x v="279"/>
            <x v="293"/>
            <x v="718"/>
            <x v="1032"/>
            <x v="1228"/>
            <x v="1286"/>
            <x v="1393"/>
            <x v="1802"/>
            <x v="1827"/>
            <x v="1856"/>
            <x v="2051"/>
            <x v="2477"/>
            <x v="2509"/>
            <x v="2775"/>
            <x v="3037"/>
            <x v="3051"/>
            <x v="3152"/>
            <x v="3285"/>
            <x v="3327"/>
            <x v="3349"/>
            <x v="3351"/>
            <x v="3353"/>
            <x v="3354"/>
            <x v="3481"/>
            <x v="3519"/>
            <x v="3533"/>
            <x v="3611"/>
            <x v="3638"/>
          </reference>
        </references>
      </pivotArea>
    </format>
    <format dxfId="68">
      <pivotArea dataOnly="0" labelOnly="1" outline="0" fieldPosition="0">
        <references count="4">
          <reference field="0" count="1" selected="0">
            <x v="10"/>
          </reference>
          <reference field="1" count="1" selected="0">
            <x v="97"/>
          </reference>
          <reference field="2" count="1" selected="0">
            <x v="362"/>
          </reference>
          <reference field="3" count="26">
            <x v="252"/>
            <x v="430"/>
            <x v="431"/>
            <x v="432"/>
            <x v="436"/>
            <x v="437"/>
            <x v="465"/>
            <x v="895"/>
            <x v="1223"/>
            <x v="1356"/>
            <x v="1382"/>
            <x v="1411"/>
            <x v="1425"/>
            <x v="1492"/>
            <x v="1652"/>
            <x v="1653"/>
            <x v="1654"/>
            <x v="1655"/>
            <x v="1656"/>
            <x v="1674"/>
            <x v="1844"/>
            <x v="1972"/>
            <x v="2398"/>
            <x v="3594"/>
            <x v="3631"/>
            <x v="3632"/>
          </reference>
        </references>
      </pivotArea>
    </format>
    <format dxfId="67">
      <pivotArea dataOnly="0" labelOnly="1" outline="0" fieldPosition="0">
        <references count="4">
          <reference field="0" count="1" selected="0">
            <x v="10"/>
          </reference>
          <reference field="1" count="1" selected="0">
            <x v="97"/>
          </reference>
          <reference field="2" count="1" selected="0">
            <x v="370"/>
          </reference>
          <reference field="3" count="3">
            <x v="2026"/>
            <x v="3311"/>
            <x v="3511"/>
          </reference>
        </references>
      </pivotArea>
    </format>
    <format dxfId="66">
      <pivotArea dataOnly="0" labelOnly="1" outline="0" fieldPosition="0">
        <references count="4">
          <reference field="0" count="1" selected="0">
            <x v="10"/>
          </reference>
          <reference field="1" count="1" selected="0">
            <x v="97"/>
          </reference>
          <reference field="2" count="1" selected="0">
            <x v="527"/>
          </reference>
          <reference field="3" count="11">
            <x v="914"/>
            <x v="915"/>
            <x v="916"/>
            <x v="917"/>
            <x v="918"/>
            <x v="1805"/>
            <x v="1812"/>
            <x v="2536"/>
            <x v="2784"/>
            <x v="2785"/>
            <x v="2946"/>
          </reference>
        </references>
      </pivotArea>
    </format>
    <format dxfId="65">
      <pivotArea dataOnly="0" labelOnly="1" outline="0" fieldPosition="0">
        <references count="4">
          <reference field="0" count="1" selected="0">
            <x v="10"/>
          </reference>
          <reference field="1" count="1" selected="0">
            <x v="97"/>
          </reference>
          <reference field="2" count="1" selected="0">
            <x v="531"/>
          </reference>
          <reference field="3" count="32">
            <x v="274"/>
            <x v="300"/>
            <x v="303"/>
            <x v="337"/>
            <x v="650"/>
            <x v="791"/>
            <x v="960"/>
            <x v="1036"/>
            <x v="1037"/>
            <x v="1038"/>
            <x v="1102"/>
            <x v="1127"/>
            <x v="1339"/>
            <x v="1507"/>
            <x v="1518"/>
            <x v="1612"/>
            <x v="1617"/>
            <x v="1636"/>
            <x v="1668"/>
            <x v="1819"/>
            <x v="1957"/>
            <x v="1974"/>
            <x v="2352"/>
            <x v="2358"/>
            <x v="2903"/>
            <x v="2904"/>
            <x v="2905"/>
            <x v="2906"/>
            <x v="2915"/>
            <x v="2962"/>
            <x v="3047"/>
            <x v="3541"/>
          </reference>
        </references>
      </pivotArea>
    </format>
    <format dxfId="64">
      <pivotArea dataOnly="0" labelOnly="1" outline="0" fieldPosition="0">
        <references count="4">
          <reference field="0" count="1" selected="0">
            <x v="10"/>
          </reference>
          <reference field="1" count="1" selected="0">
            <x v="97"/>
          </reference>
          <reference field="2" count="1" selected="0">
            <x v="670"/>
          </reference>
          <reference field="3" count="16">
            <x v="299"/>
            <x v="694"/>
            <x v="768"/>
            <x v="780"/>
            <x v="794"/>
            <x v="899"/>
            <x v="998"/>
            <x v="2930"/>
            <x v="3053"/>
            <x v="3134"/>
            <x v="3268"/>
            <x v="3312"/>
            <x v="3451"/>
            <x v="3574"/>
            <x v="3575"/>
            <x v="3613"/>
          </reference>
        </references>
      </pivotArea>
    </format>
    <format dxfId="63">
      <pivotArea dataOnly="0" labelOnly="1" outline="0" fieldPosition="0">
        <references count="4">
          <reference field="0" count="1" selected="0">
            <x v="10"/>
          </reference>
          <reference field="1" count="1" selected="0">
            <x v="97"/>
          </reference>
          <reference field="2" count="1" selected="0">
            <x v="676"/>
          </reference>
          <reference field="3" count="11">
            <x v="3"/>
            <x v="464"/>
            <x v="928"/>
            <x v="1595"/>
            <x v="1607"/>
            <x v="2417"/>
            <x v="2528"/>
            <x v="2679"/>
            <x v="2680"/>
            <x v="3393"/>
            <x v="3567"/>
          </reference>
        </references>
      </pivotArea>
    </format>
    <format dxfId="62">
      <pivotArea dataOnly="0" labelOnly="1" outline="0" fieldPosition="0">
        <references count="4">
          <reference field="0" count="1" selected="0">
            <x v="10"/>
          </reference>
          <reference field="1" count="1" selected="0">
            <x v="97"/>
          </reference>
          <reference field="2" count="1" selected="0">
            <x v="693"/>
          </reference>
          <reference field="3" count="4">
            <x v="628"/>
            <x v="1608"/>
            <x v="1616"/>
            <x v="1771"/>
          </reference>
        </references>
      </pivotArea>
    </format>
    <format dxfId="61">
      <pivotArea dataOnly="0" labelOnly="1" outline="0" fieldPosition="0">
        <references count="4">
          <reference field="0" count="1" selected="0">
            <x v="10"/>
          </reference>
          <reference field="1" count="1" selected="0">
            <x v="110"/>
          </reference>
          <reference field="2" count="1" selected="0">
            <x v="63"/>
          </reference>
          <reference field="3" count="19">
            <x v="257"/>
            <x v="635"/>
            <x v="924"/>
            <x v="926"/>
            <x v="927"/>
            <x v="1621"/>
            <x v="1638"/>
            <x v="1983"/>
            <x v="2189"/>
            <x v="2212"/>
            <x v="2221"/>
            <x v="2356"/>
            <x v="2702"/>
            <x v="2852"/>
            <x v="3222"/>
            <x v="3335"/>
            <x v="3357"/>
            <x v="3440"/>
            <x v="3625"/>
          </reference>
        </references>
      </pivotArea>
    </format>
    <format dxfId="60">
      <pivotArea dataOnly="0" labelOnly="1" outline="0" fieldPosition="0">
        <references count="4">
          <reference field="0" count="1" selected="0">
            <x v="10"/>
          </reference>
          <reference field="1" count="1" selected="0">
            <x v="110"/>
          </reference>
          <reference field="2" count="1" selected="0">
            <x v="178"/>
          </reference>
          <reference field="3" count="6">
            <x v="1093"/>
            <x v="1125"/>
            <x v="1254"/>
            <x v="1268"/>
            <x v="1344"/>
            <x v="2630"/>
          </reference>
        </references>
      </pivotArea>
    </format>
    <format dxfId="59">
      <pivotArea dataOnly="0" labelOnly="1" outline="0" fieldPosition="0">
        <references count="4">
          <reference field="0" count="1" selected="0">
            <x v="10"/>
          </reference>
          <reference field="1" count="1" selected="0">
            <x v="110"/>
          </reference>
          <reference field="2" count="1" selected="0">
            <x v="249"/>
          </reference>
          <reference field="3" count="18">
            <x v="503"/>
            <x v="1244"/>
            <x v="1667"/>
            <x v="1766"/>
            <x v="1767"/>
            <x v="2597"/>
            <x v="2746"/>
            <x v="3075"/>
            <x v="3076"/>
            <x v="3077"/>
            <x v="3078"/>
            <x v="3079"/>
            <x v="3082"/>
            <x v="3083"/>
            <x v="3084"/>
            <x v="3103"/>
            <x v="3104"/>
            <x v="3485"/>
          </reference>
        </references>
      </pivotArea>
    </format>
    <format dxfId="58">
      <pivotArea dataOnly="0" labelOnly="1" outline="0" fieldPosition="0">
        <references count="4">
          <reference field="0" count="1" selected="0">
            <x v="10"/>
          </reference>
          <reference field="1" count="1" selected="0">
            <x v="110"/>
          </reference>
          <reference field="2" count="1" selected="0">
            <x v="520"/>
          </reference>
          <reference field="3" count="8">
            <x v="392"/>
            <x v="395"/>
            <x v="490"/>
            <x v="1291"/>
            <x v="2305"/>
            <x v="2533"/>
            <x v="2823"/>
            <x v="3627"/>
          </reference>
        </references>
      </pivotArea>
    </format>
    <format dxfId="57">
      <pivotArea dataOnly="0" labelOnly="1" outline="0" fieldPosition="0">
        <references count="4">
          <reference field="0" count="1" selected="0">
            <x v="10"/>
          </reference>
          <reference field="1" count="1" selected="0">
            <x v="110"/>
          </reference>
          <reference field="2" count="1" selected="0">
            <x v="525"/>
          </reference>
          <reference field="3" count="1">
            <x v="1605"/>
          </reference>
        </references>
      </pivotArea>
    </format>
    <format dxfId="56">
      <pivotArea dataOnly="0" labelOnly="1" outline="0" fieldPosition="0">
        <references count="4">
          <reference field="0" count="1" selected="0">
            <x v="10"/>
          </reference>
          <reference field="1" count="1" selected="0">
            <x v="110"/>
          </reference>
          <reference field="2" count="1" selected="0">
            <x v="677"/>
          </reference>
          <reference field="3" count="11">
            <x v="928"/>
            <x v="1120"/>
            <x v="1596"/>
            <x v="1597"/>
            <x v="1598"/>
            <x v="1603"/>
            <x v="1606"/>
            <x v="2331"/>
            <x v="2333"/>
            <x v="2679"/>
            <x v="2690"/>
          </reference>
        </references>
      </pivotArea>
    </format>
    <format dxfId="55">
      <pivotArea dataOnly="0" labelOnly="1" outline="0" fieldPosition="0">
        <references count="4">
          <reference field="0" count="1" selected="0">
            <x v="10"/>
          </reference>
          <reference field="1" count="1" selected="0">
            <x v="150"/>
          </reference>
          <reference field="2" count="1" selected="0">
            <x v="679"/>
          </reference>
          <reference field="3" count="3">
            <x v="558"/>
            <x v="2552"/>
            <x v="3356"/>
          </reference>
        </references>
      </pivotArea>
    </format>
    <format dxfId="54">
      <pivotArea dataOnly="0" labelOnly="1" outline="0" fieldPosition="0">
        <references count="4">
          <reference field="0" count="1" selected="0">
            <x v="10"/>
          </reference>
          <reference field="1" count="1" selected="0">
            <x v="150"/>
          </reference>
          <reference field="2" count="1" selected="0">
            <x v="680"/>
          </reference>
          <reference field="3" count="3">
            <x v="586"/>
            <x v="2339"/>
            <x v="2397"/>
          </reference>
        </references>
      </pivotArea>
    </format>
    <format dxfId="53">
      <pivotArea dataOnly="0" labelOnly="1" outline="0" fieldPosition="0">
        <references count="4">
          <reference field="0" count="1" selected="0">
            <x v="10"/>
          </reference>
          <reference field="1" count="1" selected="0">
            <x v="150"/>
          </reference>
          <reference field="2" count="1" selected="0">
            <x v="681"/>
          </reference>
          <reference field="3" count="17">
            <x v="119"/>
            <x v="120"/>
            <x v="121"/>
            <x v="146"/>
            <x v="161"/>
            <x v="218"/>
            <x v="627"/>
            <x v="781"/>
            <x v="857"/>
            <x v="858"/>
            <x v="1040"/>
            <x v="1091"/>
            <x v="1613"/>
            <x v="2291"/>
            <x v="2805"/>
            <x v="3629"/>
            <x v="3649"/>
          </reference>
        </references>
      </pivotArea>
    </format>
    <format dxfId="52">
      <pivotArea dataOnly="0" labelOnly="1" outline="0" fieldPosition="0">
        <references count="4">
          <reference field="0" count="1" selected="0">
            <x v="11"/>
          </reference>
          <reference field="1" count="1" selected="0">
            <x v="11"/>
          </reference>
          <reference field="2" count="1" selected="0">
            <x v="46"/>
          </reference>
          <reference field="3" count="3">
            <x v="480"/>
            <x v="1384"/>
            <x v="3363"/>
          </reference>
        </references>
      </pivotArea>
    </format>
    <format dxfId="51">
      <pivotArea dataOnly="0" labelOnly="1" outline="0" fieldPosition="0">
        <references count="4">
          <reference field="0" count="1" selected="0">
            <x v="11"/>
          </reference>
          <reference field="1" count="1" selected="0">
            <x v="11"/>
          </reference>
          <reference field="2" count="1" selected="0">
            <x v="103"/>
          </reference>
          <reference field="3" count="1">
            <x v="2"/>
          </reference>
        </references>
      </pivotArea>
    </format>
    <format dxfId="50">
      <pivotArea dataOnly="0" labelOnly="1" outline="0" fieldPosition="0">
        <references count="4">
          <reference field="0" count="1" selected="0">
            <x v="11"/>
          </reference>
          <reference field="1" count="1" selected="0">
            <x v="11"/>
          </reference>
          <reference field="2" count="1" selected="0">
            <x v="307"/>
          </reference>
          <reference field="3" count="3">
            <x v="1418"/>
            <x v="1419"/>
            <x v="1872"/>
          </reference>
        </references>
      </pivotArea>
    </format>
    <format dxfId="49">
      <pivotArea dataOnly="0" labelOnly="1" outline="0" fieldPosition="0">
        <references count="4">
          <reference field="0" count="1" selected="0">
            <x v="11"/>
          </reference>
          <reference field="1" count="1" selected="0">
            <x v="11"/>
          </reference>
          <reference field="2" count="1" selected="0">
            <x v="391"/>
          </reference>
          <reference field="3" count="2">
            <x v="2162"/>
            <x v="3093"/>
          </reference>
        </references>
      </pivotArea>
    </format>
    <format dxfId="48">
      <pivotArea dataOnly="0" labelOnly="1" outline="0" fieldPosition="0">
        <references count="4">
          <reference field="0" count="1" selected="0">
            <x v="11"/>
          </reference>
          <reference field="1" count="1" selected="0">
            <x v="11"/>
          </reference>
          <reference field="2" count="1" selected="0">
            <x v="407"/>
          </reference>
          <reference field="3" count="4">
            <x v="655"/>
            <x v="1941"/>
            <x v="1994"/>
            <x v="2405"/>
          </reference>
        </references>
      </pivotArea>
    </format>
    <format dxfId="47">
      <pivotArea dataOnly="0" labelOnly="1" outline="0" fieldPosition="0">
        <references count="4">
          <reference field="0" count="1" selected="0">
            <x v="11"/>
          </reference>
          <reference field="1" count="1" selected="0">
            <x v="11"/>
          </reference>
          <reference field="2" count="1" selected="0">
            <x v="689"/>
          </reference>
          <reference field="3" count="3">
            <x v="472"/>
            <x v="807"/>
            <x v="818"/>
          </reference>
        </references>
      </pivotArea>
    </format>
    <format dxfId="46">
      <pivotArea dataOnly="0" labelOnly="1" outline="0" fieldPosition="0">
        <references count="4">
          <reference field="0" count="1" selected="0">
            <x v="11"/>
          </reference>
          <reference field="1" count="1" selected="0">
            <x v="20"/>
          </reference>
          <reference field="2" count="1" selected="0">
            <x v="103"/>
          </reference>
          <reference field="3" count="1">
            <x v="2"/>
          </reference>
        </references>
      </pivotArea>
    </format>
    <format dxfId="45">
      <pivotArea dataOnly="0" labelOnly="1" outline="0" fieldPosition="0">
        <references count="4">
          <reference field="0" count="1" selected="0">
            <x v="11"/>
          </reference>
          <reference field="1" count="1" selected="0">
            <x v="20"/>
          </reference>
          <reference field="2" count="1" selected="0">
            <x v="136"/>
          </reference>
          <reference field="3" count="7">
            <x v="1222"/>
            <x v="1576"/>
            <x v="1725"/>
            <x v="1729"/>
            <x v="1966"/>
            <x v="2093"/>
            <x v="3315"/>
          </reference>
        </references>
      </pivotArea>
    </format>
    <format dxfId="44">
      <pivotArea dataOnly="0" labelOnly="1" outline="0" fieldPosition="0">
        <references count="4">
          <reference field="0" count="1" selected="0">
            <x v="11"/>
          </reference>
          <reference field="1" count="1" selected="0">
            <x v="20"/>
          </reference>
          <reference field="2" count="1" selected="0">
            <x v="183"/>
          </reference>
          <reference field="3" count="4">
            <x v="1308"/>
            <x v="1630"/>
            <x v="1800"/>
            <x v="1804"/>
          </reference>
        </references>
      </pivotArea>
    </format>
    <format dxfId="43">
      <pivotArea dataOnly="0" labelOnly="1" outline="0" fieldPosition="0">
        <references count="4">
          <reference field="0" count="1" selected="0">
            <x v="11"/>
          </reference>
          <reference field="1" count="1" selected="0">
            <x v="20"/>
          </reference>
          <reference field="2" count="1" selected="0">
            <x v="209"/>
          </reference>
          <reference field="3" count="12">
            <x v="362"/>
            <x v="653"/>
            <x v="974"/>
            <x v="1368"/>
            <x v="1804"/>
            <x v="1835"/>
            <x v="1852"/>
            <x v="2122"/>
            <x v="2259"/>
            <x v="2347"/>
            <x v="2348"/>
            <x v="3482"/>
          </reference>
        </references>
      </pivotArea>
    </format>
    <format dxfId="42">
      <pivotArea dataOnly="0" labelOnly="1" outline="0" fieldPosition="0">
        <references count="4">
          <reference field="0" count="1" selected="0">
            <x v="11"/>
          </reference>
          <reference field="1" count="1" selected="0">
            <x v="53"/>
          </reference>
          <reference field="2" count="1" selected="0">
            <x v="98"/>
          </reference>
          <reference field="3" count="1">
            <x v="2"/>
          </reference>
        </references>
      </pivotArea>
    </format>
    <format dxfId="41">
      <pivotArea dataOnly="0" labelOnly="1" outline="0" fieldPosition="0">
        <references count="4">
          <reference field="0" count="1" selected="0">
            <x v="11"/>
          </reference>
          <reference field="1" count="1" selected="0">
            <x v="53"/>
          </reference>
          <reference field="2" count="1" selected="0">
            <x v="103"/>
          </reference>
          <reference field="3" count="1">
            <x v="2"/>
          </reference>
        </references>
      </pivotArea>
    </format>
    <format dxfId="40">
      <pivotArea dataOnly="0" labelOnly="1" outline="0" fieldPosition="0">
        <references count="4">
          <reference field="0" count="1" selected="0">
            <x v="11"/>
          </reference>
          <reference field="1" count="1" selected="0">
            <x v="53"/>
          </reference>
          <reference field="2" count="1" selected="0">
            <x v="195"/>
          </reference>
          <reference field="3" count="1">
            <x v="2"/>
          </reference>
        </references>
      </pivotArea>
    </format>
    <format dxfId="39">
      <pivotArea dataOnly="0" labelOnly="1" outline="0" fieldPosition="0">
        <references count="4">
          <reference field="0" count="1" selected="0">
            <x v="11"/>
          </reference>
          <reference field="1" count="1" selected="0">
            <x v="53"/>
          </reference>
          <reference field="2" count="1" selected="0">
            <x v="200"/>
          </reference>
          <reference field="3" count="1">
            <x v="2"/>
          </reference>
        </references>
      </pivotArea>
    </format>
    <format dxfId="38">
      <pivotArea dataOnly="0" labelOnly="1" outline="0" fieldPosition="0">
        <references count="4">
          <reference field="0" count="1" selected="0">
            <x v="11"/>
          </reference>
          <reference field="1" count="1" selected="0">
            <x v="53"/>
          </reference>
          <reference field="2" count="1" selected="0">
            <x v="224"/>
          </reference>
          <reference field="3" count="1">
            <x v="2"/>
          </reference>
        </references>
      </pivotArea>
    </format>
    <format dxfId="37">
      <pivotArea dataOnly="0" labelOnly="1" outline="0" fieldPosition="0">
        <references count="4">
          <reference field="0" count="1" selected="0">
            <x v="11"/>
          </reference>
          <reference field="1" count="1" selected="0">
            <x v="53"/>
          </reference>
          <reference field="2" count="1" selected="0">
            <x v="613"/>
          </reference>
          <reference field="3" count="1">
            <x v="2"/>
          </reference>
        </references>
      </pivotArea>
    </format>
    <format dxfId="36">
      <pivotArea dataOnly="0" labelOnly="1" outline="0" fieldPosition="0">
        <references count="4">
          <reference field="0" count="1" selected="0">
            <x v="11"/>
          </reference>
          <reference field="1" count="1" selected="0">
            <x v="53"/>
          </reference>
          <reference field="2" count="1" selected="0">
            <x v="649"/>
          </reference>
          <reference field="3" count="1">
            <x v="2"/>
          </reference>
        </references>
      </pivotArea>
    </format>
    <format dxfId="35">
      <pivotArea dataOnly="0" labelOnly="1" outline="0" fieldPosition="0">
        <references count="4">
          <reference field="0" count="1" selected="0">
            <x v="11"/>
          </reference>
          <reference field="1" count="1" selected="0">
            <x v="54"/>
          </reference>
          <reference field="2" count="1" selected="0">
            <x v="103"/>
          </reference>
          <reference field="3" count="1">
            <x v="2"/>
          </reference>
        </references>
      </pivotArea>
    </format>
    <format dxfId="34">
      <pivotArea dataOnly="0" labelOnly="1" outline="0" fieldPosition="0">
        <references count="4">
          <reference field="0" count="1" selected="0">
            <x v="11"/>
          </reference>
          <reference field="1" count="1" selected="0">
            <x v="54"/>
          </reference>
          <reference field="2" count="1" selected="0">
            <x v="208"/>
          </reference>
          <reference field="3" count="11">
            <x v="201"/>
            <x v="828"/>
            <x v="1093"/>
            <x v="1119"/>
            <x v="1262"/>
            <x v="1501"/>
            <x v="1509"/>
            <x v="2666"/>
            <x v="2678"/>
            <x v="2898"/>
            <x v="3459"/>
          </reference>
        </references>
      </pivotArea>
    </format>
    <format dxfId="33">
      <pivotArea dataOnly="0" labelOnly="1" outline="0" fieldPosition="0">
        <references count="4">
          <reference field="0" count="1" selected="0">
            <x v="11"/>
          </reference>
          <reference field="1" count="1" selected="0">
            <x v="54"/>
          </reference>
          <reference field="2" count="1" selected="0">
            <x v="219"/>
          </reference>
          <reference field="3" count="7">
            <x v="203"/>
            <x v="486"/>
            <x v="563"/>
            <x v="639"/>
            <x v="2040"/>
            <x v="3215"/>
            <x v="3459"/>
          </reference>
        </references>
      </pivotArea>
    </format>
    <format dxfId="32">
      <pivotArea dataOnly="0" labelOnly="1" outline="0" fieldPosition="0">
        <references count="4">
          <reference field="0" count="1" selected="0">
            <x v="11"/>
          </reference>
          <reference field="1" count="1" selected="0">
            <x v="54"/>
          </reference>
          <reference field="2" count="1" selected="0">
            <x v="685"/>
          </reference>
          <reference field="3" count="10">
            <x v="517"/>
            <x v="640"/>
            <x v="641"/>
            <x v="829"/>
            <x v="1056"/>
            <x v="1340"/>
            <x v="1964"/>
            <x v="2899"/>
            <x v="3249"/>
            <x v="3360"/>
          </reference>
        </references>
      </pivotArea>
    </format>
    <format dxfId="31">
      <pivotArea dataOnly="0" labelOnly="1" outline="0" fieldPosition="0">
        <references count="4">
          <reference field="0" count="1" selected="0">
            <x v="11"/>
          </reference>
          <reference field="1" count="1" selected="0">
            <x v="91"/>
          </reference>
          <reference field="2" count="1" selected="0">
            <x v="103"/>
          </reference>
          <reference field="3" count="7">
            <x v="1887"/>
            <x v="2284"/>
            <x v="2334"/>
            <x v="2335"/>
            <x v="2336"/>
            <x v="2337"/>
            <x v="3323"/>
          </reference>
        </references>
      </pivotArea>
    </format>
    <format dxfId="30">
      <pivotArea dataOnly="0" labelOnly="1" outline="0" fieldPosition="0">
        <references count="4">
          <reference field="0" count="1" selected="0">
            <x v="11"/>
          </reference>
          <reference field="1" count="1" selected="0">
            <x v="91"/>
          </reference>
          <reference field="2" count="1" selected="0">
            <x v="238"/>
          </reference>
          <reference field="3" count="4">
            <x v="370"/>
            <x v="1191"/>
            <x v="1192"/>
            <x v="2008"/>
          </reference>
        </references>
      </pivotArea>
    </format>
    <format dxfId="29">
      <pivotArea dataOnly="0" labelOnly="1" outline="0" fieldPosition="0">
        <references count="4">
          <reference field="0" count="1" selected="0">
            <x v="11"/>
          </reference>
          <reference field="1" count="1" selected="0">
            <x v="91"/>
          </reference>
          <reference field="2" count="1" selected="0">
            <x v="446"/>
          </reference>
          <reference field="3" count="8">
            <x v="755"/>
            <x v="1188"/>
            <x v="1967"/>
            <x v="2483"/>
            <x v="2549"/>
            <x v="2944"/>
            <x v="3218"/>
            <x v="3446"/>
          </reference>
        </references>
      </pivotArea>
    </format>
    <format dxfId="28">
      <pivotArea dataOnly="0" labelOnly="1" outline="0" fieldPosition="0">
        <references count="4">
          <reference field="0" count="1" selected="0">
            <x v="11"/>
          </reference>
          <reference field="1" count="1" selected="0">
            <x v="91"/>
          </reference>
          <reference field="2" count="1" selected="0">
            <x v="461"/>
          </reference>
          <reference field="3" count="9">
            <x v="408"/>
            <x v="500"/>
            <x v="1215"/>
            <x v="2168"/>
            <x v="2283"/>
            <x v="2672"/>
            <x v="3564"/>
            <x v="3572"/>
            <x v="3639"/>
          </reference>
        </references>
      </pivotArea>
    </format>
    <format dxfId="27">
      <pivotArea dataOnly="0" labelOnly="1" outline="0" fieldPosition="0">
        <references count="4">
          <reference field="0" count="1" selected="0">
            <x v="11"/>
          </reference>
          <reference field="1" count="1" selected="0">
            <x v="129"/>
          </reference>
          <reference field="2" count="1" selected="0">
            <x v="93"/>
          </reference>
          <reference field="3" count="4">
            <x v="517"/>
            <x v="639"/>
            <x v="2782"/>
            <x v="2796"/>
          </reference>
        </references>
      </pivotArea>
    </format>
    <format dxfId="26">
      <pivotArea dataOnly="0" labelOnly="1" outline="0" fieldPosition="0">
        <references count="4">
          <reference field="0" count="1" selected="0">
            <x v="11"/>
          </reference>
          <reference field="1" count="1" selected="0">
            <x v="129"/>
          </reference>
          <reference field="2" count="1" selected="0">
            <x v="103"/>
          </reference>
          <reference field="3" count="1">
            <x v="2"/>
          </reference>
        </references>
      </pivotArea>
    </format>
    <format dxfId="25">
      <pivotArea dataOnly="0" labelOnly="1" outline="0" fieldPosition="0">
        <references count="4">
          <reference field="0" count="1" selected="0">
            <x v="11"/>
          </reference>
          <reference field="1" count="1" selected="0">
            <x v="129"/>
          </reference>
          <reference field="2" count="1" selected="0">
            <x v="177"/>
          </reference>
          <reference field="3" count="4">
            <x v="517"/>
            <x v="652"/>
            <x v="953"/>
            <x v="1093"/>
          </reference>
        </references>
      </pivotArea>
    </format>
    <format dxfId="24">
      <pivotArea dataOnly="0" labelOnly="1" outline="0" fieldPosition="0">
        <references count="4">
          <reference field="0" count="1" selected="0">
            <x v="11"/>
          </reference>
          <reference field="1" count="1" selected="0">
            <x v="129"/>
          </reference>
          <reference field="2" count="1" selected="0">
            <x v="394"/>
          </reference>
          <reference field="3" count="4">
            <x v="1160"/>
            <x v="1297"/>
            <x v="2156"/>
            <x v="3458"/>
          </reference>
        </references>
      </pivotArea>
    </format>
    <format dxfId="23">
      <pivotArea dataOnly="0" labelOnly="1" outline="0" fieldPosition="0">
        <references count="4">
          <reference field="0" count="1" selected="0">
            <x v="11"/>
          </reference>
          <reference field="1" count="1" selected="0">
            <x v="129"/>
          </reference>
          <reference field="2" count="1" selected="0">
            <x v="427"/>
          </reference>
          <reference field="3" count="7">
            <x v="203"/>
            <x v="486"/>
            <x v="563"/>
            <x v="639"/>
            <x v="2040"/>
            <x v="3215"/>
            <x v="3459"/>
          </reference>
        </references>
      </pivotArea>
    </format>
    <format dxfId="22">
      <pivotArea dataOnly="0" labelOnly="1" outline="0" fieldPosition="0">
        <references count="4">
          <reference field="0" count="1" selected="0">
            <x v="11"/>
          </reference>
          <reference field="1" count="1" selected="0">
            <x v="129"/>
          </reference>
          <reference field="2" count="1" selected="0">
            <x v="639"/>
          </reference>
          <reference field="3" count="5">
            <x v="1062"/>
            <x v="3359"/>
            <x v="3375"/>
            <x v="3536"/>
            <x v="3601"/>
          </reference>
        </references>
      </pivotArea>
    </format>
    <format dxfId="21">
      <pivotArea dataOnly="0" labelOnly="1" outline="0" fieldPosition="0">
        <references count="4">
          <reference field="0" count="1" selected="0">
            <x v="11"/>
          </reference>
          <reference field="1" count="1" selected="0">
            <x v="143"/>
          </reference>
          <reference field="2" count="1" selected="0">
            <x v="103"/>
          </reference>
          <reference field="3" count="1">
            <x v="2"/>
          </reference>
        </references>
      </pivotArea>
    </format>
    <format dxfId="20">
      <pivotArea dataOnly="0" labelOnly="1" outline="0" fieldPosition="0">
        <references count="4">
          <reference field="0" count="1" selected="0">
            <x v="11"/>
          </reference>
          <reference field="1" count="1" selected="0">
            <x v="143"/>
          </reference>
          <reference field="2" count="1" selected="0">
            <x v="137"/>
          </reference>
          <reference field="3" count="11">
            <x v="485"/>
            <x v="648"/>
            <x v="883"/>
            <x v="1007"/>
            <x v="1308"/>
            <x v="1630"/>
            <x v="1804"/>
            <x v="2102"/>
            <x v="2259"/>
            <x v="3013"/>
            <x v="3360"/>
          </reference>
        </references>
      </pivotArea>
    </format>
    <format dxfId="19">
      <pivotArea dataOnly="0" labelOnly="1" outline="0" fieldPosition="0">
        <references count="4">
          <reference field="0" count="1" selected="0">
            <x v="11"/>
          </reference>
          <reference field="1" count="1" selected="0">
            <x v="143"/>
          </reference>
          <reference field="2" count="1" selected="0">
            <x v="377"/>
          </reference>
          <reference field="3" count="15">
            <x v="718"/>
            <x v="1319"/>
            <x v="1838"/>
            <x v="1903"/>
            <x v="1996"/>
            <x v="2078"/>
            <x v="2676"/>
            <x v="2709"/>
            <x v="3064"/>
            <x v="3129"/>
            <x v="3232"/>
            <x v="3377"/>
            <x v="3431"/>
            <x v="3459"/>
            <x v="3504"/>
          </reference>
        </references>
      </pivotArea>
    </format>
    <format dxfId="18">
      <pivotArea dataOnly="0" labelOnly="1" outline="0" fieldPosition="0">
        <references count="4">
          <reference field="0" count="1" selected="0">
            <x v="11"/>
          </reference>
          <reference field="1" count="1" selected="0">
            <x v="143"/>
          </reference>
          <reference field="2" count="1" selected="0">
            <x v="379"/>
          </reference>
          <reference field="3" count="4">
            <x v="251"/>
            <x v="1137"/>
            <x v="2006"/>
            <x v="2135"/>
          </reference>
        </references>
      </pivotArea>
    </format>
    <format dxfId="17">
      <pivotArea dataOnly="0" labelOnly="1" outline="0" fieldPosition="0">
        <references count="4">
          <reference field="0" count="1" selected="0">
            <x v="11"/>
          </reference>
          <reference field="1" count="1" selected="0">
            <x v="143"/>
          </reference>
          <reference field="2" count="1" selected="0">
            <x v="558"/>
          </reference>
          <reference field="3" count="13">
            <x v="1067"/>
            <x v="1404"/>
            <x v="1447"/>
            <x v="1459"/>
            <x v="1778"/>
            <x v="1971"/>
            <x v="2021"/>
            <x v="2248"/>
            <x v="2555"/>
            <x v="2901"/>
            <x v="3030"/>
            <x v="3193"/>
            <x v="3675"/>
          </reference>
        </references>
      </pivotArea>
    </format>
    <format dxfId="16">
      <pivotArea dataOnly="0" labelOnly="1" outline="0" fieldPosition="0">
        <references count="4">
          <reference field="0" count="1" selected="0">
            <x v="11"/>
          </reference>
          <reference field="1" count="1" selected="0">
            <x v="143"/>
          </reference>
          <reference field="2" count="1" selected="0">
            <x v="661"/>
          </reference>
          <reference field="3" count="4">
            <x v="953"/>
            <x v="3459"/>
            <x v="3461"/>
            <x v="3465"/>
          </reference>
        </references>
      </pivotArea>
    </format>
    <format dxfId="15">
      <pivotArea dataOnly="0" labelOnly="1" outline="0" fieldPosition="0">
        <references count="4">
          <reference field="0" count="1" selected="0">
            <x v="11"/>
          </reference>
          <reference field="1" count="1" selected="0">
            <x v="149"/>
          </reference>
          <reference field="2" count="1" selected="0">
            <x v="103"/>
          </reference>
          <reference field="3" count="1">
            <x v="2"/>
          </reference>
        </references>
      </pivotArea>
    </format>
    <format dxfId="14">
      <pivotArea dataOnly="0" labelOnly="1" outline="0" fieldPosition="0">
        <references count="4">
          <reference field="0" count="1" selected="0">
            <x v="11"/>
          </reference>
          <reference field="1" count="1" selected="0">
            <x v="149"/>
          </reference>
          <reference field="2" count="1" selected="0">
            <x v="413"/>
          </reference>
          <reference field="3" count="5">
            <x v="825"/>
            <x v="1124"/>
            <x v="1579"/>
            <x v="2307"/>
            <x v="2900"/>
          </reference>
        </references>
      </pivotArea>
    </format>
    <format dxfId="13">
      <pivotArea dataOnly="0" labelOnly="1" outline="0" fieldPosition="0">
        <references count="4">
          <reference field="0" count="1" selected="0">
            <x v="11"/>
          </reference>
          <reference field="1" count="1" selected="0">
            <x v="149"/>
          </reference>
          <reference field="2" count="1" selected="0">
            <x v="478"/>
          </reference>
          <reference field="3" count="6">
            <x v="1262"/>
            <x v="1374"/>
            <x v="2081"/>
            <x v="2238"/>
            <x v="2256"/>
            <x v="2661"/>
          </reference>
        </references>
      </pivotArea>
    </format>
    <format dxfId="12">
      <pivotArea dataOnly="0" labelOnly="1" outline="0" fieldPosition="0">
        <references count="4">
          <reference field="0" count="1" selected="0">
            <x v="11"/>
          </reference>
          <reference field="1" count="1" selected="0">
            <x v="149"/>
          </reference>
          <reference field="2" count="1" selected="0">
            <x v="483"/>
          </reference>
          <reference field="3" count="39">
            <x v="48"/>
            <x v="49"/>
            <x v="117"/>
            <x v="128"/>
            <x v="133"/>
            <x v="139"/>
            <x v="233"/>
            <x v="235"/>
            <x v="399"/>
            <x v="405"/>
            <x v="406"/>
            <x v="487"/>
            <x v="591"/>
            <x v="739"/>
            <x v="753"/>
            <x v="764"/>
            <x v="864"/>
            <x v="873"/>
            <x v="928"/>
            <x v="930"/>
            <x v="1499"/>
            <x v="1500"/>
            <x v="1502"/>
            <x v="1503"/>
            <x v="1559"/>
            <x v="1638"/>
            <x v="1677"/>
            <x v="1895"/>
            <x v="1967"/>
            <x v="2179"/>
            <x v="2551"/>
            <x v="2646"/>
            <x v="2750"/>
            <x v="2768"/>
            <x v="2956"/>
            <x v="3276"/>
            <x v="3400"/>
            <x v="3563"/>
            <x v="3597"/>
          </reference>
        </references>
      </pivotArea>
    </format>
  </formats>
  <pivotTableStyleInfo name="PivotStyleLight16" showRowHeaders="0"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name="피벗 테이블11" cacheId="8" applyNumberFormats="0" applyBorderFormats="0" applyFontFormats="0" applyPatternFormats="0" applyAlignmentFormats="0" applyWidthHeightFormats="1" dataCaption="값" updatedVersion="6" minRefreshableVersion="3" showDrill="0" useAutoFormatting="1" rowGrandTotals="0" colGrandTotals="0" itemPrintTitles="1" createdVersion="6" indent="0" compact="0" compactData="0" multipleFieldFilters="0">
  <location ref="M38:O824" firstHeaderRow="1" firstDataRow="1" firstDataCol="3"/>
  <pivotFields count="4">
    <pivotField axis="axisRow" compact="0" outline="0" showAll="0" defaultSubtotal="0">
      <items count="12">
        <item x="11"/>
        <item x="3"/>
        <item x="7"/>
        <item x="2"/>
        <item x="6"/>
        <item x="8"/>
        <item x="10"/>
        <item x="9"/>
        <item x="0"/>
        <item x="1"/>
        <item x="4"/>
        <item x="5"/>
      </items>
      <extLst>
        <ext xmlns:x14="http://schemas.microsoft.com/office/spreadsheetml/2009/9/main" uri="{2946ED86-A175-432a-8AC1-64E0C546D7DE}">
          <x14:pivotField fillDownLabels="1"/>
        </ext>
      </extLst>
    </pivotField>
    <pivotField axis="axisRow" compact="0" outline="0" showAll="0" defaultSubtotal="0">
      <items count="155">
        <item x="102"/>
        <item x="149"/>
        <item x="154"/>
        <item x="70"/>
        <item x="121"/>
        <item x="113"/>
        <item x="106"/>
        <item x="109"/>
        <item x="119"/>
        <item x="65"/>
        <item x="66"/>
        <item x="95"/>
        <item x="111"/>
        <item x="69"/>
        <item x="108"/>
        <item x="97"/>
        <item x="63"/>
        <item x="110"/>
        <item x="84"/>
        <item x="133"/>
        <item x="93"/>
        <item x="127"/>
        <item x="114"/>
        <item x="44"/>
        <item x="138"/>
        <item x="136"/>
        <item x="19"/>
        <item x="17"/>
        <item x="30"/>
        <item x="26"/>
        <item x="34"/>
        <item x="13"/>
        <item x="31"/>
        <item x="40"/>
        <item x="11"/>
        <item x="14"/>
        <item x="3"/>
        <item x="10"/>
        <item x="20"/>
        <item x="16"/>
        <item x="36"/>
        <item x="1"/>
        <item x="6"/>
        <item x="147"/>
        <item x="107"/>
        <item x="73"/>
        <item x="55"/>
        <item x="115"/>
        <item x="23"/>
        <item x="139"/>
        <item x="128"/>
        <item x="129"/>
        <item x="29"/>
        <item x="96"/>
        <item x="90"/>
        <item x="124"/>
        <item x="98"/>
        <item x="99"/>
        <item x="100"/>
        <item x="58"/>
        <item x="152"/>
        <item x="60"/>
        <item x="62"/>
        <item x="79"/>
        <item x="80"/>
        <item x="76"/>
        <item x="81"/>
        <item x="87"/>
        <item x="88"/>
        <item x="82"/>
        <item x="56"/>
        <item x="112"/>
        <item x="5"/>
        <item x="77"/>
        <item x="49"/>
        <item x="54"/>
        <item x="35"/>
        <item x="118"/>
        <item x="4"/>
        <item x="74"/>
        <item x="9"/>
        <item x="53"/>
        <item x="71"/>
        <item x="57"/>
        <item x="28"/>
        <item x="15"/>
        <item x="37"/>
        <item x="33"/>
        <item x="123"/>
        <item x="145"/>
        <item x="140"/>
        <item x="94"/>
        <item x="122"/>
        <item x="48"/>
        <item x="126"/>
        <item x="135"/>
        <item x="137"/>
        <item x="83"/>
        <item x="153"/>
        <item x="22"/>
        <item x="18"/>
        <item x="21"/>
        <item x="25"/>
        <item x="142"/>
        <item x="146"/>
        <item x="144"/>
        <item x="2"/>
        <item x="8"/>
        <item x="7"/>
        <item x="24"/>
        <item x="85"/>
        <item x="72"/>
        <item x="41"/>
        <item x="104"/>
        <item x="61"/>
        <item x="150"/>
        <item x="32"/>
        <item x="59"/>
        <item x="75"/>
        <item x="78"/>
        <item x="45"/>
        <item x="68"/>
        <item x="64"/>
        <item x="51"/>
        <item x="131"/>
        <item x="27"/>
        <item x="125"/>
        <item x="46"/>
        <item x="134"/>
        <item x="91"/>
        <item x="130"/>
        <item x="132"/>
        <item x="67"/>
        <item x="43"/>
        <item x="151"/>
        <item x="120"/>
        <item x="148"/>
        <item x="52"/>
        <item x="105"/>
        <item x="116"/>
        <item x="42"/>
        <item x="117"/>
        <item x="0"/>
        <item x="92"/>
        <item x="39"/>
        <item x="103"/>
        <item x="50"/>
        <item x="38"/>
        <item x="12"/>
        <item x="89"/>
        <item x="86"/>
        <item x="47"/>
        <item x="101"/>
        <item x="141"/>
        <item x="143"/>
      </items>
      <extLst>
        <ext xmlns:x14="http://schemas.microsoft.com/office/spreadsheetml/2009/9/main" uri="{2946ED86-A175-432a-8AC1-64E0C546D7DE}">
          <x14:pivotField fillDownLabels="1"/>
        </ext>
      </extLst>
    </pivotField>
    <pivotField axis="axisRow" compact="0" outline="0" showAll="0" defaultSubtotal="0">
      <items count="703">
        <item x="214"/>
        <item x="284"/>
        <item x="286"/>
        <item x="312"/>
        <item x="693"/>
        <item x="47"/>
        <item x="630"/>
        <item x="56"/>
        <item x="76"/>
        <item x="652"/>
        <item x="77"/>
        <item x="656"/>
        <item x="288"/>
        <item x="45"/>
        <item x="623"/>
        <item x="57"/>
        <item x="327"/>
        <item x="59"/>
        <item x="331"/>
        <item x="23"/>
        <item x="655"/>
        <item x="620"/>
        <item x="282"/>
        <item x="330"/>
        <item x="698"/>
        <item x="700"/>
        <item x="702"/>
        <item x="699"/>
        <item x="569"/>
        <item x="701"/>
        <item x="89"/>
        <item x="642"/>
        <item x="637"/>
        <item x="644"/>
        <item x="328"/>
        <item x="332"/>
        <item x="638"/>
        <item x="645"/>
        <item x="639"/>
        <item x="562"/>
        <item x="653"/>
        <item x="643"/>
        <item x="641"/>
        <item x="55"/>
        <item x="651"/>
        <item x="161"/>
        <item x="435"/>
        <item x="470"/>
        <item x="518"/>
        <item x="28"/>
        <item x="244"/>
        <item x="370"/>
        <item x="519"/>
        <item x="621"/>
        <item x="189"/>
        <item x="560"/>
        <item x="552"/>
        <item x="634"/>
        <item x="251"/>
        <item x="37"/>
        <item x="497"/>
        <item x="383"/>
        <item x="180"/>
        <item x="396"/>
        <item x="263"/>
        <item x="334"/>
        <item x="228"/>
        <item x="207"/>
        <item x="521"/>
        <item x="529"/>
        <item x="3"/>
        <item x="533"/>
        <item x="277"/>
        <item x="225"/>
        <item x="368"/>
        <item x="271"/>
        <item x="142"/>
        <item x="156"/>
        <item x="43"/>
        <item x="513"/>
        <item x="667"/>
        <item x="155"/>
        <item x="162"/>
        <item x="500"/>
        <item x="249"/>
        <item x="323"/>
        <item x="227"/>
        <item x="10"/>
        <item x="566"/>
        <item x="405"/>
        <item x="18"/>
        <item x="503"/>
        <item x="660"/>
        <item x="420"/>
        <item x="462"/>
        <item x="525"/>
        <item x="377"/>
        <item x="167"/>
        <item x="443"/>
        <item x="33"/>
        <item x="108"/>
        <item x="184"/>
        <item x="537"/>
        <item x="166"/>
        <item x="303"/>
        <item x="448"/>
        <item x="270"/>
        <item x="274"/>
        <item x="459"/>
        <item x="125"/>
        <item x="253"/>
        <item x="283"/>
        <item x="601"/>
        <item x="501"/>
        <item x="321"/>
        <item x="568"/>
        <item x="640"/>
        <item x="573"/>
        <item x="622"/>
        <item x="34"/>
        <item x="236"/>
        <item x="248"/>
        <item x="553"/>
        <item x="412"/>
        <item x="344"/>
        <item x="615"/>
        <item x="611"/>
        <item x="243"/>
        <item x="582"/>
        <item x="122"/>
        <item x="606"/>
        <item x="577"/>
        <item x="590"/>
        <item x="149"/>
        <item x="406"/>
        <item x="19"/>
        <item x="429"/>
        <item x="425"/>
        <item x="367"/>
        <item x="140"/>
        <item x="600"/>
        <item x="496"/>
        <item x="24"/>
        <item x="92"/>
        <item x="27"/>
        <item x="2"/>
        <item x="356"/>
        <item x="666"/>
        <item x="649"/>
        <item x="648"/>
        <item x="680"/>
        <item x="683"/>
        <item x="650"/>
        <item x="541"/>
        <item x="540"/>
        <item x="467"/>
        <item x="456"/>
        <item x="6"/>
        <item x="229"/>
        <item x="42"/>
        <item x="262"/>
        <item x="365"/>
        <item x="320"/>
        <item x="128"/>
        <item x="494"/>
        <item x="127"/>
        <item x="479"/>
        <item x="9"/>
        <item x="691"/>
        <item x="689"/>
        <item x="687"/>
        <item x="688"/>
        <item x="690"/>
        <item x="692"/>
        <item x="542"/>
        <item x="482"/>
        <item x="485"/>
        <item x="421"/>
        <item x="392"/>
        <item x="563"/>
        <item x="619"/>
        <item x="617"/>
        <item x="618"/>
        <item x="430"/>
        <item x="60"/>
        <item x="87"/>
        <item x="61"/>
        <item x="663"/>
        <item x="154"/>
        <item x="31"/>
        <item x="101"/>
        <item x="134"/>
        <item x="80"/>
        <item x="297"/>
        <item x="39"/>
        <item x="442"/>
        <item x="15"/>
        <item x="538"/>
        <item x="247"/>
        <item x="336"/>
        <item x="440"/>
        <item x="465"/>
        <item x="310"/>
        <item x="647"/>
        <item x="292"/>
        <item x="147"/>
        <item x="199"/>
        <item x="657"/>
        <item x="416"/>
        <item x="428"/>
        <item x="677"/>
        <item x="78"/>
        <item x="686"/>
        <item x="466"/>
        <item x="66"/>
        <item x="260"/>
        <item x="524"/>
        <item x="226"/>
        <item x="450"/>
        <item x="417"/>
        <item x="96"/>
        <item x="7"/>
        <item x="665"/>
        <item x="514"/>
        <item x="439"/>
        <item x="493"/>
        <item x="358"/>
        <item x="484"/>
        <item x="94"/>
        <item x="93"/>
        <item x="123"/>
        <item x="558"/>
        <item x="557"/>
        <item x="407"/>
        <item x="151"/>
        <item x="205"/>
        <item x="240"/>
        <item x="191"/>
        <item x="431"/>
        <item x="314"/>
        <item x="319"/>
        <item x="289"/>
        <item x="486"/>
        <item x="613"/>
        <item x="608"/>
        <item x="387"/>
        <item x="515"/>
        <item x="29"/>
        <item x="116"/>
        <item x="393"/>
        <item x="516"/>
        <item x="476"/>
        <item x="46"/>
        <item x="114"/>
        <item x="635"/>
        <item x="507"/>
        <item x="376"/>
        <item x="488"/>
        <item x="495"/>
        <item x="137"/>
        <item x="315"/>
        <item x="614"/>
        <item x="589"/>
        <item x="409"/>
        <item x="508"/>
        <item x="506"/>
        <item x="391"/>
        <item x="179"/>
        <item x="174"/>
        <item x="177"/>
        <item x="175"/>
        <item x="176"/>
        <item x="592"/>
        <item x="695"/>
        <item x="21"/>
        <item x="520"/>
        <item x="636"/>
        <item x="165"/>
        <item x="219"/>
        <item x="132"/>
        <item x="464"/>
        <item x="0"/>
        <item x="62"/>
        <item x="73"/>
        <item x="669"/>
        <item x="499"/>
        <item x="335"/>
        <item x="293"/>
        <item x="290"/>
        <item x="446"/>
        <item x="526"/>
        <item x="296"/>
        <item x="11"/>
        <item x="224"/>
        <item x="302"/>
        <item x="245"/>
        <item x="246"/>
        <item x="474"/>
        <item x="629"/>
        <item x="585"/>
        <item x="579"/>
        <item x="70"/>
        <item x="492"/>
        <item x="408"/>
        <item x="372"/>
        <item x="551"/>
        <item x="222"/>
        <item x="437"/>
        <item x="272"/>
        <item x="234"/>
        <item x="364"/>
        <item x="40"/>
        <item x="294"/>
        <item x="203"/>
        <item x="509"/>
        <item x="528"/>
        <item x="17"/>
        <item x="510"/>
        <item x="674"/>
        <item x="159"/>
        <item x="170"/>
        <item x="404"/>
        <item x="570"/>
        <item x="548"/>
        <item x="264"/>
        <item x="82"/>
        <item x="478"/>
        <item x="113"/>
        <item x="544"/>
        <item x="53"/>
        <item x="194"/>
        <item x="609"/>
        <item x="586"/>
        <item x="193"/>
        <item x="178"/>
        <item x="276"/>
        <item x="158"/>
        <item x="44"/>
        <item x="535"/>
        <item x="375"/>
        <item x="675"/>
        <item x="672"/>
        <item x="58"/>
        <item x="694"/>
        <item x="591"/>
        <item x="522"/>
        <item x="584"/>
        <item x="163"/>
        <item x="668"/>
        <item x="143"/>
        <item x="211"/>
        <item x="631"/>
        <item x="355"/>
        <item x="223"/>
        <item x="329"/>
        <item x="255"/>
        <item x="139"/>
        <item x="505"/>
        <item x="530"/>
        <item x="531"/>
        <item x="545"/>
        <item x="460"/>
        <item x="385"/>
        <item x="309"/>
        <item x="71"/>
        <item x="145"/>
        <item x="64"/>
        <item x="90"/>
        <item x="626"/>
        <item x="305"/>
        <item x="389"/>
        <item x="402"/>
        <item x="696"/>
        <item x="232"/>
        <item x="86"/>
        <item x="261"/>
        <item x="366"/>
        <item x="26"/>
        <item x="117"/>
        <item x="424"/>
        <item x="233"/>
        <item x="400"/>
        <item x="206"/>
        <item x="30"/>
        <item x="118"/>
        <item x="52"/>
        <item x="50"/>
        <item x="49"/>
        <item x="190"/>
        <item x="258"/>
        <item x="361"/>
        <item x="438"/>
        <item x="192"/>
        <item x="185"/>
        <item x="423"/>
        <item x="216"/>
        <item x="209"/>
        <item x="160"/>
        <item x="455"/>
        <item x="565"/>
        <item x="287"/>
        <item x="353"/>
        <item x="1"/>
        <item x="83"/>
        <item x="324"/>
        <item x="556"/>
        <item x="517"/>
        <item x="436"/>
        <item x="138"/>
        <item x="380"/>
        <item x="598"/>
        <item x="256"/>
        <item x="498"/>
        <item x="414"/>
        <item x="554"/>
        <item x="213"/>
        <item x="171"/>
        <item x="681"/>
        <item x="646"/>
        <item x="291"/>
        <item x="511"/>
        <item x="561"/>
        <item x="14"/>
        <item x="451"/>
        <item x="97"/>
        <item x="129"/>
        <item x="268"/>
        <item x="419"/>
        <item x="202"/>
        <item x="572"/>
        <item x="670"/>
        <item x="349"/>
        <item x="12"/>
        <item x="99"/>
        <item x="612"/>
        <item x="593"/>
        <item x="578"/>
        <item x="588"/>
        <item x="583"/>
        <item x="362"/>
        <item x="363"/>
        <item x="555"/>
        <item x="333"/>
        <item x="632"/>
        <item x="67"/>
        <item x="35"/>
        <item x="433"/>
        <item x="300"/>
        <item x="348"/>
        <item x="341"/>
        <item x="220"/>
        <item x="306"/>
        <item x="599"/>
        <item x="664"/>
        <item x="68"/>
        <item x="32"/>
        <item x="103"/>
        <item x="41"/>
        <item x="54"/>
        <item x="567"/>
        <item x="596"/>
        <item x="432"/>
        <item x="81"/>
        <item x="471"/>
        <item x="112"/>
        <item x="279"/>
        <item x="546"/>
        <item x="164"/>
        <item x="275"/>
        <item x="88"/>
        <item x="342"/>
        <item x="473"/>
        <item x="168"/>
        <item x="338"/>
        <item x="107"/>
        <item x="51"/>
        <item x="195"/>
        <item x="72"/>
        <item x="415"/>
        <item x="25"/>
        <item x="110"/>
        <item x="38"/>
        <item x="181"/>
        <item x="413"/>
        <item x="22"/>
        <item x="371"/>
        <item x="359"/>
        <item x="200"/>
        <item x="250"/>
        <item x="269"/>
        <item x="304"/>
        <item x="340"/>
        <item x="597"/>
        <item x="109"/>
        <item x="477"/>
        <item x="238"/>
        <item x="326"/>
        <item x="295"/>
        <item x="285"/>
        <item x="301"/>
        <item x="308"/>
        <item x="352"/>
        <item x="350"/>
        <item x="197"/>
        <item x="453"/>
        <item x="682"/>
        <item x="685"/>
        <item x="259"/>
        <item x="273"/>
        <item x="345"/>
        <item x="188"/>
        <item x="472"/>
        <item x="454"/>
        <item x="239"/>
        <item x="351"/>
        <item x="595"/>
        <item x="369"/>
        <item x="317"/>
        <item x="169"/>
        <item x="252"/>
        <item x="311"/>
        <item x="483"/>
        <item x="491"/>
        <item x="487"/>
        <item x="469"/>
        <item x="394"/>
        <item x="280"/>
        <item x="381"/>
        <item x="74"/>
        <item x="230"/>
        <item x="98"/>
        <item x="386"/>
        <item x="379"/>
        <item x="512"/>
        <item x="91"/>
        <item x="607"/>
        <item x="115"/>
        <item x="131"/>
        <item x="63"/>
        <item x="547"/>
        <item x="278"/>
        <item x="172"/>
        <item x="215"/>
        <item x="198"/>
        <item x="627"/>
        <item x="4"/>
        <item x="489"/>
        <item x="580"/>
        <item x="616"/>
        <item x="581"/>
        <item x="187"/>
        <item x="346"/>
        <item x="153"/>
        <item x="102"/>
        <item x="120"/>
        <item x="119"/>
        <item x="121"/>
        <item x="133"/>
        <item x="427"/>
        <item x="490"/>
        <item x="265"/>
        <item x="502"/>
        <item x="447"/>
        <item x="559"/>
        <item x="373"/>
        <item x="445"/>
        <item x="347"/>
        <item x="697"/>
        <item x="337"/>
        <item x="587"/>
        <item x="602"/>
        <item x="605"/>
        <item x="603"/>
        <item x="458"/>
        <item x="218"/>
        <item x="659"/>
        <item x="390"/>
        <item x="237"/>
        <item x="48"/>
        <item x="266"/>
        <item x="242"/>
        <item x="576"/>
        <item x="574"/>
        <item x="575"/>
        <item x="141"/>
        <item x="148"/>
        <item x="298"/>
        <item x="411"/>
        <item x="343"/>
        <item x="325"/>
        <item x="357"/>
        <item x="313"/>
        <item x="628"/>
        <item x="671"/>
        <item x="679"/>
        <item x="684"/>
        <item x="217"/>
        <item x="475"/>
        <item x="604"/>
        <item x="105"/>
        <item x="549"/>
        <item x="523"/>
        <item x="504"/>
        <item x="532"/>
        <item x="550"/>
        <item x="468"/>
        <item x="543"/>
        <item x="360"/>
        <item x="654"/>
        <item x="100"/>
        <item x="658"/>
        <item x="84"/>
        <item x="135"/>
        <item x="444"/>
        <item x="267"/>
        <item x="182"/>
        <item x="536"/>
        <item x="150"/>
        <item x="111"/>
        <item x="316"/>
        <item x="186"/>
        <item x="539"/>
        <item x="173"/>
        <item x="480"/>
        <item x="354"/>
        <item x="79"/>
        <item x="571"/>
        <item x="410"/>
        <item x="13"/>
        <item x="95"/>
        <item x="318"/>
        <item x="257"/>
        <item x="403"/>
        <item x="16"/>
        <item x="481"/>
        <item x="65"/>
        <item x="20"/>
        <item x="210"/>
        <item x="452"/>
        <item x="422"/>
        <item x="624"/>
        <item x="254"/>
        <item x="212"/>
        <item x="152"/>
        <item x="106"/>
        <item x="241"/>
        <item x="204"/>
        <item x="231"/>
        <item x="625"/>
        <item x="441"/>
        <item x="463"/>
        <item x="527"/>
        <item x="633"/>
        <item x="235"/>
        <item x="307"/>
        <item x="126"/>
        <item x="146"/>
        <item x="124"/>
        <item x="157"/>
        <item x="136"/>
        <item x="85"/>
        <item x="426"/>
        <item x="461"/>
        <item x="130"/>
        <item x="661"/>
        <item x="610"/>
        <item x="104"/>
        <item x="322"/>
        <item x="662"/>
        <item x="8"/>
        <item x="384"/>
        <item x="449"/>
        <item x="5"/>
        <item x="281"/>
        <item x="564"/>
        <item x="534"/>
        <item x="382"/>
        <item x="395"/>
        <item x="196"/>
        <item x="399"/>
        <item x="398"/>
        <item x="397"/>
        <item x="678"/>
        <item x="144"/>
        <item x="339"/>
        <item x="418"/>
        <item x="299"/>
        <item x="401"/>
        <item x="457"/>
        <item x="434"/>
        <item x="36"/>
        <item x="221"/>
        <item x="378"/>
        <item x="388"/>
        <item x="594"/>
        <item x="208"/>
        <item x="183"/>
        <item x="69"/>
        <item x="201"/>
        <item x="75"/>
        <item x="374"/>
        <item x="676"/>
        <item x="673"/>
      </items>
      <extLst>
        <ext xmlns:x14="http://schemas.microsoft.com/office/spreadsheetml/2009/9/main" uri="{2946ED86-A175-432a-8AC1-64E0C546D7DE}">
          <x14:pivotField fillDownLabels="1"/>
        </ext>
      </extLst>
    </pivotField>
    <pivotField compact="0" outline="0" showAll="0" defaultSubtotal="0"/>
  </pivotFields>
  <rowFields count="3">
    <field x="0"/>
    <field x="1"/>
    <field x="2"/>
  </rowFields>
  <rowItems count="786">
    <i>
      <x/>
      <x v="1"/>
      <x v="92"/>
    </i>
    <i r="2">
      <x v="187"/>
    </i>
    <i r="2">
      <x v="453"/>
    </i>
    <i r="2">
      <x v="575"/>
    </i>
    <i r="2">
      <x v="664"/>
    </i>
    <i r="2">
      <x v="668"/>
    </i>
    <i r="1">
      <x v="2"/>
      <x v="24"/>
    </i>
    <i r="2">
      <x v="25"/>
    </i>
    <i r="2">
      <x v="26"/>
    </i>
    <i r="2">
      <x v="27"/>
    </i>
    <i r="2">
      <x v="29"/>
    </i>
    <i r="1">
      <x v="43"/>
      <x v="148"/>
    </i>
    <i r="2">
      <x v="149"/>
    </i>
    <i r="2">
      <x v="152"/>
    </i>
    <i r="1">
      <x v="60"/>
      <x v="168"/>
    </i>
    <i r="2">
      <x v="169"/>
    </i>
    <i r="2">
      <x v="170"/>
    </i>
    <i r="2">
      <x v="171"/>
    </i>
    <i r="2">
      <x v="172"/>
    </i>
    <i r="2">
      <x v="173"/>
    </i>
    <i r="1">
      <x v="98"/>
      <x v="4"/>
    </i>
    <i r="2">
      <x v="273"/>
    </i>
    <i r="2">
      <x v="343"/>
    </i>
    <i r="2">
      <x v="372"/>
    </i>
    <i r="2">
      <x v="567"/>
    </i>
    <i r="1">
      <x v="115"/>
      <x v="80"/>
    </i>
    <i r="2">
      <x v="147"/>
    </i>
    <i r="2">
      <x v="222"/>
    </i>
    <i r="2">
      <x v="284"/>
    </i>
    <i r="2">
      <x v="348"/>
    </i>
    <i r="2">
      <x v="430"/>
    </i>
    <i r="1">
      <x v="134"/>
      <x v="150"/>
    </i>
    <i r="2">
      <x v="151"/>
    </i>
    <i r="2">
      <x v="210"/>
    </i>
    <i r="2">
      <x v="212"/>
    </i>
    <i r="2">
      <x v="318"/>
    </i>
    <i r="2">
      <x v="340"/>
    </i>
    <i r="2">
      <x v="341"/>
    </i>
    <i r="2">
      <x v="417"/>
    </i>
    <i r="2">
      <x v="505"/>
    </i>
    <i r="2">
      <x v="506"/>
    </i>
    <i r="2">
      <x v="593"/>
    </i>
    <i r="2">
      <x v="594"/>
    </i>
    <i r="2">
      <x v="595"/>
    </i>
    <i r="2">
      <x v="668"/>
    </i>
    <i r="2">
      <x v="682"/>
    </i>
    <i r="2">
      <x v="701"/>
    </i>
    <i r="2">
      <x v="702"/>
    </i>
    <i r="1">
      <x v="136"/>
      <x v="9"/>
    </i>
    <i r="2">
      <x v="11"/>
    </i>
    <i r="2">
      <x v="20"/>
    </i>
    <i r="2">
      <x v="40"/>
    </i>
    <i r="2">
      <x v="44"/>
    </i>
    <i r="2">
      <x v="103"/>
    </i>
    <i r="2">
      <x v="207"/>
    </i>
    <i r="2">
      <x v="608"/>
    </i>
    <i r="2">
      <x v="610"/>
    </i>
    <i>
      <x v="1"/>
      <x v="45"/>
      <x v="114"/>
    </i>
    <i r="2">
      <x v="162"/>
    </i>
    <i r="2">
      <x v="240"/>
    </i>
    <i r="2">
      <x v="630"/>
    </i>
    <i r="2">
      <x v="667"/>
    </i>
    <i r="1">
      <x v="63"/>
      <x v="104"/>
    </i>
    <i r="2">
      <x v="161"/>
    </i>
    <i r="2">
      <x v="310"/>
    </i>
    <i r="2">
      <x v="439"/>
    </i>
    <i r="2">
      <x v="440"/>
    </i>
    <i r="1">
      <x v="64"/>
      <x v="51"/>
    </i>
    <i r="2">
      <x v="74"/>
    </i>
    <i r="2">
      <x v="104"/>
    </i>
    <i r="2">
      <x v="138"/>
    </i>
    <i r="2">
      <x v="304"/>
    </i>
    <i r="2">
      <x v="376"/>
    </i>
    <i r="2">
      <x v="485"/>
    </i>
    <i r="2">
      <x v="516"/>
    </i>
    <i r="1">
      <x v="65"/>
      <x v="35"/>
    </i>
    <i r="2">
      <x v="65"/>
    </i>
    <i r="2">
      <x v="104"/>
    </i>
    <i r="2">
      <x v="199"/>
    </i>
    <i r="2">
      <x v="286"/>
    </i>
    <i r="2">
      <x v="442"/>
    </i>
    <i r="2">
      <x v="473"/>
    </i>
    <i r="2">
      <x v="491"/>
    </i>
    <i r="2">
      <x v="568"/>
    </i>
    <i r="2">
      <x v="684"/>
    </i>
    <i r="1">
      <x v="66"/>
      <x v="104"/>
    </i>
    <i r="2">
      <x v="256"/>
    </i>
    <i r="2">
      <x v="339"/>
    </i>
    <i r="2">
      <x v="564"/>
    </i>
    <i r="2">
      <x v="700"/>
    </i>
    <i r="1">
      <x v="73"/>
      <x v="124"/>
    </i>
    <i r="2">
      <x v="449"/>
    </i>
    <i r="2">
      <x v="470"/>
    </i>
    <i r="2">
      <x v="509"/>
    </i>
    <i r="2">
      <x v="588"/>
    </i>
    <i r="1">
      <x v="79"/>
      <x v="85"/>
    </i>
    <i r="2">
      <x v="103"/>
    </i>
    <i r="2">
      <x v="404"/>
    </i>
    <i r="2">
      <x v="496"/>
    </i>
    <i r="2">
      <x v="589"/>
    </i>
    <i r="1">
      <x v="82"/>
      <x v="2"/>
    </i>
    <i r="2">
      <x v="12"/>
    </i>
    <i r="2">
      <x v="104"/>
    </i>
    <i r="2">
      <x v="193"/>
    </i>
    <i r="2">
      <x v="204"/>
    </i>
    <i r="2">
      <x v="241"/>
    </i>
    <i r="2">
      <x v="287"/>
    </i>
    <i r="2">
      <x v="288"/>
    </i>
    <i r="2">
      <x v="291"/>
    </i>
    <i r="2">
      <x v="294"/>
    </i>
    <i r="2">
      <x v="312"/>
    </i>
    <i r="2">
      <x v="400"/>
    </i>
    <i r="2">
      <x v="419"/>
    </i>
    <i r="2">
      <x v="447"/>
    </i>
    <i r="2">
      <x v="497"/>
    </i>
    <i r="2">
      <x v="498"/>
    </i>
    <i r="2">
      <x v="499"/>
    </i>
    <i r="2">
      <x v="586"/>
    </i>
    <i r="2">
      <x v="686"/>
    </i>
    <i r="1">
      <x v="111"/>
      <x v="3"/>
    </i>
    <i r="2">
      <x v="103"/>
    </i>
    <i r="2">
      <x v="202"/>
    </i>
    <i r="2">
      <x v="239"/>
    </i>
    <i r="2">
      <x v="252"/>
    </i>
    <i r="2">
      <x v="260"/>
    </i>
    <i r="2">
      <x v="311"/>
    </i>
    <i r="2">
      <x v="337"/>
    </i>
    <i r="2">
      <x v="363"/>
    </i>
    <i r="2">
      <x v="369"/>
    </i>
    <i r="2">
      <x v="451"/>
    </i>
    <i r="2">
      <x v="490"/>
    </i>
    <i r="2">
      <x v="500"/>
    </i>
    <i r="2">
      <x v="517"/>
    </i>
    <i r="2">
      <x v="520"/>
    </i>
    <i r="2">
      <x v="591"/>
    </i>
    <i r="2">
      <x v="619"/>
    </i>
    <i r="2">
      <x v="654"/>
    </i>
    <i r="1">
      <x v="118"/>
      <x v="16"/>
    </i>
    <i r="2">
      <x v="18"/>
    </i>
    <i r="2">
      <x v="23"/>
    </i>
    <i r="2">
      <x v="34"/>
    </i>
    <i r="2">
      <x v="103"/>
    </i>
    <i r="2">
      <x v="354"/>
    </i>
    <i r="1">
      <x v="119"/>
      <x v="104"/>
    </i>
    <i r="2">
      <x v="146"/>
    </i>
    <i r="2">
      <x v="226"/>
    </i>
    <i r="2">
      <x v="352"/>
    </i>
    <i r="2">
      <x v="390"/>
    </i>
    <i r="2">
      <x v="401"/>
    </i>
    <i r="2">
      <x v="431"/>
    </i>
    <i r="2">
      <x v="448"/>
    </i>
    <i r="2">
      <x v="486"/>
    </i>
    <i r="2">
      <x v="501"/>
    </i>
    <i r="2">
      <x v="502"/>
    </i>
    <i r="2">
      <x v="514"/>
    </i>
    <i r="2">
      <x v="551"/>
    </i>
    <i r="2">
      <x v="566"/>
    </i>
    <i r="2">
      <x v="590"/>
    </i>
    <i r="2">
      <x v="607"/>
    </i>
    <i r="2">
      <x v="624"/>
    </i>
    <i>
      <x v="2"/>
      <x v="4"/>
      <x v="56"/>
    </i>
    <i r="2">
      <x v="122"/>
    </i>
    <i r="2">
      <x v="305"/>
    </i>
    <i r="1">
      <x v="5"/>
      <x v="69"/>
    </i>
    <i r="2">
      <x v="358"/>
    </i>
    <i r="2">
      <x v="359"/>
    </i>
    <i r="2">
      <x v="603"/>
    </i>
    <i r="1">
      <x v="6"/>
      <x v="60"/>
    </i>
    <i r="2">
      <x v="141"/>
    </i>
    <i r="2">
      <x v="164"/>
    </i>
    <i r="2">
      <x v="176"/>
    </i>
    <i r="2">
      <x v="225"/>
    </i>
    <i r="2">
      <x v="227"/>
    </i>
    <i r="2">
      <x v="242"/>
    </i>
    <i r="2">
      <x v="257"/>
    </i>
    <i r="2">
      <x v="258"/>
    </i>
    <i r="2">
      <x v="302"/>
    </i>
    <i r="2">
      <x v="412"/>
    </i>
    <i r="2">
      <x v="424"/>
    </i>
    <i r="2">
      <x v="522"/>
    </i>
    <i r="2">
      <x v="523"/>
    </i>
    <i r="2">
      <x v="546"/>
    </i>
    <i r="2">
      <x v="559"/>
    </i>
    <i r="1">
      <x v="7"/>
      <x v="357"/>
    </i>
    <i r="2">
      <x v="602"/>
    </i>
    <i r="1">
      <x v="8"/>
      <x v="323"/>
    </i>
    <i r="2">
      <x v="539"/>
    </i>
    <i r="1">
      <x v="12"/>
      <x v="48"/>
    </i>
    <i r="2">
      <x v="52"/>
    </i>
    <i r="2">
      <x v="68"/>
    </i>
    <i r="2">
      <x v="95"/>
    </i>
    <i r="2">
      <x v="216"/>
    </i>
    <i r="2">
      <x v="275"/>
    </i>
    <i r="2">
      <x v="290"/>
    </i>
    <i r="2">
      <x v="345"/>
    </i>
    <i r="2">
      <x v="512"/>
    </i>
    <i r="2">
      <x v="601"/>
    </i>
    <i r="2">
      <x v="651"/>
    </i>
    <i r="1">
      <x v="14"/>
      <x v="91"/>
    </i>
    <i r="2">
      <x v="561"/>
    </i>
    <i r="1">
      <x v="17"/>
      <x v="79"/>
    </i>
    <i r="2">
      <x v="223"/>
    </i>
    <i r="2">
      <x v="246"/>
    </i>
    <i r="2">
      <x v="250"/>
    </i>
    <i r="2">
      <x v="255"/>
    </i>
    <i r="2">
      <x v="264"/>
    </i>
    <i r="2">
      <x v="265"/>
    </i>
    <i r="2">
      <x v="314"/>
    </i>
    <i r="2">
      <x v="317"/>
    </i>
    <i r="2">
      <x v="373"/>
    </i>
    <i r="2">
      <x v="380"/>
    </i>
    <i r="2">
      <x v="406"/>
    </i>
    <i r="2">
      <x v="420"/>
    </i>
    <i r="2">
      <x v="533"/>
    </i>
    <i r="1">
      <x v="22"/>
      <x v="71"/>
    </i>
    <i r="2">
      <x v="675"/>
    </i>
    <i r="1">
      <x v="44"/>
      <x v="83"/>
    </i>
    <i r="2">
      <x v="113"/>
    </i>
    <i r="2">
      <x v="285"/>
    </i>
    <i r="1">
      <x v="47"/>
      <x v="167"/>
    </i>
    <i r="2">
      <x v="338"/>
    </i>
    <i r="2">
      <x v="616"/>
    </i>
    <i r="1">
      <x v="71"/>
      <x v="315"/>
    </i>
    <i r="1">
      <x v="77"/>
      <x v="466"/>
    </i>
    <i r="1">
      <x v="113"/>
      <x v="47"/>
    </i>
    <i r="2">
      <x v="251"/>
    </i>
    <i r="2">
      <x v="297"/>
    </i>
    <i r="2">
      <x v="463"/>
    </i>
    <i r="2">
      <x v="471"/>
    </i>
    <i r="2">
      <x v="494"/>
    </i>
    <i r="2">
      <x v="511"/>
    </i>
    <i r="2">
      <x v="524"/>
    </i>
    <i r="2">
      <x v="597"/>
    </i>
    <i r="1">
      <x v="135"/>
      <x v="600"/>
    </i>
    <i r="2">
      <x v="604"/>
    </i>
    <i r="1">
      <x v="138"/>
      <x v="166"/>
    </i>
    <i r="2">
      <x v="175"/>
    </i>
    <i r="2">
      <x v="326"/>
    </i>
    <i r="2">
      <x v="521"/>
    </i>
    <i r="2">
      <x v="623"/>
    </i>
    <i r="2">
      <x v="634"/>
    </i>
    <i r="1">
      <x v="139"/>
      <x v="102"/>
    </i>
    <i r="2">
      <x v="197"/>
    </i>
    <i r="2">
      <x v="545"/>
    </i>
    <i r="1">
      <x v="141"/>
      <x v="153"/>
    </i>
    <i r="2">
      <x v="154"/>
    </i>
    <i r="2">
      <x v="174"/>
    </i>
    <i r="2">
      <x v="328"/>
    </i>
    <i r="2">
      <x v="360"/>
    </i>
    <i r="2">
      <x v="606"/>
    </i>
    <i r="2">
      <x v="621"/>
    </i>
    <i r="1">
      <x v="145"/>
      <x v="155"/>
    </i>
    <i r="2">
      <x v="201"/>
    </i>
    <i r="2">
      <x v="213"/>
    </i>
    <i r="2">
      <x v="280"/>
    </i>
    <i r="2">
      <x v="605"/>
    </i>
    <i>
      <x v="3"/>
      <x v="3"/>
      <x v="1"/>
    </i>
    <i r="1">
      <x v="9"/>
      <x v="64"/>
    </i>
    <i r="2">
      <x v="106"/>
    </i>
    <i r="2">
      <x v="160"/>
    </i>
    <i r="2">
      <x v="215"/>
    </i>
    <i r="2">
      <x v="324"/>
    </i>
    <i r="2">
      <x v="375"/>
    </i>
    <i r="2">
      <x v="389"/>
    </i>
    <i r="2">
      <x v="426"/>
    </i>
    <i r="2">
      <x v="489"/>
    </i>
    <i r="2">
      <x v="507"/>
    </i>
    <i r="2">
      <x v="560"/>
    </i>
    <i r="2">
      <x v="579"/>
    </i>
    <i r="2">
      <x v="614"/>
    </i>
    <i r="2">
      <x v="631"/>
    </i>
    <i r="1">
      <x v="10"/>
      <x v="75"/>
    </i>
    <i r="2">
      <x v="107"/>
    </i>
    <i r="2">
      <x v="308"/>
    </i>
    <i r="2">
      <x v="508"/>
    </i>
    <i r="1">
      <x v="13"/>
      <x v="22"/>
    </i>
    <i r="2">
      <x v="111"/>
    </i>
    <i r="2">
      <x v="465"/>
    </i>
    <i r="2">
      <x v="526"/>
    </i>
    <i r="2">
      <x v="673"/>
    </i>
    <i r="1">
      <x v="16"/>
      <x v="58"/>
    </i>
    <i r="2">
      <x v="84"/>
    </i>
    <i r="2">
      <x v="110"/>
    </i>
    <i r="2">
      <x v="355"/>
    </i>
    <i r="2">
      <x v="488"/>
    </i>
    <i r="2">
      <x v="519"/>
    </i>
    <i r="2">
      <x v="641"/>
    </i>
    <i r="1">
      <x v="61"/>
      <x v="66"/>
    </i>
    <i r="2">
      <x v="73"/>
    </i>
    <i r="2">
      <x v="86"/>
    </i>
    <i r="2">
      <x v="120"/>
    </i>
    <i r="2">
      <x v="158"/>
    </i>
    <i r="2">
      <x v="217"/>
    </i>
    <i r="2">
      <x v="293"/>
    </i>
    <i r="2">
      <x v="306"/>
    </i>
    <i r="2">
      <x v="309"/>
    </i>
    <i r="2">
      <x v="353"/>
    </i>
    <i r="2">
      <x v="373"/>
    </i>
    <i r="2">
      <x v="380"/>
    </i>
    <i r="2">
      <x v="450"/>
    </i>
    <i r="2">
      <x v="495"/>
    </i>
    <i r="2">
      <x v="529"/>
    </i>
    <i r="2">
      <x v="577"/>
    </i>
    <i r="2">
      <x v="647"/>
    </i>
    <i r="2">
      <x v="653"/>
    </i>
    <i r="2">
      <x v="691"/>
    </i>
    <i r="1">
      <x v="62"/>
      <x v="121"/>
    </i>
    <i r="2">
      <x v="198"/>
    </i>
    <i r="2">
      <x v="295"/>
    </i>
    <i r="2">
      <x v="296"/>
    </i>
    <i r="1">
      <x v="114"/>
      <x v="50"/>
    </i>
    <i r="2">
      <x v="127"/>
    </i>
    <i r="2">
      <x v="236"/>
    </i>
    <i r="2">
      <x v="513"/>
    </i>
    <i r="2">
      <x v="580"/>
    </i>
    <i r="2">
      <x v="645"/>
    </i>
    <i r="1">
      <x v="121"/>
      <x v="540"/>
    </i>
    <i r="1">
      <x v="122"/>
      <x v="411"/>
    </i>
    <i r="1">
      <x v="132"/>
      <x v="72"/>
    </i>
    <i r="2">
      <x v="335"/>
    </i>
    <i r="2">
      <x v="468"/>
    </i>
    <i>
      <x v="4"/>
      <x/>
      <x v="94"/>
    </i>
    <i r="2">
      <x v="103"/>
    </i>
    <i r="2">
      <x v="361"/>
    </i>
    <i r="2">
      <x v="650"/>
    </i>
    <i r="2">
      <x v="662"/>
    </i>
    <i r="1">
      <x v="15"/>
      <x v="289"/>
    </i>
    <i r="2">
      <x v="565"/>
    </i>
    <i r="1">
      <x v="56"/>
      <x v="105"/>
    </i>
    <i r="2">
      <x v="562"/>
    </i>
    <i r="2">
      <x v="671"/>
    </i>
    <i r="1">
      <x v="57"/>
      <x v="218"/>
    </i>
    <i r="2">
      <x v="423"/>
    </i>
    <i r="1">
      <x v="58"/>
      <x v="504"/>
    </i>
    <i r="2">
      <x v="638"/>
    </i>
    <i r="1">
      <x v="152"/>
      <x v="108"/>
    </i>
    <i r="2">
      <x v="156"/>
    </i>
    <i r="2">
      <x v="398"/>
    </i>
    <i r="2">
      <x v="512"/>
    </i>
    <i r="2">
      <x v="573"/>
    </i>
    <i r="2">
      <x v="688"/>
    </i>
    <i>
      <x v="5"/>
      <x v="21"/>
      <x v="39"/>
    </i>
    <i r="1">
      <x v="50"/>
      <x v="88"/>
    </i>
    <i r="2">
      <x v="115"/>
    </i>
    <i r="2">
      <x v="179"/>
    </i>
    <i r="2">
      <x v="399"/>
    </i>
    <i r="2">
      <x v="459"/>
    </i>
    <i r="2">
      <x v="674"/>
    </i>
    <i r="1">
      <x v="55"/>
      <x v="231"/>
    </i>
    <i r="2">
      <x v="232"/>
    </i>
    <i r="1">
      <x v="88"/>
      <x v="405"/>
    </i>
    <i r="1">
      <x v="92"/>
      <x v="414"/>
    </i>
    <i r="2">
      <x v="441"/>
    </i>
    <i r="1">
      <x v="94"/>
      <x v="421"/>
    </i>
    <i r="1">
      <x v="126"/>
      <x v="55"/>
    </i>
    <i r="2">
      <x v="563"/>
    </i>
    <i>
      <x v="6"/>
      <x v="89"/>
      <x v="31"/>
    </i>
    <i r="2">
      <x v="32"/>
    </i>
    <i r="2">
      <x v="33"/>
    </i>
    <i r="2">
      <x v="36"/>
    </i>
    <i r="2">
      <x v="37"/>
    </i>
    <i r="2">
      <x v="38"/>
    </i>
    <i r="2">
      <x v="41"/>
    </i>
    <i r="2">
      <x v="42"/>
    </i>
    <i r="2">
      <x v="116"/>
    </i>
    <i r="1">
      <x v="90"/>
      <x v="21"/>
    </i>
    <i r="2">
      <x v="53"/>
    </i>
    <i r="2">
      <x v="118"/>
    </i>
    <i r="1">
      <x v="103"/>
      <x v="6"/>
    </i>
    <i r="2">
      <x v="103"/>
    </i>
    <i r="2">
      <x v="298"/>
    </i>
    <i r="2">
      <x v="351"/>
    </i>
    <i r="2">
      <x v="368"/>
    </i>
    <i r="2">
      <x v="443"/>
    </i>
    <i r="2">
      <x v="544"/>
    </i>
    <i r="2">
      <x v="592"/>
    </i>
    <i r="2">
      <x v="648"/>
    </i>
    <i r="2">
      <x v="652"/>
    </i>
    <i r="1">
      <x v="104"/>
      <x v="103"/>
    </i>
    <i r="2">
      <x v="203"/>
    </i>
    <i r="2">
      <x v="418"/>
    </i>
    <i r="1">
      <x v="105"/>
      <x v="103"/>
    </i>
    <i r="2">
      <x v="254"/>
    </i>
    <i r="2">
      <x v="276"/>
    </i>
    <i r="1">
      <x v="153"/>
      <x v="14"/>
    </i>
    <i r="2">
      <x v="103"/>
    </i>
    <i r="2">
      <x v="640"/>
    </i>
    <i r="1">
      <x v="154"/>
      <x v="57"/>
    </i>
    <i r="2">
      <x v="103"/>
    </i>
    <i>
      <x v="7"/>
      <x v="19"/>
      <x v="112"/>
    </i>
    <i r="2">
      <x v="140"/>
    </i>
    <i r="2">
      <x v="272"/>
    </i>
    <i r="2">
      <x v="344"/>
    </i>
    <i r="2">
      <x v="410"/>
    </i>
    <i r="2">
      <x v="435"/>
    </i>
    <i r="2">
      <x v="452"/>
    </i>
    <i r="2">
      <x v="460"/>
    </i>
    <i r="2">
      <x v="492"/>
    </i>
    <i r="2">
      <x v="515"/>
    </i>
    <i r="2">
      <x v="694"/>
    </i>
    <i r="1">
      <x v="24"/>
      <x v="125"/>
    </i>
    <i r="2">
      <x v="243"/>
    </i>
    <i r="2">
      <x v="261"/>
    </i>
    <i r="1">
      <x v="25"/>
      <x v="126"/>
    </i>
    <i r="2">
      <x v="665"/>
    </i>
    <i r="2">
      <x v="694"/>
    </i>
    <i r="1">
      <x v="49"/>
      <x v="180"/>
    </i>
    <i r="2">
      <x v="181"/>
    </i>
    <i r="2">
      <x v="182"/>
    </i>
    <i r="2">
      <x v="548"/>
    </i>
    <i r="1">
      <x v="51"/>
      <x v="28"/>
    </i>
    <i r="2">
      <x v="117"/>
    </i>
    <i r="2">
      <x v="322"/>
    </i>
    <i r="2">
      <x v="429"/>
    </i>
    <i r="2">
      <x v="626"/>
    </i>
    <i r="1">
      <x v="95"/>
      <x v="244"/>
    </i>
    <i r="2">
      <x v="331"/>
    </i>
    <i r="2">
      <x v="535"/>
    </i>
    <i r="1">
      <x v="96"/>
      <x v="434"/>
    </i>
    <i r="1">
      <x v="124"/>
      <x v="128"/>
    </i>
    <i r="2">
      <x v="300"/>
    </i>
    <i r="2">
      <x v="436"/>
    </i>
    <i r="2">
      <x v="547"/>
    </i>
    <i r="2">
      <x v="549"/>
    </i>
    <i r="1">
      <x v="128"/>
      <x v="130"/>
    </i>
    <i r="2">
      <x v="570"/>
    </i>
    <i r="2">
      <x v="571"/>
    </i>
    <i r="2">
      <x v="572"/>
    </i>
    <i r="2">
      <x v="598"/>
    </i>
    <i r="1">
      <x v="130"/>
      <x v="131"/>
    </i>
    <i r="2">
      <x v="581"/>
    </i>
    <i r="2">
      <x v="582"/>
    </i>
    <i r="2">
      <x v="583"/>
    </i>
    <i r="1">
      <x v="131"/>
      <x v="132"/>
    </i>
    <i r="2">
      <x v="262"/>
    </i>
    <i r="2">
      <x v="299"/>
    </i>
    <i r="2">
      <x v="332"/>
    </i>
    <i r="2">
      <x v="346"/>
    </i>
    <i r="2">
      <x v="437"/>
    </i>
    <i r="2">
      <x v="438"/>
    </i>
    <i r="2">
      <x v="569"/>
    </i>
    <i>
      <x v="8"/>
      <x v="23"/>
      <x v="45"/>
    </i>
    <i r="2">
      <x v="82"/>
    </i>
    <i r="2">
      <x v="397"/>
    </i>
    <i r="1">
      <x v="26"/>
      <x v="78"/>
    </i>
    <i r="2">
      <x v="143"/>
    </i>
    <i r="1">
      <x v="27"/>
      <x v="184"/>
    </i>
    <i r="2">
      <x v="185"/>
    </i>
    <i r="2">
      <x v="374"/>
    </i>
    <i r="1">
      <x v="28"/>
      <x v="301"/>
    </i>
    <i r="2">
      <x v="557"/>
    </i>
    <i r="1">
      <x v="29"/>
      <x v="248"/>
    </i>
    <i r="2">
      <x v="378"/>
    </i>
    <i r="2">
      <x v="384"/>
    </i>
    <i r="1">
      <x v="30"/>
      <x v="342"/>
    </i>
    <i r="1">
      <x v="31"/>
      <x v="444"/>
    </i>
    <i r="2">
      <x v="454"/>
    </i>
    <i r="1">
      <x v="32"/>
      <x v="191"/>
    </i>
    <i r="2">
      <x v="259"/>
    </i>
    <i r="2">
      <x v="612"/>
    </i>
    <i r="2">
      <x v="659"/>
    </i>
    <i r="1">
      <x v="33"/>
      <x v="234"/>
    </i>
    <i r="2">
      <x v="617"/>
    </i>
    <i r="1">
      <x v="34"/>
      <x v="17"/>
    </i>
    <i r="2">
      <x v="184"/>
    </i>
    <i r="2">
      <x v="186"/>
    </i>
    <i r="2">
      <x v="282"/>
    </i>
    <i r="2">
      <x v="538"/>
    </i>
    <i r="1">
      <x v="35"/>
      <x v="301"/>
    </i>
    <i r="2">
      <x v="364"/>
    </i>
    <i r="2">
      <x v="697"/>
    </i>
    <i r="1">
      <x v="36"/>
      <x v="49"/>
    </i>
    <i r="2">
      <x v="144"/>
    </i>
    <i r="2">
      <x v="189"/>
    </i>
    <i r="2">
      <x v="247"/>
    </i>
    <i r="2">
      <x v="377"/>
    </i>
    <i r="2">
      <x v="383"/>
    </i>
    <i r="1">
      <x v="37"/>
      <x v="7"/>
    </i>
    <i r="2">
      <x v="15"/>
    </i>
    <i r="2">
      <x v="43"/>
    </i>
    <i r="2">
      <x v="342"/>
    </i>
    <i r="1">
      <x v="38"/>
      <x v="220"/>
    </i>
    <i r="2">
      <x v="228"/>
    </i>
    <i r="2">
      <x v="229"/>
    </i>
    <i r="2">
      <x v="424"/>
    </i>
    <i r="2">
      <x v="455"/>
    </i>
    <i r="2">
      <x v="530"/>
    </i>
    <i r="2">
      <x v="629"/>
    </i>
    <i r="1">
      <x v="39"/>
      <x v="8"/>
    </i>
    <i r="2">
      <x v="10"/>
    </i>
    <i r="2">
      <x v="192"/>
    </i>
    <i r="2">
      <x v="211"/>
    </i>
    <i r="2">
      <x v="325"/>
    </i>
    <i r="2">
      <x v="403"/>
    </i>
    <i r="2">
      <x v="462"/>
    </i>
    <i r="2">
      <x v="611"/>
    </i>
    <i r="2">
      <x v="625"/>
    </i>
    <i r="2">
      <x v="660"/>
    </i>
    <i r="1">
      <x v="40"/>
      <x v="683"/>
    </i>
    <i r="2">
      <x v="699"/>
    </i>
    <i r="1">
      <x v="41"/>
      <x v="135"/>
    </i>
    <i r="2">
      <x v="274"/>
    </i>
    <i r="2">
      <x v="484"/>
    </i>
    <i r="2">
      <x v="636"/>
    </i>
    <i r="1">
      <x v="42"/>
      <x v="78"/>
    </i>
    <i r="2">
      <x v="159"/>
    </i>
    <i r="2">
      <x v="194"/>
    </i>
    <i r="2">
      <x v="311"/>
    </i>
    <i r="2">
      <x v="337"/>
    </i>
    <i r="2">
      <x v="457"/>
    </i>
    <i r="2">
      <x v="481"/>
    </i>
    <i r="1">
      <x v="48"/>
      <x v="599"/>
    </i>
    <i r="2">
      <x v="644"/>
    </i>
    <i r="2">
      <x v="666"/>
    </i>
    <i r="1">
      <x v="52"/>
      <x v="109"/>
    </i>
    <i r="2">
      <x v="163"/>
    </i>
    <i r="2">
      <x v="165"/>
    </i>
    <i r="2">
      <x v="279"/>
    </i>
    <i r="2">
      <x v="425"/>
    </i>
    <i r="2">
      <x v="537"/>
    </i>
    <i r="2">
      <x v="655"/>
    </i>
    <i r="2">
      <x v="663"/>
    </i>
    <i r="1">
      <x v="72"/>
      <x v="59"/>
    </i>
    <i r="2">
      <x v="690"/>
    </i>
    <i r="1">
      <x v="76"/>
      <x v="76"/>
    </i>
    <i r="2">
      <x v="349"/>
    </i>
    <i r="1">
      <x v="78"/>
      <x v="99"/>
    </i>
    <i r="2">
      <x v="119"/>
    </i>
    <i r="2">
      <x v="445"/>
    </i>
    <i r="2">
      <x v="455"/>
    </i>
    <i r="1">
      <x v="80"/>
      <x v="329"/>
    </i>
    <i r="2">
      <x v="385"/>
    </i>
    <i r="2">
      <x v="386"/>
    </i>
    <i r="2">
      <x v="387"/>
    </i>
    <i r="2">
      <x v="458"/>
    </i>
    <i r="2">
      <x v="475"/>
    </i>
    <i r="1">
      <x v="84"/>
      <x v="230"/>
    </i>
    <i r="2">
      <x v="657"/>
    </i>
    <i r="1">
      <x v="85"/>
      <x v="283"/>
    </i>
    <i r="2">
      <x v="477"/>
    </i>
    <i r="2">
      <x v="528"/>
    </i>
    <i r="2">
      <x v="635"/>
    </i>
    <i r="2">
      <x v="699"/>
    </i>
    <i r="1">
      <x v="86"/>
      <x v="365"/>
    </i>
    <i r="1">
      <x v="87"/>
      <x v="139"/>
    </i>
    <i r="2">
      <x v="584"/>
    </i>
    <i r="1">
      <x v="99"/>
      <x v="190"/>
    </i>
    <i r="2">
      <x v="456"/>
    </i>
    <i r="2">
      <x v="553"/>
    </i>
    <i r="2">
      <x v="609"/>
    </i>
    <i r="1">
      <x v="100"/>
      <x v="30"/>
    </i>
    <i r="2">
      <x v="367"/>
    </i>
    <i r="2">
      <x v="469"/>
    </i>
    <i r="2">
      <x v="534"/>
    </i>
    <i r="1">
      <x v="101"/>
      <x v="433"/>
    </i>
    <i r="1">
      <x v="102"/>
      <x v="253"/>
    </i>
    <i r="2">
      <x v="327"/>
    </i>
    <i r="2">
      <x v="464"/>
    </i>
    <i r="2">
      <x v="536"/>
    </i>
    <i r="2">
      <x v="618"/>
    </i>
    <i r="1">
      <x v="106"/>
      <x v="19"/>
    </i>
    <i r="2">
      <x v="142"/>
    </i>
    <i r="2">
      <x v="479"/>
    </i>
    <i r="1">
      <x v="107"/>
      <x v="5"/>
    </i>
    <i r="2">
      <x v="252"/>
    </i>
    <i r="2">
      <x v="578"/>
    </i>
    <i r="1">
      <x v="108"/>
      <x v="13"/>
    </i>
    <i r="2">
      <x v="481"/>
    </i>
    <i r="1">
      <x v="109"/>
      <x v="100"/>
    </i>
    <i r="2">
      <x v="474"/>
    </i>
    <i r="2">
      <x v="480"/>
    </i>
    <i r="2">
      <x v="493"/>
    </i>
    <i r="1">
      <x v="112"/>
      <x v="234"/>
    </i>
    <i r="1">
      <x v="116"/>
      <x v="356"/>
    </i>
    <i r="2">
      <x v="408"/>
    </i>
    <i r="1">
      <x v="120"/>
      <x v="347"/>
    </i>
    <i r="2">
      <x v="467"/>
    </i>
    <i r="1">
      <x v="125"/>
      <x v="129"/>
    </i>
    <i r="2">
      <x v="554"/>
    </i>
    <i r="2">
      <x v="555"/>
    </i>
    <i r="2">
      <x v="556"/>
    </i>
    <i r="1">
      <x v="127"/>
      <x v="103"/>
    </i>
    <i r="2">
      <x v="277"/>
    </i>
    <i r="2">
      <x v="347"/>
    </i>
    <i r="1">
      <x v="133"/>
      <x v="77"/>
    </i>
    <i r="2">
      <x v="81"/>
    </i>
    <i r="2">
      <x v="188"/>
    </i>
    <i r="2">
      <x v="319"/>
    </i>
    <i r="2">
      <x v="336"/>
    </i>
    <i r="2">
      <x v="552"/>
    </i>
    <i r="2">
      <x v="658"/>
    </i>
    <i r="1">
      <x v="140"/>
      <x v="444"/>
    </i>
    <i r="2">
      <x v="454"/>
    </i>
    <i r="2">
      <x v="643"/>
    </i>
    <i r="1">
      <x v="142"/>
      <x v="70"/>
    </i>
    <i r="2">
      <x v="87"/>
    </i>
    <i r="2">
      <x v="90"/>
    </i>
    <i r="2">
      <x v="145"/>
    </i>
    <i r="2">
      <x v="157"/>
    </i>
    <i r="2">
      <x v="167"/>
    </i>
    <i r="2">
      <x v="196"/>
    </i>
    <i r="2">
      <x v="221"/>
    </i>
    <i r="2">
      <x v="281"/>
    </i>
    <i r="2">
      <x v="292"/>
    </i>
    <i r="2">
      <x v="316"/>
    </i>
    <i r="2">
      <x v="402"/>
    </i>
    <i r="2">
      <x v="422"/>
    </i>
    <i r="2">
      <x v="432"/>
    </i>
    <i r="2">
      <x v="545"/>
    </i>
    <i r="2">
      <x v="628"/>
    </i>
    <i r="2">
      <x v="633"/>
    </i>
    <i r="2">
      <x v="669"/>
    </i>
    <i r="2">
      <x v="672"/>
    </i>
    <i r="1">
      <x v="144"/>
      <x v="133"/>
    </i>
    <i r="2">
      <x v="205"/>
    </i>
    <i r="2">
      <x v="585"/>
    </i>
    <i r="1">
      <x v="147"/>
      <x v="656"/>
    </i>
    <i r="1">
      <x v="148"/>
      <x v="214"/>
    </i>
    <i r="2">
      <x v="366"/>
    </i>
    <i r="2">
      <x v="635"/>
    </i>
    <i>
      <x v="9"/>
      <x v="46"/>
      <x v="62"/>
    </i>
    <i r="2">
      <x v="206"/>
    </i>
    <i r="2">
      <x v="320"/>
    </i>
    <i r="2">
      <x v="428"/>
    </i>
    <i r="2">
      <x v="476"/>
    </i>
    <i r="2">
      <x v="487"/>
    </i>
    <i r="2">
      <x v="503"/>
    </i>
    <i r="2">
      <x v="543"/>
    </i>
    <i r="2">
      <x v="678"/>
    </i>
    <i r="2">
      <x v="698"/>
    </i>
    <i r="1">
      <x v="59"/>
      <x/>
    </i>
    <i r="2">
      <x v="62"/>
    </i>
    <i r="2">
      <x v="320"/>
    </i>
    <i r="2">
      <x v="350"/>
    </i>
    <i r="2">
      <x v="415"/>
    </i>
    <i r="2">
      <x v="476"/>
    </i>
    <i r="2">
      <x v="642"/>
    </i>
    <i r="1">
      <x v="70"/>
      <x v="62"/>
    </i>
    <i r="2">
      <x v="235"/>
    </i>
    <i r="2">
      <x v="313"/>
    </i>
    <i r="2">
      <x v="320"/>
    </i>
    <i r="2">
      <x v="382"/>
    </i>
    <i r="2">
      <x v="476"/>
    </i>
    <i r="2">
      <x v="646"/>
    </i>
    <i r="1">
      <x v="74"/>
      <x v="62"/>
    </i>
    <i r="2">
      <x v="267"/>
    </i>
    <i r="2">
      <x v="320"/>
    </i>
    <i r="2">
      <x v="334"/>
    </i>
    <i r="2">
      <x v="482"/>
    </i>
    <i r="1">
      <x v="75"/>
      <x v="54"/>
    </i>
    <i r="2">
      <x v="62"/>
    </i>
    <i r="2">
      <x v="320"/>
    </i>
    <i r="2">
      <x v="330"/>
    </i>
    <i r="2">
      <x v="333"/>
    </i>
    <i r="2">
      <x v="476"/>
    </i>
    <i r="1">
      <x v="81"/>
      <x v="54"/>
    </i>
    <i r="2">
      <x v="62"/>
    </i>
    <i r="2">
      <x v="237"/>
    </i>
    <i r="2">
      <x v="320"/>
    </i>
    <i r="2">
      <x v="388"/>
    </i>
    <i r="2">
      <x v="392"/>
    </i>
    <i r="2">
      <x v="482"/>
    </i>
    <i r="1">
      <x v="83"/>
      <x v="62"/>
    </i>
    <i r="2">
      <x v="67"/>
    </i>
    <i r="2">
      <x v="237"/>
    </i>
    <i r="2">
      <x v="320"/>
    </i>
    <i r="2">
      <x v="396"/>
    </i>
    <i r="2">
      <x v="476"/>
    </i>
    <i r="2">
      <x v="637"/>
    </i>
    <i r="2">
      <x v="695"/>
    </i>
    <i r="1">
      <x v="93"/>
      <x v="268"/>
    </i>
    <i r="2">
      <x v="269"/>
    </i>
    <i r="2">
      <x v="270"/>
    </i>
    <i r="2">
      <x v="271"/>
    </i>
    <i r="2">
      <x v="416"/>
    </i>
    <i r="2">
      <x v="541"/>
    </i>
    <i r="2">
      <x v="622"/>
    </i>
    <i r="1">
      <x v="117"/>
      <x v="62"/>
    </i>
    <i r="2">
      <x v="278"/>
    </i>
    <i r="2">
      <x v="320"/>
    </i>
    <i r="2">
      <x v="395"/>
    </i>
    <i r="2">
      <x v="476"/>
    </i>
    <i r="2">
      <x v="542"/>
    </i>
    <i r="2">
      <x v="574"/>
    </i>
    <i r="2">
      <x v="596"/>
    </i>
    <i r="2">
      <x v="642"/>
    </i>
    <i r="1">
      <x v="123"/>
      <x v="62"/>
    </i>
    <i r="2">
      <x v="267"/>
    </i>
    <i r="2">
      <x v="320"/>
    </i>
    <i r="2">
      <x v="393"/>
    </i>
    <i r="2">
      <x v="482"/>
    </i>
    <i r="2">
      <x v="622"/>
    </i>
    <i r="1">
      <x v="137"/>
      <x v="62"/>
    </i>
    <i r="2">
      <x v="320"/>
    </i>
    <i r="2">
      <x v="482"/>
    </i>
    <i r="2">
      <x v="510"/>
    </i>
    <i r="2">
      <x v="550"/>
    </i>
    <i r="2">
      <x v="620"/>
    </i>
    <i r="1">
      <x v="146"/>
      <x v="62"/>
    </i>
    <i r="2">
      <x v="101"/>
    </i>
    <i r="2">
      <x v="320"/>
    </i>
    <i r="2">
      <x v="482"/>
    </i>
    <i r="2">
      <x v="615"/>
    </i>
    <i r="2">
      <x v="696"/>
    </i>
    <i r="1">
      <x v="151"/>
      <x v="97"/>
    </i>
    <i r="2">
      <x v="320"/>
    </i>
    <i r="2">
      <x v="472"/>
    </i>
    <i r="2">
      <x v="518"/>
    </i>
    <i>
      <x v="10"/>
      <x v="18"/>
      <x v="266"/>
    </i>
    <i r="2">
      <x v="576"/>
    </i>
    <i r="1">
      <x v="67"/>
      <x v="89"/>
    </i>
    <i r="2">
      <x v="134"/>
    </i>
    <i r="2">
      <x v="233"/>
    </i>
    <i r="2">
      <x v="321"/>
    </i>
    <i r="2">
      <x v="371"/>
    </i>
    <i r="2">
      <x v="381"/>
    </i>
    <i r="2">
      <x v="632"/>
    </i>
    <i r="2">
      <x v="687"/>
    </i>
    <i r="1">
      <x v="68"/>
      <x v="123"/>
    </i>
    <i r="2">
      <x v="263"/>
    </i>
    <i r="2">
      <x v="303"/>
    </i>
    <i r="2">
      <x v="587"/>
    </i>
    <i r="2">
      <x v="627"/>
    </i>
    <i r="1">
      <x v="69"/>
      <x v="96"/>
    </i>
    <i r="2">
      <x v="409"/>
    </i>
    <i r="2">
      <x v="532"/>
    </i>
    <i r="2">
      <x v="692"/>
    </i>
    <i r="1">
      <x v="97"/>
      <x v="61"/>
    </i>
    <i r="2">
      <x v="245"/>
    </i>
    <i r="2">
      <x v="362"/>
    </i>
    <i r="2">
      <x v="370"/>
    </i>
    <i r="2">
      <x v="527"/>
    </i>
    <i r="2">
      <x v="531"/>
    </i>
    <i r="2">
      <x v="670"/>
    </i>
    <i r="2">
      <x v="676"/>
    </i>
    <i r="2">
      <x v="693"/>
    </i>
    <i r="1">
      <x v="110"/>
      <x v="63"/>
    </i>
    <i r="2">
      <x v="178"/>
    </i>
    <i r="2">
      <x v="249"/>
    </i>
    <i r="2">
      <x v="520"/>
    </i>
    <i r="2">
      <x v="525"/>
    </i>
    <i r="2">
      <x v="677"/>
    </i>
    <i r="1">
      <x v="150"/>
      <x v="679"/>
    </i>
    <i r="2">
      <x v="680"/>
    </i>
    <i r="2">
      <x v="681"/>
    </i>
    <i>
      <x v="11"/>
      <x v="11"/>
      <x v="46"/>
    </i>
    <i r="2">
      <x v="103"/>
    </i>
    <i r="2">
      <x v="307"/>
    </i>
    <i r="2">
      <x v="391"/>
    </i>
    <i r="2">
      <x v="407"/>
    </i>
    <i r="2">
      <x v="689"/>
    </i>
    <i r="1">
      <x v="20"/>
      <x v="103"/>
    </i>
    <i r="2">
      <x v="136"/>
    </i>
    <i r="2">
      <x v="183"/>
    </i>
    <i r="2">
      <x v="209"/>
    </i>
    <i r="1">
      <x v="53"/>
      <x v="98"/>
    </i>
    <i r="2">
      <x v="103"/>
    </i>
    <i r="2">
      <x v="195"/>
    </i>
    <i r="2">
      <x v="200"/>
    </i>
    <i r="2">
      <x v="224"/>
    </i>
    <i r="2">
      <x v="613"/>
    </i>
    <i r="2">
      <x v="649"/>
    </i>
    <i r="1">
      <x v="54"/>
      <x v="103"/>
    </i>
    <i r="2">
      <x v="208"/>
    </i>
    <i r="2">
      <x v="219"/>
    </i>
    <i r="2">
      <x v="685"/>
    </i>
    <i r="1">
      <x v="91"/>
      <x v="103"/>
    </i>
    <i r="2">
      <x v="238"/>
    </i>
    <i r="2">
      <x v="446"/>
    </i>
    <i r="2">
      <x v="461"/>
    </i>
    <i r="1">
      <x v="129"/>
      <x v="93"/>
    </i>
    <i r="2">
      <x v="103"/>
    </i>
    <i r="2">
      <x v="177"/>
    </i>
    <i r="2">
      <x v="394"/>
    </i>
    <i r="2">
      <x v="427"/>
    </i>
    <i r="2">
      <x v="639"/>
    </i>
    <i r="1">
      <x v="143"/>
      <x v="103"/>
    </i>
    <i r="2">
      <x v="137"/>
    </i>
    <i r="2">
      <x v="377"/>
    </i>
    <i r="2">
      <x v="379"/>
    </i>
    <i r="2">
      <x v="558"/>
    </i>
    <i r="2">
      <x v="661"/>
    </i>
    <i r="1">
      <x v="149"/>
      <x v="103"/>
    </i>
    <i r="2">
      <x v="413"/>
    </i>
    <i r="2">
      <x v="478"/>
    </i>
    <i r="2">
      <x v="483"/>
    </i>
  </rowItems>
  <colItems count="1">
    <i/>
  </colItems>
  <formats count="172">
    <format dxfId="1144">
      <pivotArea type="all" dataOnly="0" outline="0" fieldPosition="0"/>
    </format>
    <format dxfId="1143">
      <pivotArea field="0" type="button" dataOnly="0" labelOnly="1" outline="0" axis="axisRow" fieldPosition="0"/>
    </format>
    <format dxfId="1142">
      <pivotArea field="1" type="button" dataOnly="0" labelOnly="1" outline="0" axis="axisRow" fieldPosition="1"/>
    </format>
    <format dxfId="1141">
      <pivotArea field="2" type="button" dataOnly="0" labelOnly="1" outline="0" axis="axisRow" fieldPosition="2"/>
    </format>
    <format dxfId="1140">
      <pivotArea dataOnly="0" labelOnly="1" outline="0" fieldPosition="0">
        <references count="1">
          <reference field="0" count="0"/>
        </references>
      </pivotArea>
    </format>
    <format dxfId="1139">
      <pivotArea dataOnly="0" labelOnly="1" outline="0" fieldPosition="0">
        <references count="2">
          <reference field="0" count="1" selected="0">
            <x v="0"/>
          </reference>
          <reference field="1" count="8">
            <x v="1"/>
            <x v="2"/>
            <x v="43"/>
            <x v="60"/>
            <x v="98"/>
            <x v="115"/>
            <x v="134"/>
            <x v="136"/>
          </reference>
        </references>
      </pivotArea>
    </format>
    <format dxfId="1138">
      <pivotArea dataOnly="0" labelOnly="1" outline="0" fieldPosition="0">
        <references count="2">
          <reference field="0" count="1" selected="0">
            <x v="1"/>
          </reference>
          <reference field="1" count="11">
            <x v="45"/>
            <x v="63"/>
            <x v="64"/>
            <x v="65"/>
            <x v="66"/>
            <x v="73"/>
            <x v="79"/>
            <x v="82"/>
            <x v="111"/>
            <x v="118"/>
            <x v="119"/>
          </reference>
        </references>
      </pivotArea>
    </format>
    <format dxfId="1137">
      <pivotArea dataOnly="0" labelOnly="1" outline="0" fieldPosition="0">
        <references count="2">
          <reference field="0" count="1" selected="0">
            <x v="2"/>
          </reference>
          <reference field="1" count="19">
            <x v="4"/>
            <x v="5"/>
            <x v="6"/>
            <x v="7"/>
            <x v="8"/>
            <x v="12"/>
            <x v="14"/>
            <x v="17"/>
            <x v="22"/>
            <x v="44"/>
            <x v="47"/>
            <x v="71"/>
            <x v="77"/>
            <x v="113"/>
            <x v="135"/>
            <x v="138"/>
            <x v="139"/>
            <x v="141"/>
            <x v="145"/>
          </reference>
        </references>
      </pivotArea>
    </format>
    <format dxfId="1136">
      <pivotArea dataOnly="0" labelOnly="1" outline="0" fieldPosition="0">
        <references count="2">
          <reference field="0" count="1" selected="0">
            <x v="3"/>
          </reference>
          <reference field="1" count="11">
            <x v="3"/>
            <x v="9"/>
            <x v="10"/>
            <x v="13"/>
            <x v="16"/>
            <x v="61"/>
            <x v="62"/>
            <x v="114"/>
            <x v="121"/>
            <x v="122"/>
            <x v="132"/>
          </reference>
        </references>
      </pivotArea>
    </format>
    <format dxfId="1135">
      <pivotArea dataOnly="0" labelOnly="1" outline="0" fieldPosition="0">
        <references count="2">
          <reference field="0" count="1" selected="0">
            <x v="4"/>
          </reference>
          <reference field="1" count="6">
            <x v="0"/>
            <x v="15"/>
            <x v="56"/>
            <x v="57"/>
            <x v="58"/>
            <x v="152"/>
          </reference>
        </references>
      </pivotArea>
    </format>
    <format dxfId="1134">
      <pivotArea dataOnly="0" labelOnly="1" outline="0" fieldPosition="0">
        <references count="2">
          <reference field="0" count="1" selected="0">
            <x v="5"/>
          </reference>
          <reference field="1" count="7">
            <x v="21"/>
            <x v="50"/>
            <x v="55"/>
            <x v="88"/>
            <x v="92"/>
            <x v="94"/>
            <x v="126"/>
          </reference>
        </references>
      </pivotArea>
    </format>
    <format dxfId="1133">
      <pivotArea dataOnly="0" labelOnly="1" outline="0" fieldPosition="0">
        <references count="2">
          <reference field="0" count="1" selected="0">
            <x v="6"/>
          </reference>
          <reference field="1" count="7">
            <x v="89"/>
            <x v="90"/>
            <x v="103"/>
            <x v="104"/>
            <x v="105"/>
            <x v="153"/>
            <x v="154"/>
          </reference>
        </references>
      </pivotArea>
    </format>
    <format dxfId="1132">
      <pivotArea dataOnly="0" labelOnly="1" outline="0" fieldPosition="0">
        <references count="2">
          <reference field="0" count="1" selected="0">
            <x v="7"/>
          </reference>
          <reference field="1" count="11">
            <x v="19"/>
            <x v="24"/>
            <x v="25"/>
            <x v="49"/>
            <x v="51"/>
            <x v="95"/>
            <x v="96"/>
            <x v="124"/>
            <x v="128"/>
            <x v="130"/>
            <x v="131"/>
          </reference>
        </references>
      </pivotArea>
    </format>
    <format dxfId="1131">
      <pivotArea dataOnly="0" labelOnly="1" outline="0" fieldPosition="0">
        <references count="2">
          <reference field="0" count="1" selected="0">
            <x v="8"/>
          </reference>
          <reference field="1" count="47">
            <x v="23"/>
            <x v="26"/>
            <x v="27"/>
            <x v="28"/>
            <x v="29"/>
            <x v="30"/>
            <x v="31"/>
            <x v="32"/>
            <x v="33"/>
            <x v="34"/>
            <x v="35"/>
            <x v="36"/>
            <x v="37"/>
            <x v="38"/>
            <x v="39"/>
            <x v="40"/>
            <x v="41"/>
            <x v="42"/>
            <x v="48"/>
            <x v="52"/>
            <x v="72"/>
            <x v="76"/>
            <x v="78"/>
            <x v="80"/>
            <x v="84"/>
            <x v="85"/>
            <x v="86"/>
            <x v="87"/>
            <x v="99"/>
            <x v="100"/>
            <x v="101"/>
            <x v="102"/>
            <x v="106"/>
            <x v="107"/>
            <x v="108"/>
            <x v="109"/>
            <x v="112"/>
            <x v="116"/>
            <x v="120"/>
            <x v="125"/>
            <x v="127"/>
            <x v="133"/>
            <x v="140"/>
            <x v="142"/>
            <x v="144"/>
            <x v="147"/>
            <x v="148"/>
          </reference>
        </references>
      </pivotArea>
    </format>
    <format dxfId="1130">
      <pivotArea dataOnly="0" labelOnly="1" outline="0" fieldPosition="0">
        <references count="2">
          <reference field="0" count="1" selected="0">
            <x v="9"/>
          </reference>
          <reference field="1" count="13">
            <x v="46"/>
            <x v="59"/>
            <x v="70"/>
            <x v="74"/>
            <x v="75"/>
            <x v="81"/>
            <x v="83"/>
            <x v="93"/>
            <x v="117"/>
            <x v="123"/>
            <x v="137"/>
            <x v="146"/>
            <x v="151"/>
          </reference>
        </references>
      </pivotArea>
    </format>
    <format dxfId="1129">
      <pivotArea dataOnly="0" labelOnly="1" outline="0" fieldPosition="0">
        <references count="2">
          <reference field="0" count="1" selected="0">
            <x v="10"/>
          </reference>
          <reference field="1" count="7">
            <x v="18"/>
            <x v="67"/>
            <x v="68"/>
            <x v="69"/>
            <x v="97"/>
            <x v="110"/>
            <x v="150"/>
          </reference>
        </references>
      </pivotArea>
    </format>
    <format dxfId="1128">
      <pivotArea dataOnly="0" labelOnly="1" outline="0" fieldPosition="0">
        <references count="2">
          <reference field="0" count="1" selected="0">
            <x v="11"/>
          </reference>
          <reference field="1" count="8">
            <x v="11"/>
            <x v="20"/>
            <x v="53"/>
            <x v="54"/>
            <x v="91"/>
            <x v="129"/>
            <x v="143"/>
            <x v="149"/>
          </reference>
        </references>
      </pivotArea>
    </format>
    <format dxfId="1127">
      <pivotArea dataOnly="0" labelOnly="1" outline="0" fieldPosition="0">
        <references count="3">
          <reference field="0" count="1" selected="0">
            <x v="0"/>
          </reference>
          <reference field="1" count="1" selected="0">
            <x v="1"/>
          </reference>
          <reference field="2" count="6">
            <x v="92"/>
            <x v="187"/>
            <x v="453"/>
            <x v="575"/>
            <x v="664"/>
            <x v="668"/>
          </reference>
        </references>
      </pivotArea>
    </format>
    <format dxfId="1126">
      <pivotArea dataOnly="0" labelOnly="1" outline="0" fieldPosition="0">
        <references count="3">
          <reference field="0" count="1" selected="0">
            <x v="0"/>
          </reference>
          <reference field="1" count="1" selected="0">
            <x v="2"/>
          </reference>
          <reference field="2" count="5">
            <x v="24"/>
            <x v="25"/>
            <x v="26"/>
            <x v="27"/>
            <x v="29"/>
          </reference>
        </references>
      </pivotArea>
    </format>
    <format dxfId="1125">
      <pivotArea dataOnly="0" labelOnly="1" outline="0" fieldPosition="0">
        <references count="3">
          <reference field="0" count="1" selected="0">
            <x v="0"/>
          </reference>
          <reference field="1" count="1" selected="0">
            <x v="43"/>
          </reference>
          <reference field="2" count="3">
            <x v="148"/>
            <x v="149"/>
            <x v="152"/>
          </reference>
        </references>
      </pivotArea>
    </format>
    <format dxfId="1124">
      <pivotArea dataOnly="0" labelOnly="1" outline="0" fieldPosition="0">
        <references count="3">
          <reference field="0" count="1" selected="0">
            <x v="0"/>
          </reference>
          <reference field="1" count="1" selected="0">
            <x v="60"/>
          </reference>
          <reference field="2" count="6">
            <x v="168"/>
            <x v="169"/>
            <x v="170"/>
            <x v="171"/>
            <x v="172"/>
            <x v="173"/>
          </reference>
        </references>
      </pivotArea>
    </format>
    <format dxfId="1123">
      <pivotArea dataOnly="0" labelOnly="1" outline="0" fieldPosition="0">
        <references count="3">
          <reference field="0" count="1" selected="0">
            <x v="0"/>
          </reference>
          <reference field="1" count="1" selected="0">
            <x v="98"/>
          </reference>
          <reference field="2" count="5">
            <x v="4"/>
            <x v="273"/>
            <x v="343"/>
            <x v="372"/>
            <x v="567"/>
          </reference>
        </references>
      </pivotArea>
    </format>
    <format dxfId="1122">
      <pivotArea dataOnly="0" labelOnly="1" outline="0" fieldPosition="0">
        <references count="3">
          <reference field="0" count="1" selected="0">
            <x v="0"/>
          </reference>
          <reference field="1" count="1" selected="0">
            <x v="115"/>
          </reference>
          <reference field="2" count="6">
            <x v="80"/>
            <x v="147"/>
            <x v="222"/>
            <x v="284"/>
            <x v="348"/>
            <x v="430"/>
          </reference>
        </references>
      </pivotArea>
    </format>
    <format dxfId="1121">
      <pivotArea dataOnly="0" labelOnly="1" outline="0" fieldPosition="0">
        <references count="3">
          <reference field="0" count="1" selected="0">
            <x v="0"/>
          </reference>
          <reference field="1" count="1" selected="0">
            <x v="134"/>
          </reference>
          <reference field="2" count="17">
            <x v="150"/>
            <x v="151"/>
            <x v="210"/>
            <x v="212"/>
            <x v="318"/>
            <x v="340"/>
            <x v="341"/>
            <x v="417"/>
            <x v="505"/>
            <x v="506"/>
            <x v="593"/>
            <x v="594"/>
            <x v="595"/>
            <x v="668"/>
            <x v="682"/>
            <x v="701"/>
            <x v="702"/>
          </reference>
        </references>
      </pivotArea>
    </format>
    <format dxfId="1120">
      <pivotArea dataOnly="0" labelOnly="1" outline="0" fieldPosition="0">
        <references count="3">
          <reference field="0" count="1" selected="0">
            <x v="0"/>
          </reference>
          <reference field="1" count="1" selected="0">
            <x v="136"/>
          </reference>
          <reference field="2" count="9">
            <x v="9"/>
            <x v="11"/>
            <x v="20"/>
            <x v="40"/>
            <x v="44"/>
            <x v="103"/>
            <x v="207"/>
            <x v="608"/>
            <x v="610"/>
          </reference>
        </references>
      </pivotArea>
    </format>
    <format dxfId="1119">
      <pivotArea dataOnly="0" labelOnly="1" outline="0" fieldPosition="0">
        <references count="3">
          <reference field="0" count="1" selected="0">
            <x v="1"/>
          </reference>
          <reference field="1" count="1" selected="0">
            <x v="45"/>
          </reference>
          <reference field="2" count="5">
            <x v="114"/>
            <x v="162"/>
            <x v="240"/>
            <x v="630"/>
            <x v="667"/>
          </reference>
        </references>
      </pivotArea>
    </format>
    <format dxfId="1118">
      <pivotArea dataOnly="0" labelOnly="1" outline="0" fieldPosition="0">
        <references count="3">
          <reference field="0" count="1" selected="0">
            <x v="1"/>
          </reference>
          <reference field="1" count="1" selected="0">
            <x v="63"/>
          </reference>
          <reference field="2" count="5">
            <x v="104"/>
            <x v="161"/>
            <x v="310"/>
            <x v="439"/>
            <x v="440"/>
          </reference>
        </references>
      </pivotArea>
    </format>
    <format dxfId="1117">
      <pivotArea dataOnly="0" labelOnly="1" outline="0" fieldPosition="0">
        <references count="3">
          <reference field="0" count="1" selected="0">
            <x v="1"/>
          </reference>
          <reference field="1" count="1" selected="0">
            <x v="64"/>
          </reference>
          <reference field="2" count="8">
            <x v="51"/>
            <x v="74"/>
            <x v="104"/>
            <x v="138"/>
            <x v="304"/>
            <x v="376"/>
            <x v="485"/>
            <x v="516"/>
          </reference>
        </references>
      </pivotArea>
    </format>
    <format dxfId="1116">
      <pivotArea dataOnly="0" labelOnly="1" outline="0" fieldPosition="0">
        <references count="3">
          <reference field="0" count="1" selected="0">
            <x v="1"/>
          </reference>
          <reference field="1" count="1" selected="0">
            <x v="65"/>
          </reference>
          <reference field="2" count="10">
            <x v="35"/>
            <x v="65"/>
            <x v="104"/>
            <x v="199"/>
            <x v="286"/>
            <x v="442"/>
            <x v="473"/>
            <x v="491"/>
            <x v="568"/>
            <x v="684"/>
          </reference>
        </references>
      </pivotArea>
    </format>
    <format dxfId="1115">
      <pivotArea dataOnly="0" labelOnly="1" outline="0" fieldPosition="0">
        <references count="3">
          <reference field="0" count="1" selected="0">
            <x v="1"/>
          </reference>
          <reference field="1" count="1" selected="0">
            <x v="66"/>
          </reference>
          <reference field="2" count="5">
            <x v="104"/>
            <x v="256"/>
            <x v="339"/>
            <x v="564"/>
            <x v="700"/>
          </reference>
        </references>
      </pivotArea>
    </format>
    <format dxfId="1114">
      <pivotArea dataOnly="0" labelOnly="1" outline="0" fieldPosition="0">
        <references count="3">
          <reference field="0" count="1" selected="0">
            <x v="1"/>
          </reference>
          <reference field="1" count="1" selected="0">
            <x v="73"/>
          </reference>
          <reference field="2" count="5">
            <x v="124"/>
            <x v="449"/>
            <x v="470"/>
            <x v="509"/>
            <x v="588"/>
          </reference>
        </references>
      </pivotArea>
    </format>
    <format dxfId="1113">
      <pivotArea dataOnly="0" labelOnly="1" outline="0" fieldPosition="0">
        <references count="3">
          <reference field="0" count="1" selected="0">
            <x v="1"/>
          </reference>
          <reference field="1" count="1" selected="0">
            <x v="79"/>
          </reference>
          <reference field="2" count="5">
            <x v="85"/>
            <x v="103"/>
            <x v="404"/>
            <x v="496"/>
            <x v="589"/>
          </reference>
        </references>
      </pivotArea>
    </format>
    <format dxfId="1112">
      <pivotArea dataOnly="0" labelOnly="1" outline="0" fieldPosition="0">
        <references count="3">
          <reference field="0" count="1" selected="0">
            <x v="1"/>
          </reference>
          <reference field="1" count="1" selected="0">
            <x v="82"/>
          </reference>
          <reference field="2" count="19">
            <x v="2"/>
            <x v="12"/>
            <x v="104"/>
            <x v="193"/>
            <x v="204"/>
            <x v="241"/>
            <x v="287"/>
            <x v="288"/>
            <x v="291"/>
            <x v="294"/>
            <x v="312"/>
            <x v="400"/>
            <x v="419"/>
            <x v="447"/>
            <x v="497"/>
            <x v="498"/>
            <x v="499"/>
            <x v="586"/>
            <x v="686"/>
          </reference>
        </references>
      </pivotArea>
    </format>
    <format dxfId="1111">
      <pivotArea dataOnly="0" labelOnly="1" outline="0" fieldPosition="0">
        <references count="3">
          <reference field="0" count="1" selected="0">
            <x v="1"/>
          </reference>
          <reference field="1" count="1" selected="0">
            <x v="111"/>
          </reference>
          <reference field="2" count="18">
            <x v="3"/>
            <x v="103"/>
            <x v="202"/>
            <x v="239"/>
            <x v="252"/>
            <x v="260"/>
            <x v="311"/>
            <x v="337"/>
            <x v="363"/>
            <x v="369"/>
            <x v="451"/>
            <x v="490"/>
            <x v="500"/>
            <x v="517"/>
            <x v="520"/>
            <x v="591"/>
            <x v="619"/>
            <x v="654"/>
          </reference>
        </references>
      </pivotArea>
    </format>
    <format dxfId="1110">
      <pivotArea dataOnly="0" labelOnly="1" outline="0" fieldPosition="0">
        <references count="3">
          <reference field="0" count="1" selected="0">
            <x v="1"/>
          </reference>
          <reference field="1" count="1" selected="0">
            <x v="118"/>
          </reference>
          <reference field="2" count="6">
            <x v="16"/>
            <x v="18"/>
            <x v="23"/>
            <x v="34"/>
            <x v="103"/>
            <x v="354"/>
          </reference>
        </references>
      </pivotArea>
    </format>
    <format dxfId="1109">
      <pivotArea dataOnly="0" labelOnly="1" outline="0" fieldPosition="0">
        <references count="3">
          <reference field="0" count="1" selected="0">
            <x v="1"/>
          </reference>
          <reference field="1" count="1" selected="0">
            <x v="119"/>
          </reference>
          <reference field="2" count="17">
            <x v="104"/>
            <x v="146"/>
            <x v="226"/>
            <x v="352"/>
            <x v="390"/>
            <x v="401"/>
            <x v="431"/>
            <x v="448"/>
            <x v="486"/>
            <x v="501"/>
            <x v="502"/>
            <x v="514"/>
            <x v="551"/>
            <x v="566"/>
            <x v="590"/>
            <x v="607"/>
            <x v="624"/>
          </reference>
        </references>
      </pivotArea>
    </format>
    <format dxfId="1108">
      <pivotArea dataOnly="0" labelOnly="1" outline="0" fieldPosition="0">
        <references count="3">
          <reference field="0" count="1" selected="0">
            <x v="2"/>
          </reference>
          <reference field="1" count="1" selected="0">
            <x v="4"/>
          </reference>
          <reference field="2" count="3">
            <x v="56"/>
            <x v="122"/>
            <x v="305"/>
          </reference>
        </references>
      </pivotArea>
    </format>
    <format dxfId="1107">
      <pivotArea dataOnly="0" labelOnly="1" outline="0" fieldPosition="0">
        <references count="3">
          <reference field="0" count="1" selected="0">
            <x v="2"/>
          </reference>
          <reference field="1" count="1" selected="0">
            <x v="5"/>
          </reference>
          <reference field="2" count="4">
            <x v="69"/>
            <x v="358"/>
            <x v="359"/>
            <x v="603"/>
          </reference>
        </references>
      </pivotArea>
    </format>
    <format dxfId="1106">
      <pivotArea dataOnly="0" labelOnly="1" outline="0" fieldPosition="0">
        <references count="3">
          <reference field="0" count="1" selected="0">
            <x v="2"/>
          </reference>
          <reference field="1" count="1" selected="0">
            <x v="6"/>
          </reference>
          <reference field="2" count="16">
            <x v="60"/>
            <x v="141"/>
            <x v="164"/>
            <x v="176"/>
            <x v="225"/>
            <x v="227"/>
            <x v="242"/>
            <x v="257"/>
            <x v="258"/>
            <x v="302"/>
            <x v="412"/>
            <x v="424"/>
            <x v="522"/>
            <x v="523"/>
            <x v="546"/>
            <x v="559"/>
          </reference>
        </references>
      </pivotArea>
    </format>
    <format dxfId="1105">
      <pivotArea dataOnly="0" labelOnly="1" outline="0" fieldPosition="0">
        <references count="3">
          <reference field="0" count="1" selected="0">
            <x v="2"/>
          </reference>
          <reference field="1" count="1" selected="0">
            <x v="7"/>
          </reference>
          <reference field="2" count="2">
            <x v="357"/>
            <x v="602"/>
          </reference>
        </references>
      </pivotArea>
    </format>
    <format dxfId="1104">
      <pivotArea dataOnly="0" labelOnly="1" outline="0" fieldPosition="0">
        <references count="3">
          <reference field="0" count="1" selected="0">
            <x v="2"/>
          </reference>
          <reference field="1" count="1" selected="0">
            <x v="8"/>
          </reference>
          <reference field="2" count="2">
            <x v="323"/>
            <x v="539"/>
          </reference>
        </references>
      </pivotArea>
    </format>
    <format dxfId="1103">
      <pivotArea dataOnly="0" labelOnly="1" outline="0" fieldPosition="0">
        <references count="3">
          <reference field="0" count="1" selected="0">
            <x v="2"/>
          </reference>
          <reference field="1" count="1" selected="0">
            <x v="12"/>
          </reference>
          <reference field="2" count="11">
            <x v="48"/>
            <x v="52"/>
            <x v="68"/>
            <x v="95"/>
            <x v="216"/>
            <x v="275"/>
            <x v="290"/>
            <x v="345"/>
            <x v="512"/>
            <x v="601"/>
            <x v="651"/>
          </reference>
        </references>
      </pivotArea>
    </format>
    <format dxfId="1102">
      <pivotArea dataOnly="0" labelOnly="1" outline="0" fieldPosition="0">
        <references count="3">
          <reference field="0" count="1" selected="0">
            <x v="2"/>
          </reference>
          <reference field="1" count="1" selected="0">
            <x v="14"/>
          </reference>
          <reference field="2" count="2">
            <x v="91"/>
            <x v="561"/>
          </reference>
        </references>
      </pivotArea>
    </format>
    <format dxfId="1101">
      <pivotArea dataOnly="0" labelOnly="1" outline="0" fieldPosition="0">
        <references count="3">
          <reference field="0" count="1" selected="0">
            <x v="2"/>
          </reference>
          <reference field="1" count="1" selected="0">
            <x v="17"/>
          </reference>
          <reference field="2" count="14">
            <x v="79"/>
            <x v="223"/>
            <x v="246"/>
            <x v="250"/>
            <x v="255"/>
            <x v="264"/>
            <x v="265"/>
            <x v="314"/>
            <x v="317"/>
            <x v="373"/>
            <x v="380"/>
            <x v="406"/>
            <x v="420"/>
            <x v="533"/>
          </reference>
        </references>
      </pivotArea>
    </format>
    <format dxfId="1100">
      <pivotArea dataOnly="0" labelOnly="1" outline="0" fieldPosition="0">
        <references count="3">
          <reference field="0" count="1" selected="0">
            <x v="2"/>
          </reference>
          <reference field="1" count="1" selected="0">
            <x v="22"/>
          </reference>
          <reference field="2" count="2">
            <x v="71"/>
            <x v="675"/>
          </reference>
        </references>
      </pivotArea>
    </format>
    <format dxfId="1099">
      <pivotArea dataOnly="0" labelOnly="1" outline="0" fieldPosition="0">
        <references count="3">
          <reference field="0" count="1" selected="0">
            <x v="2"/>
          </reference>
          <reference field="1" count="1" selected="0">
            <x v="44"/>
          </reference>
          <reference field="2" count="3">
            <x v="83"/>
            <x v="113"/>
            <x v="285"/>
          </reference>
        </references>
      </pivotArea>
    </format>
    <format dxfId="1098">
      <pivotArea dataOnly="0" labelOnly="1" outline="0" fieldPosition="0">
        <references count="3">
          <reference field="0" count="1" selected="0">
            <x v="2"/>
          </reference>
          <reference field="1" count="1" selected="0">
            <x v="47"/>
          </reference>
          <reference field="2" count="3">
            <x v="167"/>
            <x v="338"/>
            <x v="616"/>
          </reference>
        </references>
      </pivotArea>
    </format>
    <format dxfId="1097">
      <pivotArea dataOnly="0" labelOnly="1" outline="0" fieldPosition="0">
        <references count="3">
          <reference field="0" count="1" selected="0">
            <x v="2"/>
          </reference>
          <reference field="1" count="1" selected="0">
            <x v="71"/>
          </reference>
          <reference field="2" count="1">
            <x v="315"/>
          </reference>
        </references>
      </pivotArea>
    </format>
    <format dxfId="1096">
      <pivotArea dataOnly="0" labelOnly="1" outline="0" fieldPosition="0">
        <references count="3">
          <reference field="0" count="1" selected="0">
            <x v="2"/>
          </reference>
          <reference field="1" count="1" selected="0">
            <x v="77"/>
          </reference>
          <reference field="2" count="1">
            <x v="466"/>
          </reference>
        </references>
      </pivotArea>
    </format>
    <format dxfId="1095">
      <pivotArea dataOnly="0" labelOnly="1" outline="0" fieldPosition="0">
        <references count="3">
          <reference field="0" count="1" selected="0">
            <x v="2"/>
          </reference>
          <reference field="1" count="1" selected="0">
            <x v="113"/>
          </reference>
          <reference field="2" count="9">
            <x v="47"/>
            <x v="251"/>
            <x v="297"/>
            <x v="463"/>
            <x v="471"/>
            <x v="494"/>
            <x v="511"/>
            <x v="524"/>
            <x v="597"/>
          </reference>
        </references>
      </pivotArea>
    </format>
    <format dxfId="1094">
      <pivotArea dataOnly="0" labelOnly="1" outline="0" fieldPosition="0">
        <references count="3">
          <reference field="0" count="1" selected="0">
            <x v="2"/>
          </reference>
          <reference field="1" count="1" selected="0">
            <x v="135"/>
          </reference>
          <reference field="2" count="2">
            <x v="600"/>
            <x v="604"/>
          </reference>
        </references>
      </pivotArea>
    </format>
    <format dxfId="1093">
      <pivotArea dataOnly="0" labelOnly="1" outline="0" fieldPosition="0">
        <references count="3">
          <reference field="0" count="1" selected="0">
            <x v="2"/>
          </reference>
          <reference field="1" count="1" selected="0">
            <x v="138"/>
          </reference>
          <reference field="2" count="6">
            <x v="166"/>
            <x v="175"/>
            <x v="326"/>
            <x v="521"/>
            <x v="623"/>
            <x v="634"/>
          </reference>
        </references>
      </pivotArea>
    </format>
    <format dxfId="1092">
      <pivotArea dataOnly="0" labelOnly="1" outline="0" fieldPosition="0">
        <references count="3">
          <reference field="0" count="1" selected="0">
            <x v="2"/>
          </reference>
          <reference field="1" count="1" selected="0">
            <x v="139"/>
          </reference>
          <reference field="2" count="3">
            <x v="102"/>
            <x v="197"/>
            <x v="545"/>
          </reference>
        </references>
      </pivotArea>
    </format>
    <format dxfId="1091">
      <pivotArea dataOnly="0" labelOnly="1" outline="0" fieldPosition="0">
        <references count="3">
          <reference field="0" count="1" selected="0">
            <x v="2"/>
          </reference>
          <reference field="1" count="1" selected="0">
            <x v="141"/>
          </reference>
          <reference field="2" count="7">
            <x v="153"/>
            <x v="154"/>
            <x v="174"/>
            <x v="328"/>
            <x v="360"/>
            <x v="606"/>
            <x v="621"/>
          </reference>
        </references>
      </pivotArea>
    </format>
    <format dxfId="1090">
      <pivotArea dataOnly="0" labelOnly="1" outline="0" fieldPosition="0">
        <references count="3">
          <reference field="0" count="1" selected="0">
            <x v="2"/>
          </reference>
          <reference field="1" count="1" selected="0">
            <x v="145"/>
          </reference>
          <reference field="2" count="5">
            <x v="155"/>
            <x v="201"/>
            <x v="213"/>
            <x v="280"/>
            <x v="605"/>
          </reference>
        </references>
      </pivotArea>
    </format>
    <format dxfId="1089">
      <pivotArea dataOnly="0" labelOnly="1" outline="0" fieldPosition="0">
        <references count="3">
          <reference field="0" count="1" selected="0">
            <x v="3"/>
          </reference>
          <reference field="1" count="1" selected="0">
            <x v="3"/>
          </reference>
          <reference field="2" count="1">
            <x v="1"/>
          </reference>
        </references>
      </pivotArea>
    </format>
    <format dxfId="1088">
      <pivotArea dataOnly="0" labelOnly="1" outline="0" fieldPosition="0">
        <references count="3">
          <reference field="0" count="1" selected="0">
            <x v="3"/>
          </reference>
          <reference field="1" count="1" selected="0">
            <x v="9"/>
          </reference>
          <reference field="2" count="14">
            <x v="64"/>
            <x v="106"/>
            <x v="160"/>
            <x v="215"/>
            <x v="324"/>
            <x v="375"/>
            <x v="389"/>
            <x v="426"/>
            <x v="489"/>
            <x v="507"/>
            <x v="560"/>
            <x v="579"/>
            <x v="614"/>
            <x v="631"/>
          </reference>
        </references>
      </pivotArea>
    </format>
    <format dxfId="1087">
      <pivotArea dataOnly="0" labelOnly="1" outline="0" fieldPosition="0">
        <references count="3">
          <reference field="0" count="1" selected="0">
            <x v="3"/>
          </reference>
          <reference field="1" count="1" selected="0">
            <x v="10"/>
          </reference>
          <reference field="2" count="4">
            <x v="75"/>
            <x v="107"/>
            <x v="308"/>
            <x v="508"/>
          </reference>
        </references>
      </pivotArea>
    </format>
    <format dxfId="1086">
      <pivotArea dataOnly="0" labelOnly="1" outline="0" fieldPosition="0">
        <references count="3">
          <reference field="0" count="1" selected="0">
            <x v="3"/>
          </reference>
          <reference field="1" count="1" selected="0">
            <x v="13"/>
          </reference>
          <reference field="2" count="5">
            <x v="22"/>
            <x v="111"/>
            <x v="465"/>
            <x v="526"/>
            <x v="673"/>
          </reference>
        </references>
      </pivotArea>
    </format>
    <format dxfId="1085">
      <pivotArea dataOnly="0" labelOnly="1" outline="0" fieldPosition="0">
        <references count="3">
          <reference field="0" count="1" selected="0">
            <x v="3"/>
          </reference>
          <reference field="1" count="1" selected="0">
            <x v="16"/>
          </reference>
          <reference field="2" count="7">
            <x v="58"/>
            <x v="84"/>
            <x v="110"/>
            <x v="355"/>
            <x v="488"/>
            <x v="519"/>
            <x v="641"/>
          </reference>
        </references>
      </pivotArea>
    </format>
    <format dxfId="1084">
      <pivotArea dataOnly="0" labelOnly="1" outline="0" fieldPosition="0">
        <references count="3">
          <reference field="0" count="1" selected="0">
            <x v="3"/>
          </reference>
          <reference field="1" count="1" selected="0">
            <x v="61"/>
          </reference>
          <reference field="2" count="19">
            <x v="66"/>
            <x v="73"/>
            <x v="86"/>
            <x v="120"/>
            <x v="158"/>
            <x v="217"/>
            <x v="293"/>
            <x v="306"/>
            <x v="309"/>
            <x v="353"/>
            <x v="373"/>
            <x v="380"/>
            <x v="450"/>
            <x v="495"/>
            <x v="529"/>
            <x v="577"/>
            <x v="647"/>
            <x v="653"/>
            <x v="691"/>
          </reference>
        </references>
      </pivotArea>
    </format>
    <format dxfId="1083">
      <pivotArea dataOnly="0" labelOnly="1" outline="0" fieldPosition="0">
        <references count="3">
          <reference field="0" count="1" selected="0">
            <x v="3"/>
          </reference>
          <reference field="1" count="1" selected="0">
            <x v="62"/>
          </reference>
          <reference field="2" count="4">
            <x v="121"/>
            <x v="198"/>
            <x v="295"/>
            <x v="296"/>
          </reference>
        </references>
      </pivotArea>
    </format>
    <format dxfId="1082">
      <pivotArea dataOnly="0" labelOnly="1" outline="0" fieldPosition="0">
        <references count="3">
          <reference field="0" count="1" selected="0">
            <x v="3"/>
          </reference>
          <reference field="1" count="1" selected="0">
            <x v="114"/>
          </reference>
          <reference field="2" count="6">
            <x v="50"/>
            <x v="127"/>
            <x v="236"/>
            <x v="513"/>
            <x v="580"/>
            <x v="645"/>
          </reference>
        </references>
      </pivotArea>
    </format>
    <format dxfId="1081">
      <pivotArea dataOnly="0" labelOnly="1" outline="0" fieldPosition="0">
        <references count="3">
          <reference field="0" count="1" selected="0">
            <x v="3"/>
          </reference>
          <reference field="1" count="1" selected="0">
            <x v="121"/>
          </reference>
          <reference field="2" count="1">
            <x v="540"/>
          </reference>
        </references>
      </pivotArea>
    </format>
    <format dxfId="1080">
      <pivotArea dataOnly="0" labelOnly="1" outline="0" fieldPosition="0">
        <references count="3">
          <reference field="0" count="1" selected="0">
            <x v="3"/>
          </reference>
          <reference field="1" count="1" selected="0">
            <x v="122"/>
          </reference>
          <reference field="2" count="1">
            <x v="411"/>
          </reference>
        </references>
      </pivotArea>
    </format>
    <format dxfId="1079">
      <pivotArea dataOnly="0" labelOnly="1" outline="0" fieldPosition="0">
        <references count="3">
          <reference field="0" count="1" selected="0">
            <x v="3"/>
          </reference>
          <reference field="1" count="1" selected="0">
            <x v="132"/>
          </reference>
          <reference field="2" count="3">
            <x v="72"/>
            <x v="335"/>
            <x v="468"/>
          </reference>
        </references>
      </pivotArea>
    </format>
    <format dxfId="1078">
      <pivotArea dataOnly="0" labelOnly="1" outline="0" fieldPosition="0">
        <references count="3">
          <reference field="0" count="1" selected="0">
            <x v="4"/>
          </reference>
          <reference field="1" count="1" selected="0">
            <x v="0"/>
          </reference>
          <reference field="2" count="5">
            <x v="94"/>
            <x v="103"/>
            <x v="361"/>
            <x v="650"/>
            <x v="662"/>
          </reference>
        </references>
      </pivotArea>
    </format>
    <format dxfId="1077">
      <pivotArea dataOnly="0" labelOnly="1" outline="0" fieldPosition="0">
        <references count="3">
          <reference field="0" count="1" selected="0">
            <x v="4"/>
          </reference>
          <reference field="1" count="1" selected="0">
            <x v="15"/>
          </reference>
          <reference field="2" count="2">
            <x v="289"/>
            <x v="565"/>
          </reference>
        </references>
      </pivotArea>
    </format>
    <format dxfId="1076">
      <pivotArea dataOnly="0" labelOnly="1" outline="0" fieldPosition="0">
        <references count="3">
          <reference field="0" count="1" selected="0">
            <x v="4"/>
          </reference>
          <reference field="1" count="1" selected="0">
            <x v="56"/>
          </reference>
          <reference field="2" count="3">
            <x v="105"/>
            <x v="562"/>
            <x v="671"/>
          </reference>
        </references>
      </pivotArea>
    </format>
    <format dxfId="1075">
      <pivotArea dataOnly="0" labelOnly="1" outline="0" fieldPosition="0">
        <references count="3">
          <reference field="0" count="1" selected="0">
            <x v="4"/>
          </reference>
          <reference field="1" count="1" selected="0">
            <x v="57"/>
          </reference>
          <reference field="2" count="2">
            <x v="218"/>
            <x v="423"/>
          </reference>
        </references>
      </pivotArea>
    </format>
    <format dxfId="1074">
      <pivotArea dataOnly="0" labelOnly="1" outline="0" fieldPosition="0">
        <references count="3">
          <reference field="0" count="1" selected="0">
            <x v="4"/>
          </reference>
          <reference field="1" count="1" selected="0">
            <x v="58"/>
          </reference>
          <reference field="2" count="2">
            <x v="504"/>
            <x v="638"/>
          </reference>
        </references>
      </pivotArea>
    </format>
    <format dxfId="1073">
      <pivotArea dataOnly="0" labelOnly="1" outline="0" fieldPosition="0">
        <references count="3">
          <reference field="0" count="1" selected="0">
            <x v="4"/>
          </reference>
          <reference field="1" count="1" selected="0">
            <x v="152"/>
          </reference>
          <reference field="2" count="6">
            <x v="108"/>
            <x v="156"/>
            <x v="398"/>
            <x v="512"/>
            <x v="573"/>
            <x v="688"/>
          </reference>
        </references>
      </pivotArea>
    </format>
    <format dxfId="1072">
      <pivotArea dataOnly="0" labelOnly="1" outline="0" fieldPosition="0">
        <references count="3">
          <reference field="0" count="1" selected="0">
            <x v="5"/>
          </reference>
          <reference field="1" count="1" selected="0">
            <x v="21"/>
          </reference>
          <reference field="2" count="1">
            <x v="39"/>
          </reference>
        </references>
      </pivotArea>
    </format>
    <format dxfId="1071">
      <pivotArea dataOnly="0" labelOnly="1" outline="0" fieldPosition="0">
        <references count="3">
          <reference field="0" count="1" selected="0">
            <x v="5"/>
          </reference>
          <reference field="1" count="1" selected="0">
            <x v="50"/>
          </reference>
          <reference field="2" count="6">
            <x v="88"/>
            <x v="115"/>
            <x v="179"/>
            <x v="399"/>
            <x v="459"/>
            <x v="674"/>
          </reference>
        </references>
      </pivotArea>
    </format>
    <format dxfId="1070">
      <pivotArea dataOnly="0" labelOnly="1" outline="0" fieldPosition="0">
        <references count="3">
          <reference field="0" count="1" selected="0">
            <x v="5"/>
          </reference>
          <reference field="1" count="1" selected="0">
            <x v="55"/>
          </reference>
          <reference field="2" count="2">
            <x v="231"/>
            <x v="232"/>
          </reference>
        </references>
      </pivotArea>
    </format>
    <format dxfId="1069">
      <pivotArea dataOnly="0" labelOnly="1" outline="0" fieldPosition="0">
        <references count="3">
          <reference field="0" count="1" selected="0">
            <x v="5"/>
          </reference>
          <reference field="1" count="1" selected="0">
            <x v="88"/>
          </reference>
          <reference field="2" count="1">
            <x v="405"/>
          </reference>
        </references>
      </pivotArea>
    </format>
    <format dxfId="1068">
      <pivotArea dataOnly="0" labelOnly="1" outline="0" fieldPosition="0">
        <references count="3">
          <reference field="0" count="1" selected="0">
            <x v="5"/>
          </reference>
          <reference field="1" count="1" selected="0">
            <x v="92"/>
          </reference>
          <reference field="2" count="2">
            <x v="414"/>
            <x v="441"/>
          </reference>
        </references>
      </pivotArea>
    </format>
    <format dxfId="1067">
      <pivotArea dataOnly="0" labelOnly="1" outline="0" fieldPosition="0">
        <references count="3">
          <reference field="0" count="1" selected="0">
            <x v="5"/>
          </reference>
          <reference field="1" count="1" selected="0">
            <x v="94"/>
          </reference>
          <reference field="2" count="1">
            <x v="421"/>
          </reference>
        </references>
      </pivotArea>
    </format>
    <format dxfId="1066">
      <pivotArea dataOnly="0" labelOnly="1" outline="0" fieldPosition="0">
        <references count="3">
          <reference field="0" count="1" selected="0">
            <x v="5"/>
          </reference>
          <reference field="1" count="1" selected="0">
            <x v="126"/>
          </reference>
          <reference field="2" count="2">
            <x v="55"/>
            <x v="563"/>
          </reference>
        </references>
      </pivotArea>
    </format>
    <format dxfId="1065">
      <pivotArea dataOnly="0" labelOnly="1" outline="0" fieldPosition="0">
        <references count="3">
          <reference field="0" count="1" selected="0">
            <x v="6"/>
          </reference>
          <reference field="1" count="1" selected="0">
            <x v="89"/>
          </reference>
          <reference field="2" count="9">
            <x v="31"/>
            <x v="32"/>
            <x v="33"/>
            <x v="36"/>
            <x v="37"/>
            <x v="38"/>
            <x v="41"/>
            <x v="42"/>
            <x v="116"/>
          </reference>
        </references>
      </pivotArea>
    </format>
    <format dxfId="1064">
      <pivotArea dataOnly="0" labelOnly="1" outline="0" fieldPosition="0">
        <references count="3">
          <reference field="0" count="1" selected="0">
            <x v="6"/>
          </reference>
          <reference field="1" count="1" selected="0">
            <x v="90"/>
          </reference>
          <reference field="2" count="3">
            <x v="21"/>
            <x v="53"/>
            <x v="118"/>
          </reference>
        </references>
      </pivotArea>
    </format>
    <format dxfId="1063">
      <pivotArea dataOnly="0" labelOnly="1" outline="0" fieldPosition="0">
        <references count="3">
          <reference field="0" count="1" selected="0">
            <x v="6"/>
          </reference>
          <reference field="1" count="1" selected="0">
            <x v="103"/>
          </reference>
          <reference field="2" count="10">
            <x v="6"/>
            <x v="103"/>
            <x v="298"/>
            <x v="351"/>
            <x v="368"/>
            <x v="443"/>
            <x v="544"/>
            <x v="592"/>
            <x v="648"/>
            <x v="652"/>
          </reference>
        </references>
      </pivotArea>
    </format>
    <format dxfId="1062">
      <pivotArea dataOnly="0" labelOnly="1" outline="0" fieldPosition="0">
        <references count="3">
          <reference field="0" count="1" selected="0">
            <x v="6"/>
          </reference>
          <reference field="1" count="1" selected="0">
            <x v="104"/>
          </reference>
          <reference field="2" count="3">
            <x v="103"/>
            <x v="203"/>
            <x v="418"/>
          </reference>
        </references>
      </pivotArea>
    </format>
    <format dxfId="1061">
      <pivotArea dataOnly="0" labelOnly="1" outline="0" fieldPosition="0">
        <references count="3">
          <reference field="0" count="1" selected="0">
            <x v="6"/>
          </reference>
          <reference field="1" count="1" selected="0">
            <x v="105"/>
          </reference>
          <reference field="2" count="3">
            <x v="103"/>
            <x v="254"/>
            <x v="276"/>
          </reference>
        </references>
      </pivotArea>
    </format>
    <format dxfId="1060">
      <pivotArea dataOnly="0" labelOnly="1" outline="0" fieldPosition="0">
        <references count="3">
          <reference field="0" count="1" selected="0">
            <x v="6"/>
          </reference>
          <reference field="1" count="1" selected="0">
            <x v="153"/>
          </reference>
          <reference field="2" count="3">
            <x v="14"/>
            <x v="103"/>
            <x v="640"/>
          </reference>
        </references>
      </pivotArea>
    </format>
    <format dxfId="1059">
      <pivotArea dataOnly="0" labelOnly="1" outline="0" fieldPosition="0">
        <references count="3">
          <reference field="0" count="1" selected="0">
            <x v="6"/>
          </reference>
          <reference field="1" count="1" selected="0">
            <x v="154"/>
          </reference>
          <reference field="2" count="2">
            <x v="57"/>
            <x v="103"/>
          </reference>
        </references>
      </pivotArea>
    </format>
    <format dxfId="1058">
      <pivotArea dataOnly="0" labelOnly="1" outline="0" fieldPosition="0">
        <references count="3">
          <reference field="0" count="1" selected="0">
            <x v="7"/>
          </reference>
          <reference field="1" count="1" selected="0">
            <x v="19"/>
          </reference>
          <reference field="2" count="11">
            <x v="112"/>
            <x v="140"/>
            <x v="272"/>
            <x v="344"/>
            <x v="410"/>
            <x v="435"/>
            <x v="452"/>
            <x v="460"/>
            <x v="492"/>
            <x v="515"/>
            <x v="694"/>
          </reference>
        </references>
      </pivotArea>
    </format>
    <format dxfId="1057">
      <pivotArea dataOnly="0" labelOnly="1" outline="0" fieldPosition="0">
        <references count="3">
          <reference field="0" count="1" selected="0">
            <x v="7"/>
          </reference>
          <reference field="1" count="1" selected="0">
            <x v="24"/>
          </reference>
          <reference field="2" count="3">
            <x v="125"/>
            <x v="243"/>
            <x v="261"/>
          </reference>
        </references>
      </pivotArea>
    </format>
    <format dxfId="1056">
      <pivotArea dataOnly="0" labelOnly="1" outline="0" fieldPosition="0">
        <references count="3">
          <reference field="0" count="1" selected="0">
            <x v="7"/>
          </reference>
          <reference field="1" count="1" selected="0">
            <x v="25"/>
          </reference>
          <reference field="2" count="3">
            <x v="126"/>
            <x v="665"/>
            <x v="694"/>
          </reference>
        </references>
      </pivotArea>
    </format>
    <format dxfId="1055">
      <pivotArea dataOnly="0" labelOnly="1" outline="0" fieldPosition="0">
        <references count="3">
          <reference field="0" count="1" selected="0">
            <x v="7"/>
          </reference>
          <reference field="1" count="1" selected="0">
            <x v="49"/>
          </reference>
          <reference field="2" count="4">
            <x v="180"/>
            <x v="181"/>
            <x v="182"/>
            <x v="548"/>
          </reference>
        </references>
      </pivotArea>
    </format>
    <format dxfId="1054">
      <pivotArea dataOnly="0" labelOnly="1" outline="0" fieldPosition="0">
        <references count="3">
          <reference field="0" count="1" selected="0">
            <x v="7"/>
          </reference>
          <reference field="1" count="1" selected="0">
            <x v="51"/>
          </reference>
          <reference field="2" count="5">
            <x v="28"/>
            <x v="117"/>
            <x v="322"/>
            <x v="429"/>
            <x v="626"/>
          </reference>
        </references>
      </pivotArea>
    </format>
    <format dxfId="1053">
      <pivotArea dataOnly="0" labelOnly="1" outline="0" fieldPosition="0">
        <references count="3">
          <reference field="0" count="1" selected="0">
            <x v="7"/>
          </reference>
          <reference field="1" count="1" selected="0">
            <x v="95"/>
          </reference>
          <reference field="2" count="3">
            <x v="244"/>
            <x v="331"/>
            <x v="535"/>
          </reference>
        </references>
      </pivotArea>
    </format>
    <format dxfId="1052">
      <pivotArea dataOnly="0" labelOnly="1" outline="0" fieldPosition="0">
        <references count="3">
          <reference field="0" count="1" selected="0">
            <x v="7"/>
          </reference>
          <reference field="1" count="1" selected="0">
            <x v="96"/>
          </reference>
          <reference field="2" count="1">
            <x v="434"/>
          </reference>
        </references>
      </pivotArea>
    </format>
    <format dxfId="1051">
      <pivotArea dataOnly="0" labelOnly="1" outline="0" fieldPosition="0">
        <references count="3">
          <reference field="0" count="1" selected="0">
            <x v="7"/>
          </reference>
          <reference field="1" count="1" selected="0">
            <x v="124"/>
          </reference>
          <reference field="2" count="5">
            <x v="128"/>
            <x v="300"/>
            <x v="436"/>
            <x v="547"/>
            <x v="549"/>
          </reference>
        </references>
      </pivotArea>
    </format>
    <format dxfId="1050">
      <pivotArea dataOnly="0" labelOnly="1" outline="0" fieldPosition="0">
        <references count="3">
          <reference field="0" count="1" selected="0">
            <x v="7"/>
          </reference>
          <reference field="1" count="1" selected="0">
            <x v="128"/>
          </reference>
          <reference field="2" count="5">
            <x v="130"/>
            <x v="570"/>
            <x v="571"/>
            <x v="572"/>
            <x v="598"/>
          </reference>
        </references>
      </pivotArea>
    </format>
    <format dxfId="1049">
      <pivotArea dataOnly="0" labelOnly="1" outline="0" fieldPosition="0">
        <references count="3">
          <reference field="0" count="1" selected="0">
            <x v="7"/>
          </reference>
          <reference field="1" count="1" selected="0">
            <x v="130"/>
          </reference>
          <reference field="2" count="4">
            <x v="131"/>
            <x v="581"/>
            <x v="582"/>
            <x v="583"/>
          </reference>
        </references>
      </pivotArea>
    </format>
    <format dxfId="1048">
      <pivotArea dataOnly="0" labelOnly="1" outline="0" fieldPosition="0">
        <references count="3">
          <reference field="0" count="1" selected="0">
            <x v="7"/>
          </reference>
          <reference field="1" count="1" selected="0">
            <x v="131"/>
          </reference>
          <reference field="2" count="8">
            <x v="132"/>
            <x v="262"/>
            <x v="299"/>
            <x v="332"/>
            <x v="346"/>
            <x v="437"/>
            <x v="438"/>
            <x v="569"/>
          </reference>
        </references>
      </pivotArea>
    </format>
    <format dxfId="1047">
      <pivotArea dataOnly="0" labelOnly="1" outline="0" fieldPosition="0">
        <references count="3">
          <reference field="0" count="1" selected="0">
            <x v="8"/>
          </reference>
          <reference field="1" count="1" selected="0">
            <x v="23"/>
          </reference>
          <reference field="2" count="3">
            <x v="45"/>
            <x v="82"/>
            <x v="397"/>
          </reference>
        </references>
      </pivotArea>
    </format>
    <format dxfId="1046">
      <pivotArea dataOnly="0" labelOnly="1" outline="0" fieldPosition="0">
        <references count="3">
          <reference field="0" count="1" selected="0">
            <x v="8"/>
          </reference>
          <reference field="1" count="1" selected="0">
            <x v="26"/>
          </reference>
          <reference field="2" count="2">
            <x v="78"/>
            <x v="143"/>
          </reference>
        </references>
      </pivotArea>
    </format>
    <format dxfId="1045">
      <pivotArea dataOnly="0" labelOnly="1" outline="0" fieldPosition="0">
        <references count="3">
          <reference field="0" count="1" selected="0">
            <x v="8"/>
          </reference>
          <reference field="1" count="1" selected="0">
            <x v="27"/>
          </reference>
          <reference field="2" count="3">
            <x v="184"/>
            <x v="185"/>
            <x v="374"/>
          </reference>
        </references>
      </pivotArea>
    </format>
    <format dxfId="1044">
      <pivotArea dataOnly="0" labelOnly="1" outline="0" fieldPosition="0">
        <references count="3">
          <reference field="0" count="1" selected="0">
            <x v="8"/>
          </reference>
          <reference field="1" count="1" selected="0">
            <x v="28"/>
          </reference>
          <reference field="2" count="2">
            <x v="301"/>
            <x v="557"/>
          </reference>
        </references>
      </pivotArea>
    </format>
    <format dxfId="1043">
      <pivotArea dataOnly="0" labelOnly="1" outline="0" fieldPosition="0">
        <references count="3">
          <reference field="0" count="1" selected="0">
            <x v="8"/>
          </reference>
          <reference field="1" count="1" selected="0">
            <x v="29"/>
          </reference>
          <reference field="2" count="3">
            <x v="248"/>
            <x v="378"/>
            <x v="384"/>
          </reference>
        </references>
      </pivotArea>
    </format>
    <format dxfId="1042">
      <pivotArea dataOnly="0" labelOnly="1" outline="0" fieldPosition="0">
        <references count="3">
          <reference field="0" count="1" selected="0">
            <x v="8"/>
          </reference>
          <reference field="1" count="1" selected="0">
            <x v="30"/>
          </reference>
          <reference field="2" count="1">
            <x v="342"/>
          </reference>
        </references>
      </pivotArea>
    </format>
    <format dxfId="1041">
      <pivotArea dataOnly="0" labelOnly="1" outline="0" fieldPosition="0">
        <references count="3">
          <reference field="0" count="1" selected="0">
            <x v="8"/>
          </reference>
          <reference field="1" count="1" selected="0">
            <x v="31"/>
          </reference>
          <reference field="2" count="2">
            <x v="444"/>
            <x v="454"/>
          </reference>
        </references>
      </pivotArea>
    </format>
    <format dxfId="1040">
      <pivotArea dataOnly="0" labelOnly="1" outline="0" fieldPosition="0">
        <references count="3">
          <reference field="0" count="1" selected="0">
            <x v="8"/>
          </reference>
          <reference field="1" count="1" selected="0">
            <x v="32"/>
          </reference>
          <reference field="2" count="4">
            <x v="191"/>
            <x v="259"/>
            <x v="612"/>
            <x v="659"/>
          </reference>
        </references>
      </pivotArea>
    </format>
    <format dxfId="1039">
      <pivotArea dataOnly="0" labelOnly="1" outline="0" fieldPosition="0">
        <references count="3">
          <reference field="0" count="1" selected="0">
            <x v="8"/>
          </reference>
          <reference field="1" count="1" selected="0">
            <x v="33"/>
          </reference>
          <reference field="2" count="2">
            <x v="234"/>
            <x v="617"/>
          </reference>
        </references>
      </pivotArea>
    </format>
    <format dxfId="1038">
      <pivotArea dataOnly="0" labelOnly="1" outline="0" fieldPosition="0">
        <references count="3">
          <reference field="0" count="1" selected="0">
            <x v="8"/>
          </reference>
          <reference field="1" count="1" selected="0">
            <x v="34"/>
          </reference>
          <reference field="2" count="5">
            <x v="17"/>
            <x v="184"/>
            <x v="186"/>
            <x v="282"/>
            <x v="538"/>
          </reference>
        </references>
      </pivotArea>
    </format>
    <format dxfId="1037">
      <pivotArea dataOnly="0" labelOnly="1" outline="0" fieldPosition="0">
        <references count="3">
          <reference field="0" count="1" selected="0">
            <x v="8"/>
          </reference>
          <reference field="1" count="1" selected="0">
            <x v="35"/>
          </reference>
          <reference field="2" count="3">
            <x v="301"/>
            <x v="364"/>
            <x v="697"/>
          </reference>
        </references>
      </pivotArea>
    </format>
    <format dxfId="1036">
      <pivotArea dataOnly="0" labelOnly="1" outline="0" fieldPosition="0">
        <references count="3">
          <reference field="0" count="1" selected="0">
            <x v="8"/>
          </reference>
          <reference field="1" count="1" selected="0">
            <x v="36"/>
          </reference>
          <reference field="2" count="6">
            <x v="49"/>
            <x v="144"/>
            <x v="189"/>
            <x v="247"/>
            <x v="377"/>
            <x v="383"/>
          </reference>
        </references>
      </pivotArea>
    </format>
    <format dxfId="1035">
      <pivotArea dataOnly="0" labelOnly="1" outline="0" fieldPosition="0">
        <references count="3">
          <reference field="0" count="1" selected="0">
            <x v="8"/>
          </reference>
          <reference field="1" count="1" selected="0">
            <x v="37"/>
          </reference>
          <reference field="2" count="4">
            <x v="7"/>
            <x v="15"/>
            <x v="43"/>
            <x v="342"/>
          </reference>
        </references>
      </pivotArea>
    </format>
    <format dxfId="1034">
      <pivotArea dataOnly="0" labelOnly="1" outline="0" fieldPosition="0">
        <references count="3">
          <reference field="0" count="1" selected="0">
            <x v="8"/>
          </reference>
          <reference field="1" count="1" selected="0">
            <x v="38"/>
          </reference>
          <reference field="2" count="7">
            <x v="220"/>
            <x v="228"/>
            <x v="229"/>
            <x v="424"/>
            <x v="455"/>
            <x v="530"/>
            <x v="629"/>
          </reference>
        </references>
      </pivotArea>
    </format>
    <format dxfId="1033">
      <pivotArea dataOnly="0" labelOnly="1" outline="0" fieldPosition="0">
        <references count="3">
          <reference field="0" count="1" selected="0">
            <x v="8"/>
          </reference>
          <reference field="1" count="1" selected="0">
            <x v="39"/>
          </reference>
          <reference field="2" count="10">
            <x v="8"/>
            <x v="10"/>
            <x v="192"/>
            <x v="211"/>
            <x v="325"/>
            <x v="403"/>
            <x v="462"/>
            <x v="611"/>
            <x v="625"/>
            <x v="660"/>
          </reference>
        </references>
      </pivotArea>
    </format>
    <format dxfId="1032">
      <pivotArea dataOnly="0" labelOnly="1" outline="0" fieldPosition="0">
        <references count="3">
          <reference field="0" count="1" selected="0">
            <x v="8"/>
          </reference>
          <reference field="1" count="1" selected="0">
            <x v="40"/>
          </reference>
          <reference field="2" count="2">
            <x v="683"/>
            <x v="699"/>
          </reference>
        </references>
      </pivotArea>
    </format>
    <format dxfId="1031">
      <pivotArea dataOnly="0" labelOnly="1" outline="0" fieldPosition="0">
        <references count="3">
          <reference field="0" count="1" selected="0">
            <x v="8"/>
          </reference>
          <reference field="1" count="1" selected="0">
            <x v="41"/>
          </reference>
          <reference field="2" count="4">
            <x v="135"/>
            <x v="274"/>
            <x v="484"/>
            <x v="636"/>
          </reference>
        </references>
      </pivotArea>
    </format>
    <format dxfId="1030">
      <pivotArea dataOnly="0" labelOnly="1" outline="0" fieldPosition="0">
        <references count="3">
          <reference field="0" count="1" selected="0">
            <x v="8"/>
          </reference>
          <reference field="1" count="1" selected="0">
            <x v="42"/>
          </reference>
          <reference field="2" count="7">
            <x v="78"/>
            <x v="159"/>
            <x v="194"/>
            <x v="311"/>
            <x v="337"/>
            <x v="457"/>
            <x v="481"/>
          </reference>
        </references>
      </pivotArea>
    </format>
    <format dxfId="1029">
      <pivotArea dataOnly="0" labelOnly="1" outline="0" fieldPosition="0">
        <references count="3">
          <reference field="0" count="1" selected="0">
            <x v="8"/>
          </reference>
          <reference field="1" count="1" selected="0">
            <x v="48"/>
          </reference>
          <reference field="2" count="3">
            <x v="599"/>
            <x v="644"/>
            <x v="666"/>
          </reference>
        </references>
      </pivotArea>
    </format>
    <format dxfId="1028">
      <pivotArea dataOnly="0" labelOnly="1" outline="0" fieldPosition="0">
        <references count="3">
          <reference field="0" count="1" selected="0">
            <x v="8"/>
          </reference>
          <reference field="1" count="1" selected="0">
            <x v="52"/>
          </reference>
          <reference field="2" count="8">
            <x v="109"/>
            <x v="163"/>
            <x v="165"/>
            <x v="279"/>
            <x v="425"/>
            <x v="537"/>
            <x v="655"/>
            <x v="663"/>
          </reference>
        </references>
      </pivotArea>
    </format>
    <format dxfId="1027">
      <pivotArea dataOnly="0" labelOnly="1" outline="0" fieldPosition="0">
        <references count="3">
          <reference field="0" count="1" selected="0">
            <x v="8"/>
          </reference>
          <reference field="1" count="1" selected="0">
            <x v="72"/>
          </reference>
          <reference field="2" count="2">
            <x v="59"/>
            <x v="690"/>
          </reference>
        </references>
      </pivotArea>
    </format>
    <format dxfId="1026">
      <pivotArea dataOnly="0" labelOnly="1" outline="0" fieldPosition="0">
        <references count="3">
          <reference field="0" count="1" selected="0">
            <x v="8"/>
          </reference>
          <reference field="1" count="1" selected="0">
            <x v="76"/>
          </reference>
          <reference field="2" count="2">
            <x v="76"/>
            <x v="349"/>
          </reference>
        </references>
      </pivotArea>
    </format>
    <format dxfId="1025">
      <pivotArea dataOnly="0" labelOnly="1" outline="0" fieldPosition="0">
        <references count="3">
          <reference field="0" count="1" selected="0">
            <x v="8"/>
          </reference>
          <reference field="1" count="1" selected="0">
            <x v="78"/>
          </reference>
          <reference field="2" count="4">
            <x v="99"/>
            <x v="119"/>
            <x v="445"/>
            <x v="455"/>
          </reference>
        </references>
      </pivotArea>
    </format>
    <format dxfId="1024">
      <pivotArea dataOnly="0" labelOnly="1" outline="0" fieldPosition="0">
        <references count="3">
          <reference field="0" count="1" selected="0">
            <x v="8"/>
          </reference>
          <reference field="1" count="1" selected="0">
            <x v="80"/>
          </reference>
          <reference field="2" count="6">
            <x v="329"/>
            <x v="385"/>
            <x v="386"/>
            <x v="387"/>
            <x v="458"/>
            <x v="475"/>
          </reference>
        </references>
      </pivotArea>
    </format>
    <format dxfId="1023">
      <pivotArea dataOnly="0" labelOnly="1" outline="0" fieldPosition="0">
        <references count="3">
          <reference field="0" count="1" selected="0">
            <x v="8"/>
          </reference>
          <reference field="1" count="1" selected="0">
            <x v="84"/>
          </reference>
          <reference field="2" count="2">
            <x v="230"/>
            <x v="657"/>
          </reference>
        </references>
      </pivotArea>
    </format>
    <format dxfId="1022">
      <pivotArea dataOnly="0" labelOnly="1" outline="0" fieldPosition="0">
        <references count="3">
          <reference field="0" count="1" selected="0">
            <x v="8"/>
          </reference>
          <reference field="1" count="1" selected="0">
            <x v="85"/>
          </reference>
          <reference field="2" count="5">
            <x v="283"/>
            <x v="477"/>
            <x v="528"/>
            <x v="635"/>
            <x v="699"/>
          </reference>
        </references>
      </pivotArea>
    </format>
    <format dxfId="1021">
      <pivotArea dataOnly="0" labelOnly="1" outline="0" fieldPosition="0">
        <references count="3">
          <reference field="0" count="1" selected="0">
            <x v="8"/>
          </reference>
          <reference field="1" count="1" selected="0">
            <x v="86"/>
          </reference>
          <reference field="2" count="1">
            <x v="365"/>
          </reference>
        </references>
      </pivotArea>
    </format>
    <format dxfId="1020">
      <pivotArea dataOnly="0" labelOnly="1" outline="0" fieldPosition="0">
        <references count="3">
          <reference field="0" count="1" selected="0">
            <x v="8"/>
          </reference>
          <reference field="1" count="1" selected="0">
            <x v="87"/>
          </reference>
          <reference field="2" count="2">
            <x v="139"/>
            <x v="584"/>
          </reference>
        </references>
      </pivotArea>
    </format>
    <format dxfId="1019">
      <pivotArea dataOnly="0" labelOnly="1" outline="0" fieldPosition="0">
        <references count="3">
          <reference field="0" count="1" selected="0">
            <x v="8"/>
          </reference>
          <reference field="1" count="1" selected="0">
            <x v="99"/>
          </reference>
          <reference field="2" count="4">
            <x v="190"/>
            <x v="456"/>
            <x v="553"/>
            <x v="609"/>
          </reference>
        </references>
      </pivotArea>
    </format>
    <format dxfId="1018">
      <pivotArea dataOnly="0" labelOnly="1" outline="0" fieldPosition="0">
        <references count="3">
          <reference field="0" count="1" selected="0">
            <x v="8"/>
          </reference>
          <reference field="1" count="1" selected="0">
            <x v="100"/>
          </reference>
          <reference field="2" count="4">
            <x v="30"/>
            <x v="367"/>
            <x v="469"/>
            <x v="534"/>
          </reference>
        </references>
      </pivotArea>
    </format>
    <format dxfId="1017">
      <pivotArea dataOnly="0" labelOnly="1" outline="0" fieldPosition="0">
        <references count="3">
          <reference field="0" count="1" selected="0">
            <x v="8"/>
          </reference>
          <reference field="1" count="1" selected="0">
            <x v="101"/>
          </reference>
          <reference field="2" count="1">
            <x v="433"/>
          </reference>
        </references>
      </pivotArea>
    </format>
    <format dxfId="1016">
      <pivotArea dataOnly="0" labelOnly="1" outline="0" fieldPosition="0">
        <references count="3">
          <reference field="0" count="1" selected="0">
            <x v="8"/>
          </reference>
          <reference field="1" count="1" selected="0">
            <x v="102"/>
          </reference>
          <reference field="2" count="5">
            <x v="253"/>
            <x v="327"/>
            <x v="464"/>
            <x v="536"/>
            <x v="618"/>
          </reference>
        </references>
      </pivotArea>
    </format>
    <format dxfId="1015">
      <pivotArea dataOnly="0" labelOnly="1" outline="0" fieldPosition="0">
        <references count="3">
          <reference field="0" count="1" selected="0">
            <x v="8"/>
          </reference>
          <reference field="1" count="1" selected="0">
            <x v="106"/>
          </reference>
          <reference field="2" count="3">
            <x v="19"/>
            <x v="142"/>
            <x v="479"/>
          </reference>
        </references>
      </pivotArea>
    </format>
    <format dxfId="1014">
      <pivotArea dataOnly="0" labelOnly="1" outline="0" fieldPosition="0">
        <references count="3">
          <reference field="0" count="1" selected="0">
            <x v="8"/>
          </reference>
          <reference field="1" count="1" selected="0">
            <x v="107"/>
          </reference>
          <reference field="2" count="3">
            <x v="5"/>
            <x v="252"/>
            <x v="578"/>
          </reference>
        </references>
      </pivotArea>
    </format>
    <format dxfId="1013">
      <pivotArea dataOnly="0" labelOnly="1" outline="0" fieldPosition="0">
        <references count="3">
          <reference field="0" count="1" selected="0">
            <x v="8"/>
          </reference>
          <reference field="1" count="1" selected="0">
            <x v="108"/>
          </reference>
          <reference field="2" count="2">
            <x v="13"/>
            <x v="481"/>
          </reference>
        </references>
      </pivotArea>
    </format>
    <format dxfId="1012">
      <pivotArea dataOnly="0" labelOnly="1" outline="0" fieldPosition="0">
        <references count="3">
          <reference field="0" count="1" selected="0">
            <x v="8"/>
          </reference>
          <reference field="1" count="1" selected="0">
            <x v="109"/>
          </reference>
          <reference field="2" count="4">
            <x v="100"/>
            <x v="474"/>
            <x v="480"/>
            <x v="493"/>
          </reference>
        </references>
      </pivotArea>
    </format>
    <format dxfId="1011">
      <pivotArea dataOnly="0" labelOnly="1" outline="0" fieldPosition="0">
        <references count="3">
          <reference field="0" count="1" selected="0">
            <x v="8"/>
          </reference>
          <reference field="1" count="1" selected="0">
            <x v="112"/>
          </reference>
          <reference field="2" count="1">
            <x v="234"/>
          </reference>
        </references>
      </pivotArea>
    </format>
    <format dxfId="1010">
      <pivotArea dataOnly="0" labelOnly="1" outline="0" fieldPosition="0">
        <references count="3">
          <reference field="0" count="1" selected="0">
            <x v="8"/>
          </reference>
          <reference field="1" count="1" selected="0">
            <x v="116"/>
          </reference>
          <reference field="2" count="2">
            <x v="356"/>
            <x v="408"/>
          </reference>
        </references>
      </pivotArea>
    </format>
    <format dxfId="1009">
      <pivotArea dataOnly="0" labelOnly="1" outline="0" fieldPosition="0">
        <references count="3">
          <reference field="0" count="1" selected="0">
            <x v="8"/>
          </reference>
          <reference field="1" count="1" selected="0">
            <x v="120"/>
          </reference>
          <reference field="2" count="2">
            <x v="347"/>
            <x v="467"/>
          </reference>
        </references>
      </pivotArea>
    </format>
    <format dxfId="1008">
      <pivotArea dataOnly="0" labelOnly="1" outline="0" fieldPosition="0">
        <references count="3">
          <reference field="0" count="1" selected="0">
            <x v="8"/>
          </reference>
          <reference field="1" count="1" selected="0">
            <x v="125"/>
          </reference>
          <reference field="2" count="4">
            <x v="129"/>
            <x v="554"/>
            <x v="555"/>
            <x v="556"/>
          </reference>
        </references>
      </pivotArea>
    </format>
    <format dxfId="1007">
      <pivotArea dataOnly="0" labelOnly="1" outline="0" fieldPosition="0">
        <references count="3">
          <reference field="0" count="1" selected="0">
            <x v="8"/>
          </reference>
          <reference field="1" count="1" selected="0">
            <x v="127"/>
          </reference>
          <reference field="2" count="3">
            <x v="103"/>
            <x v="277"/>
            <x v="347"/>
          </reference>
        </references>
      </pivotArea>
    </format>
    <format dxfId="1006">
      <pivotArea dataOnly="0" labelOnly="1" outline="0" fieldPosition="0">
        <references count="3">
          <reference field="0" count="1" selected="0">
            <x v="8"/>
          </reference>
          <reference field="1" count="1" selected="0">
            <x v="133"/>
          </reference>
          <reference field="2" count="7">
            <x v="77"/>
            <x v="81"/>
            <x v="188"/>
            <x v="319"/>
            <x v="336"/>
            <x v="552"/>
            <x v="658"/>
          </reference>
        </references>
      </pivotArea>
    </format>
    <format dxfId="1005">
      <pivotArea dataOnly="0" labelOnly="1" outline="0" fieldPosition="0">
        <references count="3">
          <reference field="0" count="1" selected="0">
            <x v="8"/>
          </reference>
          <reference field="1" count="1" selected="0">
            <x v="140"/>
          </reference>
          <reference field="2" count="3">
            <x v="444"/>
            <x v="454"/>
            <x v="643"/>
          </reference>
        </references>
      </pivotArea>
    </format>
    <format dxfId="1004">
      <pivotArea dataOnly="0" labelOnly="1" outline="0" fieldPosition="0">
        <references count="3">
          <reference field="0" count="1" selected="0">
            <x v="8"/>
          </reference>
          <reference field="1" count="1" selected="0">
            <x v="142"/>
          </reference>
          <reference field="2" count="19">
            <x v="70"/>
            <x v="87"/>
            <x v="90"/>
            <x v="145"/>
            <x v="157"/>
            <x v="167"/>
            <x v="196"/>
            <x v="221"/>
            <x v="281"/>
            <x v="292"/>
            <x v="316"/>
            <x v="402"/>
            <x v="422"/>
            <x v="432"/>
            <x v="545"/>
            <x v="628"/>
            <x v="633"/>
            <x v="669"/>
            <x v="672"/>
          </reference>
        </references>
      </pivotArea>
    </format>
    <format dxfId="1003">
      <pivotArea dataOnly="0" labelOnly="1" outline="0" fieldPosition="0">
        <references count="3">
          <reference field="0" count="1" selected="0">
            <x v="8"/>
          </reference>
          <reference field="1" count="1" selected="0">
            <x v="144"/>
          </reference>
          <reference field="2" count="3">
            <x v="133"/>
            <x v="205"/>
            <x v="585"/>
          </reference>
        </references>
      </pivotArea>
    </format>
    <format dxfId="1002">
      <pivotArea dataOnly="0" labelOnly="1" outline="0" fieldPosition="0">
        <references count="3">
          <reference field="0" count="1" selected="0">
            <x v="8"/>
          </reference>
          <reference field="1" count="1" selected="0">
            <x v="147"/>
          </reference>
          <reference field="2" count="1">
            <x v="656"/>
          </reference>
        </references>
      </pivotArea>
    </format>
    <format dxfId="1001">
      <pivotArea dataOnly="0" labelOnly="1" outline="0" fieldPosition="0">
        <references count="3">
          <reference field="0" count="1" selected="0">
            <x v="8"/>
          </reference>
          <reference field="1" count="1" selected="0">
            <x v="148"/>
          </reference>
          <reference field="2" count="3">
            <x v="214"/>
            <x v="366"/>
            <x v="635"/>
          </reference>
        </references>
      </pivotArea>
    </format>
    <format dxfId="1000">
      <pivotArea dataOnly="0" labelOnly="1" outline="0" fieldPosition="0">
        <references count="3">
          <reference field="0" count="1" selected="0">
            <x v="9"/>
          </reference>
          <reference field="1" count="1" selected="0">
            <x v="46"/>
          </reference>
          <reference field="2" count="10">
            <x v="62"/>
            <x v="206"/>
            <x v="320"/>
            <x v="428"/>
            <x v="476"/>
            <x v="487"/>
            <x v="503"/>
            <x v="543"/>
            <x v="678"/>
            <x v="698"/>
          </reference>
        </references>
      </pivotArea>
    </format>
    <format dxfId="999">
      <pivotArea dataOnly="0" labelOnly="1" outline="0" fieldPosition="0">
        <references count="3">
          <reference field="0" count="1" selected="0">
            <x v="9"/>
          </reference>
          <reference field="1" count="1" selected="0">
            <x v="59"/>
          </reference>
          <reference field="2" count="7">
            <x v="0"/>
            <x v="62"/>
            <x v="320"/>
            <x v="350"/>
            <x v="415"/>
            <x v="476"/>
            <x v="642"/>
          </reference>
        </references>
      </pivotArea>
    </format>
    <format dxfId="998">
      <pivotArea dataOnly="0" labelOnly="1" outline="0" fieldPosition="0">
        <references count="3">
          <reference field="0" count="1" selected="0">
            <x v="9"/>
          </reference>
          <reference field="1" count="1" selected="0">
            <x v="70"/>
          </reference>
          <reference field="2" count="7">
            <x v="62"/>
            <x v="235"/>
            <x v="313"/>
            <x v="320"/>
            <x v="382"/>
            <x v="476"/>
            <x v="646"/>
          </reference>
        </references>
      </pivotArea>
    </format>
    <format dxfId="997">
      <pivotArea dataOnly="0" labelOnly="1" outline="0" fieldPosition="0">
        <references count="3">
          <reference field="0" count="1" selected="0">
            <x v="9"/>
          </reference>
          <reference field="1" count="1" selected="0">
            <x v="74"/>
          </reference>
          <reference field="2" count="5">
            <x v="62"/>
            <x v="267"/>
            <x v="320"/>
            <x v="334"/>
            <x v="482"/>
          </reference>
        </references>
      </pivotArea>
    </format>
    <format dxfId="996">
      <pivotArea dataOnly="0" labelOnly="1" outline="0" fieldPosition="0">
        <references count="3">
          <reference field="0" count="1" selected="0">
            <x v="9"/>
          </reference>
          <reference field="1" count="1" selected="0">
            <x v="75"/>
          </reference>
          <reference field="2" count="6">
            <x v="54"/>
            <x v="62"/>
            <x v="320"/>
            <x v="330"/>
            <x v="333"/>
            <x v="476"/>
          </reference>
        </references>
      </pivotArea>
    </format>
    <format dxfId="995">
      <pivotArea dataOnly="0" labelOnly="1" outline="0" fieldPosition="0">
        <references count="3">
          <reference field="0" count="1" selected="0">
            <x v="9"/>
          </reference>
          <reference field="1" count="1" selected="0">
            <x v="81"/>
          </reference>
          <reference field="2" count="7">
            <x v="54"/>
            <x v="62"/>
            <x v="237"/>
            <x v="320"/>
            <x v="388"/>
            <x v="392"/>
            <x v="482"/>
          </reference>
        </references>
      </pivotArea>
    </format>
    <format dxfId="994">
      <pivotArea dataOnly="0" labelOnly="1" outline="0" fieldPosition="0">
        <references count="3">
          <reference field="0" count="1" selected="0">
            <x v="9"/>
          </reference>
          <reference field="1" count="1" selected="0">
            <x v="83"/>
          </reference>
          <reference field="2" count="8">
            <x v="62"/>
            <x v="67"/>
            <x v="237"/>
            <x v="320"/>
            <x v="396"/>
            <x v="476"/>
            <x v="637"/>
            <x v="695"/>
          </reference>
        </references>
      </pivotArea>
    </format>
    <format dxfId="993">
      <pivotArea dataOnly="0" labelOnly="1" outline="0" fieldPosition="0">
        <references count="3">
          <reference field="0" count="1" selected="0">
            <x v="9"/>
          </reference>
          <reference field="1" count="1" selected="0">
            <x v="93"/>
          </reference>
          <reference field="2" count="7">
            <x v="268"/>
            <x v="269"/>
            <x v="270"/>
            <x v="271"/>
            <x v="416"/>
            <x v="541"/>
            <x v="622"/>
          </reference>
        </references>
      </pivotArea>
    </format>
    <format dxfId="992">
      <pivotArea dataOnly="0" labelOnly="1" outline="0" fieldPosition="0">
        <references count="3">
          <reference field="0" count="1" selected="0">
            <x v="9"/>
          </reference>
          <reference field="1" count="1" selected="0">
            <x v="117"/>
          </reference>
          <reference field="2" count="9">
            <x v="62"/>
            <x v="278"/>
            <x v="320"/>
            <x v="395"/>
            <x v="476"/>
            <x v="542"/>
            <x v="574"/>
            <x v="596"/>
            <x v="642"/>
          </reference>
        </references>
      </pivotArea>
    </format>
    <format dxfId="991">
      <pivotArea dataOnly="0" labelOnly="1" outline="0" fieldPosition="0">
        <references count="3">
          <reference field="0" count="1" selected="0">
            <x v="9"/>
          </reference>
          <reference field="1" count="1" selected="0">
            <x v="123"/>
          </reference>
          <reference field="2" count="6">
            <x v="62"/>
            <x v="267"/>
            <x v="320"/>
            <x v="393"/>
            <x v="482"/>
            <x v="622"/>
          </reference>
        </references>
      </pivotArea>
    </format>
    <format dxfId="990">
      <pivotArea dataOnly="0" labelOnly="1" outline="0" fieldPosition="0">
        <references count="3">
          <reference field="0" count="1" selected="0">
            <x v="9"/>
          </reference>
          <reference field="1" count="1" selected="0">
            <x v="137"/>
          </reference>
          <reference field="2" count="6">
            <x v="62"/>
            <x v="320"/>
            <x v="482"/>
            <x v="510"/>
            <x v="550"/>
            <x v="620"/>
          </reference>
        </references>
      </pivotArea>
    </format>
    <format dxfId="989">
      <pivotArea dataOnly="0" labelOnly="1" outline="0" fieldPosition="0">
        <references count="3">
          <reference field="0" count="1" selected="0">
            <x v="9"/>
          </reference>
          <reference field="1" count="1" selected="0">
            <x v="146"/>
          </reference>
          <reference field="2" count="6">
            <x v="62"/>
            <x v="101"/>
            <x v="320"/>
            <x v="482"/>
            <x v="615"/>
            <x v="696"/>
          </reference>
        </references>
      </pivotArea>
    </format>
    <format dxfId="988">
      <pivotArea dataOnly="0" labelOnly="1" outline="0" fieldPosition="0">
        <references count="3">
          <reference field="0" count="1" selected="0">
            <x v="9"/>
          </reference>
          <reference field="1" count="1" selected="0">
            <x v="151"/>
          </reference>
          <reference field="2" count="4">
            <x v="97"/>
            <x v="320"/>
            <x v="472"/>
            <x v="518"/>
          </reference>
        </references>
      </pivotArea>
    </format>
    <format dxfId="987">
      <pivotArea dataOnly="0" labelOnly="1" outline="0" fieldPosition="0">
        <references count="3">
          <reference field="0" count="1" selected="0">
            <x v="10"/>
          </reference>
          <reference field="1" count="1" selected="0">
            <x v="18"/>
          </reference>
          <reference field="2" count="2">
            <x v="266"/>
            <x v="576"/>
          </reference>
        </references>
      </pivotArea>
    </format>
    <format dxfId="986">
      <pivotArea dataOnly="0" labelOnly="1" outline="0" fieldPosition="0">
        <references count="3">
          <reference field="0" count="1" selected="0">
            <x v="10"/>
          </reference>
          <reference field="1" count="1" selected="0">
            <x v="67"/>
          </reference>
          <reference field="2" count="8">
            <x v="89"/>
            <x v="134"/>
            <x v="233"/>
            <x v="321"/>
            <x v="371"/>
            <x v="381"/>
            <x v="632"/>
            <x v="687"/>
          </reference>
        </references>
      </pivotArea>
    </format>
    <format dxfId="985">
      <pivotArea dataOnly="0" labelOnly="1" outline="0" fieldPosition="0">
        <references count="3">
          <reference field="0" count="1" selected="0">
            <x v="10"/>
          </reference>
          <reference field="1" count="1" selected="0">
            <x v="68"/>
          </reference>
          <reference field="2" count="5">
            <x v="123"/>
            <x v="263"/>
            <x v="303"/>
            <x v="587"/>
            <x v="627"/>
          </reference>
        </references>
      </pivotArea>
    </format>
    <format dxfId="984">
      <pivotArea dataOnly="0" labelOnly="1" outline="0" fieldPosition="0">
        <references count="3">
          <reference field="0" count="1" selected="0">
            <x v="10"/>
          </reference>
          <reference field="1" count="1" selected="0">
            <x v="69"/>
          </reference>
          <reference field="2" count="4">
            <x v="96"/>
            <x v="409"/>
            <x v="532"/>
            <x v="692"/>
          </reference>
        </references>
      </pivotArea>
    </format>
    <format dxfId="983">
      <pivotArea dataOnly="0" labelOnly="1" outline="0" fieldPosition="0">
        <references count="3">
          <reference field="0" count="1" selected="0">
            <x v="10"/>
          </reference>
          <reference field="1" count="1" selected="0">
            <x v="97"/>
          </reference>
          <reference field="2" count="9">
            <x v="61"/>
            <x v="245"/>
            <x v="362"/>
            <x v="370"/>
            <x v="527"/>
            <x v="531"/>
            <x v="670"/>
            <x v="676"/>
            <x v="693"/>
          </reference>
        </references>
      </pivotArea>
    </format>
    <format dxfId="982">
      <pivotArea dataOnly="0" labelOnly="1" outline="0" fieldPosition="0">
        <references count="3">
          <reference field="0" count="1" selected="0">
            <x v="10"/>
          </reference>
          <reference field="1" count="1" selected="0">
            <x v="110"/>
          </reference>
          <reference field="2" count="6">
            <x v="63"/>
            <x v="178"/>
            <x v="249"/>
            <x v="520"/>
            <x v="525"/>
            <x v="677"/>
          </reference>
        </references>
      </pivotArea>
    </format>
    <format dxfId="981">
      <pivotArea dataOnly="0" labelOnly="1" outline="0" fieldPosition="0">
        <references count="3">
          <reference field="0" count="1" selected="0">
            <x v="10"/>
          </reference>
          <reference field="1" count="1" selected="0">
            <x v="150"/>
          </reference>
          <reference field="2" count="3">
            <x v="679"/>
            <x v="680"/>
            <x v="681"/>
          </reference>
        </references>
      </pivotArea>
    </format>
    <format dxfId="980">
      <pivotArea dataOnly="0" labelOnly="1" outline="0" fieldPosition="0">
        <references count="3">
          <reference field="0" count="1" selected="0">
            <x v="11"/>
          </reference>
          <reference field="1" count="1" selected="0">
            <x v="11"/>
          </reference>
          <reference field="2" count="6">
            <x v="46"/>
            <x v="103"/>
            <x v="307"/>
            <x v="391"/>
            <x v="407"/>
            <x v="689"/>
          </reference>
        </references>
      </pivotArea>
    </format>
    <format dxfId="979">
      <pivotArea dataOnly="0" labelOnly="1" outline="0" fieldPosition="0">
        <references count="3">
          <reference field="0" count="1" selected="0">
            <x v="11"/>
          </reference>
          <reference field="1" count="1" selected="0">
            <x v="20"/>
          </reference>
          <reference field="2" count="4">
            <x v="103"/>
            <x v="136"/>
            <x v="183"/>
            <x v="209"/>
          </reference>
        </references>
      </pivotArea>
    </format>
    <format dxfId="978">
      <pivotArea dataOnly="0" labelOnly="1" outline="0" fieldPosition="0">
        <references count="3">
          <reference field="0" count="1" selected="0">
            <x v="11"/>
          </reference>
          <reference field="1" count="1" selected="0">
            <x v="53"/>
          </reference>
          <reference field="2" count="7">
            <x v="98"/>
            <x v="103"/>
            <x v="195"/>
            <x v="200"/>
            <x v="224"/>
            <x v="613"/>
            <x v="649"/>
          </reference>
        </references>
      </pivotArea>
    </format>
    <format dxfId="977">
      <pivotArea dataOnly="0" labelOnly="1" outline="0" fieldPosition="0">
        <references count="3">
          <reference field="0" count="1" selected="0">
            <x v="11"/>
          </reference>
          <reference field="1" count="1" selected="0">
            <x v="54"/>
          </reference>
          <reference field="2" count="4">
            <x v="103"/>
            <x v="208"/>
            <x v="219"/>
            <x v="685"/>
          </reference>
        </references>
      </pivotArea>
    </format>
    <format dxfId="976">
      <pivotArea dataOnly="0" labelOnly="1" outline="0" fieldPosition="0">
        <references count="3">
          <reference field="0" count="1" selected="0">
            <x v="11"/>
          </reference>
          <reference field="1" count="1" selected="0">
            <x v="91"/>
          </reference>
          <reference field="2" count="4">
            <x v="103"/>
            <x v="238"/>
            <x v="446"/>
            <x v="461"/>
          </reference>
        </references>
      </pivotArea>
    </format>
    <format dxfId="975">
      <pivotArea dataOnly="0" labelOnly="1" outline="0" fieldPosition="0">
        <references count="3">
          <reference field="0" count="1" selected="0">
            <x v="11"/>
          </reference>
          <reference field="1" count="1" selected="0">
            <x v="129"/>
          </reference>
          <reference field="2" count="6">
            <x v="93"/>
            <x v="103"/>
            <x v="177"/>
            <x v="394"/>
            <x v="427"/>
            <x v="639"/>
          </reference>
        </references>
      </pivotArea>
    </format>
    <format dxfId="974">
      <pivotArea dataOnly="0" labelOnly="1" outline="0" fieldPosition="0">
        <references count="3">
          <reference field="0" count="1" selected="0">
            <x v="11"/>
          </reference>
          <reference field="1" count="1" selected="0">
            <x v="143"/>
          </reference>
          <reference field="2" count="6">
            <x v="103"/>
            <x v="137"/>
            <x v="377"/>
            <x v="379"/>
            <x v="558"/>
            <x v="661"/>
          </reference>
        </references>
      </pivotArea>
    </format>
    <format dxfId="973">
      <pivotArea dataOnly="0" labelOnly="1" outline="0" fieldPosition="0">
        <references count="3">
          <reference field="0" count="1" selected="0">
            <x v="11"/>
          </reference>
          <reference field="1" count="1" selected="0">
            <x v="149"/>
          </reference>
          <reference field="2" count="4">
            <x v="103"/>
            <x v="413"/>
            <x v="478"/>
            <x v="483"/>
          </reference>
        </references>
      </pivotArea>
    </format>
  </formats>
  <pivotTableStyleInfo name="PivotStyleLight16" showRowHeaders="0"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name="피벗 테이블10" cacheId="8" applyNumberFormats="0" applyBorderFormats="0" applyFontFormats="0" applyPatternFormats="0" applyAlignmentFormats="0" applyWidthHeightFormats="1" dataCaption="값" updatedVersion="6" minRefreshableVersion="3" showDrill="0" useAutoFormatting="1" rowGrandTotals="0" colGrandTotals="0" itemPrintTitles="1" createdVersion="6" indent="0" compact="0" compactData="0" multipleFieldFilters="0">
  <location ref="J38:K193" firstHeaderRow="1" firstDataRow="1" firstDataCol="2"/>
  <pivotFields count="4">
    <pivotField axis="axisRow" compact="0" outline="0" showAll="0" defaultSubtotal="0">
      <items count="12">
        <item x="11"/>
        <item x="3"/>
        <item x="7"/>
        <item x="2"/>
        <item x="6"/>
        <item x="8"/>
        <item x="10"/>
        <item x="9"/>
        <item x="0"/>
        <item x="1"/>
        <item x="4"/>
        <item x="5"/>
      </items>
      <extLst>
        <ext xmlns:x14="http://schemas.microsoft.com/office/spreadsheetml/2009/9/main" uri="{2946ED86-A175-432a-8AC1-64E0C546D7DE}">
          <x14:pivotField fillDownLabels="1"/>
        </ext>
      </extLst>
    </pivotField>
    <pivotField axis="axisRow" compact="0" outline="0" showAll="0" defaultSubtotal="0">
      <items count="155">
        <item x="102"/>
        <item x="149"/>
        <item x="154"/>
        <item x="70"/>
        <item x="121"/>
        <item x="113"/>
        <item x="106"/>
        <item x="109"/>
        <item x="119"/>
        <item x="65"/>
        <item x="66"/>
        <item x="95"/>
        <item x="111"/>
        <item x="69"/>
        <item x="108"/>
        <item x="97"/>
        <item x="63"/>
        <item x="110"/>
        <item x="84"/>
        <item x="133"/>
        <item x="93"/>
        <item x="127"/>
        <item x="114"/>
        <item x="44"/>
        <item x="138"/>
        <item x="136"/>
        <item x="19"/>
        <item x="17"/>
        <item x="30"/>
        <item x="26"/>
        <item x="34"/>
        <item x="13"/>
        <item x="31"/>
        <item x="40"/>
        <item x="11"/>
        <item x="14"/>
        <item x="3"/>
        <item x="10"/>
        <item x="20"/>
        <item x="16"/>
        <item x="36"/>
        <item x="1"/>
        <item x="6"/>
        <item x="147"/>
        <item x="107"/>
        <item x="73"/>
        <item x="55"/>
        <item x="115"/>
        <item x="23"/>
        <item x="139"/>
        <item x="128"/>
        <item x="129"/>
        <item x="29"/>
        <item x="96"/>
        <item x="90"/>
        <item x="124"/>
        <item x="98"/>
        <item x="99"/>
        <item x="100"/>
        <item x="58"/>
        <item x="152"/>
        <item x="60"/>
        <item x="62"/>
        <item x="79"/>
        <item x="80"/>
        <item x="76"/>
        <item x="81"/>
        <item x="87"/>
        <item x="88"/>
        <item x="82"/>
        <item x="56"/>
        <item x="112"/>
        <item x="5"/>
        <item x="77"/>
        <item x="49"/>
        <item x="54"/>
        <item x="35"/>
        <item x="118"/>
        <item x="4"/>
        <item x="74"/>
        <item x="9"/>
        <item x="53"/>
        <item x="71"/>
        <item x="57"/>
        <item x="28"/>
        <item x="15"/>
        <item x="37"/>
        <item x="33"/>
        <item x="123"/>
        <item x="145"/>
        <item x="140"/>
        <item x="94"/>
        <item x="122"/>
        <item x="48"/>
        <item x="126"/>
        <item x="135"/>
        <item x="137"/>
        <item x="83"/>
        <item x="153"/>
        <item x="22"/>
        <item x="18"/>
        <item x="21"/>
        <item x="25"/>
        <item x="142"/>
        <item x="146"/>
        <item x="144"/>
        <item x="2"/>
        <item x="8"/>
        <item x="7"/>
        <item x="24"/>
        <item x="85"/>
        <item x="72"/>
        <item x="41"/>
        <item x="104"/>
        <item x="61"/>
        <item x="150"/>
        <item x="32"/>
        <item x="59"/>
        <item x="75"/>
        <item x="78"/>
        <item x="45"/>
        <item x="68"/>
        <item x="64"/>
        <item x="51"/>
        <item x="131"/>
        <item x="27"/>
        <item x="125"/>
        <item x="46"/>
        <item x="134"/>
        <item x="91"/>
        <item x="130"/>
        <item x="132"/>
        <item x="67"/>
        <item x="43"/>
        <item x="151"/>
        <item x="120"/>
        <item x="148"/>
        <item x="52"/>
        <item x="105"/>
        <item x="116"/>
        <item x="42"/>
        <item x="117"/>
        <item x="0"/>
        <item x="92"/>
        <item x="39"/>
        <item x="103"/>
        <item x="50"/>
        <item x="38"/>
        <item x="12"/>
        <item x="89"/>
        <item x="86"/>
        <item x="47"/>
        <item x="101"/>
        <item x="141"/>
        <item x="143"/>
      </items>
    </pivotField>
    <pivotField compact="0" outline="0" showAll="0" defaultSubtotal="0"/>
    <pivotField compact="0" outline="0" showAll="0" defaultSubtotal="0"/>
  </pivotFields>
  <rowFields count="2">
    <field x="0"/>
    <field x="1"/>
  </rowFields>
  <rowItems count="155">
    <i>
      <x/>
      <x v="1"/>
    </i>
    <i r="1">
      <x v="2"/>
    </i>
    <i r="1">
      <x v="43"/>
    </i>
    <i r="1">
      <x v="60"/>
    </i>
    <i r="1">
      <x v="98"/>
    </i>
    <i r="1">
      <x v="115"/>
    </i>
    <i r="1">
      <x v="134"/>
    </i>
    <i r="1">
      <x v="136"/>
    </i>
    <i>
      <x v="1"/>
      <x v="45"/>
    </i>
    <i r="1">
      <x v="63"/>
    </i>
    <i r="1">
      <x v="64"/>
    </i>
    <i r="1">
      <x v="65"/>
    </i>
    <i r="1">
      <x v="66"/>
    </i>
    <i r="1">
      <x v="73"/>
    </i>
    <i r="1">
      <x v="79"/>
    </i>
    <i r="1">
      <x v="82"/>
    </i>
    <i r="1">
      <x v="111"/>
    </i>
    <i r="1">
      <x v="118"/>
    </i>
    <i r="1">
      <x v="119"/>
    </i>
    <i>
      <x v="2"/>
      <x v="4"/>
    </i>
    <i r="1">
      <x v="5"/>
    </i>
    <i r="1">
      <x v="6"/>
    </i>
    <i r="1">
      <x v="7"/>
    </i>
    <i r="1">
      <x v="8"/>
    </i>
    <i r="1">
      <x v="12"/>
    </i>
    <i r="1">
      <x v="14"/>
    </i>
    <i r="1">
      <x v="17"/>
    </i>
    <i r="1">
      <x v="22"/>
    </i>
    <i r="1">
      <x v="44"/>
    </i>
    <i r="1">
      <x v="47"/>
    </i>
    <i r="1">
      <x v="71"/>
    </i>
    <i r="1">
      <x v="77"/>
    </i>
    <i r="1">
      <x v="113"/>
    </i>
    <i r="1">
      <x v="135"/>
    </i>
    <i r="1">
      <x v="138"/>
    </i>
    <i r="1">
      <x v="139"/>
    </i>
    <i r="1">
      <x v="141"/>
    </i>
    <i r="1">
      <x v="145"/>
    </i>
    <i>
      <x v="3"/>
      <x v="3"/>
    </i>
    <i r="1">
      <x v="9"/>
    </i>
    <i r="1">
      <x v="10"/>
    </i>
    <i r="1">
      <x v="13"/>
    </i>
    <i r="1">
      <x v="16"/>
    </i>
    <i r="1">
      <x v="61"/>
    </i>
    <i r="1">
      <x v="62"/>
    </i>
    <i r="1">
      <x v="114"/>
    </i>
    <i r="1">
      <x v="121"/>
    </i>
    <i r="1">
      <x v="122"/>
    </i>
    <i r="1">
      <x v="132"/>
    </i>
    <i>
      <x v="4"/>
      <x/>
    </i>
    <i r="1">
      <x v="15"/>
    </i>
    <i r="1">
      <x v="56"/>
    </i>
    <i r="1">
      <x v="57"/>
    </i>
    <i r="1">
      <x v="58"/>
    </i>
    <i r="1">
      <x v="152"/>
    </i>
    <i>
      <x v="5"/>
      <x v="21"/>
    </i>
    <i r="1">
      <x v="50"/>
    </i>
    <i r="1">
      <x v="55"/>
    </i>
    <i r="1">
      <x v="88"/>
    </i>
    <i r="1">
      <x v="92"/>
    </i>
    <i r="1">
      <x v="94"/>
    </i>
    <i r="1">
      <x v="126"/>
    </i>
    <i>
      <x v="6"/>
      <x v="89"/>
    </i>
    <i r="1">
      <x v="90"/>
    </i>
    <i r="1">
      <x v="103"/>
    </i>
    <i r="1">
      <x v="104"/>
    </i>
    <i r="1">
      <x v="105"/>
    </i>
    <i r="1">
      <x v="153"/>
    </i>
    <i r="1">
      <x v="154"/>
    </i>
    <i>
      <x v="7"/>
      <x v="19"/>
    </i>
    <i r="1">
      <x v="24"/>
    </i>
    <i r="1">
      <x v="25"/>
    </i>
    <i r="1">
      <x v="49"/>
    </i>
    <i r="1">
      <x v="51"/>
    </i>
    <i r="1">
      <x v="95"/>
    </i>
    <i r="1">
      <x v="96"/>
    </i>
    <i r="1">
      <x v="124"/>
    </i>
    <i r="1">
      <x v="128"/>
    </i>
    <i r="1">
      <x v="130"/>
    </i>
    <i r="1">
      <x v="131"/>
    </i>
    <i>
      <x v="8"/>
      <x v="23"/>
    </i>
    <i r="1">
      <x v="26"/>
    </i>
    <i r="1">
      <x v="27"/>
    </i>
    <i r="1">
      <x v="28"/>
    </i>
    <i r="1">
      <x v="29"/>
    </i>
    <i r="1">
      <x v="30"/>
    </i>
    <i r="1">
      <x v="31"/>
    </i>
    <i r="1">
      <x v="32"/>
    </i>
    <i r="1">
      <x v="33"/>
    </i>
    <i r="1">
      <x v="34"/>
    </i>
    <i r="1">
      <x v="35"/>
    </i>
    <i r="1">
      <x v="36"/>
    </i>
    <i r="1">
      <x v="37"/>
    </i>
    <i r="1">
      <x v="38"/>
    </i>
    <i r="1">
      <x v="39"/>
    </i>
    <i r="1">
      <x v="40"/>
    </i>
    <i r="1">
      <x v="41"/>
    </i>
    <i r="1">
      <x v="42"/>
    </i>
    <i r="1">
      <x v="48"/>
    </i>
    <i r="1">
      <x v="52"/>
    </i>
    <i r="1">
      <x v="72"/>
    </i>
    <i r="1">
      <x v="76"/>
    </i>
    <i r="1">
      <x v="78"/>
    </i>
    <i r="1">
      <x v="80"/>
    </i>
    <i r="1">
      <x v="84"/>
    </i>
    <i r="1">
      <x v="85"/>
    </i>
    <i r="1">
      <x v="86"/>
    </i>
    <i r="1">
      <x v="87"/>
    </i>
    <i r="1">
      <x v="99"/>
    </i>
    <i r="1">
      <x v="100"/>
    </i>
    <i r="1">
      <x v="101"/>
    </i>
    <i r="1">
      <x v="102"/>
    </i>
    <i r="1">
      <x v="106"/>
    </i>
    <i r="1">
      <x v="107"/>
    </i>
    <i r="1">
      <x v="108"/>
    </i>
    <i r="1">
      <x v="109"/>
    </i>
    <i r="1">
      <x v="112"/>
    </i>
    <i r="1">
      <x v="116"/>
    </i>
    <i r="1">
      <x v="120"/>
    </i>
    <i r="1">
      <x v="125"/>
    </i>
    <i r="1">
      <x v="127"/>
    </i>
    <i r="1">
      <x v="133"/>
    </i>
    <i r="1">
      <x v="140"/>
    </i>
    <i r="1">
      <x v="142"/>
    </i>
    <i r="1">
      <x v="144"/>
    </i>
    <i r="1">
      <x v="147"/>
    </i>
    <i r="1">
      <x v="148"/>
    </i>
    <i>
      <x v="9"/>
      <x v="46"/>
    </i>
    <i r="1">
      <x v="59"/>
    </i>
    <i r="1">
      <x v="70"/>
    </i>
    <i r="1">
      <x v="74"/>
    </i>
    <i r="1">
      <x v="75"/>
    </i>
    <i r="1">
      <x v="81"/>
    </i>
    <i r="1">
      <x v="83"/>
    </i>
    <i r="1">
      <x v="93"/>
    </i>
    <i r="1">
      <x v="117"/>
    </i>
    <i r="1">
      <x v="123"/>
    </i>
    <i r="1">
      <x v="137"/>
    </i>
    <i r="1">
      <x v="146"/>
    </i>
    <i r="1">
      <x v="151"/>
    </i>
    <i>
      <x v="10"/>
      <x v="18"/>
    </i>
    <i r="1">
      <x v="67"/>
    </i>
    <i r="1">
      <x v="68"/>
    </i>
    <i r="1">
      <x v="69"/>
    </i>
    <i r="1">
      <x v="97"/>
    </i>
    <i r="1">
      <x v="110"/>
    </i>
    <i r="1">
      <x v="150"/>
    </i>
    <i>
      <x v="11"/>
      <x v="11"/>
    </i>
    <i r="1">
      <x v="20"/>
    </i>
    <i r="1">
      <x v="53"/>
    </i>
    <i r="1">
      <x v="54"/>
    </i>
    <i r="1">
      <x v="91"/>
    </i>
    <i r="1">
      <x v="129"/>
    </i>
    <i r="1">
      <x v="143"/>
    </i>
    <i r="1">
      <x v="149"/>
    </i>
  </rowItems>
  <colItems count="1">
    <i/>
  </colItems>
  <formats count="16">
    <format dxfId="1160">
      <pivotArea type="all" dataOnly="0" outline="0" fieldPosition="0"/>
    </format>
    <format dxfId="1159">
      <pivotArea field="0" type="button" dataOnly="0" labelOnly="1" outline="0" axis="axisRow" fieldPosition="0"/>
    </format>
    <format dxfId="1158">
      <pivotArea field="1" type="button" dataOnly="0" labelOnly="1" outline="0" axis="axisRow" fieldPosition="1"/>
    </format>
    <format dxfId="1157">
      <pivotArea dataOnly="0" labelOnly="1" outline="0" fieldPosition="0">
        <references count="1">
          <reference field="0" count="0"/>
        </references>
      </pivotArea>
    </format>
    <format dxfId="1156">
      <pivotArea dataOnly="0" labelOnly="1" outline="0" fieldPosition="0">
        <references count="2">
          <reference field="0" count="1" selected="0">
            <x v="0"/>
          </reference>
          <reference field="1" count="8">
            <x v="1"/>
            <x v="2"/>
            <x v="43"/>
            <x v="60"/>
            <x v="98"/>
            <x v="115"/>
            <x v="134"/>
            <x v="136"/>
          </reference>
        </references>
      </pivotArea>
    </format>
    <format dxfId="1155">
      <pivotArea dataOnly="0" labelOnly="1" outline="0" fieldPosition="0">
        <references count="2">
          <reference field="0" count="1" selected="0">
            <x v="1"/>
          </reference>
          <reference field="1" count="11">
            <x v="45"/>
            <x v="63"/>
            <x v="64"/>
            <x v="65"/>
            <x v="66"/>
            <x v="73"/>
            <x v="79"/>
            <x v="82"/>
            <x v="111"/>
            <x v="118"/>
            <x v="119"/>
          </reference>
        </references>
      </pivotArea>
    </format>
    <format dxfId="1154">
      <pivotArea dataOnly="0" labelOnly="1" outline="0" fieldPosition="0">
        <references count="2">
          <reference field="0" count="1" selected="0">
            <x v="2"/>
          </reference>
          <reference field="1" count="19">
            <x v="4"/>
            <x v="5"/>
            <x v="6"/>
            <x v="7"/>
            <x v="8"/>
            <x v="12"/>
            <x v="14"/>
            <x v="17"/>
            <x v="22"/>
            <x v="44"/>
            <x v="47"/>
            <x v="71"/>
            <x v="77"/>
            <x v="113"/>
            <x v="135"/>
            <x v="138"/>
            <x v="139"/>
            <x v="141"/>
            <x v="145"/>
          </reference>
        </references>
      </pivotArea>
    </format>
    <format dxfId="1153">
      <pivotArea dataOnly="0" labelOnly="1" outline="0" fieldPosition="0">
        <references count="2">
          <reference field="0" count="1" selected="0">
            <x v="3"/>
          </reference>
          <reference field="1" count="11">
            <x v="3"/>
            <x v="9"/>
            <x v="10"/>
            <x v="13"/>
            <x v="16"/>
            <x v="61"/>
            <x v="62"/>
            <x v="114"/>
            <x v="121"/>
            <x v="122"/>
            <x v="132"/>
          </reference>
        </references>
      </pivotArea>
    </format>
    <format dxfId="1152">
      <pivotArea dataOnly="0" labelOnly="1" outline="0" fieldPosition="0">
        <references count="2">
          <reference field="0" count="1" selected="0">
            <x v="4"/>
          </reference>
          <reference field="1" count="6">
            <x v="0"/>
            <x v="15"/>
            <x v="56"/>
            <x v="57"/>
            <x v="58"/>
            <x v="152"/>
          </reference>
        </references>
      </pivotArea>
    </format>
    <format dxfId="1151">
      <pivotArea dataOnly="0" labelOnly="1" outline="0" fieldPosition="0">
        <references count="2">
          <reference field="0" count="1" selected="0">
            <x v="5"/>
          </reference>
          <reference field="1" count="7">
            <x v="21"/>
            <x v="50"/>
            <x v="55"/>
            <x v="88"/>
            <x v="92"/>
            <x v="94"/>
            <x v="126"/>
          </reference>
        </references>
      </pivotArea>
    </format>
    <format dxfId="1150">
      <pivotArea dataOnly="0" labelOnly="1" outline="0" fieldPosition="0">
        <references count="2">
          <reference field="0" count="1" selected="0">
            <x v="6"/>
          </reference>
          <reference field="1" count="7">
            <x v="89"/>
            <x v="90"/>
            <x v="103"/>
            <x v="104"/>
            <x v="105"/>
            <x v="153"/>
            <x v="154"/>
          </reference>
        </references>
      </pivotArea>
    </format>
    <format dxfId="1149">
      <pivotArea dataOnly="0" labelOnly="1" outline="0" fieldPosition="0">
        <references count="2">
          <reference field="0" count="1" selected="0">
            <x v="7"/>
          </reference>
          <reference field="1" count="11">
            <x v="19"/>
            <x v="24"/>
            <x v="25"/>
            <x v="49"/>
            <x v="51"/>
            <x v="95"/>
            <x v="96"/>
            <x v="124"/>
            <x v="128"/>
            <x v="130"/>
            <x v="131"/>
          </reference>
        </references>
      </pivotArea>
    </format>
    <format dxfId="1148">
      <pivotArea dataOnly="0" labelOnly="1" outline="0" fieldPosition="0">
        <references count="2">
          <reference field="0" count="1" selected="0">
            <x v="8"/>
          </reference>
          <reference field="1" count="47">
            <x v="23"/>
            <x v="26"/>
            <x v="27"/>
            <x v="28"/>
            <x v="29"/>
            <x v="30"/>
            <x v="31"/>
            <x v="32"/>
            <x v="33"/>
            <x v="34"/>
            <x v="35"/>
            <x v="36"/>
            <x v="37"/>
            <x v="38"/>
            <x v="39"/>
            <x v="40"/>
            <x v="41"/>
            <x v="42"/>
            <x v="48"/>
            <x v="52"/>
            <x v="72"/>
            <x v="76"/>
            <x v="78"/>
            <x v="80"/>
            <x v="84"/>
            <x v="85"/>
            <x v="86"/>
            <x v="87"/>
            <x v="99"/>
            <x v="100"/>
            <x v="101"/>
            <x v="102"/>
            <x v="106"/>
            <x v="107"/>
            <x v="108"/>
            <x v="109"/>
            <x v="112"/>
            <x v="116"/>
            <x v="120"/>
            <x v="125"/>
            <x v="127"/>
            <x v="133"/>
            <x v="140"/>
            <x v="142"/>
            <x v="144"/>
            <x v="147"/>
            <x v="148"/>
          </reference>
        </references>
      </pivotArea>
    </format>
    <format dxfId="1147">
      <pivotArea dataOnly="0" labelOnly="1" outline="0" fieldPosition="0">
        <references count="2">
          <reference field="0" count="1" selected="0">
            <x v="9"/>
          </reference>
          <reference field="1" count="13">
            <x v="46"/>
            <x v="59"/>
            <x v="70"/>
            <x v="74"/>
            <x v="75"/>
            <x v="81"/>
            <x v="83"/>
            <x v="93"/>
            <x v="117"/>
            <x v="123"/>
            <x v="137"/>
            <x v="146"/>
            <x v="151"/>
          </reference>
        </references>
      </pivotArea>
    </format>
    <format dxfId="1146">
      <pivotArea dataOnly="0" labelOnly="1" outline="0" fieldPosition="0">
        <references count="2">
          <reference field="0" count="1" selected="0">
            <x v="10"/>
          </reference>
          <reference field="1" count="7">
            <x v="18"/>
            <x v="67"/>
            <x v="68"/>
            <x v="69"/>
            <x v="97"/>
            <x v="110"/>
            <x v="150"/>
          </reference>
        </references>
      </pivotArea>
    </format>
    <format dxfId="1145">
      <pivotArea dataOnly="0" labelOnly="1" outline="0" fieldPosition="0">
        <references count="2">
          <reference field="0" count="1" selected="0">
            <x v="11"/>
          </reference>
          <reference field="1" count="8">
            <x v="11"/>
            <x v="20"/>
            <x v="53"/>
            <x v="54"/>
            <x v="91"/>
            <x v="129"/>
            <x v="143"/>
            <x v="149"/>
          </reference>
        </references>
      </pivotArea>
    </format>
  </formats>
  <pivotTableStyleInfo name="PivotStyleLight16" showRowHeaders="0"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2" name="전체산업" displayName="전체산업" ref="C38:F4963" totalsRowShown="0" headerRowDxfId="8" dataDxfId="6" headerRowBorderDxfId="7" tableBorderDxfId="5" totalsRowBorderDxfId="4">
  <autoFilter ref="C38:F4963"/>
  <tableColumns count="4">
    <tableColumn id="1" name="산업분야" dataDxfId="3"/>
    <tableColumn id="4" name="1차" dataDxfId="2"/>
    <tableColumn id="2" name="2차" dataDxfId="1"/>
    <tableColumn id="3" name="3차" dataDxfId="0"/>
  </tableColumns>
  <tableStyleInfo name="TableStyleLight9" showFirstColumn="0" showLastColumn="0" showRowStripes="1" showColumnStripes="0"/>
</table>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dong-ae-bunjjuck@manufacture.com" TargetMode="External"/><Relationship Id="rId1" Type="http://schemas.openxmlformats.org/officeDocument/2006/relationships/hyperlink" Target="mailto:sobujang@manufacture.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7" Type="http://schemas.openxmlformats.org/officeDocument/2006/relationships/table" Target="../tables/table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3.xml"/><Relationship Id="rId5" Type="http://schemas.openxmlformats.org/officeDocument/2006/relationships/printerSettings" Target="../printerSettings/printerSettings4.bin"/><Relationship Id="rId4"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O211"/>
  <sheetViews>
    <sheetView tabSelected="1" view="pageBreakPreview" zoomScale="80" zoomScaleNormal="100" zoomScaleSheetLayoutView="80" workbookViewId="0">
      <pane xSplit="40" ySplit="6" topLeftCell="AO7" activePane="bottomRight" state="frozen"/>
      <selection pane="topRight" activeCell="AO1" sqref="AO1"/>
      <selection pane="bottomLeft" activeCell="A7" sqref="A7"/>
      <selection pane="bottomRight" activeCell="N11" sqref="N11:AN11"/>
    </sheetView>
  </sheetViews>
  <sheetFormatPr defaultRowHeight="17.399999999999999" x14ac:dyDescent="0.4"/>
  <cols>
    <col min="1" max="1" width="3.09765625" customWidth="1"/>
    <col min="2" max="41" width="2.5" customWidth="1"/>
    <col min="42" max="42" width="3.09765625" customWidth="1"/>
  </cols>
  <sheetData>
    <row r="2" spans="2:40" ht="15" customHeight="1" thickBot="1" x14ac:dyDescent="0.45"/>
    <row r="3" spans="2:40" ht="18" customHeight="1" x14ac:dyDescent="0.4">
      <c r="C3" s="150"/>
      <c r="D3" s="151"/>
      <c r="E3" s="151"/>
      <c r="F3" s="151"/>
      <c r="G3" s="151"/>
      <c r="H3" s="151"/>
      <c r="I3" s="151"/>
      <c r="J3" s="151"/>
      <c r="K3" s="151" t="s">
        <v>2251</v>
      </c>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6"/>
    </row>
    <row r="4" spans="2:40" ht="18" customHeight="1" x14ac:dyDescent="0.4">
      <c r="C4" s="152"/>
      <c r="D4" s="153"/>
      <c r="E4" s="153"/>
      <c r="F4" s="153"/>
      <c r="G4" s="153"/>
      <c r="H4" s="153"/>
      <c r="I4" s="153"/>
      <c r="J4" s="153"/>
      <c r="K4" s="153"/>
      <c r="L4" s="153"/>
      <c r="M4" s="153"/>
      <c r="N4" s="153"/>
      <c r="O4" s="153"/>
      <c r="P4" s="153"/>
      <c r="Q4" s="153"/>
      <c r="R4" s="153"/>
      <c r="S4" s="153"/>
      <c r="T4" s="153"/>
      <c r="U4" s="153"/>
      <c r="V4" s="153"/>
      <c r="W4" s="153"/>
      <c r="X4" s="153"/>
      <c r="Y4" s="153"/>
      <c r="Z4" s="153"/>
      <c r="AA4" s="153"/>
      <c r="AB4" s="153"/>
      <c r="AC4" s="153"/>
      <c r="AD4" s="153"/>
      <c r="AE4" s="153"/>
      <c r="AF4" s="153"/>
      <c r="AG4" s="153"/>
      <c r="AH4" s="153"/>
      <c r="AI4" s="153"/>
      <c r="AJ4" s="153"/>
      <c r="AK4" s="153"/>
      <c r="AL4" s="153"/>
      <c r="AM4" s="153"/>
      <c r="AN4" s="157"/>
    </row>
    <row r="5" spans="2:40" ht="18" customHeight="1" thickBot="1" x14ac:dyDescent="0.45">
      <c r="C5" s="15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8"/>
    </row>
    <row r="6" spans="2:40" ht="15" customHeight="1" thickBot="1" x14ac:dyDescent="0.45"/>
    <row r="7" spans="2:40" ht="18" customHeight="1" x14ac:dyDescent="0.4">
      <c r="C7" s="159">
        <v>1</v>
      </c>
      <c r="D7" s="159"/>
      <c r="E7" s="161" t="s">
        <v>0</v>
      </c>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row>
    <row r="8" spans="2:40" ht="18" customHeight="1" thickBot="1" x14ac:dyDescent="0.45">
      <c r="C8" s="160"/>
      <c r="D8" s="160"/>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row>
    <row r="9" spans="2:40" ht="9.9" customHeight="1" thickBot="1" x14ac:dyDescent="0.45"/>
    <row r="10" spans="2:40" ht="18" customHeight="1" thickBot="1" x14ac:dyDescent="0.45">
      <c r="B10" s="4"/>
      <c r="C10" s="64" t="s">
        <v>1</v>
      </c>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row>
    <row r="11" spans="2:40" ht="18" customHeight="1" thickTop="1" x14ac:dyDescent="0.4">
      <c r="B11" s="4"/>
      <c r="C11" s="163" t="s">
        <v>3</v>
      </c>
      <c r="D11" s="164"/>
      <c r="E11" s="164"/>
      <c r="F11" s="164"/>
      <c r="G11" s="164"/>
      <c r="H11" s="164"/>
      <c r="I11" s="164"/>
      <c r="J11" s="164"/>
      <c r="K11" s="164"/>
      <c r="L11" s="164"/>
      <c r="M11" s="164"/>
      <c r="N11" s="165" t="s">
        <v>9533</v>
      </c>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6"/>
    </row>
    <row r="12" spans="2:40" ht="18" customHeight="1" x14ac:dyDescent="0.4">
      <c r="B12" s="4"/>
      <c r="C12" s="139" t="s">
        <v>4</v>
      </c>
      <c r="D12" s="140"/>
      <c r="E12" s="140"/>
      <c r="F12" s="140"/>
      <c r="G12" s="140"/>
      <c r="H12" s="140"/>
      <c r="I12" s="140"/>
      <c r="J12" s="140"/>
      <c r="K12" s="140"/>
      <c r="L12" s="140"/>
      <c r="M12" s="140"/>
      <c r="N12" s="141">
        <v>123457890</v>
      </c>
      <c r="O12" s="142"/>
      <c r="P12" s="142"/>
      <c r="Q12" s="142"/>
      <c r="R12" s="142"/>
      <c r="S12" s="142"/>
      <c r="T12" s="142"/>
      <c r="U12" s="142"/>
      <c r="V12" s="142"/>
      <c r="W12" s="142"/>
      <c r="X12" s="143"/>
      <c r="Y12" s="144" t="s">
        <v>20</v>
      </c>
      <c r="Z12" s="144"/>
      <c r="AA12" s="144"/>
      <c r="AB12" s="144"/>
      <c r="AC12" s="144"/>
      <c r="AD12" s="144"/>
      <c r="AE12" s="139"/>
      <c r="AF12" s="141" t="s">
        <v>9532</v>
      </c>
      <c r="AG12" s="142"/>
      <c r="AH12" s="142"/>
      <c r="AI12" s="142"/>
      <c r="AJ12" s="142"/>
      <c r="AK12" s="142"/>
      <c r="AL12" s="142"/>
      <c r="AM12" s="142"/>
      <c r="AN12" s="142"/>
    </row>
    <row r="13" spans="2:40" ht="18" customHeight="1" x14ac:dyDescent="0.4">
      <c r="B13" s="4"/>
      <c r="C13" s="139" t="s">
        <v>6</v>
      </c>
      <c r="D13" s="140"/>
      <c r="E13" s="140"/>
      <c r="F13" s="140"/>
      <c r="G13" s="140"/>
      <c r="H13" s="140"/>
      <c r="I13" s="140"/>
      <c r="J13" s="140"/>
      <c r="K13" s="140"/>
      <c r="L13" s="140"/>
      <c r="M13" s="140"/>
      <c r="N13" s="145">
        <v>36526</v>
      </c>
      <c r="O13" s="146"/>
      <c r="P13" s="146"/>
      <c r="Q13" s="146"/>
      <c r="R13" s="146"/>
      <c r="S13" s="146"/>
      <c r="T13" s="146"/>
      <c r="U13" s="146"/>
      <c r="V13" s="146"/>
      <c r="W13" s="146"/>
      <c r="X13" s="147"/>
      <c r="Y13" s="144" t="s">
        <v>7</v>
      </c>
      <c r="Z13" s="144"/>
      <c r="AA13" s="144"/>
      <c r="AB13" s="144"/>
      <c r="AC13" s="144"/>
      <c r="AD13" s="144"/>
      <c r="AE13" s="139"/>
      <c r="AF13" s="148">
        <f ca="1">DATEDIF(N13,TODAY(),"Y")</f>
        <v>25</v>
      </c>
      <c r="AG13" s="149"/>
      <c r="AH13" s="149"/>
      <c r="AI13" s="149"/>
      <c r="AJ13" s="149"/>
      <c r="AK13" s="149"/>
      <c r="AL13" s="149"/>
      <c r="AM13" s="149"/>
      <c r="AN13" s="149"/>
    </row>
    <row r="14" spans="2:40" ht="18" customHeight="1" x14ac:dyDescent="0.4">
      <c r="B14" s="4"/>
      <c r="C14" s="139" t="s">
        <v>3243</v>
      </c>
      <c r="D14" s="140"/>
      <c r="E14" s="140"/>
      <c r="F14" s="140"/>
      <c r="G14" s="140"/>
      <c r="H14" s="140"/>
      <c r="I14" s="140"/>
      <c r="J14" s="140"/>
      <c r="K14" s="140"/>
      <c r="L14" s="140"/>
      <c r="M14" s="140"/>
      <c r="N14" s="167"/>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row>
    <row r="15" spans="2:40" ht="18" customHeight="1" x14ac:dyDescent="0.4">
      <c r="B15" s="4"/>
      <c r="C15" s="139" t="s">
        <v>180</v>
      </c>
      <c r="D15" s="140"/>
      <c r="E15" s="140"/>
      <c r="F15" s="140"/>
      <c r="G15" s="140"/>
      <c r="H15" s="140"/>
      <c r="I15" s="140"/>
      <c r="J15" s="140"/>
      <c r="K15" s="140"/>
      <c r="L15" s="140"/>
      <c r="M15" s="140"/>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67"/>
    </row>
    <row r="16" spans="2:40" ht="18.75" customHeight="1" x14ac:dyDescent="0.4">
      <c r="C16" s="169" t="s">
        <v>184</v>
      </c>
      <c r="D16" s="170"/>
      <c r="E16" s="170"/>
      <c r="F16" s="170"/>
      <c r="G16" s="170"/>
      <c r="H16" s="170"/>
      <c r="I16" s="170"/>
      <c r="J16" s="170"/>
      <c r="K16" s="170"/>
      <c r="L16" s="170"/>
      <c r="M16" s="170"/>
      <c r="N16" s="118" t="s">
        <v>185</v>
      </c>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row>
    <row r="17" spans="3:41" ht="18.75" customHeight="1" x14ac:dyDescent="0.4">
      <c r="C17" s="169"/>
      <c r="D17" s="170"/>
      <c r="E17" s="170"/>
      <c r="F17" s="170"/>
      <c r="G17" s="170"/>
      <c r="H17" s="170"/>
      <c r="I17" s="170"/>
      <c r="J17" s="170"/>
      <c r="K17" s="170"/>
      <c r="L17" s="170"/>
      <c r="M17" s="170"/>
      <c r="N17" s="118"/>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row>
    <row r="18" spans="3:41" ht="18.75" customHeight="1" x14ac:dyDescent="0.4">
      <c r="C18" s="169"/>
      <c r="D18" s="170"/>
      <c r="E18" s="170"/>
      <c r="F18" s="170"/>
      <c r="G18" s="170"/>
      <c r="H18" s="170"/>
      <c r="I18" s="170"/>
      <c r="J18" s="170"/>
      <c r="K18" s="170"/>
      <c r="L18" s="170"/>
      <c r="M18" s="170"/>
      <c r="N18" s="118"/>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row>
    <row r="19" spans="3:41" ht="18.75" customHeight="1" x14ac:dyDescent="0.4">
      <c r="C19" s="169"/>
      <c r="D19" s="170"/>
      <c r="E19" s="170"/>
      <c r="F19" s="170"/>
      <c r="G19" s="170"/>
      <c r="H19" s="170"/>
      <c r="I19" s="170"/>
      <c r="J19" s="170"/>
      <c r="K19" s="170"/>
      <c r="L19" s="170"/>
      <c r="M19" s="170"/>
      <c r="N19" s="118"/>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row>
    <row r="20" spans="3:41" ht="18.75" customHeight="1" x14ac:dyDescent="0.4">
      <c r="C20" s="169"/>
      <c r="D20" s="170"/>
      <c r="E20" s="170"/>
      <c r="F20" s="170"/>
      <c r="G20" s="170"/>
      <c r="H20" s="170"/>
      <c r="I20" s="170"/>
      <c r="J20" s="170"/>
      <c r="K20" s="170"/>
      <c r="L20" s="170"/>
      <c r="M20" s="170"/>
      <c r="N20" s="118"/>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row>
    <row r="21" spans="3:41" ht="18.75" customHeight="1" x14ac:dyDescent="0.4">
      <c r="C21" s="169"/>
      <c r="D21" s="170"/>
      <c r="E21" s="170"/>
      <c r="F21" s="170"/>
      <c r="G21" s="170"/>
      <c r="H21" s="170"/>
      <c r="I21" s="170"/>
      <c r="J21" s="170"/>
      <c r="K21" s="170"/>
      <c r="L21" s="170"/>
      <c r="M21" s="170"/>
      <c r="N21" s="118"/>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row>
    <row r="22" spans="3:41" ht="18.75" customHeight="1" thickBot="1" x14ac:dyDescent="0.45">
      <c r="C22" s="171"/>
      <c r="D22" s="172"/>
      <c r="E22" s="172"/>
      <c r="F22" s="172"/>
      <c r="G22" s="172"/>
      <c r="H22" s="172"/>
      <c r="I22" s="172"/>
      <c r="J22" s="172"/>
      <c r="K22" s="172"/>
      <c r="L22" s="172"/>
      <c r="M22" s="172"/>
      <c r="N22" s="173"/>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row>
    <row r="23" spans="3:41" ht="9.9" customHeight="1" thickBot="1" x14ac:dyDescent="0.45"/>
    <row r="24" spans="3:41" ht="18" customHeight="1" thickBot="1" x14ac:dyDescent="0.45">
      <c r="C24" s="64" t="s">
        <v>5</v>
      </c>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row>
    <row r="25" spans="3:41" ht="18" customHeight="1" thickTop="1" x14ac:dyDescent="0.4">
      <c r="C25" s="175" t="s">
        <v>8</v>
      </c>
      <c r="D25" s="176"/>
      <c r="E25" s="176"/>
      <c r="F25" s="176"/>
      <c r="G25" s="176"/>
      <c r="H25" s="176"/>
      <c r="I25" s="176"/>
      <c r="J25" s="176"/>
      <c r="K25" s="177" t="s">
        <v>3276</v>
      </c>
      <c r="L25" s="177"/>
      <c r="M25" s="177"/>
      <c r="N25" s="177"/>
      <c r="O25" s="177"/>
      <c r="P25" s="177"/>
      <c r="Q25" s="177"/>
      <c r="R25" s="177"/>
      <c r="S25" s="177"/>
      <c r="T25" s="177"/>
      <c r="U25" s="178"/>
      <c r="V25" s="175" t="s">
        <v>9</v>
      </c>
      <c r="W25" s="176"/>
      <c r="X25" s="176"/>
      <c r="Y25" s="176"/>
      <c r="Z25" s="176"/>
      <c r="AA25" s="176"/>
      <c r="AB25" s="176"/>
      <c r="AC25" s="176"/>
      <c r="AD25" s="179" t="s">
        <v>3280</v>
      </c>
      <c r="AE25" s="179"/>
      <c r="AF25" s="179"/>
      <c r="AG25" s="179"/>
      <c r="AH25" s="179"/>
      <c r="AI25" s="179"/>
      <c r="AJ25" s="179"/>
      <c r="AK25" s="179"/>
      <c r="AL25" s="179"/>
      <c r="AM25" s="179"/>
      <c r="AN25" s="180"/>
    </row>
    <row r="26" spans="3:41" ht="18" customHeight="1" thickBot="1" x14ac:dyDescent="0.45">
      <c r="C26" s="75" t="s">
        <v>10</v>
      </c>
      <c r="D26" s="182"/>
      <c r="E26" s="182"/>
      <c r="F26" s="182"/>
      <c r="G26" s="182"/>
      <c r="H26" s="182"/>
      <c r="I26" s="182"/>
      <c r="J26" s="182"/>
      <c r="K26" s="96" t="s">
        <v>3275</v>
      </c>
      <c r="L26" s="96"/>
      <c r="M26" s="96"/>
      <c r="N26" s="96"/>
      <c r="O26" s="96"/>
      <c r="P26" s="96"/>
      <c r="Q26" s="96"/>
      <c r="R26" s="96"/>
      <c r="S26" s="96"/>
      <c r="T26" s="96"/>
      <c r="U26" s="191"/>
      <c r="V26" s="75" t="s">
        <v>11</v>
      </c>
      <c r="W26" s="182"/>
      <c r="X26" s="182"/>
      <c r="Y26" s="182"/>
      <c r="Z26" s="182"/>
      <c r="AA26" s="182"/>
      <c r="AB26" s="182"/>
      <c r="AC26" s="182"/>
      <c r="AD26" s="96" t="s">
        <v>3281</v>
      </c>
      <c r="AE26" s="96"/>
      <c r="AF26" s="96"/>
      <c r="AG26" s="96"/>
      <c r="AH26" s="96"/>
      <c r="AI26" s="96"/>
      <c r="AJ26" s="96"/>
      <c r="AK26" s="96"/>
      <c r="AL26" s="96"/>
      <c r="AM26" s="96"/>
      <c r="AN26" s="192"/>
    </row>
    <row r="27" spans="3:41" ht="18" customHeight="1" thickTop="1" thickBot="1" x14ac:dyDescent="0.45">
      <c r="C27" s="75" t="s">
        <v>12</v>
      </c>
      <c r="D27" s="182"/>
      <c r="E27" s="182"/>
      <c r="F27" s="182"/>
      <c r="G27" s="182"/>
      <c r="H27" s="182"/>
      <c r="I27" s="182"/>
      <c r="J27" s="182"/>
      <c r="K27" s="183" t="s">
        <v>3277</v>
      </c>
      <c r="L27" s="183"/>
      <c r="M27" s="183"/>
      <c r="N27" s="183"/>
      <c r="O27" s="183"/>
      <c r="P27" s="183"/>
      <c r="Q27" s="183"/>
      <c r="R27" s="183"/>
      <c r="S27" s="183"/>
      <c r="T27" s="183"/>
      <c r="U27" s="184"/>
      <c r="V27" s="75" t="s">
        <v>12</v>
      </c>
      <c r="W27" s="182"/>
      <c r="X27" s="182"/>
      <c r="Y27" s="182"/>
      <c r="Z27" s="182"/>
      <c r="AA27" s="182"/>
      <c r="AB27" s="182"/>
      <c r="AC27" s="182"/>
      <c r="AD27" s="183" t="s">
        <v>3277</v>
      </c>
      <c r="AE27" s="183"/>
      <c r="AF27" s="183"/>
      <c r="AG27" s="183"/>
      <c r="AH27" s="183"/>
      <c r="AI27" s="183"/>
      <c r="AJ27" s="183"/>
      <c r="AK27" s="183"/>
      <c r="AL27" s="183"/>
      <c r="AM27" s="183"/>
      <c r="AN27" s="185"/>
      <c r="AO27" s="3"/>
    </row>
    <row r="28" spans="3:41" ht="18" customHeight="1" thickTop="1" thickBot="1" x14ac:dyDescent="0.45">
      <c r="C28" s="75" t="s">
        <v>13</v>
      </c>
      <c r="D28" s="182"/>
      <c r="E28" s="182"/>
      <c r="F28" s="182"/>
      <c r="G28" s="182"/>
      <c r="H28" s="182"/>
      <c r="I28" s="182"/>
      <c r="J28" s="182"/>
      <c r="K28" s="183" t="s">
        <v>3278</v>
      </c>
      <c r="L28" s="183"/>
      <c r="M28" s="183"/>
      <c r="N28" s="183"/>
      <c r="O28" s="183"/>
      <c r="P28" s="183"/>
      <c r="Q28" s="183"/>
      <c r="R28" s="183"/>
      <c r="S28" s="183"/>
      <c r="T28" s="183"/>
      <c r="U28" s="184"/>
      <c r="V28" s="75" t="s">
        <v>13</v>
      </c>
      <c r="W28" s="182"/>
      <c r="X28" s="182"/>
      <c r="Y28" s="182"/>
      <c r="Z28" s="182"/>
      <c r="AA28" s="182"/>
      <c r="AB28" s="182"/>
      <c r="AC28" s="182"/>
      <c r="AD28" s="183" t="s">
        <v>3278</v>
      </c>
      <c r="AE28" s="183"/>
      <c r="AF28" s="183"/>
      <c r="AG28" s="183"/>
      <c r="AH28" s="183"/>
      <c r="AI28" s="183"/>
      <c r="AJ28" s="183"/>
      <c r="AK28" s="183"/>
      <c r="AL28" s="183"/>
      <c r="AM28" s="183"/>
      <c r="AN28" s="185"/>
      <c r="AO28" s="3"/>
    </row>
    <row r="29" spans="3:41" ht="18" customHeight="1" thickTop="1" thickBot="1" x14ac:dyDescent="0.45">
      <c r="C29" s="186" t="s">
        <v>19</v>
      </c>
      <c r="D29" s="187"/>
      <c r="E29" s="187"/>
      <c r="F29" s="187"/>
      <c r="G29" s="187"/>
      <c r="H29" s="187"/>
      <c r="I29" s="187"/>
      <c r="J29" s="187"/>
      <c r="K29" s="188" t="s">
        <v>3279</v>
      </c>
      <c r="L29" s="189"/>
      <c r="M29" s="189"/>
      <c r="N29" s="189"/>
      <c r="O29" s="189"/>
      <c r="P29" s="189"/>
      <c r="Q29" s="189"/>
      <c r="R29" s="189"/>
      <c r="S29" s="189"/>
      <c r="T29" s="189"/>
      <c r="U29" s="190"/>
      <c r="V29" s="186" t="s">
        <v>18</v>
      </c>
      <c r="W29" s="187"/>
      <c r="X29" s="187"/>
      <c r="Y29" s="187"/>
      <c r="Z29" s="187"/>
      <c r="AA29" s="187"/>
      <c r="AB29" s="187"/>
      <c r="AC29" s="187"/>
      <c r="AD29" s="188" t="s">
        <v>3282</v>
      </c>
      <c r="AE29" s="189"/>
      <c r="AF29" s="189"/>
      <c r="AG29" s="189"/>
      <c r="AH29" s="189"/>
      <c r="AI29" s="189"/>
      <c r="AJ29" s="189"/>
      <c r="AK29" s="189"/>
      <c r="AL29" s="189"/>
      <c r="AM29" s="189"/>
      <c r="AN29" s="189"/>
      <c r="AO29" s="3"/>
    </row>
    <row r="30" spans="3:41" ht="9.9" customHeight="1" thickBot="1" x14ac:dyDescent="0.45"/>
    <row r="31" spans="3:41" ht="18" customHeight="1" thickBot="1" x14ac:dyDescent="0.45">
      <c r="C31" s="64" t="s">
        <v>24</v>
      </c>
      <c r="D31" s="64"/>
      <c r="E31" s="64"/>
      <c r="F31" s="64"/>
      <c r="G31" s="64"/>
      <c r="H31" s="64"/>
      <c r="I31" s="64"/>
      <c r="J31" s="64"/>
      <c r="K31" s="64"/>
      <c r="L31" s="64"/>
      <c r="M31" s="64"/>
      <c r="N31" s="64"/>
      <c r="O31" s="64"/>
      <c r="P31" s="64"/>
      <c r="Q31" s="64"/>
      <c r="R31" s="64"/>
      <c r="S31" s="64"/>
      <c r="T31" s="64"/>
      <c r="U31" s="5"/>
      <c r="V31" s="64" t="s">
        <v>21</v>
      </c>
      <c r="W31" s="64"/>
      <c r="X31" s="64"/>
      <c r="Y31" s="64"/>
      <c r="Z31" s="64"/>
      <c r="AA31" s="64"/>
      <c r="AB31" s="64"/>
      <c r="AC31" s="64"/>
      <c r="AD31" s="64"/>
      <c r="AE31" s="64"/>
      <c r="AF31" s="64"/>
      <c r="AG31" s="64"/>
      <c r="AH31" s="64"/>
      <c r="AI31" s="64"/>
      <c r="AJ31" s="64"/>
      <c r="AK31" s="64"/>
      <c r="AL31" s="64"/>
      <c r="AM31" s="64"/>
      <c r="AN31" s="64"/>
    </row>
    <row r="32" spans="3:41" ht="18" customHeight="1" thickTop="1" thickBot="1" x14ac:dyDescent="0.45">
      <c r="C32" s="175" t="s">
        <v>25</v>
      </c>
      <c r="D32" s="176"/>
      <c r="E32" s="176"/>
      <c r="F32" s="176"/>
      <c r="G32" s="176"/>
      <c r="H32" s="176"/>
      <c r="I32" s="176"/>
      <c r="J32" s="176"/>
      <c r="K32" s="195" t="s">
        <v>26</v>
      </c>
      <c r="L32" s="196"/>
      <c r="M32" s="196"/>
      <c r="N32" s="196"/>
      <c r="O32" s="196"/>
      <c r="P32" s="196"/>
      <c r="Q32" s="196"/>
      <c r="R32" s="196"/>
      <c r="S32" s="196"/>
      <c r="T32" s="196"/>
      <c r="U32" s="13"/>
      <c r="V32" s="175" t="s">
        <v>22</v>
      </c>
      <c r="W32" s="176"/>
      <c r="X32" s="176"/>
      <c r="Y32" s="176"/>
      <c r="Z32" s="176"/>
      <c r="AA32" s="176"/>
      <c r="AB32" s="176"/>
      <c r="AC32" s="176"/>
      <c r="AD32" s="176" t="s">
        <v>23</v>
      </c>
      <c r="AE32" s="176"/>
      <c r="AF32" s="176"/>
      <c r="AG32" s="176"/>
      <c r="AH32" s="176"/>
      <c r="AI32" s="176"/>
      <c r="AJ32" s="176"/>
      <c r="AK32" s="176"/>
      <c r="AL32" s="176"/>
      <c r="AM32" s="176"/>
      <c r="AN32" s="195"/>
    </row>
    <row r="33" spans="3:40" ht="18" customHeight="1" thickTop="1" thickBot="1" x14ac:dyDescent="0.45">
      <c r="C33" s="75" t="s">
        <v>28</v>
      </c>
      <c r="D33" s="182"/>
      <c r="E33" s="182"/>
      <c r="F33" s="182"/>
      <c r="G33" s="182"/>
      <c r="H33" s="182"/>
      <c r="I33" s="182"/>
      <c r="J33" s="182"/>
      <c r="K33" s="193">
        <v>5</v>
      </c>
      <c r="L33" s="194"/>
      <c r="M33" s="194"/>
      <c r="N33" s="194"/>
      <c r="O33" s="194"/>
      <c r="P33" s="194"/>
      <c r="Q33" s="194"/>
      <c r="R33" s="194"/>
      <c r="S33" s="194"/>
      <c r="T33" s="194"/>
      <c r="U33" s="14"/>
      <c r="V33" s="51" t="s">
        <v>3284</v>
      </c>
      <c r="W33" s="96"/>
      <c r="X33" s="96"/>
      <c r="Y33" s="96"/>
      <c r="Z33" s="96"/>
      <c r="AA33" s="96"/>
      <c r="AB33" s="96"/>
      <c r="AC33" s="96"/>
      <c r="AD33" s="96" t="s">
        <v>3283</v>
      </c>
      <c r="AE33" s="96"/>
      <c r="AF33" s="96"/>
      <c r="AG33" s="96"/>
      <c r="AH33" s="96"/>
      <c r="AI33" s="96"/>
      <c r="AJ33" s="96"/>
      <c r="AK33" s="96"/>
      <c r="AL33" s="96"/>
      <c r="AM33" s="96"/>
      <c r="AN33" s="192"/>
    </row>
    <row r="34" spans="3:40" ht="18" customHeight="1" thickTop="1" thickBot="1" x14ac:dyDescent="0.45">
      <c r="C34" s="75" t="s">
        <v>27</v>
      </c>
      <c r="D34" s="182"/>
      <c r="E34" s="182"/>
      <c r="F34" s="182"/>
      <c r="G34" s="182"/>
      <c r="H34" s="182"/>
      <c r="I34" s="182"/>
      <c r="J34" s="182"/>
      <c r="K34" s="193">
        <v>41</v>
      </c>
      <c r="L34" s="194"/>
      <c r="M34" s="194"/>
      <c r="N34" s="194"/>
      <c r="O34" s="194"/>
      <c r="P34" s="194"/>
      <c r="Q34" s="194"/>
      <c r="R34" s="194"/>
      <c r="S34" s="194"/>
      <c r="T34" s="194"/>
      <c r="U34" s="14"/>
      <c r="V34" s="50" t="s">
        <v>3292</v>
      </c>
      <c r="W34" s="50"/>
      <c r="X34" s="50"/>
      <c r="Y34" s="50"/>
      <c r="Z34" s="50"/>
      <c r="AA34" s="50"/>
      <c r="AB34" s="50"/>
      <c r="AC34" s="51"/>
      <c r="AD34" s="192" t="s">
        <v>3292</v>
      </c>
      <c r="AE34" s="50"/>
      <c r="AF34" s="50"/>
      <c r="AG34" s="50"/>
      <c r="AH34" s="50"/>
      <c r="AI34" s="50"/>
      <c r="AJ34" s="50"/>
      <c r="AK34" s="50"/>
      <c r="AL34" s="50"/>
      <c r="AM34" s="50"/>
      <c r="AN34" s="50"/>
    </row>
    <row r="35" spans="3:40" ht="18" customHeight="1" thickTop="1" thickBot="1" x14ac:dyDescent="0.45">
      <c r="C35" s="75" t="s">
        <v>29</v>
      </c>
      <c r="D35" s="182"/>
      <c r="E35" s="182"/>
      <c r="F35" s="182"/>
      <c r="G35" s="182"/>
      <c r="H35" s="182"/>
      <c r="I35" s="182"/>
      <c r="J35" s="182"/>
      <c r="K35" s="193">
        <v>0</v>
      </c>
      <c r="L35" s="194"/>
      <c r="M35" s="194"/>
      <c r="N35" s="194"/>
      <c r="O35" s="194"/>
      <c r="P35" s="194"/>
      <c r="Q35" s="194"/>
      <c r="R35" s="194"/>
      <c r="S35" s="194"/>
      <c r="T35" s="194"/>
      <c r="U35" s="14"/>
      <c r="V35" s="51" t="s">
        <v>3292</v>
      </c>
      <c r="W35" s="96"/>
      <c r="X35" s="96"/>
      <c r="Y35" s="96"/>
      <c r="Z35" s="96"/>
      <c r="AA35" s="96"/>
      <c r="AB35" s="96"/>
      <c r="AC35" s="96"/>
      <c r="AD35" s="96" t="s">
        <v>3292</v>
      </c>
      <c r="AE35" s="96"/>
      <c r="AF35" s="96"/>
      <c r="AG35" s="96"/>
      <c r="AH35" s="96"/>
      <c r="AI35" s="96"/>
      <c r="AJ35" s="96"/>
      <c r="AK35" s="96"/>
      <c r="AL35" s="96"/>
      <c r="AM35" s="96"/>
      <c r="AN35" s="192"/>
    </row>
    <row r="36" spans="3:40" ht="18" customHeight="1" thickTop="1" thickBot="1" x14ac:dyDescent="0.45">
      <c r="C36" s="75" t="s">
        <v>30</v>
      </c>
      <c r="D36" s="182"/>
      <c r="E36" s="182"/>
      <c r="F36" s="182"/>
      <c r="G36" s="182"/>
      <c r="H36" s="182"/>
      <c r="I36" s="182"/>
      <c r="J36" s="182"/>
      <c r="K36" s="193">
        <v>200</v>
      </c>
      <c r="L36" s="194"/>
      <c r="M36" s="194"/>
      <c r="N36" s="194"/>
      <c r="O36" s="194"/>
      <c r="P36" s="194"/>
      <c r="Q36" s="194"/>
      <c r="R36" s="194"/>
      <c r="S36" s="194"/>
      <c r="T36" s="194"/>
      <c r="U36" s="14"/>
      <c r="V36" s="51" t="s">
        <v>3284</v>
      </c>
      <c r="W36" s="96"/>
      <c r="X36" s="96"/>
      <c r="Y36" s="96"/>
      <c r="Z36" s="96"/>
      <c r="AA36" s="96"/>
      <c r="AB36" s="96"/>
      <c r="AC36" s="96"/>
      <c r="AD36" s="96" t="s">
        <v>3283</v>
      </c>
      <c r="AE36" s="96"/>
      <c r="AF36" s="96"/>
      <c r="AG36" s="96"/>
      <c r="AH36" s="96"/>
      <c r="AI36" s="96"/>
      <c r="AJ36" s="96"/>
      <c r="AK36" s="96"/>
      <c r="AL36" s="96"/>
      <c r="AM36" s="96"/>
      <c r="AN36" s="192"/>
    </row>
    <row r="37" spans="3:40" ht="18" customHeight="1" thickTop="1" thickBot="1" x14ac:dyDescent="0.45">
      <c r="C37" s="75" t="s">
        <v>32</v>
      </c>
      <c r="D37" s="182"/>
      <c r="E37" s="182"/>
      <c r="F37" s="182"/>
      <c r="G37" s="182"/>
      <c r="H37" s="182"/>
      <c r="I37" s="182"/>
      <c r="J37" s="182"/>
      <c r="K37" s="193">
        <v>4</v>
      </c>
      <c r="L37" s="194"/>
      <c r="M37" s="194"/>
      <c r="N37" s="194"/>
      <c r="O37" s="194"/>
      <c r="P37" s="194"/>
      <c r="Q37" s="194"/>
      <c r="R37" s="194"/>
      <c r="S37" s="194"/>
      <c r="T37" s="194"/>
      <c r="U37" s="14"/>
      <c r="V37" s="51" t="s">
        <v>3292</v>
      </c>
      <c r="W37" s="96"/>
      <c r="X37" s="96"/>
      <c r="Y37" s="96"/>
      <c r="Z37" s="96"/>
      <c r="AA37" s="96"/>
      <c r="AB37" s="96"/>
      <c r="AC37" s="96"/>
      <c r="AD37" s="96" t="s">
        <v>3292</v>
      </c>
      <c r="AE37" s="96"/>
      <c r="AF37" s="96"/>
      <c r="AG37" s="96"/>
      <c r="AH37" s="96"/>
      <c r="AI37" s="96"/>
      <c r="AJ37" s="96"/>
      <c r="AK37" s="96"/>
      <c r="AL37" s="96"/>
      <c r="AM37" s="96"/>
      <c r="AN37" s="192"/>
    </row>
    <row r="38" spans="3:40" ht="18" customHeight="1" thickTop="1" thickBot="1" x14ac:dyDescent="0.45">
      <c r="C38" s="186" t="s">
        <v>39</v>
      </c>
      <c r="D38" s="187"/>
      <c r="E38" s="187"/>
      <c r="F38" s="187"/>
      <c r="G38" s="187"/>
      <c r="H38" s="187"/>
      <c r="I38" s="187"/>
      <c r="J38" s="187"/>
      <c r="K38" s="197">
        <f>+SUM(K33:T37)</f>
        <v>250</v>
      </c>
      <c r="L38" s="198"/>
      <c r="M38" s="198"/>
      <c r="N38" s="198"/>
      <c r="O38" s="198"/>
      <c r="P38" s="198"/>
      <c r="Q38" s="198"/>
      <c r="R38" s="198"/>
      <c r="S38" s="198"/>
      <c r="T38" s="198"/>
      <c r="U38" s="14"/>
      <c r="V38" s="57" t="s">
        <v>3292</v>
      </c>
      <c r="W38" s="199"/>
      <c r="X38" s="199"/>
      <c r="Y38" s="199"/>
      <c r="Z38" s="199"/>
      <c r="AA38" s="199"/>
      <c r="AB38" s="199"/>
      <c r="AC38" s="199"/>
      <c r="AD38" s="199" t="s">
        <v>3292</v>
      </c>
      <c r="AE38" s="199"/>
      <c r="AF38" s="199"/>
      <c r="AG38" s="199"/>
      <c r="AH38" s="199"/>
      <c r="AI38" s="199"/>
      <c r="AJ38" s="199"/>
      <c r="AK38" s="199"/>
      <c r="AL38" s="199"/>
      <c r="AM38" s="199"/>
      <c r="AN38" s="200"/>
    </row>
    <row r="39" spans="3:40" ht="9.9" customHeight="1" x14ac:dyDescent="0.4"/>
    <row r="40" spans="3:40" ht="9.9" customHeight="1" thickBot="1" x14ac:dyDescent="0.45"/>
    <row r="41" spans="3:40" ht="18" customHeight="1" thickBot="1" x14ac:dyDescent="0.45">
      <c r="C41" s="64" t="s">
        <v>3272</v>
      </c>
      <c r="D41" s="64"/>
      <c r="E41" s="64"/>
      <c r="F41" s="64"/>
      <c r="G41" s="64"/>
      <c r="H41" s="64"/>
      <c r="I41" s="64"/>
      <c r="J41" s="64"/>
      <c r="K41" s="64"/>
      <c r="L41" s="64"/>
      <c r="M41" s="64"/>
      <c r="N41" s="64"/>
      <c r="O41" s="64"/>
      <c r="P41" s="64"/>
      <c r="Q41" s="64"/>
      <c r="R41" s="64"/>
      <c r="S41" s="64"/>
      <c r="T41" s="64"/>
      <c r="U41" s="5"/>
      <c r="V41" s="64" t="s">
        <v>35</v>
      </c>
      <c r="W41" s="64"/>
      <c r="X41" s="64"/>
      <c r="Y41" s="64"/>
      <c r="Z41" s="64"/>
      <c r="AA41" s="64"/>
      <c r="AB41" s="64"/>
      <c r="AC41" s="64"/>
      <c r="AD41" s="64"/>
      <c r="AE41" s="64"/>
      <c r="AF41" s="64"/>
      <c r="AG41" s="64"/>
      <c r="AH41" s="64"/>
      <c r="AI41" s="64"/>
      <c r="AJ41" s="64"/>
      <c r="AK41" s="64"/>
      <c r="AL41" s="64"/>
      <c r="AM41" s="64"/>
      <c r="AN41" s="64"/>
    </row>
    <row r="42" spans="3:40" ht="18" customHeight="1" thickTop="1" thickBot="1" x14ac:dyDescent="0.45">
      <c r="C42" s="66" t="s">
        <v>3269</v>
      </c>
      <c r="D42" s="66"/>
      <c r="E42" s="66"/>
      <c r="F42" s="66"/>
      <c r="G42" s="66"/>
      <c r="H42" s="66"/>
      <c r="I42" s="66"/>
      <c r="J42" s="66"/>
      <c r="K42" s="67"/>
      <c r="L42" s="68" t="s">
        <v>3270</v>
      </c>
      <c r="M42" s="69"/>
      <c r="N42" s="69"/>
      <c r="O42" s="69"/>
      <c r="P42" s="69"/>
      <c r="Q42" s="69"/>
      <c r="R42" s="69"/>
      <c r="S42" s="69"/>
      <c r="T42" s="69"/>
      <c r="U42" s="6"/>
      <c r="V42" s="175" t="s">
        <v>25</v>
      </c>
      <c r="W42" s="176"/>
      <c r="X42" s="176"/>
      <c r="Y42" s="176"/>
      <c r="Z42" s="176"/>
      <c r="AA42" s="176"/>
      <c r="AB42" s="176"/>
      <c r="AC42" s="176">
        <v>2023</v>
      </c>
      <c r="AD42" s="176"/>
      <c r="AE42" s="176"/>
      <c r="AF42" s="176"/>
      <c r="AG42" s="176"/>
      <c r="AH42" s="176"/>
      <c r="AI42" s="176">
        <v>2024</v>
      </c>
      <c r="AJ42" s="176"/>
      <c r="AK42" s="176"/>
      <c r="AL42" s="176"/>
      <c r="AM42" s="176"/>
      <c r="AN42" s="195"/>
    </row>
    <row r="43" spans="3:40" ht="18" customHeight="1" thickTop="1" thickBot="1" x14ac:dyDescent="0.45">
      <c r="C43" s="50" t="s">
        <v>3289</v>
      </c>
      <c r="D43" s="50"/>
      <c r="E43" s="50"/>
      <c r="F43" s="50"/>
      <c r="G43" s="50"/>
      <c r="H43" s="50"/>
      <c r="I43" s="50"/>
      <c r="J43" s="50"/>
      <c r="K43" s="51"/>
      <c r="L43" s="50" t="s">
        <v>3256</v>
      </c>
      <c r="M43" s="50"/>
      <c r="N43" s="50"/>
      <c r="O43" s="50"/>
      <c r="P43" s="50"/>
      <c r="Q43" s="50"/>
      <c r="R43" s="50"/>
      <c r="S43" s="50"/>
      <c r="T43" s="50"/>
      <c r="U43" s="6"/>
      <c r="V43" s="74" t="s">
        <v>33</v>
      </c>
      <c r="W43" s="74"/>
      <c r="X43" s="74"/>
      <c r="Y43" s="74"/>
      <c r="Z43" s="74"/>
      <c r="AA43" s="74"/>
      <c r="AB43" s="75"/>
      <c r="AC43" s="76">
        <v>789</v>
      </c>
      <c r="AD43" s="77"/>
      <c r="AE43" s="77"/>
      <c r="AF43" s="77"/>
      <c r="AG43" s="77"/>
      <c r="AH43" s="78"/>
      <c r="AI43" s="76">
        <v>987</v>
      </c>
      <c r="AJ43" s="77"/>
      <c r="AK43" s="77"/>
      <c r="AL43" s="77"/>
      <c r="AM43" s="77"/>
      <c r="AN43" s="77"/>
    </row>
    <row r="44" spans="3:40" ht="18" customHeight="1" thickTop="1" thickBot="1" x14ac:dyDescent="0.45">
      <c r="C44" s="50" t="s">
        <v>3291</v>
      </c>
      <c r="D44" s="50"/>
      <c r="E44" s="50"/>
      <c r="F44" s="50"/>
      <c r="G44" s="50"/>
      <c r="H44" s="50"/>
      <c r="I44" s="50"/>
      <c r="J44" s="50"/>
      <c r="K44" s="51"/>
      <c r="L44" s="50" t="s">
        <v>3252</v>
      </c>
      <c r="M44" s="50"/>
      <c r="N44" s="50"/>
      <c r="O44" s="50"/>
      <c r="P44" s="50"/>
      <c r="Q44" s="50"/>
      <c r="R44" s="50"/>
      <c r="S44" s="50"/>
      <c r="T44" s="50"/>
      <c r="U44" s="6"/>
      <c r="V44" s="74" t="s">
        <v>34</v>
      </c>
      <c r="W44" s="74"/>
      <c r="X44" s="74"/>
      <c r="Y44" s="74"/>
      <c r="Z44" s="74"/>
      <c r="AA44" s="74"/>
      <c r="AB44" s="75"/>
      <c r="AC44" s="76">
        <v>1363</v>
      </c>
      <c r="AD44" s="77"/>
      <c r="AE44" s="77"/>
      <c r="AF44" s="77"/>
      <c r="AG44" s="77"/>
      <c r="AH44" s="78"/>
      <c r="AI44" s="79">
        <v>1854</v>
      </c>
      <c r="AJ44" s="80"/>
      <c r="AK44" s="80"/>
      <c r="AL44" s="80"/>
      <c r="AM44" s="80"/>
      <c r="AN44" s="80"/>
    </row>
    <row r="45" spans="3:40" ht="18" customHeight="1" thickTop="1" thickBot="1" x14ac:dyDescent="0.45">
      <c r="C45" s="50" t="s">
        <v>3290</v>
      </c>
      <c r="D45" s="50"/>
      <c r="E45" s="50"/>
      <c r="F45" s="50"/>
      <c r="G45" s="50"/>
      <c r="H45" s="50"/>
      <c r="I45" s="50"/>
      <c r="J45" s="50"/>
      <c r="K45" s="51"/>
      <c r="L45" s="50" t="s">
        <v>3256</v>
      </c>
      <c r="M45" s="50"/>
      <c r="N45" s="50"/>
      <c r="O45" s="50"/>
      <c r="P45" s="50"/>
      <c r="Q45" s="50"/>
      <c r="R45" s="50"/>
      <c r="S45" s="50"/>
      <c r="T45" s="50"/>
      <c r="U45" s="6"/>
      <c r="V45" s="74" t="s">
        <v>3266</v>
      </c>
      <c r="W45" s="74"/>
      <c r="X45" s="74"/>
      <c r="Y45" s="74"/>
      <c r="Z45" s="74"/>
      <c r="AA45" s="74"/>
      <c r="AB45" s="75"/>
      <c r="AC45" s="81">
        <f>SUM(AC43:AH44)</f>
        <v>2152</v>
      </c>
      <c r="AD45" s="82"/>
      <c r="AE45" s="82"/>
      <c r="AF45" s="82"/>
      <c r="AG45" s="82"/>
      <c r="AH45" s="83"/>
      <c r="AI45" s="84">
        <f>SUM(AI43:AN44)</f>
        <v>2841</v>
      </c>
      <c r="AJ45" s="85"/>
      <c r="AK45" s="85"/>
      <c r="AL45" s="85"/>
      <c r="AM45" s="85"/>
      <c r="AN45" s="85"/>
    </row>
    <row r="46" spans="3:40" ht="18" customHeight="1" thickTop="1" thickBot="1" x14ac:dyDescent="0.45">
      <c r="C46" s="50"/>
      <c r="D46" s="50"/>
      <c r="E46" s="50"/>
      <c r="F46" s="50"/>
      <c r="G46" s="50"/>
      <c r="H46" s="50"/>
      <c r="I46" s="50"/>
      <c r="J46" s="50"/>
      <c r="K46" s="51"/>
      <c r="L46" s="50"/>
      <c r="M46" s="50"/>
      <c r="N46" s="50"/>
      <c r="O46" s="50"/>
      <c r="P46" s="50"/>
      <c r="Q46" s="50"/>
      <c r="R46" s="50"/>
      <c r="S46" s="50"/>
      <c r="T46" s="50"/>
      <c r="U46" s="6"/>
      <c r="V46" s="74" t="s">
        <v>3267</v>
      </c>
      <c r="W46" s="74"/>
      <c r="X46" s="74"/>
      <c r="Y46" s="74"/>
      <c r="Z46" s="74"/>
      <c r="AA46" s="74"/>
      <c r="AB46" s="75"/>
      <c r="AC46" s="201">
        <f>AC43/AC45</f>
        <v>0.36663568773234201</v>
      </c>
      <c r="AD46" s="202"/>
      <c r="AE46" s="202"/>
      <c r="AF46" s="202"/>
      <c r="AG46" s="202"/>
      <c r="AH46" s="203"/>
      <c r="AI46" s="201">
        <f>AI43/AI45</f>
        <v>0.34741288278775079</v>
      </c>
      <c r="AJ46" s="202"/>
      <c r="AK46" s="202"/>
      <c r="AL46" s="202"/>
      <c r="AM46" s="202"/>
      <c r="AN46" s="202"/>
    </row>
    <row r="47" spans="3:40" ht="18" customHeight="1" thickTop="1" thickBot="1" x14ac:dyDescent="0.45">
      <c r="C47" s="56"/>
      <c r="D47" s="56"/>
      <c r="E47" s="56"/>
      <c r="F47" s="56"/>
      <c r="G47" s="56"/>
      <c r="H47" s="56"/>
      <c r="I47" s="56"/>
      <c r="J47" s="56"/>
      <c r="K47" s="57"/>
      <c r="L47" s="56"/>
      <c r="M47" s="56"/>
      <c r="N47" s="56"/>
      <c r="O47" s="56"/>
      <c r="P47" s="56"/>
      <c r="Q47" s="56"/>
      <c r="R47" s="56"/>
      <c r="S47" s="56"/>
      <c r="T47" s="56"/>
      <c r="U47" s="6"/>
      <c r="V47" s="204" t="s">
        <v>36</v>
      </c>
      <c r="W47" s="204"/>
      <c r="X47" s="204"/>
      <c r="Y47" s="204"/>
      <c r="Z47" s="204"/>
      <c r="AA47" s="204"/>
      <c r="AB47" s="186"/>
      <c r="AC47" s="205">
        <f>AC44/AC45</f>
        <v>0.63336431226765799</v>
      </c>
      <c r="AD47" s="206"/>
      <c r="AE47" s="206"/>
      <c r="AF47" s="206"/>
      <c r="AG47" s="206"/>
      <c r="AH47" s="207"/>
      <c r="AI47" s="205">
        <f>AI44/AI45</f>
        <v>0.65258711721224916</v>
      </c>
      <c r="AJ47" s="206"/>
      <c r="AK47" s="206"/>
      <c r="AL47" s="206"/>
      <c r="AM47" s="206"/>
      <c r="AN47" s="206"/>
    </row>
    <row r="48" spans="3:40" ht="18" customHeight="1" thickTop="1" thickBot="1" x14ac:dyDescent="0.45">
      <c r="C48" s="34"/>
      <c r="D48" s="34"/>
      <c r="E48" s="34"/>
      <c r="F48" s="34"/>
      <c r="G48" s="34"/>
      <c r="H48" s="34"/>
      <c r="I48" s="34"/>
      <c r="J48" s="34"/>
      <c r="K48" s="36"/>
      <c r="L48" s="36"/>
      <c r="M48" s="36"/>
      <c r="N48" s="36"/>
      <c r="O48" s="36"/>
      <c r="P48" s="36"/>
      <c r="Q48" s="36"/>
      <c r="R48" s="36"/>
      <c r="S48" s="36"/>
      <c r="T48" s="36"/>
      <c r="U48" s="6"/>
    </row>
    <row r="49" spans="3:40" ht="18" customHeight="1" thickTop="1" thickBot="1" x14ac:dyDescent="0.45">
      <c r="C49" s="64" t="s">
        <v>3274</v>
      </c>
      <c r="D49" s="64"/>
      <c r="E49" s="64"/>
      <c r="F49" s="64"/>
      <c r="G49" s="64"/>
      <c r="H49" s="64"/>
      <c r="I49" s="64"/>
      <c r="J49" s="64"/>
      <c r="K49" s="64"/>
      <c r="L49" s="64"/>
      <c r="M49" s="64"/>
      <c r="N49" s="64"/>
      <c r="O49" s="64"/>
      <c r="P49" s="64"/>
      <c r="Q49" s="64"/>
      <c r="R49" s="64"/>
      <c r="S49" s="64"/>
      <c r="T49" s="64"/>
      <c r="U49" s="7"/>
      <c r="V49" s="64" t="s">
        <v>37</v>
      </c>
      <c r="W49" s="64"/>
      <c r="X49" s="64"/>
      <c r="Y49" s="64"/>
      <c r="Z49" s="64"/>
      <c r="AA49" s="64"/>
      <c r="AB49" s="64"/>
      <c r="AC49" s="64"/>
      <c r="AD49" s="64"/>
      <c r="AE49" s="64"/>
      <c r="AF49" s="64"/>
      <c r="AG49" s="64"/>
      <c r="AH49" s="64"/>
      <c r="AI49" s="64"/>
      <c r="AJ49" s="64"/>
      <c r="AK49" s="64"/>
      <c r="AL49" s="64"/>
      <c r="AM49" s="64"/>
      <c r="AN49" s="64"/>
    </row>
    <row r="50" spans="3:40" ht="18" customHeight="1" thickTop="1" thickBot="1" x14ac:dyDescent="0.45">
      <c r="C50" s="66" t="s">
        <v>3269</v>
      </c>
      <c r="D50" s="66"/>
      <c r="E50" s="66"/>
      <c r="F50" s="66"/>
      <c r="G50" s="66"/>
      <c r="H50" s="66"/>
      <c r="I50" s="66"/>
      <c r="J50" s="66"/>
      <c r="K50" s="67"/>
      <c r="L50" s="68" t="s">
        <v>3270</v>
      </c>
      <c r="M50" s="69"/>
      <c r="N50" s="69"/>
      <c r="O50" s="69"/>
      <c r="P50" s="69"/>
      <c r="Q50" s="69"/>
      <c r="R50" s="69"/>
      <c r="S50" s="69"/>
      <c r="T50" s="69"/>
      <c r="U50" s="7"/>
      <c r="V50" s="66" t="s">
        <v>2257</v>
      </c>
      <c r="W50" s="66"/>
      <c r="X50" s="66"/>
      <c r="Y50" s="66"/>
      <c r="Z50" s="66"/>
      <c r="AA50" s="66"/>
      <c r="AB50" s="66"/>
      <c r="AC50" s="66"/>
      <c r="AD50" s="66"/>
      <c r="AE50" s="67"/>
      <c r="AF50" s="71" t="s">
        <v>38</v>
      </c>
      <c r="AG50" s="66"/>
      <c r="AH50" s="66"/>
      <c r="AI50" s="66"/>
      <c r="AJ50" s="66"/>
      <c r="AK50" s="66"/>
      <c r="AL50" s="66"/>
      <c r="AM50" s="66"/>
      <c r="AN50" s="66"/>
    </row>
    <row r="51" spans="3:40" ht="18" customHeight="1" thickTop="1" thickBot="1" x14ac:dyDescent="0.45">
      <c r="C51" s="50" t="s">
        <v>3287</v>
      </c>
      <c r="D51" s="50"/>
      <c r="E51" s="50"/>
      <c r="F51" s="50"/>
      <c r="G51" s="50"/>
      <c r="H51" s="50"/>
      <c r="I51" s="50"/>
      <c r="J51" s="50"/>
      <c r="K51" s="51"/>
      <c r="L51" s="50" t="s">
        <v>3258</v>
      </c>
      <c r="M51" s="50"/>
      <c r="N51" s="50"/>
      <c r="O51" s="50"/>
      <c r="P51" s="50"/>
      <c r="Q51" s="50"/>
      <c r="R51" s="50"/>
      <c r="S51" s="50"/>
      <c r="T51" s="50"/>
      <c r="U51" s="7"/>
      <c r="V51" s="50" t="s">
        <v>308</v>
      </c>
      <c r="W51" s="50"/>
      <c r="X51" s="50"/>
      <c r="Y51" s="50"/>
      <c r="Z51" s="50"/>
      <c r="AA51" s="50"/>
      <c r="AB51" s="50"/>
      <c r="AC51" s="50"/>
      <c r="AD51" s="50"/>
      <c r="AE51" s="51"/>
      <c r="AF51" s="72">
        <v>0.67</v>
      </c>
      <c r="AG51" s="73"/>
      <c r="AH51" s="73"/>
      <c r="AI51" s="73"/>
      <c r="AJ51" s="73"/>
      <c r="AK51" s="73"/>
      <c r="AL51" s="73"/>
      <c r="AM51" s="73"/>
      <c r="AN51" s="73"/>
    </row>
    <row r="52" spans="3:40" ht="18" customHeight="1" thickTop="1" thickBot="1" x14ac:dyDescent="0.45">
      <c r="C52" s="50" t="s">
        <v>3288</v>
      </c>
      <c r="D52" s="50"/>
      <c r="E52" s="50"/>
      <c r="F52" s="50"/>
      <c r="G52" s="50"/>
      <c r="H52" s="50"/>
      <c r="I52" s="50"/>
      <c r="J52" s="50"/>
      <c r="K52" s="51"/>
      <c r="L52" s="50" t="s">
        <v>3263</v>
      </c>
      <c r="M52" s="50"/>
      <c r="N52" s="50"/>
      <c r="O52" s="50"/>
      <c r="P52" s="50"/>
      <c r="Q52" s="50"/>
      <c r="R52" s="50"/>
      <c r="S52" s="50"/>
      <c r="T52" s="50"/>
      <c r="U52" s="7"/>
      <c r="V52" s="50" t="s">
        <v>67</v>
      </c>
      <c r="W52" s="50"/>
      <c r="X52" s="50"/>
      <c r="Y52" s="50"/>
      <c r="Z52" s="50"/>
      <c r="AA52" s="50"/>
      <c r="AB52" s="50"/>
      <c r="AC52" s="50"/>
      <c r="AD52" s="50"/>
      <c r="AE52" s="51"/>
      <c r="AF52" s="72">
        <v>0.33</v>
      </c>
      <c r="AG52" s="73"/>
      <c r="AH52" s="73"/>
      <c r="AI52" s="73"/>
      <c r="AJ52" s="73"/>
      <c r="AK52" s="73"/>
      <c r="AL52" s="73"/>
      <c r="AM52" s="73"/>
      <c r="AN52" s="73"/>
    </row>
    <row r="53" spans="3:40" ht="18" customHeight="1" thickTop="1" thickBot="1" x14ac:dyDescent="0.45">
      <c r="C53" s="50"/>
      <c r="D53" s="50"/>
      <c r="E53" s="50"/>
      <c r="F53" s="50"/>
      <c r="G53" s="50"/>
      <c r="H53" s="50"/>
      <c r="I53" s="50"/>
      <c r="J53" s="50"/>
      <c r="K53" s="51"/>
      <c r="L53" s="50"/>
      <c r="M53" s="50"/>
      <c r="N53" s="50"/>
      <c r="O53" s="50"/>
      <c r="P53" s="50"/>
      <c r="Q53" s="50"/>
      <c r="R53" s="50"/>
      <c r="S53" s="50"/>
      <c r="T53" s="50"/>
      <c r="U53" s="7"/>
      <c r="V53" s="50"/>
      <c r="W53" s="50"/>
      <c r="X53" s="50"/>
      <c r="Y53" s="50"/>
      <c r="Z53" s="50"/>
      <c r="AA53" s="50"/>
      <c r="AB53" s="50"/>
      <c r="AC53" s="50"/>
      <c r="AD53" s="50"/>
      <c r="AE53" s="51"/>
      <c r="AF53" s="72"/>
      <c r="AG53" s="73"/>
      <c r="AH53" s="73"/>
      <c r="AI53" s="73"/>
      <c r="AJ53" s="73"/>
      <c r="AK53" s="73"/>
      <c r="AL53" s="73"/>
      <c r="AM53" s="73"/>
      <c r="AN53" s="73"/>
    </row>
    <row r="54" spans="3:40" ht="18" customHeight="1" thickTop="1" thickBot="1" x14ac:dyDescent="0.45">
      <c r="C54" s="50"/>
      <c r="D54" s="50"/>
      <c r="E54" s="50"/>
      <c r="F54" s="50"/>
      <c r="G54" s="50"/>
      <c r="H54" s="50"/>
      <c r="I54" s="50"/>
      <c r="J54" s="50"/>
      <c r="K54" s="51"/>
      <c r="L54" s="50"/>
      <c r="M54" s="50"/>
      <c r="N54" s="50"/>
      <c r="O54" s="50"/>
      <c r="P54" s="50"/>
      <c r="Q54" s="50"/>
      <c r="R54" s="50"/>
      <c r="S54" s="50"/>
      <c r="T54" s="50"/>
      <c r="U54" s="7"/>
      <c r="V54" s="50"/>
      <c r="W54" s="50"/>
      <c r="X54" s="50"/>
      <c r="Y54" s="50"/>
      <c r="Z54" s="50"/>
      <c r="AA54" s="50"/>
      <c r="AB54" s="50"/>
      <c r="AC54" s="50"/>
      <c r="AD54" s="50"/>
      <c r="AE54" s="51"/>
      <c r="AF54" s="72"/>
      <c r="AG54" s="73"/>
      <c r="AH54" s="73"/>
      <c r="AI54" s="73"/>
      <c r="AJ54" s="73"/>
      <c r="AK54" s="73"/>
      <c r="AL54" s="73"/>
      <c r="AM54" s="73"/>
      <c r="AN54" s="73"/>
    </row>
    <row r="55" spans="3:40" ht="18" customHeight="1" thickTop="1" thickBot="1" x14ac:dyDescent="0.45">
      <c r="C55" s="56"/>
      <c r="D55" s="56"/>
      <c r="E55" s="56"/>
      <c r="F55" s="56"/>
      <c r="G55" s="56"/>
      <c r="H55" s="56"/>
      <c r="I55" s="56"/>
      <c r="J55" s="56"/>
      <c r="K55" s="57"/>
      <c r="L55" s="56"/>
      <c r="M55" s="56"/>
      <c r="N55" s="56"/>
      <c r="O55" s="56"/>
      <c r="P55" s="56"/>
      <c r="Q55" s="56"/>
      <c r="R55" s="56"/>
      <c r="S55" s="56"/>
      <c r="T55" s="56"/>
      <c r="U55" s="7"/>
      <c r="V55" s="56"/>
      <c r="W55" s="56"/>
      <c r="X55" s="56"/>
      <c r="Y55" s="56"/>
      <c r="Z55" s="56"/>
      <c r="AA55" s="56"/>
      <c r="AB55" s="56"/>
      <c r="AC55" s="56"/>
      <c r="AD55" s="56"/>
      <c r="AE55" s="57"/>
      <c r="AF55" s="62"/>
      <c r="AG55" s="63"/>
      <c r="AH55" s="63"/>
      <c r="AI55" s="63"/>
      <c r="AJ55" s="63"/>
      <c r="AK55" s="63"/>
      <c r="AL55" s="63"/>
      <c r="AM55" s="63"/>
      <c r="AN55" s="63"/>
    </row>
    <row r="56" spans="3:40" ht="18" customHeight="1" thickTop="1" thickBot="1" x14ac:dyDescent="0.45">
      <c r="C56" s="33"/>
      <c r="D56" s="33"/>
      <c r="E56" s="33"/>
      <c r="F56" s="33"/>
      <c r="G56" s="33"/>
      <c r="H56" s="33"/>
      <c r="I56" s="33"/>
      <c r="J56" s="33"/>
      <c r="K56" s="33"/>
      <c r="L56" s="33"/>
      <c r="M56" s="33"/>
      <c r="N56" s="33"/>
      <c r="O56" s="33"/>
      <c r="P56" s="33"/>
      <c r="Q56" s="33"/>
      <c r="R56" s="33"/>
      <c r="S56" s="33"/>
      <c r="T56" s="33"/>
      <c r="U56" s="3"/>
    </row>
    <row r="57" spans="3:40" ht="18" customHeight="1" thickBot="1" x14ac:dyDescent="0.45">
      <c r="C57" s="64" t="s">
        <v>3271</v>
      </c>
      <c r="D57" s="64"/>
      <c r="E57" s="64"/>
      <c r="F57" s="64"/>
      <c r="G57" s="64"/>
      <c r="H57" s="64"/>
      <c r="I57" s="64"/>
      <c r="J57" s="64"/>
      <c r="K57" s="64"/>
      <c r="L57" s="64"/>
      <c r="M57" s="64"/>
      <c r="N57" s="64"/>
      <c r="O57" s="64"/>
      <c r="P57" s="64"/>
      <c r="Q57" s="64"/>
      <c r="R57" s="64"/>
      <c r="S57" s="64"/>
      <c r="T57" s="64"/>
      <c r="U57" s="8"/>
      <c r="V57" s="65" t="s">
        <v>3268</v>
      </c>
      <c r="W57" s="65"/>
      <c r="X57" s="65"/>
      <c r="Y57" s="65"/>
      <c r="Z57" s="65"/>
      <c r="AA57" s="65"/>
      <c r="AB57" s="65"/>
      <c r="AC57" s="65"/>
      <c r="AD57" s="65"/>
      <c r="AE57" s="65"/>
      <c r="AF57" s="65"/>
      <c r="AG57" s="65"/>
      <c r="AH57" s="65"/>
      <c r="AI57" s="65"/>
      <c r="AJ57" s="65"/>
      <c r="AK57" s="65"/>
      <c r="AL57" s="65"/>
      <c r="AM57" s="65"/>
      <c r="AN57" s="65"/>
    </row>
    <row r="58" spans="3:40" ht="18" customHeight="1" thickTop="1" x14ac:dyDescent="0.4">
      <c r="C58" s="66" t="s">
        <v>3269</v>
      </c>
      <c r="D58" s="66"/>
      <c r="E58" s="66"/>
      <c r="F58" s="66"/>
      <c r="G58" s="66"/>
      <c r="H58" s="66"/>
      <c r="I58" s="66"/>
      <c r="J58" s="66"/>
      <c r="K58" s="67"/>
      <c r="L58" s="68" t="s">
        <v>3270</v>
      </c>
      <c r="M58" s="69"/>
      <c r="N58" s="69"/>
      <c r="O58" s="69"/>
      <c r="P58" s="69"/>
      <c r="Q58" s="69"/>
      <c r="R58" s="69"/>
      <c r="S58" s="69"/>
      <c r="T58" s="69"/>
      <c r="U58" s="8"/>
      <c r="V58" s="67" t="s">
        <v>171</v>
      </c>
      <c r="W58" s="70"/>
      <c r="X58" s="70"/>
      <c r="Y58" s="70"/>
      <c r="Z58" s="70"/>
      <c r="AA58" s="70"/>
      <c r="AB58" s="70"/>
      <c r="AC58" s="70"/>
      <c r="AD58" s="70"/>
      <c r="AE58" s="70"/>
      <c r="AF58" s="70" t="s">
        <v>2257</v>
      </c>
      <c r="AG58" s="70"/>
      <c r="AH58" s="70"/>
      <c r="AI58" s="70"/>
      <c r="AJ58" s="70"/>
      <c r="AK58" s="70"/>
      <c r="AL58" s="70"/>
      <c r="AM58" s="70"/>
      <c r="AN58" s="71"/>
    </row>
    <row r="59" spans="3:40" ht="18" customHeight="1" x14ac:dyDescent="0.4">
      <c r="C59" s="50" t="s">
        <v>3286</v>
      </c>
      <c r="D59" s="50"/>
      <c r="E59" s="50"/>
      <c r="F59" s="50"/>
      <c r="G59" s="50"/>
      <c r="H59" s="50"/>
      <c r="I59" s="50"/>
      <c r="J59" s="50"/>
      <c r="K59" s="51"/>
      <c r="L59" s="50" t="s">
        <v>3256</v>
      </c>
      <c r="M59" s="50"/>
      <c r="N59" s="50"/>
      <c r="O59" s="50"/>
      <c r="P59" s="50"/>
      <c r="Q59" s="50"/>
      <c r="R59" s="50"/>
      <c r="S59" s="50"/>
      <c r="T59" s="50"/>
      <c r="U59" s="8"/>
      <c r="V59" s="52">
        <v>1</v>
      </c>
      <c r="W59" s="53"/>
      <c r="X59" s="53"/>
      <c r="Y59" s="53"/>
      <c r="Z59" s="53"/>
      <c r="AA59" s="53"/>
      <c r="AB59" s="53"/>
      <c r="AC59" s="53"/>
      <c r="AD59" s="53"/>
      <c r="AE59" s="53"/>
      <c r="AF59" s="54" t="s">
        <v>383</v>
      </c>
      <c r="AG59" s="54"/>
      <c r="AH59" s="54"/>
      <c r="AI59" s="54"/>
      <c r="AJ59" s="54"/>
      <c r="AK59" s="54"/>
      <c r="AL59" s="54"/>
      <c r="AM59" s="54"/>
      <c r="AN59" s="55"/>
    </row>
    <row r="60" spans="3:40" ht="18" customHeight="1" x14ac:dyDescent="0.4">
      <c r="C60" s="50" t="s">
        <v>3287</v>
      </c>
      <c r="D60" s="50"/>
      <c r="E60" s="50"/>
      <c r="F60" s="50"/>
      <c r="G60" s="50"/>
      <c r="H60" s="50"/>
      <c r="I60" s="50"/>
      <c r="J60" s="50"/>
      <c r="K60" s="51"/>
      <c r="L60" s="50" t="s">
        <v>3256</v>
      </c>
      <c r="M60" s="50"/>
      <c r="N60" s="50"/>
      <c r="O60" s="50"/>
      <c r="P60" s="50"/>
      <c r="Q60" s="50"/>
      <c r="R60" s="50"/>
      <c r="S60" s="50"/>
      <c r="T60" s="50"/>
      <c r="U60" s="8"/>
      <c r="V60" s="52">
        <v>2</v>
      </c>
      <c r="W60" s="53"/>
      <c r="X60" s="53"/>
      <c r="Y60" s="53"/>
      <c r="Z60" s="53"/>
      <c r="AA60" s="53"/>
      <c r="AB60" s="53"/>
      <c r="AC60" s="53"/>
      <c r="AD60" s="53"/>
      <c r="AE60" s="53"/>
      <c r="AF60" s="54" t="s">
        <v>567</v>
      </c>
      <c r="AG60" s="54"/>
      <c r="AH60" s="54"/>
      <c r="AI60" s="54"/>
      <c r="AJ60" s="54"/>
      <c r="AK60" s="54"/>
      <c r="AL60" s="54"/>
      <c r="AM60" s="54"/>
      <c r="AN60" s="55"/>
    </row>
    <row r="61" spans="3:40" ht="18" customHeight="1" x14ac:dyDescent="0.4">
      <c r="C61" s="50" t="s">
        <v>3288</v>
      </c>
      <c r="D61" s="50"/>
      <c r="E61" s="50"/>
      <c r="F61" s="50"/>
      <c r="G61" s="50"/>
      <c r="H61" s="50"/>
      <c r="I61" s="50"/>
      <c r="J61" s="50"/>
      <c r="K61" s="51"/>
      <c r="L61" s="50" t="s">
        <v>3252</v>
      </c>
      <c r="M61" s="50"/>
      <c r="N61" s="50"/>
      <c r="O61" s="50"/>
      <c r="P61" s="50"/>
      <c r="Q61" s="50"/>
      <c r="R61" s="50"/>
      <c r="S61" s="50"/>
      <c r="T61" s="50"/>
      <c r="U61" s="8"/>
      <c r="V61" s="52">
        <v>3</v>
      </c>
      <c r="W61" s="53"/>
      <c r="X61" s="53"/>
      <c r="Y61" s="53"/>
      <c r="Z61" s="53"/>
      <c r="AA61" s="53"/>
      <c r="AB61" s="53"/>
      <c r="AC61" s="53"/>
      <c r="AD61" s="53"/>
      <c r="AE61" s="53"/>
      <c r="AF61" s="54"/>
      <c r="AG61" s="54"/>
      <c r="AH61" s="54"/>
      <c r="AI61" s="54"/>
      <c r="AJ61" s="54"/>
      <c r="AK61" s="54"/>
      <c r="AL61" s="54"/>
      <c r="AM61" s="54"/>
      <c r="AN61" s="55"/>
    </row>
    <row r="62" spans="3:40" ht="18" customHeight="1" x14ac:dyDescent="0.4">
      <c r="C62" s="50"/>
      <c r="D62" s="50"/>
      <c r="E62" s="50"/>
      <c r="F62" s="50"/>
      <c r="G62" s="50"/>
      <c r="H62" s="50"/>
      <c r="I62" s="50"/>
      <c r="J62" s="50"/>
      <c r="K62" s="51"/>
      <c r="L62" s="50"/>
      <c r="M62" s="50"/>
      <c r="N62" s="50"/>
      <c r="O62" s="50"/>
      <c r="P62" s="50"/>
      <c r="Q62" s="50"/>
      <c r="R62" s="50"/>
      <c r="S62" s="50"/>
      <c r="T62" s="50"/>
      <c r="U62" s="8"/>
      <c r="V62" s="52">
        <v>4</v>
      </c>
      <c r="W62" s="53"/>
      <c r="X62" s="53"/>
      <c r="Y62" s="53"/>
      <c r="Z62" s="53"/>
      <c r="AA62" s="53"/>
      <c r="AB62" s="53"/>
      <c r="AC62" s="53"/>
      <c r="AD62" s="53"/>
      <c r="AE62" s="53"/>
      <c r="AF62" s="54"/>
      <c r="AG62" s="54"/>
      <c r="AH62" s="54"/>
      <c r="AI62" s="54"/>
      <c r="AJ62" s="54"/>
      <c r="AK62" s="54"/>
      <c r="AL62" s="54"/>
      <c r="AM62" s="54"/>
      <c r="AN62" s="55"/>
    </row>
    <row r="63" spans="3:40" ht="18" customHeight="1" thickBot="1" x14ac:dyDescent="0.45">
      <c r="C63" s="56"/>
      <c r="D63" s="56"/>
      <c r="E63" s="56"/>
      <c r="F63" s="56"/>
      <c r="G63" s="56"/>
      <c r="H63" s="56"/>
      <c r="I63" s="56"/>
      <c r="J63" s="56"/>
      <c r="K63" s="57"/>
      <c r="L63" s="56"/>
      <c r="M63" s="56"/>
      <c r="N63" s="56"/>
      <c r="O63" s="56"/>
      <c r="P63" s="56"/>
      <c r="Q63" s="56"/>
      <c r="R63" s="56"/>
      <c r="S63" s="56"/>
      <c r="T63" s="56"/>
      <c r="U63" s="8"/>
      <c r="V63" s="58">
        <v>5</v>
      </c>
      <c r="W63" s="59"/>
      <c r="X63" s="59"/>
      <c r="Y63" s="59"/>
      <c r="Z63" s="59"/>
      <c r="AA63" s="59"/>
      <c r="AB63" s="59"/>
      <c r="AC63" s="59"/>
      <c r="AD63" s="59"/>
      <c r="AE63" s="59"/>
      <c r="AF63" s="60"/>
      <c r="AG63" s="60"/>
      <c r="AH63" s="60"/>
      <c r="AI63" s="60"/>
      <c r="AJ63" s="60"/>
      <c r="AK63" s="60"/>
      <c r="AL63" s="60"/>
      <c r="AM63" s="60"/>
      <c r="AN63" s="61"/>
    </row>
    <row r="64" spans="3:40" ht="9.9" customHeight="1" thickBot="1" x14ac:dyDescent="0.45"/>
    <row r="65" spans="3:40" ht="18" customHeight="1" thickBot="1" x14ac:dyDescent="0.45">
      <c r="C65" s="217" t="s">
        <v>40</v>
      </c>
      <c r="D65" s="217"/>
      <c r="E65" s="217"/>
      <c r="F65" s="217"/>
      <c r="G65" s="217"/>
      <c r="H65" s="217"/>
      <c r="I65" s="217"/>
      <c r="J65" s="217"/>
      <c r="K65" s="217"/>
      <c r="L65" s="217"/>
      <c r="M65" s="217"/>
      <c r="N65" s="217"/>
      <c r="O65" s="217"/>
      <c r="P65" s="217"/>
      <c r="Q65" s="217"/>
      <c r="R65" s="217"/>
      <c r="S65" s="217"/>
      <c r="T65" s="217"/>
      <c r="U65" s="217"/>
      <c r="V65" s="217"/>
      <c r="W65" s="217"/>
      <c r="X65" s="217"/>
      <c r="Y65" s="217"/>
      <c r="Z65" s="217"/>
      <c r="AA65" s="217"/>
      <c r="AB65" s="217"/>
      <c r="AC65" s="217"/>
      <c r="AD65" s="217"/>
      <c r="AE65" s="217"/>
      <c r="AF65" s="217"/>
      <c r="AG65" s="217"/>
      <c r="AH65" s="217"/>
      <c r="AI65" s="217"/>
      <c r="AJ65" s="217"/>
      <c r="AK65" s="217"/>
      <c r="AL65" s="217"/>
      <c r="AM65" s="217"/>
      <c r="AN65" s="217"/>
    </row>
    <row r="66" spans="3:40" ht="18" customHeight="1" thickTop="1" x14ac:dyDescent="0.4">
      <c r="C66" s="219" t="s">
        <v>41</v>
      </c>
      <c r="D66" s="227"/>
      <c r="E66" s="227"/>
      <c r="F66" s="227"/>
      <c r="G66" s="227"/>
      <c r="H66" s="227"/>
      <c r="I66" s="227"/>
      <c r="J66" s="227" t="s">
        <v>15</v>
      </c>
      <c r="K66" s="227"/>
      <c r="L66" s="227"/>
      <c r="M66" s="227"/>
      <c r="N66" s="227"/>
      <c r="O66" s="227"/>
      <c r="P66" s="227"/>
      <c r="Q66" s="227"/>
      <c r="R66" s="227"/>
      <c r="S66" s="227"/>
      <c r="T66" s="227"/>
      <c r="U66" s="227"/>
      <c r="V66" s="227"/>
      <c r="W66" s="227"/>
      <c r="X66" s="227"/>
      <c r="Y66" s="227"/>
      <c r="Z66" s="227"/>
      <c r="AA66" s="227"/>
      <c r="AB66" s="227"/>
      <c r="AC66" s="227"/>
      <c r="AD66" s="227"/>
      <c r="AE66" s="227"/>
      <c r="AF66" s="227"/>
      <c r="AG66" s="227"/>
      <c r="AH66" s="227"/>
      <c r="AI66" s="227"/>
      <c r="AJ66" s="227"/>
      <c r="AK66" s="227"/>
      <c r="AL66" s="227"/>
      <c r="AM66" s="227"/>
      <c r="AN66" s="220"/>
    </row>
    <row r="67" spans="3:40" ht="45" customHeight="1" x14ac:dyDescent="0.4">
      <c r="C67" s="228" t="s">
        <v>577</v>
      </c>
      <c r="D67" s="228"/>
      <c r="E67" s="228"/>
      <c r="F67" s="228"/>
      <c r="G67" s="228"/>
      <c r="H67" s="228"/>
      <c r="I67" s="229"/>
      <c r="J67" s="210" t="str">
        <f>IFERROR(+VLOOKUP(C67,'(참고)사업수행분야'!$C$5:$D$16,2,FALSE)," " )</f>
        <v>파워 트레인, 특장차, 조향, 전기/전자, 자율주행, 완성차, 연료전지, 엔진, 스마트팩토리, 소재, 서스펜션, 브레이크, 내연기관, 공조 등</v>
      </c>
      <c r="K67" s="211"/>
      <c r="L67" s="211"/>
      <c r="M67" s="211"/>
      <c r="N67" s="211"/>
      <c r="O67" s="211"/>
      <c r="P67" s="211"/>
      <c r="Q67" s="211"/>
      <c r="R67" s="211"/>
      <c r="S67" s="211"/>
      <c r="T67" s="211"/>
      <c r="U67" s="211"/>
      <c r="V67" s="211"/>
      <c r="W67" s="211"/>
      <c r="X67" s="211"/>
      <c r="Y67" s="211"/>
      <c r="Z67" s="211"/>
      <c r="AA67" s="211"/>
      <c r="AB67" s="211"/>
      <c r="AC67" s="211"/>
      <c r="AD67" s="211"/>
      <c r="AE67" s="211"/>
      <c r="AF67" s="211"/>
      <c r="AG67" s="211"/>
      <c r="AH67" s="211"/>
      <c r="AI67" s="211"/>
      <c r="AJ67" s="211"/>
      <c r="AK67" s="211"/>
      <c r="AL67" s="211"/>
      <c r="AM67" s="211"/>
      <c r="AN67" s="211"/>
    </row>
    <row r="68" spans="3:40" ht="45" customHeight="1" x14ac:dyDescent="0.4">
      <c r="C68" s="228"/>
      <c r="D68" s="228"/>
      <c r="E68" s="228"/>
      <c r="F68" s="228"/>
      <c r="G68" s="228"/>
      <c r="H68" s="228"/>
      <c r="I68" s="229"/>
      <c r="J68" s="210" t="str">
        <f>IFERROR(+VLOOKUP(C68,'(참고)사업수행분야'!$C$5:$D$16,2,FALSE)," " )</f>
        <v xml:space="preserve"> </v>
      </c>
      <c r="K68" s="211"/>
      <c r="L68" s="211"/>
      <c r="M68" s="211"/>
      <c r="N68" s="211"/>
      <c r="O68" s="211"/>
      <c r="P68" s="211"/>
      <c r="Q68" s="211"/>
      <c r="R68" s="211"/>
      <c r="S68" s="211"/>
      <c r="T68" s="211"/>
      <c r="U68" s="211"/>
      <c r="V68" s="211"/>
      <c r="W68" s="211"/>
      <c r="X68" s="211"/>
      <c r="Y68" s="211"/>
      <c r="Z68" s="211"/>
      <c r="AA68" s="211"/>
      <c r="AB68" s="211"/>
      <c r="AC68" s="211"/>
      <c r="AD68" s="211"/>
      <c r="AE68" s="211"/>
      <c r="AF68" s="211"/>
      <c r="AG68" s="211"/>
      <c r="AH68" s="211"/>
      <c r="AI68" s="211"/>
      <c r="AJ68" s="211"/>
      <c r="AK68" s="211"/>
      <c r="AL68" s="211"/>
      <c r="AM68" s="211"/>
      <c r="AN68" s="211"/>
    </row>
    <row r="69" spans="3:40" ht="45" customHeight="1" x14ac:dyDescent="0.4">
      <c r="C69" s="208"/>
      <c r="D69" s="208"/>
      <c r="E69" s="208"/>
      <c r="F69" s="208"/>
      <c r="G69" s="208"/>
      <c r="H69" s="208"/>
      <c r="I69" s="209"/>
      <c r="J69" s="210" t="str">
        <f>IFERROR(+VLOOKUP(C69,'(참고)사업수행분야'!$C$5:$D$16,2,FALSE)," " )</f>
        <v xml:space="preserve"> </v>
      </c>
      <c r="K69" s="211"/>
      <c r="L69" s="211"/>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row>
    <row r="70" spans="3:40" ht="45" customHeight="1" thickBot="1" x14ac:dyDescent="0.45">
      <c r="C70" s="212"/>
      <c r="D70" s="212"/>
      <c r="E70" s="212"/>
      <c r="F70" s="212"/>
      <c r="G70" s="212"/>
      <c r="H70" s="212"/>
      <c r="I70" s="213"/>
      <c r="J70" s="214" t="str">
        <f>IFERROR(+VLOOKUP(C70,'(참고)사업수행분야'!$C$5:$D$16,2,FALSE)," " )</f>
        <v xml:space="preserve"> </v>
      </c>
      <c r="K70" s="215"/>
      <c r="L70" s="215"/>
      <c r="M70" s="215"/>
      <c r="N70" s="215"/>
      <c r="O70" s="215"/>
      <c r="P70" s="215"/>
      <c r="Q70" s="215"/>
      <c r="R70" s="215"/>
      <c r="S70" s="215"/>
      <c r="T70" s="215"/>
      <c r="U70" s="215"/>
      <c r="V70" s="215"/>
      <c r="W70" s="215"/>
      <c r="X70" s="215"/>
      <c r="Y70" s="215"/>
      <c r="Z70" s="215"/>
      <c r="AA70" s="215"/>
      <c r="AB70" s="215"/>
      <c r="AC70" s="215"/>
      <c r="AD70" s="215"/>
      <c r="AE70" s="215"/>
      <c r="AF70" s="215"/>
      <c r="AG70" s="215"/>
      <c r="AH70" s="215"/>
      <c r="AI70" s="215"/>
      <c r="AJ70" s="215"/>
      <c r="AK70" s="215"/>
      <c r="AL70" s="215"/>
      <c r="AM70" s="215"/>
      <c r="AN70" s="215"/>
    </row>
    <row r="71" spans="3:40" ht="9.9" customHeight="1" thickBot="1" x14ac:dyDescent="0.45"/>
    <row r="72" spans="3:40" ht="18" customHeight="1" thickBot="1" x14ac:dyDescent="0.45">
      <c r="C72" s="216" t="s">
        <v>3265</v>
      </c>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c r="AB72" s="217"/>
      <c r="AC72" s="217"/>
      <c r="AD72" s="217"/>
      <c r="AE72" s="217"/>
      <c r="AF72" s="217"/>
      <c r="AG72" s="217"/>
      <c r="AH72" s="217"/>
      <c r="AI72" s="217"/>
      <c r="AJ72" s="217"/>
      <c r="AK72" s="217"/>
      <c r="AL72" s="217"/>
      <c r="AM72" s="217"/>
      <c r="AN72" s="217"/>
    </row>
    <row r="73" spans="3:40" ht="18" customHeight="1" thickTop="1" x14ac:dyDescent="0.4">
      <c r="C73" s="218" t="s">
        <v>99</v>
      </c>
      <c r="D73" s="218"/>
      <c r="E73" s="218"/>
      <c r="F73" s="218"/>
      <c r="G73" s="219"/>
      <c r="H73" s="220" t="s">
        <v>95</v>
      </c>
      <c r="I73" s="218"/>
      <c r="J73" s="218"/>
      <c r="K73" s="218"/>
      <c r="L73" s="218"/>
      <c r="M73" s="219"/>
      <c r="N73" s="220" t="s">
        <v>96</v>
      </c>
      <c r="O73" s="218"/>
      <c r="P73" s="218"/>
      <c r="Q73" s="218"/>
      <c r="R73" s="218"/>
      <c r="S73" s="218"/>
      <c r="T73" s="218"/>
      <c r="U73" s="218"/>
      <c r="V73" s="218"/>
      <c r="W73" s="218"/>
      <c r="X73" s="219"/>
      <c r="Y73" s="220" t="s">
        <v>97</v>
      </c>
      <c r="Z73" s="218"/>
      <c r="AA73" s="218"/>
      <c r="AB73" s="218"/>
      <c r="AC73" s="218"/>
      <c r="AD73" s="218"/>
      <c r="AE73" s="218"/>
      <c r="AF73" s="218"/>
      <c r="AG73" s="218"/>
      <c r="AH73" s="218"/>
      <c r="AI73" s="219"/>
      <c r="AJ73" s="220" t="s">
        <v>98</v>
      </c>
      <c r="AK73" s="218"/>
      <c r="AL73" s="218"/>
      <c r="AM73" s="218"/>
      <c r="AN73" s="218"/>
    </row>
    <row r="74" spans="3:40" ht="18" customHeight="1" x14ac:dyDescent="0.4">
      <c r="C74" s="51" t="s">
        <v>3285</v>
      </c>
      <c r="D74" s="96"/>
      <c r="E74" s="96"/>
      <c r="F74" s="96"/>
      <c r="G74" s="96"/>
      <c r="H74" s="96"/>
      <c r="I74" s="96"/>
      <c r="J74" s="96"/>
      <c r="K74" s="96"/>
      <c r="L74" s="96"/>
      <c r="M74" s="96"/>
      <c r="N74" s="96"/>
      <c r="O74" s="96"/>
      <c r="P74" s="96"/>
      <c r="Q74" s="96"/>
      <c r="R74" s="96"/>
      <c r="S74" s="96"/>
      <c r="T74" s="96"/>
      <c r="U74" s="96"/>
      <c r="V74" s="96"/>
      <c r="W74" s="96"/>
      <c r="X74" s="96"/>
      <c r="Y74" s="96"/>
      <c r="Z74" s="96"/>
      <c r="AA74" s="96"/>
      <c r="AB74" s="96"/>
      <c r="AC74" s="96"/>
      <c r="AD74" s="96"/>
      <c r="AE74" s="96"/>
      <c r="AF74" s="96"/>
      <c r="AG74" s="96"/>
      <c r="AH74" s="96"/>
      <c r="AI74" s="96"/>
      <c r="AJ74" s="96"/>
      <c r="AK74" s="96"/>
      <c r="AL74" s="96"/>
      <c r="AM74" s="96"/>
      <c r="AN74" s="192"/>
    </row>
    <row r="75" spans="3:40" ht="18" customHeight="1" x14ac:dyDescent="0.4">
      <c r="C75" s="50"/>
      <c r="D75" s="50"/>
      <c r="E75" s="50"/>
      <c r="F75" s="50"/>
      <c r="G75" s="51"/>
      <c r="H75" s="192"/>
      <c r="I75" s="50"/>
      <c r="J75" s="50"/>
      <c r="K75" s="50"/>
      <c r="L75" s="50"/>
      <c r="M75" s="51"/>
      <c r="N75" s="192"/>
      <c r="O75" s="50"/>
      <c r="P75" s="50"/>
      <c r="Q75" s="50"/>
      <c r="R75" s="50"/>
      <c r="S75" s="50"/>
      <c r="T75" s="50"/>
      <c r="U75" s="50"/>
      <c r="V75" s="50"/>
      <c r="W75" s="50"/>
      <c r="X75" s="51"/>
      <c r="Y75" s="192"/>
      <c r="Z75" s="50"/>
      <c r="AA75" s="50"/>
      <c r="AB75" s="50"/>
      <c r="AC75" s="50"/>
      <c r="AD75" s="50"/>
      <c r="AE75" s="50"/>
      <c r="AF75" s="50"/>
      <c r="AG75" s="50"/>
      <c r="AH75" s="50"/>
      <c r="AI75" s="51"/>
      <c r="AJ75" s="96"/>
      <c r="AK75" s="96"/>
      <c r="AL75" s="96"/>
      <c r="AM75" s="96"/>
      <c r="AN75" s="192"/>
    </row>
    <row r="76" spans="3:40" ht="18" customHeight="1" x14ac:dyDescent="0.4">
      <c r="C76" s="50"/>
      <c r="D76" s="50"/>
      <c r="E76" s="50"/>
      <c r="F76" s="50"/>
      <c r="G76" s="51"/>
      <c r="H76" s="96"/>
      <c r="I76" s="96"/>
      <c r="J76" s="96"/>
      <c r="K76" s="96"/>
      <c r="L76" s="96"/>
      <c r="M76" s="96"/>
      <c r="N76" s="96"/>
      <c r="O76" s="96"/>
      <c r="P76" s="96"/>
      <c r="Q76" s="96"/>
      <c r="R76" s="96"/>
      <c r="S76" s="96"/>
      <c r="T76" s="96"/>
      <c r="U76" s="96"/>
      <c r="V76" s="96"/>
      <c r="W76" s="96"/>
      <c r="X76" s="96"/>
      <c r="Y76" s="96"/>
      <c r="Z76" s="96"/>
      <c r="AA76" s="96"/>
      <c r="AB76" s="96"/>
      <c r="AC76" s="96"/>
      <c r="AD76" s="96"/>
      <c r="AE76" s="96"/>
      <c r="AF76" s="96"/>
      <c r="AG76" s="96"/>
      <c r="AH76" s="96"/>
      <c r="AI76" s="96"/>
      <c r="AJ76" s="96"/>
      <c r="AK76" s="96"/>
      <c r="AL76" s="96"/>
      <c r="AM76" s="96"/>
      <c r="AN76" s="192"/>
    </row>
    <row r="77" spans="3:40" ht="18" customHeight="1" x14ac:dyDescent="0.4">
      <c r="C77" s="50"/>
      <c r="D77" s="50"/>
      <c r="E77" s="50"/>
      <c r="F77" s="50"/>
      <c r="G77" s="51"/>
      <c r="H77" s="96"/>
      <c r="I77" s="96"/>
      <c r="J77" s="96"/>
      <c r="K77" s="96"/>
      <c r="L77" s="96"/>
      <c r="M77" s="96"/>
      <c r="N77" s="96"/>
      <c r="O77" s="96"/>
      <c r="P77" s="96"/>
      <c r="Q77" s="96"/>
      <c r="R77" s="96"/>
      <c r="S77" s="96"/>
      <c r="T77" s="96"/>
      <c r="U77" s="96"/>
      <c r="V77" s="96"/>
      <c r="W77" s="96"/>
      <c r="X77" s="96"/>
      <c r="Y77" s="96"/>
      <c r="Z77" s="96"/>
      <c r="AA77" s="96"/>
      <c r="AB77" s="96"/>
      <c r="AC77" s="96"/>
      <c r="AD77" s="96"/>
      <c r="AE77" s="96"/>
      <c r="AF77" s="96"/>
      <c r="AG77" s="96"/>
      <c r="AH77" s="96"/>
      <c r="AI77" s="96"/>
      <c r="AJ77" s="96"/>
      <c r="AK77" s="96"/>
      <c r="AL77" s="96"/>
      <c r="AM77" s="96"/>
      <c r="AN77" s="192"/>
    </row>
    <row r="78" spans="3:40" ht="18" customHeight="1" thickBot="1" x14ac:dyDescent="0.45">
      <c r="C78" s="57"/>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199"/>
      <c r="AK78" s="199"/>
      <c r="AL78" s="199"/>
      <c r="AM78" s="199"/>
      <c r="AN78" s="200"/>
    </row>
    <row r="79" spans="3:40" ht="9.9" customHeight="1" x14ac:dyDescent="0.4"/>
    <row r="80" spans="3:40" ht="9.9" customHeight="1" thickBot="1" x14ac:dyDescent="0.45"/>
    <row r="81" spans="3:40" ht="18" customHeight="1" x14ac:dyDescent="0.4">
      <c r="C81" s="159">
        <v>2</v>
      </c>
      <c r="D81" s="159"/>
      <c r="E81" s="161" t="s">
        <v>102</v>
      </c>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row>
    <row r="82" spans="3:40" ht="18" customHeight="1" thickBot="1" x14ac:dyDescent="0.45">
      <c r="C82" s="160"/>
      <c r="D82" s="160"/>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c r="AC82" s="162"/>
      <c r="AD82" s="162"/>
      <c r="AE82" s="162"/>
      <c r="AF82" s="162"/>
      <c r="AG82" s="162"/>
      <c r="AH82" s="162"/>
      <c r="AI82" s="162"/>
      <c r="AJ82" s="162"/>
      <c r="AK82" s="162"/>
      <c r="AL82" s="162"/>
      <c r="AM82" s="162"/>
      <c r="AN82" s="162"/>
    </row>
    <row r="83" spans="3:40" ht="9.9" customHeight="1" thickBot="1" x14ac:dyDescent="0.45"/>
    <row r="84" spans="3:40" ht="18" customHeight="1" x14ac:dyDescent="0.4">
      <c r="C84" s="101" t="s">
        <v>103</v>
      </c>
      <c r="D84" s="101"/>
      <c r="E84" s="103" t="s">
        <v>3295</v>
      </c>
      <c r="F84" s="104"/>
      <c r="G84" s="104"/>
      <c r="H84" s="104"/>
      <c r="I84" s="104"/>
      <c r="J84" s="104"/>
      <c r="K84" s="104"/>
      <c r="L84" s="104"/>
      <c r="M84" s="107" t="s">
        <v>104</v>
      </c>
      <c r="N84" s="107"/>
      <c r="O84" s="107"/>
      <c r="P84" s="107"/>
      <c r="Q84" s="104" t="s">
        <v>107</v>
      </c>
      <c r="R84" s="104"/>
      <c r="S84" s="104"/>
      <c r="T84" s="104"/>
      <c r="U84" s="104"/>
      <c r="V84" s="104"/>
      <c r="W84" s="104"/>
      <c r="X84" s="104"/>
      <c r="Y84" s="104"/>
      <c r="Z84" s="104"/>
      <c r="AA84" s="104"/>
      <c r="AB84" s="104"/>
      <c r="AC84" s="104"/>
      <c r="AD84" s="104"/>
      <c r="AE84" s="104"/>
      <c r="AF84" s="104"/>
      <c r="AG84" s="104"/>
      <c r="AH84" s="104"/>
      <c r="AI84" s="104"/>
      <c r="AJ84" s="107" t="s">
        <v>574</v>
      </c>
      <c r="AK84" s="104"/>
      <c r="AL84" s="104"/>
      <c r="AM84" s="104"/>
      <c r="AN84" s="221"/>
    </row>
    <row r="85" spans="3:40" ht="18" customHeight="1" thickBot="1" x14ac:dyDescent="0.45">
      <c r="C85" s="102"/>
      <c r="D85" s="102"/>
      <c r="E85" s="105"/>
      <c r="F85" s="106"/>
      <c r="G85" s="106"/>
      <c r="H85" s="106"/>
      <c r="I85" s="106"/>
      <c r="J85" s="106"/>
      <c r="K85" s="106"/>
      <c r="L85" s="106"/>
      <c r="M85" s="108"/>
      <c r="N85" s="108"/>
      <c r="O85" s="108"/>
      <c r="P85" s="108"/>
      <c r="Q85" s="106" t="s">
        <v>105</v>
      </c>
      <c r="R85" s="106"/>
      <c r="S85" s="106"/>
      <c r="T85" s="106"/>
      <c r="U85" s="106"/>
      <c r="V85" s="106"/>
      <c r="W85" s="106"/>
      <c r="X85" s="106"/>
      <c r="Y85" s="106"/>
      <c r="Z85" s="106"/>
      <c r="AA85" s="106" t="s">
        <v>106</v>
      </c>
      <c r="AB85" s="106"/>
      <c r="AC85" s="106"/>
      <c r="AD85" s="106"/>
      <c r="AE85" s="106"/>
      <c r="AF85" s="106"/>
      <c r="AG85" s="106"/>
      <c r="AH85" s="106"/>
      <c r="AI85" s="106"/>
      <c r="AJ85" s="106"/>
      <c r="AK85" s="106"/>
      <c r="AL85" s="106"/>
      <c r="AM85" s="106"/>
      <c r="AN85" s="222"/>
    </row>
    <row r="86" spans="3:40" ht="18" customHeight="1" thickTop="1" x14ac:dyDescent="0.4">
      <c r="C86" s="113" t="s">
        <v>3294</v>
      </c>
      <c r="D86" s="114"/>
      <c r="E86" s="114"/>
      <c r="F86" s="114"/>
      <c r="G86" s="114"/>
      <c r="H86" s="114"/>
      <c r="I86" s="114"/>
      <c r="J86" s="114"/>
      <c r="K86" s="114"/>
      <c r="L86" s="114"/>
      <c r="M86" s="115" t="s">
        <v>3293</v>
      </c>
      <c r="N86" s="116"/>
      <c r="O86" s="116"/>
      <c r="P86" s="117"/>
      <c r="Q86" s="118" t="s">
        <v>186</v>
      </c>
      <c r="R86" s="119"/>
      <c r="S86" s="119"/>
      <c r="T86" s="119"/>
      <c r="U86" s="119"/>
      <c r="V86" s="119"/>
      <c r="W86" s="119"/>
      <c r="X86" s="119"/>
      <c r="Y86" s="119"/>
      <c r="Z86" s="120"/>
      <c r="AA86" s="118" t="s">
        <v>186</v>
      </c>
      <c r="AB86" s="122"/>
      <c r="AC86" s="122"/>
      <c r="AD86" s="122"/>
      <c r="AE86" s="122"/>
      <c r="AF86" s="122"/>
      <c r="AG86" s="122"/>
      <c r="AH86" s="122"/>
      <c r="AI86" s="123"/>
      <c r="AJ86" s="124"/>
      <c r="AK86" s="125"/>
      <c r="AL86" s="125"/>
      <c r="AM86" s="125"/>
      <c r="AN86" s="125"/>
    </row>
    <row r="87" spans="3:40" ht="18" customHeight="1" x14ac:dyDescent="0.4">
      <c r="C87" s="126" t="s">
        <v>169</v>
      </c>
      <c r="D87" s="127"/>
      <c r="E87" s="127"/>
      <c r="F87" s="127"/>
      <c r="G87" s="223" t="s">
        <v>4454</v>
      </c>
      <c r="H87" s="224"/>
      <c r="I87" s="224"/>
      <c r="J87" s="224"/>
      <c r="K87" s="224"/>
      <c r="L87" s="224"/>
      <c r="M87" s="115"/>
      <c r="N87" s="116"/>
      <c r="O87" s="116"/>
      <c r="P87" s="117"/>
      <c r="Q87" s="118"/>
      <c r="R87" s="119"/>
      <c r="S87" s="119"/>
      <c r="T87" s="119"/>
      <c r="U87" s="119"/>
      <c r="V87" s="119"/>
      <c r="W87" s="119"/>
      <c r="X87" s="119"/>
      <c r="Y87" s="119"/>
      <c r="Z87" s="120"/>
      <c r="AA87" s="118"/>
      <c r="AB87" s="122"/>
      <c r="AC87" s="122"/>
      <c r="AD87" s="122"/>
      <c r="AE87" s="122"/>
      <c r="AF87" s="122"/>
      <c r="AG87" s="122"/>
      <c r="AH87" s="122"/>
      <c r="AI87" s="123"/>
      <c r="AJ87" s="129"/>
      <c r="AK87" s="130"/>
      <c r="AL87" s="130"/>
      <c r="AM87" s="130"/>
      <c r="AN87" s="130"/>
    </row>
    <row r="88" spans="3:40" ht="18" customHeight="1" x14ac:dyDescent="0.4">
      <c r="C88" s="131" t="s">
        <v>110</v>
      </c>
      <c r="D88" s="132"/>
      <c r="E88" s="132"/>
      <c r="F88" s="132"/>
      <c r="G88" s="132"/>
      <c r="H88" s="132"/>
      <c r="I88" s="132"/>
      <c r="J88" s="132"/>
      <c r="K88" s="132"/>
      <c r="L88" s="132"/>
      <c r="M88" s="115"/>
      <c r="N88" s="116"/>
      <c r="O88" s="116"/>
      <c r="P88" s="117"/>
      <c r="Q88" s="121"/>
      <c r="R88" s="119"/>
      <c r="S88" s="119"/>
      <c r="T88" s="119"/>
      <c r="U88" s="119"/>
      <c r="V88" s="119"/>
      <c r="W88" s="119"/>
      <c r="X88" s="119"/>
      <c r="Y88" s="119"/>
      <c r="Z88" s="120"/>
      <c r="AA88" s="118"/>
      <c r="AB88" s="122"/>
      <c r="AC88" s="122"/>
      <c r="AD88" s="122"/>
      <c r="AE88" s="122"/>
      <c r="AF88" s="122"/>
      <c r="AG88" s="122"/>
      <c r="AH88" s="122"/>
      <c r="AI88" s="123"/>
      <c r="AJ88" s="129"/>
      <c r="AK88" s="130"/>
      <c r="AL88" s="130"/>
      <c r="AM88" s="130"/>
      <c r="AN88" s="130"/>
    </row>
    <row r="89" spans="3:40" ht="18" customHeight="1" x14ac:dyDescent="0.4">
      <c r="C89" s="133"/>
      <c r="D89" s="134"/>
      <c r="E89" s="134"/>
      <c r="F89" s="134"/>
      <c r="G89" s="134"/>
      <c r="H89" s="134"/>
      <c r="I89" s="134"/>
      <c r="J89" s="134"/>
      <c r="K89" s="134"/>
      <c r="L89" s="134"/>
      <c r="M89" s="115"/>
      <c r="N89" s="116"/>
      <c r="O89" s="116"/>
      <c r="P89" s="117"/>
      <c r="Q89" s="121"/>
      <c r="R89" s="119"/>
      <c r="S89" s="119"/>
      <c r="T89" s="119"/>
      <c r="U89" s="119"/>
      <c r="V89" s="119"/>
      <c r="W89" s="119"/>
      <c r="X89" s="119"/>
      <c r="Y89" s="119"/>
      <c r="Z89" s="120"/>
      <c r="AA89" s="118"/>
      <c r="AB89" s="122"/>
      <c r="AC89" s="122"/>
      <c r="AD89" s="122"/>
      <c r="AE89" s="122"/>
      <c r="AF89" s="122"/>
      <c r="AG89" s="122"/>
      <c r="AH89" s="122"/>
      <c r="AI89" s="123"/>
      <c r="AJ89" s="129"/>
      <c r="AK89" s="130"/>
      <c r="AL89" s="130"/>
      <c r="AM89" s="130"/>
      <c r="AN89" s="130"/>
    </row>
    <row r="90" spans="3:40" ht="18" customHeight="1" x14ac:dyDescent="0.4">
      <c r="C90" s="133"/>
      <c r="D90" s="134"/>
      <c r="E90" s="134"/>
      <c r="F90" s="134"/>
      <c r="G90" s="134"/>
      <c r="H90" s="134"/>
      <c r="I90" s="134"/>
      <c r="J90" s="134"/>
      <c r="K90" s="134"/>
      <c r="L90" s="134"/>
      <c r="M90" s="115"/>
      <c r="N90" s="116"/>
      <c r="O90" s="116"/>
      <c r="P90" s="117"/>
      <c r="Q90" s="121"/>
      <c r="R90" s="119"/>
      <c r="S90" s="119"/>
      <c r="T90" s="119"/>
      <c r="U90" s="119"/>
      <c r="V90" s="119"/>
      <c r="W90" s="119"/>
      <c r="X90" s="119"/>
      <c r="Y90" s="119"/>
      <c r="Z90" s="120"/>
      <c r="AA90" s="118"/>
      <c r="AB90" s="122"/>
      <c r="AC90" s="122"/>
      <c r="AD90" s="122"/>
      <c r="AE90" s="122"/>
      <c r="AF90" s="122"/>
      <c r="AG90" s="122"/>
      <c r="AH90" s="122"/>
      <c r="AI90" s="123"/>
      <c r="AJ90" s="129"/>
      <c r="AK90" s="130"/>
      <c r="AL90" s="130"/>
      <c r="AM90" s="130"/>
      <c r="AN90" s="130"/>
    </row>
    <row r="91" spans="3:40" ht="18" customHeight="1" x14ac:dyDescent="0.4">
      <c r="C91" s="133"/>
      <c r="D91" s="134"/>
      <c r="E91" s="134"/>
      <c r="F91" s="134"/>
      <c r="G91" s="134"/>
      <c r="H91" s="134"/>
      <c r="I91" s="134"/>
      <c r="J91" s="134"/>
      <c r="K91" s="134"/>
      <c r="L91" s="134"/>
      <c r="M91" s="115"/>
      <c r="N91" s="116"/>
      <c r="O91" s="116"/>
      <c r="P91" s="117"/>
      <c r="Q91" s="121"/>
      <c r="R91" s="119"/>
      <c r="S91" s="119"/>
      <c r="T91" s="119"/>
      <c r="U91" s="119"/>
      <c r="V91" s="119"/>
      <c r="W91" s="119"/>
      <c r="X91" s="119"/>
      <c r="Y91" s="119"/>
      <c r="Z91" s="120"/>
      <c r="AA91" s="118"/>
      <c r="AB91" s="122"/>
      <c r="AC91" s="122"/>
      <c r="AD91" s="122"/>
      <c r="AE91" s="122"/>
      <c r="AF91" s="122"/>
      <c r="AG91" s="122"/>
      <c r="AH91" s="122"/>
      <c r="AI91" s="123"/>
      <c r="AJ91" s="129"/>
      <c r="AK91" s="130"/>
      <c r="AL91" s="130"/>
      <c r="AM91" s="130"/>
      <c r="AN91" s="130"/>
    </row>
    <row r="92" spans="3:40" ht="18" customHeight="1" thickBot="1" x14ac:dyDescent="0.45">
      <c r="C92" s="135"/>
      <c r="D92" s="136"/>
      <c r="E92" s="136"/>
      <c r="F92" s="136"/>
      <c r="G92" s="136"/>
      <c r="H92" s="136"/>
      <c r="I92" s="136"/>
      <c r="J92" s="136"/>
      <c r="K92" s="136"/>
      <c r="L92" s="136"/>
      <c r="M92" s="115"/>
      <c r="N92" s="116"/>
      <c r="O92" s="116"/>
      <c r="P92" s="117"/>
      <c r="Q92" s="121"/>
      <c r="R92" s="119"/>
      <c r="S92" s="119"/>
      <c r="T92" s="119"/>
      <c r="U92" s="119"/>
      <c r="V92" s="119"/>
      <c r="W92" s="119"/>
      <c r="X92" s="119"/>
      <c r="Y92" s="119"/>
      <c r="Z92" s="120"/>
      <c r="AA92" s="118"/>
      <c r="AB92" s="122"/>
      <c r="AC92" s="122"/>
      <c r="AD92" s="122"/>
      <c r="AE92" s="122"/>
      <c r="AF92" s="122"/>
      <c r="AG92" s="122"/>
      <c r="AH92" s="122"/>
      <c r="AI92" s="123"/>
      <c r="AJ92" s="137"/>
      <c r="AK92" s="138"/>
      <c r="AL92" s="138"/>
      <c r="AM92" s="138"/>
      <c r="AN92" s="138"/>
    </row>
    <row r="93" spans="3:40" ht="18" customHeight="1" x14ac:dyDescent="0.4">
      <c r="C93" s="92" t="s">
        <v>2220</v>
      </c>
      <c r="D93" s="93"/>
      <c r="E93" s="93"/>
      <c r="F93" s="93"/>
      <c r="G93" s="93"/>
      <c r="H93" s="93"/>
      <c r="I93" s="93" t="s">
        <v>2221</v>
      </c>
      <c r="J93" s="93"/>
      <c r="K93" s="93"/>
      <c r="L93" s="93"/>
      <c r="M93" s="93"/>
      <c r="N93" s="93"/>
      <c r="O93" s="93" t="s">
        <v>2222</v>
      </c>
      <c r="P93" s="93"/>
      <c r="Q93" s="93"/>
      <c r="R93" s="93"/>
      <c r="S93" s="93"/>
      <c r="T93" s="93"/>
      <c r="U93" s="93" t="s">
        <v>2252</v>
      </c>
      <c r="V93" s="93"/>
      <c r="W93" s="93"/>
      <c r="X93" s="93"/>
      <c r="Y93" s="93"/>
      <c r="Z93" s="93"/>
      <c r="AA93" s="93" t="s">
        <v>2252</v>
      </c>
      <c r="AB93" s="93"/>
      <c r="AC93" s="93"/>
      <c r="AD93" s="93"/>
      <c r="AE93" s="93"/>
      <c r="AF93" s="93"/>
      <c r="AG93" s="93"/>
      <c r="AH93" s="93" t="s">
        <v>2252</v>
      </c>
      <c r="AI93" s="93"/>
      <c r="AJ93" s="93"/>
      <c r="AK93" s="93"/>
      <c r="AL93" s="93"/>
      <c r="AM93" s="93"/>
      <c r="AN93" s="94"/>
    </row>
    <row r="94" spans="3:40" ht="18" customHeight="1" x14ac:dyDescent="0.4">
      <c r="C94" s="225" t="s">
        <v>5967</v>
      </c>
      <c r="D94" s="226"/>
      <c r="E94" s="226"/>
      <c r="F94" s="226"/>
      <c r="G94" s="226"/>
      <c r="H94" s="226"/>
      <c r="I94" s="226" t="s">
        <v>5968</v>
      </c>
      <c r="J94" s="226"/>
      <c r="K94" s="226"/>
      <c r="L94" s="226"/>
      <c r="M94" s="226"/>
      <c r="N94" s="226"/>
      <c r="O94" s="226" t="s">
        <v>5983</v>
      </c>
      <c r="P94" s="226"/>
      <c r="Q94" s="226"/>
      <c r="R94" s="226"/>
      <c r="S94" s="226"/>
      <c r="T94" s="226"/>
      <c r="U94" s="97" t="s">
        <v>2252</v>
      </c>
      <c r="V94" s="97"/>
      <c r="W94" s="97"/>
      <c r="X94" s="97"/>
      <c r="Y94" s="97"/>
      <c r="Z94" s="97"/>
      <c r="AA94" s="98" t="s">
        <v>2252</v>
      </c>
      <c r="AB94" s="99"/>
      <c r="AC94" s="99"/>
      <c r="AD94" s="99"/>
      <c r="AE94" s="99"/>
      <c r="AF94" s="99"/>
      <c r="AG94" s="100"/>
      <c r="AH94" s="98" t="s">
        <v>2252</v>
      </c>
      <c r="AI94" s="99"/>
      <c r="AJ94" s="99"/>
      <c r="AK94" s="99"/>
      <c r="AL94" s="99"/>
      <c r="AM94" s="99"/>
      <c r="AN94" s="99"/>
    </row>
    <row r="95" spans="3:40" ht="18" customHeight="1" thickBot="1" x14ac:dyDescent="0.45">
      <c r="C95" s="86" t="s">
        <v>176</v>
      </c>
      <c r="D95" s="87"/>
      <c r="E95" s="87"/>
      <c r="F95" s="87"/>
      <c r="G95" s="87"/>
      <c r="H95" s="87"/>
      <c r="I95" s="87" t="s">
        <v>177</v>
      </c>
      <c r="J95" s="87"/>
      <c r="K95" s="87"/>
      <c r="L95" s="87"/>
      <c r="M95" s="87"/>
      <c r="N95" s="87"/>
      <c r="O95" s="87" t="s">
        <v>175</v>
      </c>
      <c r="P95" s="87"/>
      <c r="Q95" s="87"/>
      <c r="R95" s="87"/>
      <c r="S95" s="87"/>
      <c r="T95" s="87"/>
      <c r="U95" s="88" t="s">
        <v>2256</v>
      </c>
      <c r="V95" s="88"/>
      <c r="W95" s="88"/>
      <c r="X95" s="88"/>
      <c r="Y95" s="88"/>
      <c r="Z95" s="88"/>
      <c r="AA95" s="89" t="s">
        <v>2256</v>
      </c>
      <c r="AB95" s="90"/>
      <c r="AC95" s="90"/>
      <c r="AD95" s="90"/>
      <c r="AE95" s="90"/>
      <c r="AF95" s="90"/>
      <c r="AG95" s="91"/>
      <c r="AH95" s="89" t="s">
        <v>2256</v>
      </c>
      <c r="AI95" s="90"/>
      <c r="AJ95" s="90"/>
      <c r="AK95" s="90"/>
      <c r="AL95" s="90"/>
      <c r="AM95" s="90"/>
      <c r="AN95" s="90"/>
    </row>
    <row r="96" spans="3:40" ht="9.9" customHeight="1" thickBot="1" x14ac:dyDescent="0.45"/>
    <row r="97" spans="3:40" ht="18" customHeight="1" x14ac:dyDescent="0.4">
      <c r="C97" s="101" t="s">
        <v>117</v>
      </c>
      <c r="D97" s="101"/>
      <c r="E97" s="103" t="s">
        <v>3295</v>
      </c>
      <c r="F97" s="104"/>
      <c r="G97" s="104"/>
      <c r="H97" s="104"/>
      <c r="I97" s="104"/>
      <c r="J97" s="104"/>
      <c r="K97" s="104"/>
      <c r="L97" s="104"/>
      <c r="M97" s="107" t="s">
        <v>104</v>
      </c>
      <c r="N97" s="107"/>
      <c r="O97" s="107"/>
      <c r="P97" s="107"/>
      <c r="Q97" s="104" t="s">
        <v>107</v>
      </c>
      <c r="R97" s="104"/>
      <c r="S97" s="104"/>
      <c r="T97" s="104"/>
      <c r="U97" s="104"/>
      <c r="V97" s="104"/>
      <c r="W97" s="104"/>
      <c r="X97" s="104"/>
      <c r="Y97" s="104"/>
      <c r="Z97" s="104"/>
      <c r="AA97" s="104"/>
      <c r="AB97" s="104"/>
      <c r="AC97" s="104"/>
      <c r="AD97" s="104"/>
      <c r="AE97" s="104"/>
      <c r="AF97" s="104"/>
      <c r="AG97" s="104"/>
      <c r="AH97" s="104"/>
      <c r="AI97" s="104"/>
      <c r="AJ97" s="107" t="s">
        <v>574</v>
      </c>
      <c r="AK97" s="104"/>
      <c r="AL97" s="104"/>
      <c r="AM97" s="104"/>
      <c r="AN97" s="221"/>
    </row>
    <row r="98" spans="3:40" ht="18" customHeight="1" thickBot="1" x14ac:dyDescent="0.45">
      <c r="C98" s="102"/>
      <c r="D98" s="102"/>
      <c r="E98" s="105"/>
      <c r="F98" s="106"/>
      <c r="G98" s="106"/>
      <c r="H98" s="106"/>
      <c r="I98" s="106"/>
      <c r="J98" s="106"/>
      <c r="K98" s="106"/>
      <c r="L98" s="106"/>
      <c r="M98" s="108"/>
      <c r="N98" s="108"/>
      <c r="O98" s="108"/>
      <c r="P98" s="108"/>
      <c r="Q98" s="106" t="s">
        <v>105</v>
      </c>
      <c r="R98" s="106"/>
      <c r="S98" s="106"/>
      <c r="T98" s="106"/>
      <c r="U98" s="106"/>
      <c r="V98" s="106"/>
      <c r="W98" s="106"/>
      <c r="X98" s="106"/>
      <c r="Y98" s="106"/>
      <c r="Z98" s="106"/>
      <c r="AA98" s="106" t="s">
        <v>106</v>
      </c>
      <c r="AB98" s="106"/>
      <c r="AC98" s="106"/>
      <c r="AD98" s="106"/>
      <c r="AE98" s="106"/>
      <c r="AF98" s="106"/>
      <c r="AG98" s="106"/>
      <c r="AH98" s="106"/>
      <c r="AI98" s="106"/>
      <c r="AJ98" s="106"/>
      <c r="AK98" s="106"/>
      <c r="AL98" s="106"/>
      <c r="AM98" s="106"/>
      <c r="AN98" s="222"/>
    </row>
    <row r="99" spans="3:40" ht="18" customHeight="1" thickTop="1" x14ac:dyDescent="0.4">
      <c r="C99" s="113"/>
      <c r="D99" s="114"/>
      <c r="E99" s="114"/>
      <c r="F99" s="114"/>
      <c r="G99" s="114"/>
      <c r="H99" s="114"/>
      <c r="I99" s="114"/>
      <c r="J99" s="114"/>
      <c r="K99" s="114"/>
      <c r="L99" s="114"/>
      <c r="M99" s="115"/>
      <c r="N99" s="116"/>
      <c r="O99" s="116"/>
      <c r="P99" s="117"/>
      <c r="Q99" s="118" t="s">
        <v>186</v>
      </c>
      <c r="R99" s="119"/>
      <c r="S99" s="119"/>
      <c r="T99" s="119"/>
      <c r="U99" s="119"/>
      <c r="V99" s="119"/>
      <c r="W99" s="119"/>
      <c r="X99" s="119"/>
      <c r="Y99" s="119"/>
      <c r="Z99" s="120"/>
      <c r="AA99" s="118" t="s">
        <v>186</v>
      </c>
      <c r="AB99" s="122"/>
      <c r="AC99" s="122"/>
      <c r="AD99" s="122"/>
      <c r="AE99" s="122"/>
      <c r="AF99" s="122"/>
      <c r="AG99" s="122"/>
      <c r="AH99" s="122"/>
      <c r="AI99" s="123"/>
      <c r="AJ99" s="124"/>
      <c r="AK99" s="125"/>
      <c r="AL99" s="125"/>
      <c r="AM99" s="125"/>
      <c r="AN99" s="125"/>
    </row>
    <row r="100" spans="3:40" ht="18" customHeight="1" x14ac:dyDescent="0.4">
      <c r="C100" s="126" t="s">
        <v>14</v>
      </c>
      <c r="D100" s="127"/>
      <c r="E100" s="127"/>
      <c r="F100" s="127"/>
      <c r="G100" s="128"/>
      <c r="H100" s="96"/>
      <c r="I100" s="96"/>
      <c r="J100" s="96"/>
      <c r="K100" s="96"/>
      <c r="L100" s="96"/>
      <c r="M100" s="115"/>
      <c r="N100" s="116"/>
      <c r="O100" s="116"/>
      <c r="P100" s="117"/>
      <c r="Q100" s="118"/>
      <c r="R100" s="119"/>
      <c r="S100" s="119"/>
      <c r="T100" s="119"/>
      <c r="U100" s="119"/>
      <c r="V100" s="119"/>
      <c r="W100" s="119"/>
      <c r="X100" s="119"/>
      <c r="Y100" s="119"/>
      <c r="Z100" s="120"/>
      <c r="AA100" s="118"/>
      <c r="AB100" s="122"/>
      <c r="AC100" s="122"/>
      <c r="AD100" s="122"/>
      <c r="AE100" s="122"/>
      <c r="AF100" s="122"/>
      <c r="AG100" s="122"/>
      <c r="AH100" s="122"/>
      <c r="AI100" s="123"/>
      <c r="AJ100" s="129"/>
      <c r="AK100" s="130"/>
      <c r="AL100" s="130"/>
      <c r="AM100" s="130"/>
      <c r="AN100" s="130"/>
    </row>
    <row r="101" spans="3:40" ht="18" customHeight="1" x14ac:dyDescent="0.4">
      <c r="C101" s="131" t="s">
        <v>110</v>
      </c>
      <c r="D101" s="132"/>
      <c r="E101" s="132"/>
      <c r="F101" s="132"/>
      <c r="G101" s="132"/>
      <c r="H101" s="132"/>
      <c r="I101" s="132"/>
      <c r="J101" s="132"/>
      <c r="K101" s="132"/>
      <c r="L101" s="132"/>
      <c r="M101" s="115"/>
      <c r="N101" s="116"/>
      <c r="O101" s="116"/>
      <c r="P101" s="117"/>
      <c r="Q101" s="121"/>
      <c r="R101" s="119"/>
      <c r="S101" s="119"/>
      <c r="T101" s="119"/>
      <c r="U101" s="119"/>
      <c r="V101" s="119"/>
      <c r="W101" s="119"/>
      <c r="X101" s="119"/>
      <c r="Y101" s="119"/>
      <c r="Z101" s="120"/>
      <c r="AA101" s="118"/>
      <c r="AB101" s="122"/>
      <c r="AC101" s="122"/>
      <c r="AD101" s="122"/>
      <c r="AE101" s="122"/>
      <c r="AF101" s="122"/>
      <c r="AG101" s="122"/>
      <c r="AH101" s="122"/>
      <c r="AI101" s="123"/>
      <c r="AJ101" s="129"/>
      <c r="AK101" s="130"/>
      <c r="AL101" s="130"/>
      <c r="AM101" s="130"/>
      <c r="AN101" s="130"/>
    </row>
    <row r="102" spans="3:40" ht="18" customHeight="1" x14ac:dyDescent="0.4">
      <c r="C102" s="133"/>
      <c r="D102" s="134"/>
      <c r="E102" s="134"/>
      <c r="F102" s="134"/>
      <c r="G102" s="134"/>
      <c r="H102" s="134"/>
      <c r="I102" s="134"/>
      <c r="J102" s="134"/>
      <c r="K102" s="134"/>
      <c r="L102" s="134"/>
      <c r="M102" s="115"/>
      <c r="N102" s="116"/>
      <c r="O102" s="116"/>
      <c r="P102" s="117"/>
      <c r="Q102" s="121"/>
      <c r="R102" s="119"/>
      <c r="S102" s="119"/>
      <c r="T102" s="119"/>
      <c r="U102" s="119"/>
      <c r="V102" s="119"/>
      <c r="W102" s="119"/>
      <c r="X102" s="119"/>
      <c r="Y102" s="119"/>
      <c r="Z102" s="120"/>
      <c r="AA102" s="118"/>
      <c r="AB102" s="122"/>
      <c r="AC102" s="122"/>
      <c r="AD102" s="122"/>
      <c r="AE102" s="122"/>
      <c r="AF102" s="122"/>
      <c r="AG102" s="122"/>
      <c r="AH102" s="122"/>
      <c r="AI102" s="123"/>
      <c r="AJ102" s="129"/>
      <c r="AK102" s="130"/>
      <c r="AL102" s="130"/>
      <c r="AM102" s="130"/>
      <c r="AN102" s="130"/>
    </row>
    <row r="103" spans="3:40" ht="18" customHeight="1" x14ac:dyDescent="0.4">
      <c r="C103" s="133"/>
      <c r="D103" s="134"/>
      <c r="E103" s="134"/>
      <c r="F103" s="134"/>
      <c r="G103" s="134"/>
      <c r="H103" s="134"/>
      <c r="I103" s="134"/>
      <c r="J103" s="134"/>
      <c r="K103" s="134"/>
      <c r="L103" s="134"/>
      <c r="M103" s="115"/>
      <c r="N103" s="116"/>
      <c r="O103" s="116"/>
      <c r="P103" s="117"/>
      <c r="Q103" s="121"/>
      <c r="R103" s="119"/>
      <c r="S103" s="119"/>
      <c r="T103" s="119"/>
      <c r="U103" s="119"/>
      <c r="V103" s="119"/>
      <c r="W103" s="119"/>
      <c r="X103" s="119"/>
      <c r="Y103" s="119"/>
      <c r="Z103" s="120"/>
      <c r="AA103" s="118"/>
      <c r="AB103" s="122"/>
      <c r="AC103" s="122"/>
      <c r="AD103" s="122"/>
      <c r="AE103" s="122"/>
      <c r="AF103" s="122"/>
      <c r="AG103" s="122"/>
      <c r="AH103" s="122"/>
      <c r="AI103" s="123"/>
      <c r="AJ103" s="129"/>
      <c r="AK103" s="130"/>
      <c r="AL103" s="130"/>
      <c r="AM103" s="130"/>
      <c r="AN103" s="130"/>
    </row>
    <row r="104" spans="3:40" ht="18" customHeight="1" x14ac:dyDescent="0.4">
      <c r="C104" s="133"/>
      <c r="D104" s="134"/>
      <c r="E104" s="134"/>
      <c r="F104" s="134"/>
      <c r="G104" s="134"/>
      <c r="H104" s="134"/>
      <c r="I104" s="134"/>
      <c r="J104" s="134"/>
      <c r="K104" s="134"/>
      <c r="L104" s="134"/>
      <c r="M104" s="115"/>
      <c r="N104" s="116"/>
      <c r="O104" s="116"/>
      <c r="P104" s="117"/>
      <c r="Q104" s="121"/>
      <c r="R104" s="119"/>
      <c r="S104" s="119"/>
      <c r="T104" s="119"/>
      <c r="U104" s="119"/>
      <c r="V104" s="119"/>
      <c r="W104" s="119"/>
      <c r="X104" s="119"/>
      <c r="Y104" s="119"/>
      <c r="Z104" s="120"/>
      <c r="AA104" s="118"/>
      <c r="AB104" s="122"/>
      <c r="AC104" s="122"/>
      <c r="AD104" s="122"/>
      <c r="AE104" s="122"/>
      <c r="AF104" s="122"/>
      <c r="AG104" s="122"/>
      <c r="AH104" s="122"/>
      <c r="AI104" s="123"/>
      <c r="AJ104" s="129"/>
      <c r="AK104" s="130"/>
      <c r="AL104" s="130"/>
      <c r="AM104" s="130"/>
      <c r="AN104" s="130"/>
    </row>
    <row r="105" spans="3:40" ht="18" customHeight="1" thickBot="1" x14ac:dyDescent="0.45">
      <c r="C105" s="135"/>
      <c r="D105" s="136"/>
      <c r="E105" s="136"/>
      <c r="F105" s="136"/>
      <c r="G105" s="136"/>
      <c r="H105" s="136"/>
      <c r="I105" s="136"/>
      <c r="J105" s="136"/>
      <c r="K105" s="136"/>
      <c r="L105" s="136"/>
      <c r="M105" s="115"/>
      <c r="N105" s="116"/>
      <c r="O105" s="116"/>
      <c r="P105" s="117"/>
      <c r="Q105" s="121"/>
      <c r="R105" s="119"/>
      <c r="S105" s="119"/>
      <c r="T105" s="119"/>
      <c r="U105" s="119"/>
      <c r="V105" s="119"/>
      <c r="W105" s="119"/>
      <c r="X105" s="119"/>
      <c r="Y105" s="119"/>
      <c r="Z105" s="120"/>
      <c r="AA105" s="118"/>
      <c r="AB105" s="122"/>
      <c r="AC105" s="122"/>
      <c r="AD105" s="122"/>
      <c r="AE105" s="122"/>
      <c r="AF105" s="122"/>
      <c r="AG105" s="122"/>
      <c r="AH105" s="122"/>
      <c r="AI105" s="123"/>
      <c r="AJ105" s="137"/>
      <c r="AK105" s="138"/>
      <c r="AL105" s="138"/>
      <c r="AM105" s="138"/>
      <c r="AN105" s="138"/>
    </row>
    <row r="106" spans="3:40" ht="18" customHeight="1" x14ac:dyDescent="0.4">
      <c r="C106" s="92" t="s">
        <v>2220</v>
      </c>
      <c r="D106" s="93"/>
      <c r="E106" s="93"/>
      <c r="F106" s="93"/>
      <c r="G106" s="93"/>
      <c r="H106" s="93"/>
      <c r="I106" s="93" t="s">
        <v>2221</v>
      </c>
      <c r="J106" s="93"/>
      <c r="K106" s="93"/>
      <c r="L106" s="93"/>
      <c r="M106" s="93"/>
      <c r="N106" s="93"/>
      <c r="O106" s="93" t="s">
        <v>2222</v>
      </c>
      <c r="P106" s="93"/>
      <c r="Q106" s="93"/>
      <c r="R106" s="93"/>
      <c r="S106" s="93"/>
      <c r="T106" s="93"/>
      <c r="U106" s="93" t="s">
        <v>2252</v>
      </c>
      <c r="V106" s="93"/>
      <c r="W106" s="93"/>
      <c r="X106" s="93"/>
      <c r="Y106" s="93"/>
      <c r="Z106" s="93"/>
      <c r="AA106" s="93" t="s">
        <v>2252</v>
      </c>
      <c r="AB106" s="93"/>
      <c r="AC106" s="93"/>
      <c r="AD106" s="93"/>
      <c r="AE106" s="93"/>
      <c r="AF106" s="93"/>
      <c r="AG106" s="93"/>
      <c r="AH106" s="93" t="s">
        <v>2252</v>
      </c>
      <c r="AI106" s="93"/>
      <c r="AJ106" s="93"/>
      <c r="AK106" s="93"/>
      <c r="AL106" s="93"/>
      <c r="AM106" s="93"/>
      <c r="AN106" s="94"/>
    </row>
    <row r="107" spans="3:40" ht="18" customHeight="1" x14ac:dyDescent="0.4">
      <c r="C107" s="95"/>
      <c r="D107" s="96"/>
      <c r="E107" s="96"/>
      <c r="F107" s="96"/>
      <c r="G107" s="96"/>
      <c r="H107" s="96"/>
      <c r="I107" s="96"/>
      <c r="J107" s="96"/>
      <c r="K107" s="96"/>
      <c r="L107" s="96"/>
      <c r="M107" s="96"/>
      <c r="N107" s="96"/>
      <c r="O107" s="96"/>
      <c r="P107" s="96"/>
      <c r="Q107" s="96"/>
      <c r="R107" s="96"/>
      <c r="S107" s="96"/>
      <c r="T107" s="96"/>
      <c r="U107" s="97" t="s">
        <v>2252</v>
      </c>
      <c r="V107" s="97"/>
      <c r="W107" s="97"/>
      <c r="X107" s="97"/>
      <c r="Y107" s="97"/>
      <c r="Z107" s="97"/>
      <c r="AA107" s="98" t="s">
        <v>2252</v>
      </c>
      <c r="AB107" s="99"/>
      <c r="AC107" s="99"/>
      <c r="AD107" s="99"/>
      <c r="AE107" s="99"/>
      <c r="AF107" s="99"/>
      <c r="AG107" s="100"/>
      <c r="AH107" s="98" t="s">
        <v>2252</v>
      </c>
      <c r="AI107" s="99"/>
      <c r="AJ107" s="99"/>
      <c r="AK107" s="99"/>
      <c r="AL107" s="99"/>
      <c r="AM107" s="99"/>
      <c r="AN107" s="99"/>
    </row>
    <row r="108" spans="3:40" ht="18" customHeight="1" thickBot="1" x14ac:dyDescent="0.45">
      <c r="C108" s="86" t="s">
        <v>175</v>
      </c>
      <c r="D108" s="87"/>
      <c r="E108" s="87"/>
      <c r="F108" s="87"/>
      <c r="G108" s="87"/>
      <c r="H108" s="87"/>
      <c r="I108" s="87" t="s">
        <v>175</v>
      </c>
      <c r="J108" s="87"/>
      <c r="K108" s="87"/>
      <c r="L108" s="87"/>
      <c r="M108" s="87"/>
      <c r="N108" s="87"/>
      <c r="O108" s="87" t="s">
        <v>175</v>
      </c>
      <c r="P108" s="87"/>
      <c r="Q108" s="87"/>
      <c r="R108" s="87"/>
      <c r="S108" s="87"/>
      <c r="T108" s="87"/>
      <c r="U108" s="88" t="s">
        <v>2252</v>
      </c>
      <c r="V108" s="88"/>
      <c r="W108" s="88"/>
      <c r="X108" s="88"/>
      <c r="Y108" s="88"/>
      <c r="Z108" s="88"/>
      <c r="AA108" s="89" t="s">
        <v>2252</v>
      </c>
      <c r="AB108" s="90"/>
      <c r="AC108" s="90"/>
      <c r="AD108" s="90"/>
      <c r="AE108" s="90"/>
      <c r="AF108" s="90"/>
      <c r="AG108" s="91"/>
      <c r="AH108" s="89" t="s">
        <v>2252</v>
      </c>
      <c r="AI108" s="90"/>
      <c r="AJ108" s="90"/>
      <c r="AK108" s="90"/>
      <c r="AL108" s="90"/>
      <c r="AM108" s="90"/>
      <c r="AN108" s="90"/>
    </row>
    <row r="109" spans="3:40" ht="9.9" customHeight="1" thickBot="1" x14ac:dyDescent="0.45"/>
    <row r="110" spans="3:40" ht="18" customHeight="1" x14ac:dyDescent="0.4">
      <c r="C110" s="101" t="s">
        <v>178</v>
      </c>
      <c r="D110" s="101"/>
      <c r="E110" s="103" t="s">
        <v>3295</v>
      </c>
      <c r="F110" s="104"/>
      <c r="G110" s="104"/>
      <c r="H110" s="104"/>
      <c r="I110" s="104"/>
      <c r="J110" s="104"/>
      <c r="K110" s="104"/>
      <c r="L110" s="104"/>
      <c r="M110" s="107" t="s">
        <v>104</v>
      </c>
      <c r="N110" s="107"/>
      <c r="O110" s="107"/>
      <c r="P110" s="107"/>
      <c r="Q110" s="104" t="s">
        <v>107</v>
      </c>
      <c r="R110" s="104"/>
      <c r="S110" s="104"/>
      <c r="T110" s="104"/>
      <c r="U110" s="104"/>
      <c r="V110" s="104"/>
      <c r="W110" s="104"/>
      <c r="X110" s="104"/>
      <c r="Y110" s="104"/>
      <c r="Z110" s="104"/>
      <c r="AA110" s="104"/>
      <c r="AB110" s="104"/>
      <c r="AC110" s="104"/>
      <c r="AD110" s="104"/>
      <c r="AE110" s="104"/>
      <c r="AF110" s="104"/>
      <c r="AG110" s="104"/>
      <c r="AH110" s="104"/>
      <c r="AI110" s="104"/>
      <c r="AJ110" s="107" t="s">
        <v>574</v>
      </c>
      <c r="AK110" s="104"/>
      <c r="AL110" s="104"/>
      <c r="AM110" s="104"/>
      <c r="AN110" s="221"/>
    </row>
    <row r="111" spans="3:40" ht="18" customHeight="1" thickBot="1" x14ac:dyDescent="0.45">
      <c r="C111" s="102"/>
      <c r="D111" s="102"/>
      <c r="E111" s="105"/>
      <c r="F111" s="106"/>
      <c r="G111" s="106"/>
      <c r="H111" s="106"/>
      <c r="I111" s="106"/>
      <c r="J111" s="106"/>
      <c r="K111" s="106"/>
      <c r="L111" s="106"/>
      <c r="M111" s="108"/>
      <c r="N111" s="108"/>
      <c r="O111" s="108"/>
      <c r="P111" s="108"/>
      <c r="Q111" s="106" t="s">
        <v>105</v>
      </c>
      <c r="R111" s="106"/>
      <c r="S111" s="106"/>
      <c r="T111" s="106"/>
      <c r="U111" s="106"/>
      <c r="V111" s="106"/>
      <c r="W111" s="106"/>
      <c r="X111" s="106"/>
      <c r="Y111" s="106"/>
      <c r="Z111" s="106"/>
      <c r="AA111" s="106" t="s">
        <v>106</v>
      </c>
      <c r="AB111" s="106"/>
      <c r="AC111" s="106"/>
      <c r="AD111" s="106"/>
      <c r="AE111" s="106"/>
      <c r="AF111" s="106"/>
      <c r="AG111" s="106"/>
      <c r="AH111" s="106"/>
      <c r="AI111" s="106"/>
      <c r="AJ111" s="106"/>
      <c r="AK111" s="106"/>
      <c r="AL111" s="106"/>
      <c r="AM111" s="106"/>
      <c r="AN111" s="222"/>
    </row>
    <row r="112" spans="3:40" ht="18" customHeight="1" thickTop="1" x14ac:dyDescent="0.4">
      <c r="C112" s="113"/>
      <c r="D112" s="114"/>
      <c r="E112" s="114"/>
      <c r="F112" s="114"/>
      <c r="G112" s="114"/>
      <c r="H112" s="114"/>
      <c r="I112" s="114"/>
      <c r="J112" s="114"/>
      <c r="K112" s="114"/>
      <c r="L112" s="114"/>
      <c r="M112" s="115"/>
      <c r="N112" s="116"/>
      <c r="O112" s="116"/>
      <c r="P112" s="117"/>
      <c r="Q112" s="118" t="s">
        <v>186</v>
      </c>
      <c r="R112" s="119"/>
      <c r="S112" s="119"/>
      <c r="T112" s="119"/>
      <c r="U112" s="119"/>
      <c r="V112" s="119"/>
      <c r="W112" s="119"/>
      <c r="X112" s="119"/>
      <c r="Y112" s="119"/>
      <c r="Z112" s="120"/>
      <c r="AA112" s="118" t="s">
        <v>186</v>
      </c>
      <c r="AB112" s="122"/>
      <c r="AC112" s="122"/>
      <c r="AD112" s="122"/>
      <c r="AE112" s="122"/>
      <c r="AF112" s="122"/>
      <c r="AG112" s="122"/>
      <c r="AH112" s="122"/>
      <c r="AI112" s="123"/>
      <c r="AJ112" s="124"/>
      <c r="AK112" s="125"/>
      <c r="AL112" s="125"/>
      <c r="AM112" s="125"/>
      <c r="AN112" s="125"/>
    </row>
    <row r="113" spans="3:40" ht="18" customHeight="1" x14ac:dyDescent="0.4">
      <c r="C113" s="126" t="s">
        <v>14</v>
      </c>
      <c r="D113" s="127"/>
      <c r="E113" s="127"/>
      <c r="F113" s="127"/>
      <c r="G113" s="128"/>
      <c r="H113" s="96"/>
      <c r="I113" s="96"/>
      <c r="J113" s="96"/>
      <c r="K113" s="96"/>
      <c r="L113" s="96"/>
      <c r="M113" s="115"/>
      <c r="N113" s="116"/>
      <c r="O113" s="116"/>
      <c r="P113" s="117"/>
      <c r="Q113" s="118"/>
      <c r="R113" s="119"/>
      <c r="S113" s="119"/>
      <c r="T113" s="119"/>
      <c r="U113" s="119"/>
      <c r="V113" s="119"/>
      <c r="W113" s="119"/>
      <c r="X113" s="119"/>
      <c r="Y113" s="119"/>
      <c r="Z113" s="120"/>
      <c r="AA113" s="118"/>
      <c r="AB113" s="122"/>
      <c r="AC113" s="122"/>
      <c r="AD113" s="122"/>
      <c r="AE113" s="122"/>
      <c r="AF113" s="122"/>
      <c r="AG113" s="122"/>
      <c r="AH113" s="122"/>
      <c r="AI113" s="123"/>
      <c r="AJ113" s="129"/>
      <c r="AK113" s="130"/>
      <c r="AL113" s="130"/>
      <c r="AM113" s="130"/>
      <c r="AN113" s="130"/>
    </row>
    <row r="114" spans="3:40" ht="18" customHeight="1" x14ac:dyDescent="0.4">
      <c r="C114" s="131" t="s">
        <v>110</v>
      </c>
      <c r="D114" s="132"/>
      <c r="E114" s="132"/>
      <c r="F114" s="132"/>
      <c r="G114" s="132"/>
      <c r="H114" s="132"/>
      <c r="I114" s="132"/>
      <c r="J114" s="132"/>
      <c r="K114" s="132"/>
      <c r="L114" s="132"/>
      <c r="M114" s="115"/>
      <c r="N114" s="116"/>
      <c r="O114" s="116"/>
      <c r="P114" s="117"/>
      <c r="Q114" s="121"/>
      <c r="R114" s="119"/>
      <c r="S114" s="119"/>
      <c r="T114" s="119"/>
      <c r="U114" s="119"/>
      <c r="V114" s="119"/>
      <c r="W114" s="119"/>
      <c r="X114" s="119"/>
      <c r="Y114" s="119"/>
      <c r="Z114" s="120"/>
      <c r="AA114" s="118"/>
      <c r="AB114" s="122"/>
      <c r="AC114" s="122"/>
      <c r="AD114" s="122"/>
      <c r="AE114" s="122"/>
      <c r="AF114" s="122"/>
      <c r="AG114" s="122"/>
      <c r="AH114" s="122"/>
      <c r="AI114" s="123"/>
      <c r="AJ114" s="129"/>
      <c r="AK114" s="130"/>
      <c r="AL114" s="130"/>
      <c r="AM114" s="130"/>
      <c r="AN114" s="130"/>
    </row>
    <row r="115" spans="3:40" ht="18" customHeight="1" x14ac:dyDescent="0.4">
      <c r="C115" s="133"/>
      <c r="D115" s="134"/>
      <c r="E115" s="134"/>
      <c r="F115" s="134"/>
      <c r="G115" s="134"/>
      <c r="H115" s="134"/>
      <c r="I115" s="134"/>
      <c r="J115" s="134"/>
      <c r="K115" s="134"/>
      <c r="L115" s="134"/>
      <c r="M115" s="115"/>
      <c r="N115" s="116"/>
      <c r="O115" s="116"/>
      <c r="P115" s="117"/>
      <c r="Q115" s="121"/>
      <c r="R115" s="119"/>
      <c r="S115" s="119"/>
      <c r="T115" s="119"/>
      <c r="U115" s="119"/>
      <c r="V115" s="119"/>
      <c r="W115" s="119"/>
      <c r="X115" s="119"/>
      <c r="Y115" s="119"/>
      <c r="Z115" s="120"/>
      <c r="AA115" s="118"/>
      <c r="AB115" s="122"/>
      <c r="AC115" s="122"/>
      <c r="AD115" s="122"/>
      <c r="AE115" s="122"/>
      <c r="AF115" s="122"/>
      <c r="AG115" s="122"/>
      <c r="AH115" s="122"/>
      <c r="AI115" s="123"/>
      <c r="AJ115" s="129"/>
      <c r="AK115" s="130"/>
      <c r="AL115" s="130"/>
      <c r="AM115" s="130"/>
      <c r="AN115" s="130"/>
    </row>
    <row r="116" spans="3:40" ht="18" customHeight="1" x14ac:dyDescent="0.4">
      <c r="C116" s="133"/>
      <c r="D116" s="134"/>
      <c r="E116" s="134"/>
      <c r="F116" s="134"/>
      <c r="G116" s="134"/>
      <c r="H116" s="134"/>
      <c r="I116" s="134"/>
      <c r="J116" s="134"/>
      <c r="K116" s="134"/>
      <c r="L116" s="134"/>
      <c r="M116" s="115"/>
      <c r="N116" s="116"/>
      <c r="O116" s="116"/>
      <c r="P116" s="117"/>
      <c r="Q116" s="121"/>
      <c r="R116" s="119"/>
      <c r="S116" s="119"/>
      <c r="T116" s="119"/>
      <c r="U116" s="119"/>
      <c r="V116" s="119"/>
      <c r="W116" s="119"/>
      <c r="X116" s="119"/>
      <c r="Y116" s="119"/>
      <c r="Z116" s="120"/>
      <c r="AA116" s="118"/>
      <c r="AB116" s="122"/>
      <c r="AC116" s="122"/>
      <c r="AD116" s="122"/>
      <c r="AE116" s="122"/>
      <c r="AF116" s="122"/>
      <c r="AG116" s="122"/>
      <c r="AH116" s="122"/>
      <c r="AI116" s="123"/>
      <c r="AJ116" s="129"/>
      <c r="AK116" s="130"/>
      <c r="AL116" s="130"/>
      <c r="AM116" s="130"/>
      <c r="AN116" s="130"/>
    </row>
    <row r="117" spans="3:40" ht="18" customHeight="1" x14ac:dyDescent="0.4">
      <c r="C117" s="133"/>
      <c r="D117" s="134"/>
      <c r="E117" s="134"/>
      <c r="F117" s="134"/>
      <c r="G117" s="134"/>
      <c r="H117" s="134"/>
      <c r="I117" s="134"/>
      <c r="J117" s="134"/>
      <c r="K117" s="134"/>
      <c r="L117" s="134"/>
      <c r="M117" s="115"/>
      <c r="N117" s="116"/>
      <c r="O117" s="116"/>
      <c r="P117" s="117"/>
      <c r="Q117" s="121"/>
      <c r="R117" s="119"/>
      <c r="S117" s="119"/>
      <c r="T117" s="119"/>
      <c r="U117" s="119"/>
      <c r="V117" s="119"/>
      <c r="W117" s="119"/>
      <c r="X117" s="119"/>
      <c r="Y117" s="119"/>
      <c r="Z117" s="120"/>
      <c r="AA117" s="118"/>
      <c r="AB117" s="122"/>
      <c r="AC117" s="122"/>
      <c r="AD117" s="122"/>
      <c r="AE117" s="122"/>
      <c r="AF117" s="122"/>
      <c r="AG117" s="122"/>
      <c r="AH117" s="122"/>
      <c r="AI117" s="123"/>
      <c r="AJ117" s="129"/>
      <c r="AK117" s="130"/>
      <c r="AL117" s="130"/>
      <c r="AM117" s="130"/>
      <c r="AN117" s="130"/>
    </row>
    <row r="118" spans="3:40" ht="18" customHeight="1" thickBot="1" x14ac:dyDescent="0.45">
      <c r="C118" s="135"/>
      <c r="D118" s="136"/>
      <c r="E118" s="136"/>
      <c r="F118" s="136"/>
      <c r="G118" s="136"/>
      <c r="H118" s="136"/>
      <c r="I118" s="136"/>
      <c r="J118" s="136"/>
      <c r="K118" s="136"/>
      <c r="L118" s="136"/>
      <c r="M118" s="115"/>
      <c r="N118" s="116"/>
      <c r="O118" s="116"/>
      <c r="P118" s="117"/>
      <c r="Q118" s="121"/>
      <c r="R118" s="119"/>
      <c r="S118" s="119"/>
      <c r="T118" s="119"/>
      <c r="U118" s="119"/>
      <c r="V118" s="119"/>
      <c r="W118" s="119"/>
      <c r="X118" s="119"/>
      <c r="Y118" s="119"/>
      <c r="Z118" s="120"/>
      <c r="AA118" s="118"/>
      <c r="AB118" s="122"/>
      <c r="AC118" s="122"/>
      <c r="AD118" s="122"/>
      <c r="AE118" s="122"/>
      <c r="AF118" s="122"/>
      <c r="AG118" s="122"/>
      <c r="AH118" s="122"/>
      <c r="AI118" s="123"/>
      <c r="AJ118" s="137"/>
      <c r="AK118" s="138"/>
      <c r="AL118" s="138"/>
      <c r="AM118" s="138"/>
      <c r="AN118" s="138"/>
    </row>
    <row r="119" spans="3:40" ht="18" customHeight="1" x14ac:dyDescent="0.4">
      <c r="C119" s="92" t="s">
        <v>2220</v>
      </c>
      <c r="D119" s="93"/>
      <c r="E119" s="93"/>
      <c r="F119" s="93"/>
      <c r="G119" s="93"/>
      <c r="H119" s="93"/>
      <c r="I119" s="93" t="s">
        <v>2221</v>
      </c>
      <c r="J119" s="93"/>
      <c r="K119" s="93"/>
      <c r="L119" s="93"/>
      <c r="M119" s="93"/>
      <c r="N119" s="93"/>
      <c r="O119" s="93" t="s">
        <v>2222</v>
      </c>
      <c r="P119" s="93"/>
      <c r="Q119" s="93"/>
      <c r="R119" s="93"/>
      <c r="S119" s="93"/>
      <c r="T119" s="93"/>
      <c r="U119" s="93" t="s">
        <v>2252</v>
      </c>
      <c r="V119" s="93"/>
      <c r="W119" s="93"/>
      <c r="X119" s="93"/>
      <c r="Y119" s="93"/>
      <c r="Z119" s="93"/>
      <c r="AA119" s="93" t="s">
        <v>2252</v>
      </c>
      <c r="AB119" s="93"/>
      <c r="AC119" s="93"/>
      <c r="AD119" s="93"/>
      <c r="AE119" s="93"/>
      <c r="AF119" s="93"/>
      <c r="AG119" s="93"/>
      <c r="AH119" s="93" t="s">
        <v>2252</v>
      </c>
      <c r="AI119" s="93"/>
      <c r="AJ119" s="93"/>
      <c r="AK119" s="93"/>
      <c r="AL119" s="93"/>
      <c r="AM119" s="93"/>
      <c r="AN119" s="94"/>
    </row>
    <row r="120" spans="3:40" ht="18" customHeight="1" x14ac:dyDescent="0.4">
      <c r="C120" s="95"/>
      <c r="D120" s="96"/>
      <c r="E120" s="96"/>
      <c r="F120" s="96"/>
      <c r="G120" s="96"/>
      <c r="H120" s="96"/>
      <c r="I120" s="96"/>
      <c r="J120" s="96"/>
      <c r="K120" s="96"/>
      <c r="L120" s="96"/>
      <c r="M120" s="96"/>
      <c r="N120" s="96"/>
      <c r="O120" s="96"/>
      <c r="P120" s="96"/>
      <c r="Q120" s="96"/>
      <c r="R120" s="96"/>
      <c r="S120" s="96"/>
      <c r="T120" s="96"/>
      <c r="U120" s="97" t="s">
        <v>2252</v>
      </c>
      <c r="V120" s="97"/>
      <c r="W120" s="97"/>
      <c r="X120" s="97"/>
      <c r="Y120" s="97"/>
      <c r="Z120" s="97"/>
      <c r="AA120" s="98" t="s">
        <v>2252</v>
      </c>
      <c r="AB120" s="99"/>
      <c r="AC120" s="99"/>
      <c r="AD120" s="99"/>
      <c r="AE120" s="99"/>
      <c r="AF120" s="99"/>
      <c r="AG120" s="100"/>
      <c r="AH120" s="98" t="s">
        <v>2252</v>
      </c>
      <c r="AI120" s="99"/>
      <c r="AJ120" s="99"/>
      <c r="AK120" s="99"/>
      <c r="AL120" s="99"/>
      <c r="AM120" s="99"/>
      <c r="AN120" s="99"/>
    </row>
    <row r="121" spans="3:40" ht="18" customHeight="1" thickBot="1" x14ac:dyDescent="0.45">
      <c r="C121" s="86" t="s">
        <v>175</v>
      </c>
      <c r="D121" s="87"/>
      <c r="E121" s="87"/>
      <c r="F121" s="87"/>
      <c r="G121" s="87"/>
      <c r="H121" s="87"/>
      <c r="I121" s="87" t="s">
        <v>175</v>
      </c>
      <c r="J121" s="87"/>
      <c r="K121" s="87"/>
      <c r="L121" s="87"/>
      <c r="M121" s="87"/>
      <c r="N121" s="87"/>
      <c r="O121" s="87" t="s">
        <v>175</v>
      </c>
      <c r="P121" s="87"/>
      <c r="Q121" s="87"/>
      <c r="R121" s="87"/>
      <c r="S121" s="87"/>
      <c r="T121" s="87"/>
      <c r="U121" s="88" t="s">
        <v>2252</v>
      </c>
      <c r="V121" s="88"/>
      <c r="W121" s="88"/>
      <c r="X121" s="88"/>
      <c r="Y121" s="88"/>
      <c r="Z121" s="88"/>
      <c r="AA121" s="89" t="s">
        <v>2252</v>
      </c>
      <c r="AB121" s="90"/>
      <c r="AC121" s="90"/>
      <c r="AD121" s="90"/>
      <c r="AE121" s="90"/>
      <c r="AF121" s="90"/>
      <c r="AG121" s="91"/>
      <c r="AH121" s="89" t="s">
        <v>2252</v>
      </c>
      <c r="AI121" s="90"/>
      <c r="AJ121" s="90"/>
      <c r="AK121" s="90"/>
      <c r="AL121" s="90"/>
      <c r="AM121" s="90"/>
      <c r="AN121" s="90"/>
    </row>
    <row r="122" spans="3:40" ht="9.9" customHeight="1" x14ac:dyDescent="0.4">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row>
    <row r="123" spans="3:40" ht="9.9" customHeight="1" thickBot="1" x14ac:dyDescent="0.45"/>
    <row r="124" spans="3:40" ht="18" customHeight="1" x14ac:dyDescent="0.4">
      <c r="C124" s="101" t="s">
        <v>179</v>
      </c>
      <c r="D124" s="101"/>
      <c r="E124" s="103" t="s">
        <v>3295</v>
      </c>
      <c r="F124" s="104"/>
      <c r="G124" s="104"/>
      <c r="H124" s="104"/>
      <c r="I124" s="104"/>
      <c r="J124" s="104"/>
      <c r="K124" s="104"/>
      <c r="L124" s="104"/>
      <c r="M124" s="107" t="s">
        <v>104</v>
      </c>
      <c r="N124" s="107"/>
      <c r="O124" s="107"/>
      <c r="P124" s="107"/>
      <c r="Q124" s="104" t="s">
        <v>107</v>
      </c>
      <c r="R124" s="104"/>
      <c r="S124" s="104"/>
      <c r="T124" s="104"/>
      <c r="U124" s="104"/>
      <c r="V124" s="104"/>
      <c r="W124" s="104"/>
      <c r="X124" s="104"/>
      <c r="Y124" s="104"/>
      <c r="Z124" s="104"/>
      <c r="AA124" s="104"/>
      <c r="AB124" s="104"/>
      <c r="AC124" s="104"/>
      <c r="AD124" s="104"/>
      <c r="AE124" s="104"/>
      <c r="AF124" s="104"/>
      <c r="AG124" s="104"/>
      <c r="AH124" s="104"/>
      <c r="AI124" s="104"/>
      <c r="AJ124" s="107" t="s">
        <v>574</v>
      </c>
      <c r="AK124" s="104"/>
      <c r="AL124" s="104"/>
      <c r="AM124" s="104"/>
      <c r="AN124" s="221"/>
    </row>
    <row r="125" spans="3:40" ht="18" customHeight="1" thickBot="1" x14ac:dyDescent="0.45">
      <c r="C125" s="102"/>
      <c r="D125" s="102"/>
      <c r="E125" s="105"/>
      <c r="F125" s="106"/>
      <c r="G125" s="106"/>
      <c r="H125" s="106"/>
      <c r="I125" s="106"/>
      <c r="J125" s="106"/>
      <c r="K125" s="106"/>
      <c r="L125" s="106"/>
      <c r="M125" s="108"/>
      <c r="N125" s="108"/>
      <c r="O125" s="108"/>
      <c r="P125" s="108"/>
      <c r="Q125" s="106" t="s">
        <v>105</v>
      </c>
      <c r="R125" s="106"/>
      <c r="S125" s="106"/>
      <c r="T125" s="106"/>
      <c r="U125" s="106"/>
      <c r="V125" s="106"/>
      <c r="W125" s="106"/>
      <c r="X125" s="106"/>
      <c r="Y125" s="106"/>
      <c r="Z125" s="106"/>
      <c r="AA125" s="106" t="s">
        <v>106</v>
      </c>
      <c r="AB125" s="106"/>
      <c r="AC125" s="106"/>
      <c r="AD125" s="106"/>
      <c r="AE125" s="106"/>
      <c r="AF125" s="106"/>
      <c r="AG125" s="106"/>
      <c r="AH125" s="106"/>
      <c r="AI125" s="106"/>
      <c r="AJ125" s="106"/>
      <c r="AK125" s="106"/>
      <c r="AL125" s="106"/>
      <c r="AM125" s="106"/>
      <c r="AN125" s="222"/>
    </row>
    <row r="126" spans="3:40" ht="18" customHeight="1" thickTop="1" x14ac:dyDescent="0.4">
      <c r="C126" s="113"/>
      <c r="D126" s="114"/>
      <c r="E126" s="114"/>
      <c r="F126" s="114"/>
      <c r="G126" s="114"/>
      <c r="H126" s="114"/>
      <c r="I126" s="114"/>
      <c r="J126" s="114"/>
      <c r="K126" s="114"/>
      <c r="L126" s="114"/>
      <c r="M126" s="115"/>
      <c r="N126" s="116"/>
      <c r="O126" s="116"/>
      <c r="P126" s="117"/>
      <c r="Q126" s="118" t="s">
        <v>186</v>
      </c>
      <c r="R126" s="119"/>
      <c r="S126" s="119"/>
      <c r="T126" s="119"/>
      <c r="U126" s="119"/>
      <c r="V126" s="119"/>
      <c r="W126" s="119"/>
      <c r="X126" s="119"/>
      <c r="Y126" s="119"/>
      <c r="Z126" s="120"/>
      <c r="AA126" s="118" t="s">
        <v>186</v>
      </c>
      <c r="AB126" s="122"/>
      <c r="AC126" s="122"/>
      <c r="AD126" s="122"/>
      <c r="AE126" s="122"/>
      <c r="AF126" s="122"/>
      <c r="AG126" s="122"/>
      <c r="AH126" s="122"/>
      <c r="AI126" s="123"/>
      <c r="AJ126" s="124"/>
      <c r="AK126" s="125"/>
      <c r="AL126" s="125"/>
      <c r="AM126" s="125"/>
      <c r="AN126" s="125"/>
    </row>
    <row r="127" spans="3:40" ht="18" customHeight="1" x14ac:dyDescent="0.4">
      <c r="C127" s="126" t="s">
        <v>14</v>
      </c>
      <c r="D127" s="127"/>
      <c r="E127" s="127"/>
      <c r="F127" s="127"/>
      <c r="G127" s="128"/>
      <c r="H127" s="96"/>
      <c r="I127" s="96"/>
      <c r="J127" s="96"/>
      <c r="K127" s="96"/>
      <c r="L127" s="96"/>
      <c r="M127" s="115"/>
      <c r="N127" s="116"/>
      <c r="O127" s="116"/>
      <c r="P127" s="117"/>
      <c r="Q127" s="118"/>
      <c r="R127" s="119"/>
      <c r="S127" s="119"/>
      <c r="T127" s="119"/>
      <c r="U127" s="119"/>
      <c r="V127" s="119"/>
      <c r="W127" s="119"/>
      <c r="X127" s="119"/>
      <c r="Y127" s="119"/>
      <c r="Z127" s="120"/>
      <c r="AA127" s="118"/>
      <c r="AB127" s="122"/>
      <c r="AC127" s="122"/>
      <c r="AD127" s="122"/>
      <c r="AE127" s="122"/>
      <c r="AF127" s="122"/>
      <c r="AG127" s="122"/>
      <c r="AH127" s="122"/>
      <c r="AI127" s="123"/>
      <c r="AJ127" s="129"/>
      <c r="AK127" s="130"/>
      <c r="AL127" s="130"/>
      <c r="AM127" s="130"/>
      <c r="AN127" s="130"/>
    </row>
    <row r="128" spans="3:40" ht="18" customHeight="1" x14ac:dyDescent="0.4">
      <c r="C128" s="131" t="s">
        <v>110</v>
      </c>
      <c r="D128" s="132"/>
      <c r="E128" s="132"/>
      <c r="F128" s="132"/>
      <c r="G128" s="132"/>
      <c r="H128" s="132"/>
      <c r="I128" s="132"/>
      <c r="J128" s="132"/>
      <c r="K128" s="132"/>
      <c r="L128" s="132"/>
      <c r="M128" s="115"/>
      <c r="N128" s="116"/>
      <c r="O128" s="116"/>
      <c r="P128" s="117"/>
      <c r="Q128" s="121"/>
      <c r="R128" s="119"/>
      <c r="S128" s="119"/>
      <c r="T128" s="119"/>
      <c r="U128" s="119"/>
      <c r="V128" s="119"/>
      <c r="W128" s="119"/>
      <c r="X128" s="119"/>
      <c r="Y128" s="119"/>
      <c r="Z128" s="120"/>
      <c r="AA128" s="118"/>
      <c r="AB128" s="122"/>
      <c r="AC128" s="122"/>
      <c r="AD128" s="122"/>
      <c r="AE128" s="122"/>
      <c r="AF128" s="122"/>
      <c r="AG128" s="122"/>
      <c r="AH128" s="122"/>
      <c r="AI128" s="123"/>
      <c r="AJ128" s="129"/>
      <c r="AK128" s="130"/>
      <c r="AL128" s="130"/>
      <c r="AM128" s="130"/>
      <c r="AN128" s="130"/>
    </row>
    <row r="129" spans="3:40" ht="18" customHeight="1" x14ac:dyDescent="0.4">
      <c r="C129" s="133"/>
      <c r="D129" s="134"/>
      <c r="E129" s="134"/>
      <c r="F129" s="134"/>
      <c r="G129" s="134"/>
      <c r="H129" s="134"/>
      <c r="I129" s="134"/>
      <c r="J129" s="134"/>
      <c r="K129" s="134"/>
      <c r="L129" s="134"/>
      <c r="M129" s="115"/>
      <c r="N129" s="116"/>
      <c r="O129" s="116"/>
      <c r="P129" s="117"/>
      <c r="Q129" s="121"/>
      <c r="R129" s="119"/>
      <c r="S129" s="119"/>
      <c r="T129" s="119"/>
      <c r="U129" s="119"/>
      <c r="V129" s="119"/>
      <c r="W129" s="119"/>
      <c r="X129" s="119"/>
      <c r="Y129" s="119"/>
      <c r="Z129" s="120"/>
      <c r="AA129" s="118"/>
      <c r="AB129" s="122"/>
      <c r="AC129" s="122"/>
      <c r="AD129" s="122"/>
      <c r="AE129" s="122"/>
      <c r="AF129" s="122"/>
      <c r="AG129" s="122"/>
      <c r="AH129" s="122"/>
      <c r="AI129" s="123"/>
      <c r="AJ129" s="129"/>
      <c r="AK129" s="130"/>
      <c r="AL129" s="130"/>
      <c r="AM129" s="130"/>
      <c r="AN129" s="130"/>
    </row>
    <row r="130" spans="3:40" ht="18" customHeight="1" x14ac:dyDescent="0.4">
      <c r="C130" s="133"/>
      <c r="D130" s="134"/>
      <c r="E130" s="134"/>
      <c r="F130" s="134"/>
      <c r="G130" s="134"/>
      <c r="H130" s="134"/>
      <c r="I130" s="134"/>
      <c r="J130" s="134"/>
      <c r="K130" s="134"/>
      <c r="L130" s="134"/>
      <c r="M130" s="115"/>
      <c r="N130" s="116"/>
      <c r="O130" s="116"/>
      <c r="P130" s="117"/>
      <c r="Q130" s="121"/>
      <c r="R130" s="119"/>
      <c r="S130" s="119"/>
      <c r="T130" s="119"/>
      <c r="U130" s="119"/>
      <c r="V130" s="119"/>
      <c r="W130" s="119"/>
      <c r="X130" s="119"/>
      <c r="Y130" s="119"/>
      <c r="Z130" s="120"/>
      <c r="AA130" s="118"/>
      <c r="AB130" s="122"/>
      <c r="AC130" s="122"/>
      <c r="AD130" s="122"/>
      <c r="AE130" s="122"/>
      <c r="AF130" s="122"/>
      <c r="AG130" s="122"/>
      <c r="AH130" s="122"/>
      <c r="AI130" s="123"/>
      <c r="AJ130" s="129"/>
      <c r="AK130" s="130"/>
      <c r="AL130" s="130"/>
      <c r="AM130" s="130"/>
      <c r="AN130" s="130"/>
    </row>
    <row r="131" spans="3:40" ht="18" customHeight="1" x14ac:dyDescent="0.4">
      <c r="C131" s="133"/>
      <c r="D131" s="134"/>
      <c r="E131" s="134"/>
      <c r="F131" s="134"/>
      <c r="G131" s="134"/>
      <c r="H131" s="134"/>
      <c r="I131" s="134"/>
      <c r="J131" s="134"/>
      <c r="K131" s="134"/>
      <c r="L131" s="134"/>
      <c r="M131" s="115"/>
      <c r="N131" s="116"/>
      <c r="O131" s="116"/>
      <c r="P131" s="117"/>
      <c r="Q131" s="121"/>
      <c r="R131" s="119"/>
      <c r="S131" s="119"/>
      <c r="T131" s="119"/>
      <c r="U131" s="119"/>
      <c r="V131" s="119"/>
      <c r="W131" s="119"/>
      <c r="X131" s="119"/>
      <c r="Y131" s="119"/>
      <c r="Z131" s="120"/>
      <c r="AA131" s="118"/>
      <c r="AB131" s="122"/>
      <c r="AC131" s="122"/>
      <c r="AD131" s="122"/>
      <c r="AE131" s="122"/>
      <c r="AF131" s="122"/>
      <c r="AG131" s="122"/>
      <c r="AH131" s="122"/>
      <c r="AI131" s="123"/>
      <c r="AJ131" s="129"/>
      <c r="AK131" s="130"/>
      <c r="AL131" s="130"/>
      <c r="AM131" s="130"/>
      <c r="AN131" s="130"/>
    </row>
    <row r="132" spans="3:40" ht="18" customHeight="1" thickBot="1" x14ac:dyDescent="0.45">
      <c r="C132" s="135"/>
      <c r="D132" s="136"/>
      <c r="E132" s="136"/>
      <c r="F132" s="136"/>
      <c r="G132" s="136"/>
      <c r="H132" s="136"/>
      <c r="I132" s="136"/>
      <c r="J132" s="136"/>
      <c r="K132" s="136"/>
      <c r="L132" s="136"/>
      <c r="M132" s="115"/>
      <c r="N132" s="116"/>
      <c r="O132" s="116"/>
      <c r="P132" s="117"/>
      <c r="Q132" s="121"/>
      <c r="R132" s="119"/>
      <c r="S132" s="119"/>
      <c r="T132" s="119"/>
      <c r="U132" s="119"/>
      <c r="V132" s="119"/>
      <c r="W132" s="119"/>
      <c r="X132" s="119"/>
      <c r="Y132" s="119"/>
      <c r="Z132" s="120"/>
      <c r="AA132" s="118"/>
      <c r="AB132" s="122"/>
      <c r="AC132" s="122"/>
      <c r="AD132" s="122"/>
      <c r="AE132" s="122"/>
      <c r="AF132" s="122"/>
      <c r="AG132" s="122"/>
      <c r="AH132" s="122"/>
      <c r="AI132" s="123"/>
      <c r="AJ132" s="137"/>
      <c r="AK132" s="138"/>
      <c r="AL132" s="138"/>
      <c r="AM132" s="138"/>
      <c r="AN132" s="138"/>
    </row>
    <row r="133" spans="3:40" ht="18" customHeight="1" x14ac:dyDescent="0.4">
      <c r="C133" s="92" t="s">
        <v>2220</v>
      </c>
      <c r="D133" s="93"/>
      <c r="E133" s="93"/>
      <c r="F133" s="93"/>
      <c r="G133" s="93"/>
      <c r="H133" s="93"/>
      <c r="I133" s="93" t="s">
        <v>2221</v>
      </c>
      <c r="J133" s="93"/>
      <c r="K133" s="93"/>
      <c r="L133" s="93"/>
      <c r="M133" s="93"/>
      <c r="N133" s="93"/>
      <c r="O133" s="93" t="s">
        <v>2222</v>
      </c>
      <c r="P133" s="93"/>
      <c r="Q133" s="93"/>
      <c r="R133" s="93"/>
      <c r="S133" s="93"/>
      <c r="T133" s="93"/>
      <c r="U133" s="93" t="s">
        <v>2252</v>
      </c>
      <c r="V133" s="93"/>
      <c r="W133" s="93"/>
      <c r="X133" s="93"/>
      <c r="Y133" s="93"/>
      <c r="Z133" s="93"/>
      <c r="AA133" s="93" t="s">
        <v>2252</v>
      </c>
      <c r="AB133" s="93"/>
      <c r="AC133" s="93"/>
      <c r="AD133" s="93"/>
      <c r="AE133" s="93"/>
      <c r="AF133" s="93"/>
      <c r="AG133" s="93"/>
      <c r="AH133" s="93" t="s">
        <v>2252</v>
      </c>
      <c r="AI133" s="93"/>
      <c r="AJ133" s="93"/>
      <c r="AK133" s="93"/>
      <c r="AL133" s="93"/>
      <c r="AM133" s="93"/>
      <c r="AN133" s="94"/>
    </row>
    <row r="134" spans="3:40" ht="18" customHeight="1" x14ac:dyDescent="0.4">
      <c r="C134" s="95"/>
      <c r="D134" s="96"/>
      <c r="E134" s="96"/>
      <c r="F134" s="96"/>
      <c r="G134" s="96"/>
      <c r="H134" s="96"/>
      <c r="I134" s="96"/>
      <c r="J134" s="96"/>
      <c r="K134" s="96"/>
      <c r="L134" s="96"/>
      <c r="M134" s="96"/>
      <c r="N134" s="96"/>
      <c r="O134" s="96"/>
      <c r="P134" s="96"/>
      <c r="Q134" s="96"/>
      <c r="R134" s="96"/>
      <c r="S134" s="96"/>
      <c r="T134" s="96"/>
      <c r="U134" s="97" t="s">
        <v>2252</v>
      </c>
      <c r="V134" s="97"/>
      <c r="W134" s="97"/>
      <c r="X134" s="97"/>
      <c r="Y134" s="97"/>
      <c r="Z134" s="97"/>
      <c r="AA134" s="98" t="s">
        <v>2252</v>
      </c>
      <c r="AB134" s="99"/>
      <c r="AC134" s="99"/>
      <c r="AD134" s="99"/>
      <c r="AE134" s="99"/>
      <c r="AF134" s="99"/>
      <c r="AG134" s="100"/>
      <c r="AH134" s="98" t="s">
        <v>2252</v>
      </c>
      <c r="AI134" s="99"/>
      <c r="AJ134" s="99"/>
      <c r="AK134" s="99"/>
      <c r="AL134" s="99"/>
      <c r="AM134" s="99"/>
      <c r="AN134" s="99"/>
    </row>
    <row r="135" spans="3:40" ht="18" customHeight="1" thickBot="1" x14ac:dyDescent="0.45">
      <c r="C135" s="86" t="s">
        <v>175</v>
      </c>
      <c r="D135" s="87"/>
      <c r="E135" s="87"/>
      <c r="F135" s="87"/>
      <c r="G135" s="87"/>
      <c r="H135" s="87"/>
      <c r="I135" s="87" t="s">
        <v>175</v>
      </c>
      <c r="J135" s="87"/>
      <c r="K135" s="87"/>
      <c r="L135" s="87"/>
      <c r="M135" s="87"/>
      <c r="N135" s="87"/>
      <c r="O135" s="87" t="s">
        <v>175</v>
      </c>
      <c r="P135" s="87"/>
      <c r="Q135" s="87"/>
      <c r="R135" s="87"/>
      <c r="S135" s="87"/>
      <c r="T135" s="87"/>
      <c r="U135" s="88" t="s">
        <v>2252</v>
      </c>
      <c r="V135" s="88"/>
      <c r="W135" s="88"/>
      <c r="X135" s="88"/>
      <c r="Y135" s="88"/>
      <c r="Z135" s="88"/>
      <c r="AA135" s="89" t="s">
        <v>2252</v>
      </c>
      <c r="AB135" s="90"/>
      <c r="AC135" s="90"/>
      <c r="AD135" s="90"/>
      <c r="AE135" s="90"/>
      <c r="AF135" s="90"/>
      <c r="AG135" s="91"/>
      <c r="AH135" s="89" t="s">
        <v>2252</v>
      </c>
      <c r="AI135" s="90"/>
      <c r="AJ135" s="90"/>
      <c r="AK135" s="90"/>
      <c r="AL135" s="90"/>
      <c r="AM135" s="90"/>
      <c r="AN135" s="90"/>
    </row>
    <row r="136" spans="3:40" ht="9.9" customHeight="1" thickBot="1" x14ac:dyDescent="0.45"/>
    <row r="137" spans="3:40" ht="18" customHeight="1" x14ac:dyDescent="0.4">
      <c r="C137" s="101" t="s">
        <v>182</v>
      </c>
      <c r="D137" s="101"/>
      <c r="E137" s="103" t="s">
        <v>3295</v>
      </c>
      <c r="F137" s="104"/>
      <c r="G137" s="104"/>
      <c r="H137" s="104"/>
      <c r="I137" s="104"/>
      <c r="J137" s="104"/>
      <c r="K137" s="104"/>
      <c r="L137" s="104"/>
      <c r="M137" s="107" t="s">
        <v>104</v>
      </c>
      <c r="N137" s="107"/>
      <c r="O137" s="107"/>
      <c r="P137" s="107"/>
      <c r="Q137" s="104" t="s">
        <v>107</v>
      </c>
      <c r="R137" s="104"/>
      <c r="S137" s="104"/>
      <c r="T137" s="104"/>
      <c r="U137" s="104"/>
      <c r="V137" s="104"/>
      <c r="W137" s="104"/>
      <c r="X137" s="104"/>
      <c r="Y137" s="104"/>
      <c r="Z137" s="104"/>
      <c r="AA137" s="104"/>
      <c r="AB137" s="104"/>
      <c r="AC137" s="104"/>
      <c r="AD137" s="104"/>
      <c r="AE137" s="104"/>
      <c r="AF137" s="104"/>
      <c r="AG137" s="104"/>
      <c r="AH137" s="104"/>
      <c r="AI137" s="104"/>
      <c r="AJ137" s="109" t="s">
        <v>108</v>
      </c>
      <c r="AK137" s="110"/>
      <c r="AL137" s="110"/>
      <c r="AM137" s="110"/>
      <c r="AN137" s="110"/>
    </row>
    <row r="138" spans="3:40" ht="18" customHeight="1" thickBot="1" x14ac:dyDescent="0.45">
      <c r="C138" s="102"/>
      <c r="D138" s="102"/>
      <c r="E138" s="105"/>
      <c r="F138" s="106"/>
      <c r="G138" s="106"/>
      <c r="H138" s="106"/>
      <c r="I138" s="106"/>
      <c r="J138" s="106"/>
      <c r="K138" s="106"/>
      <c r="L138" s="106"/>
      <c r="M138" s="108"/>
      <c r="N138" s="108"/>
      <c r="O138" s="108"/>
      <c r="P138" s="108"/>
      <c r="Q138" s="106" t="s">
        <v>105</v>
      </c>
      <c r="R138" s="106"/>
      <c r="S138" s="106"/>
      <c r="T138" s="106"/>
      <c r="U138" s="106"/>
      <c r="V138" s="106"/>
      <c r="W138" s="106"/>
      <c r="X138" s="106"/>
      <c r="Y138" s="106"/>
      <c r="Z138" s="106"/>
      <c r="AA138" s="106" t="s">
        <v>106</v>
      </c>
      <c r="AB138" s="106"/>
      <c r="AC138" s="106"/>
      <c r="AD138" s="106"/>
      <c r="AE138" s="106"/>
      <c r="AF138" s="106"/>
      <c r="AG138" s="106"/>
      <c r="AH138" s="106"/>
      <c r="AI138" s="106"/>
      <c r="AJ138" s="111"/>
      <c r="AK138" s="112"/>
      <c r="AL138" s="112"/>
      <c r="AM138" s="112"/>
      <c r="AN138" s="112"/>
    </row>
    <row r="139" spans="3:40" ht="18" customHeight="1" thickTop="1" x14ac:dyDescent="0.4">
      <c r="C139" s="113"/>
      <c r="D139" s="114"/>
      <c r="E139" s="114"/>
      <c r="F139" s="114"/>
      <c r="G139" s="114"/>
      <c r="H139" s="114"/>
      <c r="I139" s="114"/>
      <c r="J139" s="114"/>
      <c r="K139" s="114"/>
      <c r="L139" s="114"/>
      <c r="M139" s="115"/>
      <c r="N139" s="116"/>
      <c r="O139" s="116"/>
      <c r="P139" s="117"/>
      <c r="Q139" s="118" t="s">
        <v>186</v>
      </c>
      <c r="R139" s="119"/>
      <c r="S139" s="119"/>
      <c r="T139" s="119"/>
      <c r="U139" s="119"/>
      <c r="V139" s="119"/>
      <c r="W139" s="119"/>
      <c r="X139" s="119"/>
      <c r="Y139" s="119"/>
      <c r="Z139" s="120"/>
      <c r="AA139" s="118" t="s">
        <v>186</v>
      </c>
      <c r="AB139" s="122"/>
      <c r="AC139" s="122"/>
      <c r="AD139" s="122"/>
      <c r="AE139" s="122"/>
      <c r="AF139" s="122"/>
      <c r="AG139" s="122"/>
      <c r="AH139" s="122"/>
      <c r="AI139" s="123"/>
      <c r="AJ139" s="124"/>
      <c r="AK139" s="125"/>
      <c r="AL139" s="125"/>
      <c r="AM139" s="125"/>
      <c r="AN139" s="125"/>
    </row>
    <row r="140" spans="3:40" ht="18" customHeight="1" x14ac:dyDescent="0.4">
      <c r="C140" s="126" t="s">
        <v>14</v>
      </c>
      <c r="D140" s="127"/>
      <c r="E140" s="127"/>
      <c r="F140" s="127"/>
      <c r="G140" s="128"/>
      <c r="H140" s="96"/>
      <c r="I140" s="96"/>
      <c r="J140" s="96"/>
      <c r="K140" s="96"/>
      <c r="L140" s="96"/>
      <c r="M140" s="115"/>
      <c r="N140" s="116"/>
      <c r="O140" s="116"/>
      <c r="P140" s="117"/>
      <c r="Q140" s="118"/>
      <c r="R140" s="119"/>
      <c r="S140" s="119"/>
      <c r="T140" s="119"/>
      <c r="U140" s="119"/>
      <c r="V140" s="119"/>
      <c r="W140" s="119"/>
      <c r="X140" s="119"/>
      <c r="Y140" s="119"/>
      <c r="Z140" s="120"/>
      <c r="AA140" s="118"/>
      <c r="AB140" s="122"/>
      <c r="AC140" s="122"/>
      <c r="AD140" s="122"/>
      <c r="AE140" s="122"/>
      <c r="AF140" s="122"/>
      <c r="AG140" s="122"/>
      <c r="AH140" s="122"/>
      <c r="AI140" s="123"/>
      <c r="AJ140" s="129"/>
      <c r="AK140" s="130"/>
      <c r="AL140" s="130"/>
      <c r="AM140" s="130"/>
      <c r="AN140" s="130"/>
    </row>
    <row r="141" spans="3:40" ht="18" customHeight="1" x14ac:dyDescent="0.4">
      <c r="C141" s="131" t="s">
        <v>110</v>
      </c>
      <c r="D141" s="132"/>
      <c r="E141" s="132"/>
      <c r="F141" s="132"/>
      <c r="G141" s="132"/>
      <c r="H141" s="132"/>
      <c r="I141" s="132"/>
      <c r="J141" s="132"/>
      <c r="K141" s="132"/>
      <c r="L141" s="132"/>
      <c r="M141" s="115"/>
      <c r="N141" s="116"/>
      <c r="O141" s="116"/>
      <c r="P141" s="117"/>
      <c r="Q141" s="121"/>
      <c r="R141" s="119"/>
      <c r="S141" s="119"/>
      <c r="T141" s="119"/>
      <c r="U141" s="119"/>
      <c r="V141" s="119"/>
      <c r="W141" s="119"/>
      <c r="X141" s="119"/>
      <c r="Y141" s="119"/>
      <c r="Z141" s="120"/>
      <c r="AA141" s="118"/>
      <c r="AB141" s="122"/>
      <c r="AC141" s="122"/>
      <c r="AD141" s="122"/>
      <c r="AE141" s="122"/>
      <c r="AF141" s="122"/>
      <c r="AG141" s="122"/>
      <c r="AH141" s="122"/>
      <c r="AI141" s="123"/>
      <c r="AJ141" s="129"/>
      <c r="AK141" s="130"/>
      <c r="AL141" s="130"/>
      <c r="AM141" s="130"/>
      <c r="AN141" s="130"/>
    </row>
    <row r="142" spans="3:40" ht="18" customHeight="1" x14ac:dyDescent="0.4">
      <c r="C142" s="133"/>
      <c r="D142" s="134"/>
      <c r="E142" s="134"/>
      <c r="F142" s="134"/>
      <c r="G142" s="134"/>
      <c r="H142" s="134"/>
      <c r="I142" s="134"/>
      <c r="J142" s="134"/>
      <c r="K142" s="134"/>
      <c r="L142" s="134"/>
      <c r="M142" s="115"/>
      <c r="N142" s="116"/>
      <c r="O142" s="116"/>
      <c r="P142" s="117"/>
      <c r="Q142" s="121"/>
      <c r="R142" s="119"/>
      <c r="S142" s="119"/>
      <c r="T142" s="119"/>
      <c r="U142" s="119"/>
      <c r="V142" s="119"/>
      <c r="W142" s="119"/>
      <c r="X142" s="119"/>
      <c r="Y142" s="119"/>
      <c r="Z142" s="120"/>
      <c r="AA142" s="118"/>
      <c r="AB142" s="122"/>
      <c r="AC142" s="122"/>
      <c r="AD142" s="122"/>
      <c r="AE142" s="122"/>
      <c r="AF142" s="122"/>
      <c r="AG142" s="122"/>
      <c r="AH142" s="122"/>
      <c r="AI142" s="123"/>
      <c r="AJ142" s="129"/>
      <c r="AK142" s="130"/>
      <c r="AL142" s="130"/>
      <c r="AM142" s="130"/>
      <c r="AN142" s="130"/>
    </row>
    <row r="143" spans="3:40" ht="18" customHeight="1" x14ac:dyDescent="0.4">
      <c r="C143" s="133"/>
      <c r="D143" s="134"/>
      <c r="E143" s="134"/>
      <c r="F143" s="134"/>
      <c r="G143" s="134"/>
      <c r="H143" s="134"/>
      <c r="I143" s="134"/>
      <c r="J143" s="134"/>
      <c r="K143" s="134"/>
      <c r="L143" s="134"/>
      <c r="M143" s="115"/>
      <c r="N143" s="116"/>
      <c r="O143" s="116"/>
      <c r="P143" s="117"/>
      <c r="Q143" s="121"/>
      <c r="R143" s="119"/>
      <c r="S143" s="119"/>
      <c r="T143" s="119"/>
      <c r="U143" s="119"/>
      <c r="V143" s="119"/>
      <c r="W143" s="119"/>
      <c r="X143" s="119"/>
      <c r="Y143" s="119"/>
      <c r="Z143" s="120"/>
      <c r="AA143" s="118"/>
      <c r="AB143" s="122"/>
      <c r="AC143" s="122"/>
      <c r="AD143" s="122"/>
      <c r="AE143" s="122"/>
      <c r="AF143" s="122"/>
      <c r="AG143" s="122"/>
      <c r="AH143" s="122"/>
      <c r="AI143" s="123"/>
      <c r="AJ143" s="129"/>
      <c r="AK143" s="130"/>
      <c r="AL143" s="130"/>
      <c r="AM143" s="130"/>
      <c r="AN143" s="130"/>
    </row>
    <row r="144" spans="3:40" ht="18" customHeight="1" x14ac:dyDescent="0.4">
      <c r="C144" s="133"/>
      <c r="D144" s="134"/>
      <c r="E144" s="134"/>
      <c r="F144" s="134"/>
      <c r="G144" s="134"/>
      <c r="H144" s="134"/>
      <c r="I144" s="134"/>
      <c r="J144" s="134"/>
      <c r="K144" s="134"/>
      <c r="L144" s="134"/>
      <c r="M144" s="115"/>
      <c r="N144" s="116"/>
      <c r="O144" s="116"/>
      <c r="P144" s="117"/>
      <c r="Q144" s="121"/>
      <c r="R144" s="119"/>
      <c r="S144" s="119"/>
      <c r="T144" s="119"/>
      <c r="U144" s="119"/>
      <c r="V144" s="119"/>
      <c r="W144" s="119"/>
      <c r="X144" s="119"/>
      <c r="Y144" s="119"/>
      <c r="Z144" s="120"/>
      <c r="AA144" s="118"/>
      <c r="AB144" s="122"/>
      <c r="AC144" s="122"/>
      <c r="AD144" s="122"/>
      <c r="AE144" s="122"/>
      <c r="AF144" s="122"/>
      <c r="AG144" s="122"/>
      <c r="AH144" s="122"/>
      <c r="AI144" s="123"/>
      <c r="AJ144" s="129"/>
      <c r="AK144" s="130"/>
      <c r="AL144" s="130"/>
      <c r="AM144" s="130"/>
      <c r="AN144" s="130"/>
    </row>
    <row r="145" spans="3:40" ht="18" customHeight="1" thickBot="1" x14ac:dyDescent="0.45">
      <c r="C145" s="135"/>
      <c r="D145" s="136"/>
      <c r="E145" s="136"/>
      <c r="F145" s="136"/>
      <c r="G145" s="136"/>
      <c r="H145" s="136"/>
      <c r="I145" s="136"/>
      <c r="J145" s="136"/>
      <c r="K145" s="136"/>
      <c r="L145" s="136"/>
      <c r="M145" s="115"/>
      <c r="N145" s="116"/>
      <c r="O145" s="116"/>
      <c r="P145" s="117"/>
      <c r="Q145" s="121"/>
      <c r="R145" s="119"/>
      <c r="S145" s="119"/>
      <c r="T145" s="119"/>
      <c r="U145" s="119"/>
      <c r="V145" s="119"/>
      <c r="W145" s="119"/>
      <c r="X145" s="119"/>
      <c r="Y145" s="119"/>
      <c r="Z145" s="120"/>
      <c r="AA145" s="118"/>
      <c r="AB145" s="122"/>
      <c r="AC145" s="122"/>
      <c r="AD145" s="122"/>
      <c r="AE145" s="122"/>
      <c r="AF145" s="122"/>
      <c r="AG145" s="122"/>
      <c r="AH145" s="122"/>
      <c r="AI145" s="123"/>
      <c r="AJ145" s="137"/>
      <c r="AK145" s="138"/>
      <c r="AL145" s="138"/>
      <c r="AM145" s="138"/>
      <c r="AN145" s="138"/>
    </row>
    <row r="146" spans="3:40" ht="18" customHeight="1" x14ac:dyDescent="0.4">
      <c r="C146" s="92" t="s">
        <v>2220</v>
      </c>
      <c r="D146" s="93"/>
      <c r="E146" s="93"/>
      <c r="F146" s="93"/>
      <c r="G146" s="93"/>
      <c r="H146" s="93"/>
      <c r="I146" s="93" t="s">
        <v>2221</v>
      </c>
      <c r="J146" s="93"/>
      <c r="K146" s="93"/>
      <c r="L146" s="93"/>
      <c r="M146" s="93"/>
      <c r="N146" s="93"/>
      <c r="O146" s="93" t="s">
        <v>2222</v>
      </c>
      <c r="P146" s="93"/>
      <c r="Q146" s="93"/>
      <c r="R146" s="93"/>
      <c r="S146" s="93"/>
      <c r="T146" s="93"/>
      <c r="U146" s="93" t="s">
        <v>2252</v>
      </c>
      <c r="V146" s="93"/>
      <c r="W146" s="93"/>
      <c r="X146" s="93"/>
      <c r="Y146" s="93"/>
      <c r="Z146" s="93"/>
      <c r="AA146" s="93" t="s">
        <v>2252</v>
      </c>
      <c r="AB146" s="93"/>
      <c r="AC146" s="93"/>
      <c r="AD146" s="93"/>
      <c r="AE146" s="93"/>
      <c r="AF146" s="93"/>
      <c r="AG146" s="93"/>
      <c r="AH146" s="93" t="s">
        <v>2252</v>
      </c>
      <c r="AI146" s="93"/>
      <c r="AJ146" s="93"/>
      <c r="AK146" s="93"/>
      <c r="AL146" s="93"/>
      <c r="AM146" s="93"/>
      <c r="AN146" s="94"/>
    </row>
    <row r="147" spans="3:40" ht="18" customHeight="1" x14ac:dyDescent="0.4">
      <c r="C147" s="95"/>
      <c r="D147" s="96"/>
      <c r="E147" s="96"/>
      <c r="F147" s="96"/>
      <c r="G147" s="96"/>
      <c r="H147" s="96"/>
      <c r="I147" s="96"/>
      <c r="J147" s="96"/>
      <c r="K147" s="96"/>
      <c r="L147" s="96"/>
      <c r="M147" s="96"/>
      <c r="N147" s="96"/>
      <c r="O147" s="96"/>
      <c r="P147" s="96"/>
      <c r="Q147" s="96"/>
      <c r="R147" s="96"/>
      <c r="S147" s="96"/>
      <c r="T147" s="96"/>
      <c r="U147" s="97" t="s">
        <v>2252</v>
      </c>
      <c r="V147" s="97"/>
      <c r="W147" s="97"/>
      <c r="X147" s="97"/>
      <c r="Y147" s="97"/>
      <c r="Z147" s="97"/>
      <c r="AA147" s="98" t="s">
        <v>2252</v>
      </c>
      <c r="AB147" s="99"/>
      <c r="AC147" s="99"/>
      <c r="AD147" s="99"/>
      <c r="AE147" s="99"/>
      <c r="AF147" s="99"/>
      <c r="AG147" s="100"/>
      <c r="AH147" s="98" t="s">
        <v>2252</v>
      </c>
      <c r="AI147" s="99"/>
      <c r="AJ147" s="99"/>
      <c r="AK147" s="99"/>
      <c r="AL147" s="99"/>
      <c r="AM147" s="99"/>
      <c r="AN147" s="99"/>
    </row>
    <row r="148" spans="3:40" ht="18" customHeight="1" thickBot="1" x14ac:dyDescent="0.45">
      <c r="C148" s="86" t="s">
        <v>175</v>
      </c>
      <c r="D148" s="87"/>
      <c r="E148" s="87"/>
      <c r="F148" s="87"/>
      <c r="G148" s="87"/>
      <c r="H148" s="87"/>
      <c r="I148" s="87" t="s">
        <v>175</v>
      </c>
      <c r="J148" s="87"/>
      <c r="K148" s="87"/>
      <c r="L148" s="87"/>
      <c r="M148" s="87"/>
      <c r="N148" s="87"/>
      <c r="O148" s="87" t="s">
        <v>175</v>
      </c>
      <c r="P148" s="87"/>
      <c r="Q148" s="87"/>
      <c r="R148" s="87"/>
      <c r="S148" s="87"/>
      <c r="T148" s="87"/>
      <c r="U148" s="88" t="s">
        <v>2252</v>
      </c>
      <c r="V148" s="88"/>
      <c r="W148" s="88"/>
      <c r="X148" s="88"/>
      <c r="Y148" s="88"/>
      <c r="Z148" s="88"/>
      <c r="AA148" s="89" t="s">
        <v>2252</v>
      </c>
      <c r="AB148" s="90"/>
      <c r="AC148" s="90"/>
      <c r="AD148" s="90"/>
      <c r="AE148" s="90"/>
      <c r="AF148" s="90"/>
      <c r="AG148" s="91"/>
      <c r="AH148" s="89" t="s">
        <v>2252</v>
      </c>
      <c r="AI148" s="90"/>
      <c r="AJ148" s="90"/>
      <c r="AK148" s="90"/>
      <c r="AL148" s="90"/>
      <c r="AM148" s="90"/>
      <c r="AN148" s="90"/>
    </row>
    <row r="149" spans="3:40" ht="18.75" customHeight="1" x14ac:dyDescent="0.4"/>
    <row r="150" spans="3:40" ht="18.75" customHeight="1" x14ac:dyDescent="0.4"/>
    <row r="151" spans="3:40" ht="18.75" customHeight="1" x14ac:dyDescent="0.4"/>
    <row r="152" spans="3:40" ht="18.75" customHeight="1" x14ac:dyDescent="0.4"/>
    <row r="153" spans="3:40" ht="18.75" customHeight="1" x14ac:dyDescent="0.4"/>
    <row r="154" spans="3:40" ht="18.75" customHeight="1" x14ac:dyDescent="0.4"/>
    <row r="155" spans="3:40" ht="18.75" customHeight="1" x14ac:dyDescent="0.4"/>
    <row r="156" spans="3:40" ht="18.75" customHeight="1" x14ac:dyDescent="0.4"/>
    <row r="157" spans="3:40" ht="18.75" customHeight="1" x14ac:dyDescent="0.4"/>
    <row r="158" spans="3:40" ht="18.75" customHeight="1" x14ac:dyDescent="0.4"/>
    <row r="159" spans="3:40" ht="18.75" customHeight="1" x14ac:dyDescent="0.4"/>
    <row r="160" spans="3:4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sheetData>
  <sheetProtection algorithmName="SHA-512" hashValue="gMqKT0sxkfp0rfdmhTVcS8edZUOf9zHsqoXLRwkz/r/D/yMmf+1pwRA7AkQeLzg87nF8mLmudLvLOlo8EvGsPA==" saltValue="UNsd6e8tUODJU9xtUH4ShQ==" spinCount="100000" sheet="1" insertHyperlinks="0" sort="0" autoFilter="0" pivotTables="0"/>
  <dataConsolidate/>
  <mergeCells count="395">
    <mergeCell ref="C135:H135"/>
    <mergeCell ref="I135:N135"/>
    <mergeCell ref="O135:T135"/>
    <mergeCell ref="U135:Z135"/>
    <mergeCell ref="AA135:AG135"/>
    <mergeCell ref="AH135:AN135"/>
    <mergeCell ref="C101:L105"/>
    <mergeCell ref="C133:H133"/>
    <mergeCell ref="I133:N133"/>
    <mergeCell ref="O133:T133"/>
    <mergeCell ref="U133:Z133"/>
    <mergeCell ref="AA133:AG133"/>
    <mergeCell ref="AH133:AN133"/>
    <mergeCell ref="C134:H134"/>
    <mergeCell ref="I134:N134"/>
    <mergeCell ref="O134:T134"/>
    <mergeCell ref="U134:Z134"/>
    <mergeCell ref="AA134:AG134"/>
    <mergeCell ref="AH134:AN134"/>
    <mergeCell ref="C126:L126"/>
    <mergeCell ref="M126:P132"/>
    <mergeCell ref="Q126:Z132"/>
    <mergeCell ref="AA126:AI132"/>
    <mergeCell ref="AJ126:AN126"/>
    <mergeCell ref="C127:F127"/>
    <mergeCell ref="G127:L127"/>
    <mergeCell ref="AJ127:AN127"/>
    <mergeCell ref="AJ128:AN128"/>
    <mergeCell ref="AJ129:AN129"/>
    <mergeCell ref="AJ130:AN130"/>
    <mergeCell ref="AJ131:AN131"/>
    <mergeCell ref="AJ132:AN132"/>
    <mergeCell ref="C121:H121"/>
    <mergeCell ref="I121:N121"/>
    <mergeCell ref="O121:T121"/>
    <mergeCell ref="U121:Z121"/>
    <mergeCell ref="AA121:AG121"/>
    <mergeCell ref="AH121:AN121"/>
    <mergeCell ref="C124:D125"/>
    <mergeCell ref="E124:L125"/>
    <mergeCell ref="M124:P125"/>
    <mergeCell ref="Q124:AI124"/>
    <mergeCell ref="AJ124:AN125"/>
    <mergeCell ref="Q125:Z125"/>
    <mergeCell ref="AA125:AI125"/>
    <mergeCell ref="C128:L132"/>
    <mergeCell ref="C119:H119"/>
    <mergeCell ref="I119:N119"/>
    <mergeCell ref="O119:T119"/>
    <mergeCell ref="U119:Z119"/>
    <mergeCell ref="AA119:AG119"/>
    <mergeCell ref="AH119:AN119"/>
    <mergeCell ref="C120:H120"/>
    <mergeCell ref="I120:N120"/>
    <mergeCell ref="O120:T120"/>
    <mergeCell ref="U120:Z120"/>
    <mergeCell ref="AA120:AG120"/>
    <mergeCell ref="AH120:AN120"/>
    <mergeCell ref="C110:D111"/>
    <mergeCell ref="E110:L111"/>
    <mergeCell ref="M110:P111"/>
    <mergeCell ref="Q110:AI110"/>
    <mergeCell ref="AJ110:AN111"/>
    <mergeCell ref="Q111:Z111"/>
    <mergeCell ref="AA111:AI111"/>
    <mergeCell ref="C112:L112"/>
    <mergeCell ref="M112:P118"/>
    <mergeCell ref="Q112:Z118"/>
    <mergeCell ref="AA112:AI118"/>
    <mergeCell ref="AJ112:AN112"/>
    <mergeCell ref="C113:F113"/>
    <mergeCell ref="G113:L113"/>
    <mergeCell ref="AJ113:AN113"/>
    <mergeCell ref="C114:L118"/>
    <mergeCell ref="AJ114:AN114"/>
    <mergeCell ref="AJ115:AN115"/>
    <mergeCell ref="AJ116:AN116"/>
    <mergeCell ref="AJ117:AN117"/>
    <mergeCell ref="AJ118:AN118"/>
    <mergeCell ref="C108:H108"/>
    <mergeCell ref="I108:N108"/>
    <mergeCell ref="O108:T108"/>
    <mergeCell ref="U108:Z108"/>
    <mergeCell ref="AA108:AG108"/>
    <mergeCell ref="AH108:AN108"/>
    <mergeCell ref="C95:H95"/>
    <mergeCell ref="I95:N95"/>
    <mergeCell ref="O95:T95"/>
    <mergeCell ref="U95:Z95"/>
    <mergeCell ref="AA95:AG95"/>
    <mergeCell ref="AH95:AN95"/>
    <mergeCell ref="AJ102:AN102"/>
    <mergeCell ref="AJ103:AN103"/>
    <mergeCell ref="AJ104:AN104"/>
    <mergeCell ref="AJ105:AN105"/>
    <mergeCell ref="C107:H107"/>
    <mergeCell ref="I107:N107"/>
    <mergeCell ref="O107:T107"/>
    <mergeCell ref="U107:Z107"/>
    <mergeCell ref="AA107:AG107"/>
    <mergeCell ref="AH107:AN107"/>
    <mergeCell ref="C106:H106"/>
    <mergeCell ref="I106:N106"/>
    <mergeCell ref="AH94:AN94"/>
    <mergeCell ref="C94:H94"/>
    <mergeCell ref="I94:N94"/>
    <mergeCell ref="O94:T94"/>
    <mergeCell ref="U94:Z94"/>
    <mergeCell ref="AA94:AG94"/>
    <mergeCell ref="AH93:AN93"/>
    <mergeCell ref="C65:AN65"/>
    <mergeCell ref="C66:I66"/>
    <mergeCell ref="J66:AN66"/>
    <mergeCell ref="C67:I67"/>
    <mergeCell ref="J67:AN67"/>
    <mergeCell ref="C68:I68"/>
    <mergeCell ref="J68:AN68"/>
    <mergeCell ref="C88:L92"/>
    <mergeCell ref="M86:P92"/>
    <mergeCell ref="C84:D85"/>
    <mergeCell ref="E84:L85"/>
    <mergeCell ref="M84:P85"/>
    <mergeCell ref="Q84:AI84"/>
    <mergeCell ref="AJ84:AN85"/>
    <mergeCell ref="Q85:Z85"/>
    <mergeCell ref="AA85:AI85"/>
    <mergeCell ref="C78:G78"/>
    <mergeCell ref="O106:T106"/>
    <mergeCell ref="U106:Z106"/>
    <mergeCell ref="AA106:AG106"/>
    <mergeCell ref="AH106:AN106"/>
    <mergeCell ref="Q86:Z92"/>
    <mergeCell ref="AA86:AI92"/>
    <mergeCell ref="AJ92:AN92"/>
    <mergeCell ref="C93:H93"/>
    <mergeCell ref="I93:N93"/>
    <mergeCell ref="O93:T93"/>
    <mergeCell ref="U93:Z93"/>
    <mergeCell ref="AJ89:AN89"/>
    <mergeCell ref="AJ90:AN90"/>
    <mergeCell ref="AJ91:AN91"/>
    <mergeCell ref="C86:L86"/>
    <mergeCell ref="AJ86:AN86"/>
    <mergeCell ref="C87:F87"/>
    <mergeCell ref="G87:L87"/>
    <mergeCell ref="AJ87:AN87"/>
    <mergeCell ref="AJ88:AN88"/>
    <mergeCell ref="AA93:AG93"/>
    <mergeCell ref="AJ101:AN101"/>
    <mergeCell ref="AA98:AI98"/>
    <mergeCell ref="C99:L99"/>
    <mergeCell ref="M99:P105"/>
    <mergeCell ref="Q99:Z105"/>
    <mergeCell ref="AA99:AI105"/>
    <mergeCell ref="AJ99:AN99"/>
    <mergeCell ref="C100:F100"/>
    <mergeCell ref="G100:L100"/>
    <mergeCell ref="AJ100:AN100"/>
    <mergeCell ref="C97:D98"/>
    <mergeCell ref="E97:L98"/>
    <mergeCell ref="M97:P98"/>
    <mergeCell ref="Q97:AI97"/>
    <mergeCell ref="AJ97:AN98"/>
    <mergeCell ref="Q98:Z98"/>
    <mergeCell ref="H78:M78"/>
    <mergeCell ref="N78:X78"/>
    <mergeCell ref="Y78:AI78"/>
    <mergeCell ref="AJ78:AN78"/>
    <mergeCell ref="C81:D82"/>
    <mergeCell ref="E81:AN82"/>
    <mergeCell ref="C76:G76"/>
    <mergeCell ref="H76:M76"/>
    <mergeCell ref="N76:X76"/>
    <mergeCell ref="Y76:AI76"/>
    <mergeCell ref="AJ76:AN76"/>
    <mergeCell ref="C77:G77"/>
    <mergeCell ref="H77:M77"/>
    <mergeCell ref="N77:X77"/>
    <mergeCell ref="Y77:AI77"/>
    <mergeCell ref="AJ77:AN77"/>
    <mergeCell ref="C74:G74"/>
    <mergeCell ref="H74:M74"/>
    <mergeCell ref="N74:X74"/>
    <mergeCell ref="Y74:AI74"/>
    <mergeCell ref="AJ74:AN74"/>
    <mergeCell ref="C75:G75"/>
    <mergeCell ref="H75:M75"/>
    <mergeCell ref="N75:X75"/>
    <mergeCell ref="Y75:AI75"/>
    <mergeCell ref="AJ75:AN75"/>
    <mergeCell ref="C69:I69"/>
    <mergeCell ref="J69:AN69"/>
    <mergeCell ref="C70:I70"/>
    <mergeCell ref="J70:AN70"/>
    <mergeCell ref="C72:AN72"/>
    <mergeCell ref="C73:G73"/>
    <mergeCell ref="H73:M73"/>
    <mergeCell ref="N73:X73"/>
    <mergeCell ref="Y73:AI73"/>
    <mergeCell ref="AJ73:AN73"/>
    <mergeCell ref="C46:K46"/>
    <mergeCell ref="L46:T46"/>
    <mergeCell ref="V46:AB46"/>
    <mergeCell ref="AC46:AH46"/>
    <mergeCell ref="AI46:AN46"/>
    <mergeCell ref="C47:K47"/>
    <mergeCell ref="L47:T47"/>
    <mergeCell ref="V47:AB47"/>
    <mergeCell ref="AC47:AH47"/>
    <mergeCell ref="AI47:AN47"/>
    <mergeCell ref="C41:T41"/>
    <mergeCell ref="V41:AN41"/>
    <mergeCell ref="C42:K42"/>
    <mergeCell ref="L42:T42"/>
    <mergeCell ref="V42:AB42"/>
    <mergeCell ref="AC42:AH42"/>
    <mergeCell ref="AI42:AN42"/>
    <mergeCell ref="C43:K43"/>
    <mergeCell ref="L43:T43"/>
    <mergeCell ref="V43:AB43"/>
    <mergeCell ref="AC43:AH43"/>
    <mergeCell ref="AI43:AN43"/>
    <mergeCell ref="C37:J37"/>
    <mergeCell ref="K37:T37"/>
    <mergeCell ref="V37:AC37"/>
    <mergeCell ref="AD37:AN37"/>
    <mergeCell ref="C38:J38"/>
    <mergeCell ref="K38:T38"/>
    <mergeCell ref="V38:AC38"/>
    <mergeCell ref="AD38:AN38"/>
    <mergeCell ref="C35:J35"/>
    <mergeCell ref="K35:T35"/>
    <mergeCell ref="V35:AC35"/>
    <mergeCell ref="AD35:AN35"/>
    <mergeCell ref="C36:J36"/>
    <mergeCell ref="K36:T36"/>
    <mergeCell ref="V36:AC36"/>
    <mergeCell ref="AD36:AN36"/>
    <mergeCell ref="C33:J33"/>
    <mergeCell ref="K33:T33"/>
    <mergeCell ref="V33:AC33"/>
    <mergeCell ref="AD33:AN33"/>
    <mergeCell ref="C34:J34"/>
    <mergeCell ref="K34:T34"/>
    <mergeCell ref="V34:AC34"/>
    <mergeCell ref="AD34:AN34"/>
    <mergeCell ref="C31:T31"/>
    <mergeCell ref="V31:AN31"/>
    <mergeCell ref="C32:J32"/>
    <mergeCell ref="K32:T32"/>
    <mergeCell ref="V32:AC32"/>
    <mergeCell ref="AD32:AN32"/>
    <mergeCell ref="C28:J28"/>
    <mergeCell ref="K28:U28"/>
    <mergeCell ref="V28:AC28"/>
    <mergeCell ref="AD28:AN28"/>
    <mergeCell ref="C29:J29"/>
    <mergeCell ref="K29:U29"/>
    <mergeCell ref="V29:AC29"/>
    <mergeCell ref="AD29:AN29"/>
    <mergeCell ref="C26:J26"/>
    <mergeCell ref="K26:U26"/>
    <mergeCell ref="V26:AC26"/>
    <mergeCell ref="AD26:AN26"/>
    <mergeCell ref="C27:J27"/>
    <mergeCell ref="K27:U27"/>
    <mergeCell ref="V27:AC27"/>
    <mergeCell ref="AD27:AN27"/>
    <mergeCell ref="C14:M14"/>
    <mergeCell ref="N14:AN14"/>
    <mergeCell ref="C16:M22"/>
    <mergeCell ref="N16:AN22"/>
    <mergeCell ref="C24:AN24"/>
    <mergeCell ref="C25:J25"/>
    <mergeCell ref="K25:U25"/>
    <mergeCell ref="V25:AC25"/>
    <mergeCell ref="AD25:AN25"/>
    <mergeCell ref="C15:M15"/>
    <mergeCell ref="N15:AN15"/>
    <mergeCell ref="C12:M12"/>
    <mergeCell ref="N12:X12"/>
    <mergeCell ref="Y12:AE12"/>
    <mergeCell ref="AF12:AN12"/>
    <mergeCell ref="C13:M13"/>
    <mergeCell ref="N13:X13"/>
    <mergeCell ref="Y13:AE13"/>
    <mergeCell ref="AF13:AN13"/>
    <mergeCell ref="C3:J5"/>
    <mergeCell ref="K3:AN5"/>
    <mergeCell ref="C7:D8"/>
    <mergeCell ref="E7:AN8"/>
    <mergeCell ref="C10:AN10"/>
    <mergeCell ref="C11:M11"/>
    <mergeCell ref="N11:AN11"/>
    <mergeCell ref="C137:D138"/>
    <mergeCell ref="E137:L138"/>
    <mergeCell ref="M137:P138"/>
    <mergeCell ref="Q137:AI137"/>
    <mergeCell ref="AJ137:AN138"/>
    <mergeCell ref="Q138:Z138"/>
    <mergeCell ref="AA138:AI138"/>
    <mergeCell ref="C139:L139"/>
    <mergeCell ref="M139:P145"/>
    <mergeCell ref="Q139:Z145"/>
    <mergeCell ref="AA139:AI145"/>
    <mergeCell ref="AJ139:AN139"/>
    <mergeCell ref="C140:F140"/>
    <mergeCell ref="G140:L140"/>
    <mergeCell ref="AJ140:AN140"/>
    <mergeCell ref="C141:L145"/>
    <mergeCell ref="AJ141:AN141"/>
    <mergeCell ref="AJ142:AN142"/>
    <mergeCell ref="AJ143:AN143"/>
    <mergeCell ref="AJ144:AN144"/>
    <mergeCell ref="AJ145:AN145"/>
    <mergeCell ref="C148:H148"/>
    <mergeCell ref="I148:N148"/>
    <mergeCell ref="O148:T148"/>
    <mergeCell ref="U148:Z148"/>
    <mergeCell ref="AA148:AG148"/>
    <mergeCell ref="AH148:AN148"/>
    <mergeCell ref="C146:H146"/>
    <mergeCell ref="I146:N146"/>
    <mergeCell ref="O146:T146"/>
    <mergeCell ref="U146:Z146"/>
    <mergeCell ref="AA146:AG146"/>
    <mergeCell ref="AH146:AN146"/>
    <mergeCell ref="C147:H147"/>
    <mergeCell ref="I147:N147"/>
    <mergeCell ref="O147:T147"/>
    <mergeCell ref="U147:Z147"/>
    <mergeCell ref="AA147:AG147"/>
    <mergeCell ref="AH147:AN147"/>
    <mergeCell ref="C44:K44"/>
    <mergeCell ref="L44:T44"/>
    <mergeCell ref="V44:AB44"/>
    <mergeCell ref="AC44:AH44"/>
    <mergeCell ref="AI44:AN44"/>
    <mergeCell ref="C45:K45"/>
    <mergeCell ref="L45:T45"/>
    <mergeCell ref="V45:AB45"/>
    <mergeCell ref="AC45:AH45"/>
    <mergeCell ref="AI45:AN45"/>
    <mergeCell ref="C49:T49"/>
    <mergeCell ref="V49:AN49"/>
    <mergeCell ref="C50:K50"/>
    <mergeCell ref="L50:T50"/>
    <mergeCell ref="V50:AE50"/>
    <mergeCell ref="AF50:AN50"/>
    <mergeCell ref="C51:K51"/>
    <mergeCell ref="L51:T51"/>
    <mergeCell ref="V51:AE51"/>
    <mergeCell ref="AF51:AN51"/>
    <mergeCell ref="C52:K52"/>
    <mergeCell ref="L52:T52"/>
    <mergeCell ref="V52:AE52"/>
    <mergeCell ref="AF52:AN52"/>
    <mergeCell ref="C53:K53"/>
    <mergeCell ref="L53:T53"/>
    <mergeCell ref="V53:AE53"/>
    <mergeCell ref="AF53:AN53"/>
    <mergeCell ref="C54:K54"/>
    <mergeCell ref="L54:T54"/>
    <mergeCell ref="V54:AE54"/>
    <mergeCell ref="AF54:AN54"/>
    <mergeCell ref="C55:K55"/>
    <mergeCell ref="L55:T55"/>
    <mergeCell ref="V55:AE55"/>
    <mergeCell ref="AF55:AN55"/>
    <mergeCell ref="C57:T57"/>
    <mergeCell ref="V57:AN57"/>
    <mergeCell ref="C58:K58"/>
    <mergeCell ref="L58:T58"/>
    <mergeCell ref="V58:AE58"/>
    <mergeCell ref="AF58:AN58"/>
    <mergeCell ref="C62:K62"/>
    <mergeCell ref="L62:T62"/>
    <mergeCell ref="V62:AE62"/>
    <mergeCell ref="AF62:AN62"/>
    <mergeCell ref="C63:K63"/>
    <mergeCell ref="L63:T63"/>
    <mergeCell ref="V63:AE63"/>
    <mergeCell ref="AF63:AN63"/>
    <mergeCell ref="C59:K59"/>
    <mergeCell ref="L59:T59"/>
    <mergeCell ref="V59:AE59"/>
    <mergeCell ref="AF59:AN59"/>
    <mergeCell ref="C60:K60"/>
    <mergeCell ref="L60:T60"/>
    <mergeCell ref="V60:AE60"/>
    <mergeCell ref="AF60:AN60"/>
    <mergeCell ref="C61:K61"/>
    <mergeCell ref="L61:T61"/>
    <mergeCell ref="V61:AE61"/>
    <mergeCell ref="AF61:AN61"/>
  </mergeCells>
  <phoneticPr fontId="2" type="noConversion"/>
  <dataValidations disablePrompts="1" xWindow="117" yWindow="667" count="26">
    <dataValidation allowBlank="1" showInputMessage="1" showErrorMessage="1" promptTitle="(참고)제품 분류" prompt="적용가능 무기체계 분류" sqref="C122:H122"/>
    <dataValidation allowBlank="1" showInputMessage="1" showErrorMessage="1" promptTitle="(참고)제품 분류" prompt="적용가능 무기체계" sqref="I122:N122"/>
    <dataValidation allowBlank="1" showInputMessage="1" showErrorMessage="1" promptTitle="(참고)제품 분류" prompt="품목이 속하는 1차 세부 분류" sqref="O122:T122"/>
    <dataValidation allowBlank="1" showInputMessage="1" showErrorMessage="1" promptTitle="(참고)제품 분류" prompt="2차 세부 분류" sqref="U122:Z122"/>
    <dataValidation allowBlank="1" showInputMessage="1" showErrorMessage="1" promptTitle="(참고)제품 분류" prompt="부체계 단위 분류" sqref="AA122"/>
    <dataValidation allowBlank="1" showInputMessage="1" showErrorMessage="1" promptTitle="(참고)제품 분류" prompt="소재/부품 단위 분류" sqref="AH122:AN122"/>
    <dataValidation type="list" allowBlank="1" showInputMessage="1" showErrorMessage="1" prompt="드롭박스 클릭" sqref="G87:L87">
      <formula1>품목1_0</formula1>
    </dataValidation>
    <dataValidation type="list" allowBlank="1" showInputMessage="1" showErrorMessage="1" prompt="드롭박스 클릭" sqref="C94:H94">
      <formula1>품목1_1</formula1>
    </dataValidation>
    <dataValidation type="list" allowBlank="1" showInputMessage="1" showErrorMessage="1" prompt="드롭박스 클릭" sqref="I94:N94">
      <formula1>품목1_2</formula1>
    </dataValidation>
    <dataValidation type="list" allowBlank="1" showInputMessage="1" showErrorMessage="1" prompt="드롭박스 클릭" sqref="O94:T94">
      <formula1>품목1_4</formula1>
    </dataValidation>
    <dataValidation type="list" allowBlank="1" showInputMessage="1" showErrorMessage="1" prompt="드롭박스 클릭" sqref="G100:L100">
      <formula1>품목2_0</formula1>
    </dataValidation>
    <dataValidation type="list" allowBlank="1" showInputMessage="1" showErrorMessage="1" prompt="드롭박스 클릭" sqref="C107:H107">
      <formula1>품목2_1</formula1>
    </dataValidation>
    <dataValidation type="list" allowBlank="1" showInputMessage="1" showErrorMessage="1" prompt="드롭박스 클릭" sqref="I107:N107">
      <formula1>품목2_2</formula1>
    </dataValidation>
    <dataValidation type="list" allowBlank="1" showInputMessage="1" showErrorMessage="1" prompt="드롭박스 클릭" sqref="O107:T107">
      <formula1>품목2_3</formula1>
    </dataValidation>
    <dataValidation type="list" allowBlank="1" showInputMessage="1" showErrorMessage="1" prompt="드롭박스 클릭" sqref="O147:T147">
      <formula1>품목5_3</formula1>
    </dataValidation>
    <dataValidation type="list" allowBlank="1" showInputMessage="1" showErrorMessage="1" prompt="드롭박스 클릭" sqref="G113:L113">
      <formula1>품목3_0</formula1>
    </dataValidation>
    <dataValidation type="list" allowBlank="1" showInputMessage="1" showErrorMessage="1" prompt="드롭박스 클릭" sqref="C120:H120">
      <formula1>품목3_1</formula1>
    </dataValidation>
    <dataValidation type="list" allowBlank="1" showInputMessage="1" showErrorMessage="1" prompt="드롭박스 클릭" sqref="I120:N120">
      <formula1>품목3_2</formula1>
    </dataValidation>
    <dataValidation type="list" allowBlank="1" showInputMessage="1" showErrorMessage="1" prompt="드롭박스 클릭" sqref="O120:T120">
      <formula1>품목3_3</formula1>
    </dataValidation>
    <dataValidation type="list" allowBlank="1" showInputMessage="1" showErrorMessage="1" prompt="드롭박스 클릭" sqref="G127:L127">
      <formula1>품목4_0</formula1>
    </dataValidation>
    <dataValidation type="list" allowBlank="1" showInputMessage="1" showErrorMessage="1" prompt="드롭박스 클릭" sqref="C134:H134">
      <formula1>품목4_1</formula1>
    </dataValidation>
    <dataValidation type="list" allowBlank="1" showInputMessage="1" showErrorMessage="1" prompt="드롭박스 클릭" sqref="I134:N134">
      <formula1>품목4_2</formula1>
    </dataValidation>
    <dataValidation type="list" allowBlank="1" showInputMessage="1" showErrorMessage="1" prompt="드롭박스 클릭" sqref="O134:T134">
      <formula1>품목4_3</formula1>
    </dataValidation>
    <dataValidation type="list" allowBlank="1" showInputMessage="1" showErrorMessage="1" prompt="드롭박스 클릭" sqref="G140:L140">
      <formula1>품목5_0</formula1>
    </dataValidation>
    <dataValidation type="list" allowBlank="1" showInputMessage="1" showErrorMessage="1" prompt="드롭박스 클릭" sqref="C147:H147">
      <formula1>품목5_1</formula1>
    </dataValidation>
    <dataValidation type="list" allowBlank="1" showInputMessage="1" showErrorMessage="1" prompt="드롭박스 클릭" sqref="I147:N147">
      <formula1>품목5_2</formula1>
    </dataValidation>
  </dataValidations>
  <hyperlinks>
    <hyperlink ref="K29" r:id="rId1"/>
    <hyperlink ref="AD29" r:id="rId2"/>
  </hyperlinks>
  <printOptions horizontalCentered="1"/>
  <pageMargins left="0.25" right="0.25" top="0.75" bottom="0.75" header="0.3" footer="0.3"/>
  <pageSetup paperSize="9" scale="91" fitToHeight="0" orientation="portrait" r:id="rId3"/>
  <rowBreaks count="3" manualBreakCount="3">
    <brk id="39" min="1" max="40" man="1"/>
    <brk id="79" min="1" max="40" man="1"/>
    <brk id="122" min="1" max="40" man="1"/>
  </rowBreaks>
  <ignoredErrors>
    <ignoredError sqref="K67:AN67" unlockedFormula="1"/>
  </ignoredErrors>
  <drawing r:id="rId4"/>
  <extLst>
    <ext xmlns:x14="http://schemas.microsoft.com/office/spreadsheetml/2009/9/main" uri="{CCE6A557-97BC-4b89-ADB6-D9C93CAAB3DF}">
      <x14:dataValidations xmlns:xm="http://schemas.microsoft.com/office/excel/2006/main" disablePrompts="1" xWindow="117" yWindow="667" count="7">
        <x14:dataValidation type="list" allowBlank="1" showInputMessage="1" showErrorMessage="1" promptTitle="드롭박스 클릭" prompt=" ">
          <x14:formula1>
            <xm:f>'(참고)기타'!$C$21:$C$237</xm:f>
          </x14:formula1>
          <xm:sqref>AF59:AN63 H74:M78</xm:sqref>
        </x14:dataValidation>
        <x14:dataValidation type="list" allowBlank="1" showInputMessage="1" showErrorMessage="1" promptTitle="드롭박스 클릭" prompt=" ">
          <x14:formula1>
            <xm:f>'(참고)기타'!$D$21:$D$237</xm:f>
          </x14:formula1>
          <xm:sqref>V51:AE55</xm:sqref>
        </x14:dataValidation>
        <x14:dataValidation type="list" allowBlank="1" showInputMessage="1" showErrorMessage="1" promptTitle="드롭박스 클릭" prompt=" ">
          <x14:formula1>
            <xm:f>'(참고)기타'!$C$13:$C$14</xm:f>
          </x14:formula1>
          <xm:sqref>L59:T63 L43:T47</xm:sqref>
        </x14:dataValidation>
        <x14:dataValidation type="list" allowBlank="1" showInputMessage="1" showErrorMessage="1" promptTitle="드롭박스 클릭" prompt=" ">
          <x14:formula1>
            <xm:f>'(참고)기타'!$C$17:$C$18</xm:f>
          </x14:formula1>
          <xm:sqref>L51:T55</xm:sqref>
        </x14:dataValidation>
        <x14:dataValidation type="list" allowBlank="1" showInputMessage="1" showErrorMessage="1" promptTitle="드롭박스 클릭" prompt=" ">
          <x14:formula1>
            <xm:f>'(참고)기타'!$C$4:$C$10</xm:f>
          </x14:formula1>
          <xm:sqref>AJ74:AN78</xm:sqref>
        </x14:dataValidation>
        <x14:dataValidation type="list" allowBlank="1" showInputMessage="1" showErrorMessage="1" prompt="드롭박스 클릭">
          <x14:formula1>
            <xm:f>'(참고)기타'!$C$4:$C$10</xm:f>
          </x14:formula1>
          <xm:sqref>AJ86:AN92 AJ99:AN105 AJ112:AN118 AJ126:AN132 AJ139:AN145</xm:sqref>
        </x14:dataValidation>
        <x14:dataValidation type="list" allowBlank="1" showInputMessage="1" showErrorMessage="1" promptTitle="드롭박스 클릭" prompt=" ">
          <x14:formula1>
            <xm:f>'(참고)사업수행분야'!$C$5:$C$16</xm:f>
          </x14:formula1>
          <xm:sqref>C67:I70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O205"/>
  <sheetViews>
    <sheetView showZeros="0" view="pageBreakPreview" zoomScale="80" zoomScaleNormal="100" zoomScaleSheetLayoutView="80" workbookViewId="0">
      <pane xSplit="40" ySplit="6" topLeftCell="AO7" activePane="bottomRight" state="frozen"/>
      <selection pane="topRight" activeCell="AO1" sqref="AO1"/>
      <selection pane="bottomLeft" activeCell="A7" sqref="A7"/>
      <selection pane="bottomRight" activeCell="N11" sqref="N11:AN11"/>
    </sheetView>
  </sheetViews>
  <sheetFormatPr defaultRowHeight="17.399999999999999" x14ac:dyDescent="0.4"/>
  <cols>
    <col min="1" max="1" width="3.09765625" customWidth="1"/>
    <col min="2" max="41" width="2.5" customWidth="1"/>
    <col min="42" max="42" width="3.09765625" customWidth="1"/>
  </cols>
  <sheetData>
    <row r="2" spans="2:40" ht="15" customHeight="1" thickBot="1" x14ac:dyDescent="0.45"/>
    <row r="3" spans="2:40" ht="18" customHeight="1" x14ac:dyDescent="0.4">
      <c r="C3" s="150"/>
      <c r="D3" s="151"/>
      <c r="E3" s="151"/>
      <c r="F3" s="151"/>
      <c r="G3" s="151"/>
      <c r="H3" s="151"/>
      <c r="I3" s="151"/>
      <c r="J3" s="151"/>
      <c r="K3" s="301" t="s">
        <v>9534</v>
      </c>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6"/>
    </row>
    <row r="4" spans="2:40" ht="18" customHeight="1" x14ac:dyDescent="0.4">
      <c r="C4" s="152"/>
      <c r="D4" s="153"/>
      <c r="E4" s="153"/>
      <c r="F4" s="153"/>
      <c r="G4" s="153"/>
      <c r="H4" s="153"/>
      <c r="I4" s="153"/>
      <c r="J4" s="153"/>
      <c r="K4" s="153"/>
      <c r="L4" s="153"/>
      <c r="M4" s="153"/>
      <c r="N4" s="153"/>
      <c r="O4" s="153"/>
      <c r="P4" s="153"/>
      <c r="Q4" s="153"/>
      <c r="R4" s="153"/>
      <c r="S4" s="153"/>
      <c r="T4" s="153"/>
      <c r="U4" s="153"/>
      <c r="V4" s="153"/>
      <c r="W4" s="153"/>
      <c r="X4" s="153"/>
      <c r="Y4" s="153"/>
      <c r="Z4" s="153"/>
      <c r="AA4" s="153"/>
      <c r="AB4" s="153"/>
      <c r="AC4" s="153"/>
      <c r="AD4" s="153"/>
      <c r="AE4" s="153"/>
      <c r="AF4" s="153"/>
      <c r="AG4" s="153"/>
      <c r="AH4" s="153"/>
      <c r="AI4" s="153"/>
      <c r="AJ4" s="153"/>
      <c r="AK4" s="153"/>
      <c r="AL4" s="153"/>
      <c r="AM4" s="153"/>
      <c r="AN4" s="157"/>
    </row>
    <row r="5" spans="2:40" ht="18" customHeight="1" thickBot="1" x14ac:dyDescent="0.45">
      <c r="C5" s="15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8"/>
    </row>
    <row r="6" spans="2:40" ht="15" customHeight="1" thickBot="1" x14ac:dyDescent="0.45"/>
    <row r="7" spans="2:40" ht="18" customHeight="1" x14ac:dyDescent="0.4">
      <c r="C7" s="159">
        <v>1</v>
      </c>
      <c r="D7" s="159"/>
      <c r="E7" s="161" t="s">
        <v>118</v>
      </c>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row>
    <row r="8" spans="2:40" ht="18" customHeight="1" thickBot="1" x14ac:dyDescent="0.45">
      <c r="C8" s="160"/>
      <c r="D8" s="160"/>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row>
    <row r="9" spans="2:40" ht="9.9" customHeight="1" thickBot="1" x14ac:dyDescent="0.45"/>
    <row r="10" spans="2:40" ht="18" customHeight="1" thickBot="1" x14ac:dyDescent="0.45">
      <c r="B10" s="4"/>
      <c r="C10" s="64" t="s">
        <v>119</v>
      </c>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row>
    <row r="11" spans="2:40" ht="18" customHeight="1" thickTop="1" x14ac:dyDescent="0.4">
      <c r="B11" s="4"/>
      <c r="C11" s="163" t="s">
        <v>120</v>
      </c>
      <c r="D11" s="164"/>
      <c r="E11" s="164"/>
      <c r="F11" s="164"/>
      <c r="G11" s="164"/>
      <c r="H11" s="164"/>
      <c r="I11" s="164"/>
      <c r="J11" s="164"/>
      <c r="K11" s="164"/>
      <c r="L11" s="164"/>
      <c r="M11" s="164"/>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3"/>
    </row>
    <row r="12" spans="2:40" ht="18" customHeight="1" x14ac:dyDescent="0.4">
      <c r="B12" s="4"/>
      <c r="C12" s="139" t="s">
        <v>121</v>
      </c>
      <c r="D12" s="140"/>
      <c r="E12" s="140"/>
      <c r="F12" s="140"/>
      <c r="G12" s="140"/>
      <c r="H12" s="140"/>
      <c r="I12" s="140"/>
      <c r="J12" s="140"/>
      <c r="K12" s="140"/>
      <c r="L12" s="140"/>
      <c r="M12" s="140"/>
      <c r="N12" s="291">
        <f>'1. (한국어)신청서'!N12:X12</f>
        <v>123457890</v>
      </c>
      <c r="O12" s="292"/>
      <c r="P12" s="292"/>
      <c r="Q12" s="292"/>
      <c r="R12" s="292"/>
      <c r="S12" s="292"/>
      <c r="T12" s="292"/>
      <c r="U12" s="292"/>
      <c r="V12" s="292"/>
      <c r="W12" s="292"/>
      <c r="X12" s="293"/>
      <c r="Y12" s="144" t="s">
        <v>122</v>
      </c>
      <c r="Z12" s="144"/>
      <c r="AA12" s="144"/>
      <c r="AB12" s="144"/>
      <c r="AC12" s="144"/>
      <c r="AD12" s="144"/>
      <c r="AE12" s="139"/>
      <c r="AF12" s="294"/>
      <c r="AG12" s="295"/>
      <c r="AH12" s="295"/>
      <c r="AI12" s="295"/>
      <c r="AJ12" s="295"/>
      <c r="AK12" s="295"/>
      <c r="AL12" s="295"/>
      <c r="AM12" s="295"/>
      <c r="AN12" s="295"/>
    </row>
    <row r="13" spans="2:40" ht="18" customHeight="1" x14ac:dyDescent="0.4">
      <c r="B13" s="4"/>
      <c r="C13" s="139" t="s">
        <v>123</v>
      </c>
      <c r="D13" s="140"/>
      <c r="E13" s="140"/>
      <c r="F13" s="140"/>
      <c r="G13" s="140"/>
      <c r="H13" s="140"/>
      <c r="I13" s="140"/>
      <c r="J13" s="140"/>
      <c r="K13" s="140"/>
      <c r="L13" s="140"/>
      <c r="M13" s="140"/>
      <c r="N13" s="296">
        <f>'1. (한국어)신청서'!N13:X13</f>
        <v>36526</v>
      </c>
      <c r="O13" s="297"/>
      <c r="P13" s="297"/>
      <c r="Q13" s="297"/>
      <c r="R13" s="297"/>
      <c r="S13" s="297"/>
      <c r="T13" s="297"/>
      <c r="U13" s="297"/>
      <c r="V13" s="297"/>
      <c r="W13" s="297"/>
      <c r="X13" s="298"/>
      <c r="Y13" s="144" t="s">
        <v>124</v>
      </c>
      <c r="Z13" s="144"/>
      <c r="AA13" s="144"/>
      <c r="AB13" s="144"/>
      <c r="AC13" s="144"/>
      <c r="AD13" s="144"/>
      <c r="AE13" s="139"/>
      <c r="AF13" s="299">
        <f ca="1">'1. (한국어)신청서'!AF13:AN13</f>
        <v>25</v>
      </c>
      <c r="AG13" s="300"/>
      <c r="AH13" s="300"/>
      <c r="AI13" s="300"/>
      <c r="AJ13" s="300"/>
      <c r="AK13" s="300"/>
      <c r="AL13" s="300"/>
      <c r="AM13" s="300"/>
      <c r="AN13" s="300"/>
    </row>
    <row r="14" spans="2:40" ht="18" customHeight="1" x14ac:dyDescent="0.4">
      <c r="B14" s="4"/>
      <c r="C14" s="139" t="s">
        <v>3244</v>
      </c>
      <c r="D14" s="140"/>
      <c r="E14" s="140"/>
      <c r="F14" s="140"/>
      <c r="G14" s="140"/>
      <c r="H14" s="140"/>
      <c r="I14" s="140"/>
      <c r="J14" s="140"/>
      <c r="K14" s="140"/>
      <c r="L14" s="140"/>
      <c r="M14" s="140"/>
      <c r="N14" s="278"/>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row>
    <row r="15" spans="2:40" ht="18" customHeight="1" x14ac:dyDescent="0.4">
      <c r="B15" s="4"/>
      <c r="C15" s="144" t="s">
        <v>181</v>
      </c>
      <c r="D15" s="144"/>
      <c r="E15" s="144"/>
      <c r="F15" s="144"/>
      <c r="G15" s="144"/>
      <c r="H15" s="144"/>
      <c r="I15" s="144"/>
      <c r="J15" s="144"/>
      <c r="K15" s="144"/>
      <c r="L15" s="144"/>
      <c r="M15" s="139"/>
      <c r="N15" s="289">
        <f>'1. (한국어)신청서'!N15:AN15</f>
        <v>0</v>
      </c>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row>
    <row r="16" spans="2:40" ht="18.75" customHeight="1" x14ac:dyDescent="0.4">
      <c r="C16" s="280" t="s">
        <v>109</v>
      </c>
      <c r="D16" s="281"/>
      <c r="E16" s="281"/>
      <c r="F16" s="281"/>
      <c r="G16" s="281"/>
      <c r="H16" s="281"/>
      <c r="I16" s="281"/>
      <c r="J16" s="281"/>
      <c r="K16" s="281"/>
      <c r="L16" s="281"/>
      <c r="M16" s="281"/>
      <c r="N16" s="243" t="s">
        <v>2</v>
      </c>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row>
    <row r="17" spans="3:41" ht="18.75" customHeight="1" x14ac:dyDescent="0.4">
      <c r="C17" s="280"/>
      <c r="D17" s="281"/>
      <c r="E17" s="281"/>
      <c r="F17" s="281"/>
      <c r="G17" s="281"/>
      <c r="H17" s="281"/>
      <c r="I17" s="281"/>
      <c r="J17" s="281"/>
      <c r="K17" s="281"/>
      <c r="L17" s="281"/>
      <c r="M17" s="281"/>
      <c r="N17" s="243"/>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row>
    <row r="18" spans="3:41" ht="18.75" customHeight="1" x14ac:dyDescent="0.4">
      <c r="C18" s="280"/>
      <c r="D18" s="281"/>
      <c r="E18" s="281"/>
      <c r="F18" s="281"/>
      <c r="G18" s="281"/>
      <c r="H18" s="281"/>
      <c r="I18" s="281"/>
      <c r="J18" s="281"/>
      <c r="K18" s="281"/>
      <c r="L18" s="281"/>
      <c r="M18" s="281"/>
      <c r="N18" s="243"/>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row>
    <row r="19" spans="3:41" ht="18.75" customHeight="1" x14ac:dyDescent="0.4">
      <c r="C19" s="280"/>
      <c r="D19" s="281"/>
      <c r="E19" s="281"/>
      <c r="F19" s="281"/>
      <c r="G19" s="281"/>
      <c r="H19" s="281"/>
      <c r="I19" s="281"/>
      <c r="J19" s="281"/>
      <c r="K19" s="281"/>
      <c r="L19" s="281"/>
      <c r="M19" s="281"/>
      <c r="N19" s="243"/>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row>
    <row r="20" spans="3:41" ht="18.75" customHeight="1" x14ac:dyDescent="0.4">
      <c r="C20" s="280"/>
      <c r="D20" s="281"/>
      <c r="E20" s="281"/>
      <c r="F20" s="281"/>
      <c r="G20" s="281"/>
      <c r="H20" s="281"/>
      <c r="I20" s="281"/>
      <c r="J20" s="281"/>
      <c r="K20" s="281"/>
      <c r="L20" s="281"/>
      <c r="M20" s="281"/>
      <c r="N20" s="243"/>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row>
    <row r="21" spans="3:41" ht="18.75" customHeight="1" x14ac:dyDescent="0.4">
      <c r="C21" s="280"/>
      <c r="D21" s="281"/>
      <c r="E21" s="281"/>
      <c r="F21" s="281"/>
      <c r="G21" s="281"/>
      <c r="H21" s="281"/>
      <c r="I21" s="281"/>
      <c r="J21" s="281"/>
      <c r="K21" s="281"/>
      <c r="L21" s="281"/>
      <c r="M21" s="281"/>
      <c r="N21" s="243"/>
      <c r="O21" s="247"/>
      <c r="P21" s="247"/>
      <c r="Q21" s="247"/>
      <c r="R21" s="247"/>
      <c r="S21" s="247"/>
      <c r="T21" s="247"/>
      <c r="U21" s="247"/>
      <c r="V21" s="247"/>
      <c r="W21" s="247"/>
      <c r="X21" s="247"/>
      <c r="Y21" s="247"/>
      <c r="Z21" s="247"/>
      <c r="AA21" s="247"/>
      <c r="AB21" s="247"/>
      <c r="AC21" s="247"/>
      <c r="AD21" s="247"/>
      <c r="AE21" s="247"/>
      <c r="AF21" s="247"/>
      <c r="AG21" s="247"/>
      <c r="AH21" s="247"/>
      <c r="AI21" s="247"/>
      <c r="AJ21" s="247"/>
      <c r="AK21" s="247"/>
      <c r="AL21" s="247"/>
      <c r="AM21" s="247"/>
      <c r="AN21" s="247"/>
    </row>
    <row r="22" spans="3:41" ht="18.75" customHeight="1" thickBot="1" x14ac:dyDescent="0.45">
      <c r="C22" s="282"/>
      <c r="D22" s="283"/>
      <c r="E22" s="283"/>
      <c r="F22" s="283"/>
      <c r="G22" s="283"/>
      <c r="H22" s="283"/>
      <c r="I22" s="283"/>
      <c r="J22" s="283"/>
      <c r="K22" s="283"/>
      <c r="L22" s="283"/>
      <c r="M22" s="283"/>
      <c r="N22" s="284"/>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row>
    <row r="23" spans="3:41" ht="9.9" customHeight="1" thickBot="1" x14ac:dyDescent="0.45"/>
    <row r="24" spans="3:41" ht="18" customHeight="1" thickBot="1" x14ac:dyDescent="0.45">
      <c r="C24" s="64" t="s">
        <v>139</v>
      </c>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row>
    <row r="25" spans="3:41" ht="18" customHeight="1" thickTop="1" x14ac:dyDescent="0.4">
      <c r="C25" s="67" t="s">
        <v>126</v>
      </c>
      <c r="D25" s="70"/>
      <c r="E25" s="70"/>
      <c r="F25" s="70"/>
      <c r="G25" s="70"/>
      <c r="H25" s="70"/>
      <c r="I25" s="70"/>
      <c r="J25" s="70"/>
      <c r="K25" s="286"/>
      <c r="L25" s="287"/>
      <c r="M25" s="287"/>
      <c r="N25" s="287"/>
      <c r="O25" s="287"/>
      <c r="P25" s="287"/>
      <c r="Q25" s="287"/>
      <c r="R25" s="287"/>
      <c r="S25" s="287"/>
      <c r="T25" s="287"/>
      <c r="U25" s="288"/>
      <c r="V25" s="67" t="s">
        <v>125</v>
      </c>
      <c r="W25" s="70"/>
      <c r="X25" s="70"/>
      <c r="Y25" s="70"/>
      <c r="Z25" s="70"/>
      <c r="AA25" s="70"/>
      <c r="AB25" s="70"/>
      <c r="AC25" s="70"/>
      <c r="AD25" s="286"/>
      <c r="AE25" s="287"/>
      <c r="AF25" s="287"/>
      <c r="AG25" s="287"/>
      <c r="AH25" s="287"/>
      <c r="AI25" s="287"/>
      <c r="AJ25" s="287"/>
      <c r="AK25" s="287"/>
      <c r="AL25" s="287"/>
      <c r="AM25" s="287"/>
      <c r="AN25" s="287"/>
    </row>
    <row r="26" spans="3:41" ht="18" customHeight="1" thickBot="1" x14ac:dyDescent="0.45">
      <c r="C26" s="75" t="s">
        <v>132</v>
      </c>
      <c r="D26" s="182"/>
      <c r="E26" s="182"/>
      <c r="F26" s="182"/>
      <c r="G26" s="182"/>
      <c r="H26" s="182"/>
      <c r="I26" s="182"/>
      <c r="J26" s="182"/>
      <c r="K26" s="265"/>
      <c r="L26" s="266"/>
      <c r="M26" s="266"/>
      <c r="N26" s="266"/>
      <c r="O26" s="266"/>
      <c r="P26" s="266"/>
      <c r="Q26" s="266"/>
      <c r="R26" s="266"/>
      <c r="S26" s="266"/>
      <c r="T26" s="266"/>
      <c r="U26" s="277"/>
      <c r="V26" s="75" t="s">
        <v>131</v>
      </c>
      <c r="W26" s="182"/>
      <c r="X26" s="182"/>
      <c r="Y26" s="182"/>
      <c r="Z26" s="182"/>
      <c r="AA26" s="182"/>
      <c r="AB26" s="182"/>
      <c r="AC26" s="182"/>
      <c r="AD26" s="265"/>
      <c r="AE26" s="266"/>
      <c r="AF26" s="266"/>
      <c r="AG26" s="266"/>
      <c r="AH26" s="266"/>
      <c r="AI26" s="266"/>
      <c r="AJ26" s="266"/>
      <c r="AK26" s="266"/>
      <c r="AL26" s="266"/>
      <c r="AM26" s="266"/>
      <c r="AN26" s="266"/>
    </row>
    <row r="27" spans="3:41" ht="18" customHeight="1" thickTop="1" thickBot="1" x14ac:dyDescent="0.45">
      <c r="C27" s="75" t="s">
        <v>128</v>
      </c>
      <c r="D27" s="182"/>
      <c r="E27" s="182"/>
      <c r="F27" s="182"/>
      <c r="G27" s="182"/>
      <c r="H27" s="182"/>
      <c r="I27" s="182"/>
      <c r="J27" s="182"/>
      <c r="K27" s="272" t="str">
        <f>'1. (한국어)신청서'!K27:U27</f>
        <v>+82-0000-0000</v>
      </c>
      <c r="L27" s="235"/>
      <c r="M27" s="235"/>
      <c r="N27" s="235"/>
      <c r="O27" s="235"/>
      <c r="P27" s="235"/>
      <c r="Q27" s="235"/>
      <c r="R27" s="235"/>
      <c r="S27" s="235"/>
      <c r="T27" s="235"/>
      <c r="U27" s="273"/>
      <c r="V27" s="75" t="s">
        <v>127</v>
      </c>
      <c r="W27" s="182"/>
      <c r="X27" s="182"/>
      <c r="Y27" s="182"/>
      <c r="Z27" s="182"/>
      <c r="AA27" s="182"/>
      <c r="AB27" s="182"/>
      <c r="AC27" s="182"/>
      <c r="AD27" s="272" t="str">
        <f>'1. (한국어)신청서'!AD27:AN27</f>
        <v>+82-0000-0000</v>
      </c>
      <c r="AE27" s="235"/>
      <c r="AF27" s="235"/>
      <c r="AG27" s="235"/>
      <c r="AH27" s="235"/>
      <c r="AI27" s="235"/>
      <c r="AJ27" s="235"/>
      <c r="AK27" s="235"/>
      <c r="AL27" s="235"/>
      <c r="AM27" s="235"/>
      <c r="AN27" s="235"/>
      <c r="AO27" s="3"/>
    </row>
    <row r="28" spans="3:41" ht="18" customHeight="1" thickTop="1" thickBot="1" x14ac:dyDescent="0.45">
      <c r="C28" s="75" t="s">
        <v>130</v>
      </c>
      <c r="D28" s="182"/>
      <c r="E28" s="182"/>
      <c r="F28" s="182"/>
      <c r="G28" s="182"/>
      <c r="H28" s="182"/>
      <c r="I28" s="182"/>
      <c r="J28" s="182"/>
      <c r="K28" s="272" t="str">
        <f>'1. (한국어)신청서'!K28:U28</f>
        <v>+82-10-0000-0000</v>
      </c>
      <c r="L28" s="235"/>
      <c r="M28" s="235"/>
      <c r="N28" s="235"/>
      <c r="O28" s="235"/>
      <c r="P28" s="235"/>
      <c r="Q28" s="235"/>
      <c r="R28" s="235"/>
      <c r="S28" s="235"/>
      <c r="T28" s="235"/>
      <c r="U28" s="273"/>
      <c r="V28" s="75" t="s">
        <v>129</v>
      </c>
      <c r="W28" s="182"/>
      <c r="X28" s="182"/>
      <c r="Y28" s="182"/>
      <c r="Z28" s="182"/>
      <c r="AA28" s="182"/>
      <c r="AB28" s="182"/>
      <c r="AC28" s="182"/>
      <c r="AD28" s="272" t="str">
        <f>'1. (한국어)신청서'!AD28:AN28</f>
        <v>+82-10-0000-0000</v>
      </c>
      <c r="AE28" s="235"/>
      <c r="AF28" s="235"/>
      <c r="AG28" s="235"/>
      <c r="AH28" s="235"/>
      <c r="AI28" s="235"/>
      <c r="AJ28" s="235"/>
      <c r="AK28" s="235"/>
      <c r="AL28" s="235"/>
      <c r="AM28" s="235"/>
      <c r="AN28" s="235"/>
      <c r="AO28" s="3"/>
    </row>
    <row r="29" spans="3:41" ht="18" customHeight="1" thickTop="1" thickBot="1" x14ac:dyDescent="0.45">
      <c r="C29" s="186" t="s">
        <v>19</v>
      </c>
      <c r="D29" s="187"/>
      <c r="E29" s="187"/>
      <c r="F29" s="187"/>
      <c r="G29" s="187"/>
      <c r="H29" s="187"/>
      <c r="I29" s="187"/>
      <c r="J29" s="187"/>
      <c r="K29" s="274" t="str">
        <f>'1. (한국어)신청서'!K29:U29</f>
        <v>sobujang@manufacture.com</v>
      </c>
      <c r="L29" s="275"/>
      <c r="M29" s="275"/>
      <c r="N29" s="275"/>
      <c r="O29" s="275"/>
      <c r="P29" s="275"/>
      <c r="Q29" s="275"/>
      <c r="R29" s="275"/>
      <c r="S29" s="275"/>
      <c r="T29" s="275"/>
      <c r="U29" s="276"/>
      <c r="V29" s="186" t="s">
        <v>18</v>
      </c>
      <c r="W29" s="187"/>
      <c r="X29" s="187"/>
      <c r="Y29" s="187"/>
      <c r="Z29" s="187"/>
      <c r="AA29" s="187"/>
      <c r="AB29" s="187"/>
      <c r="AC29" s="187"/>
      <c r="AD29" s="274" t="str">
        <f>'1. (한국어)신청서'!AD29:AN29</f>
        <v>dong-ae-bunjjuck@manufacture.com</v>
      </c>
      <c r="AE29" s="275"/>
      <c r="AF29" s="275"/>
      <c r="AG29" s="275"/>
      <c r="AH29" s="275"/>
      <c r="AI29" s="275"/>
      <c r="AJ29" s="275"/>
      <c r="AK29" s="275"/>
      <c r="AL29" s="275"/>
      <c r="AM29" s="275"/>
      <c r="AN29" s="275"/>
      <c r="AO29" s="3"/>
    </row>
    <row r="30" spans="3:41" ht="9.9" customHeight="1" thickBot="1" x14ac:dyDescent="0.45"/>
    <row r="31" spans="3:41" ht="18" customHeight="1" thickBot="1" x14ac:dyDescent="0.45">
      <c r="C31" s="64" t="s">
        <v>140</v>
      </c>
      <c r="D31" s="64"/>
      <c r="E31" s="64"/>
      <c r="F31" s="64"/>
      <c r="G31" s="64"/>
      <c r="H31" s="64"/>
      <c r="I31" s="64"/>
      <c r="J31" s="64"/>
      <c r="K31" s="64"/>
      <c r="L31" s="64"/>
      <c r="M31" s="64"/>
      <c r="N31" s="64"/>
      <c r="O31" s="64"/>
      <c r="P31" s="64"/>
      <c r="Q31" s="64"/>
      <c r="R31" s="64"/>
      <c r="S31" s="64"/>
      <c r="T31" s="64"/>
      <c r="U31" s="5"/>
      <c r="V31" s="64" t="s">
        <v>138</v>
      </c>
      <c r="W31" s="64"/>
      <c r="X31" s="64"/>
      <c r="Y31" s="64"/>
      <c r="Z31" s="64"/>
      <c r="AA31" s="64"/>
      <c r="AB31" s="64"/>
      <c r="AC31" s="64"/>
      <c r="AD31" s="64"/>
      <c r="AE31" s="64"/>
      <c r="AF31" s="64"/>
      <c r="AG31" s="64"/>
      <c r="AH31" s="64"/>
      <c r="AI31" s="64"/>
      <c r="AJ31" s="64"/>
      <c r="AK31" s="64"/>
      <c r="AL31" s="64"/>
      <c r="AM31" s="64"/>
      <c r="AN31" s="64"/>
    </row>
    <row r="32" spans="3:41" ht="18" customHeight="1" thickTop="1" thickBot="1" x14ac:dyDescent="0.45">
      <c r="C32" s="175" t="s">
        <v>166</v>
      </c>
      <c r="D32" s="176"/>
      <c r="E32" s="176"/>
      <c r="F32" s="176"/>
      <c r="G32" s="176"/>
      <c r="H32" s="176"/>
      <c r="I32" s="176"/>
      <c r="J32" s="176"/>
      <c r="K32" s="195" t="s">
        <v>167</v>
      </c>
      <c r="L32" s="196"/>
      <c r="M32" s="196"/>
      <c r="N32" s="196"/>
      <c r="O32" s="196"/>
      <c r="P32" s="196"/>
      <c r="Q32" s="196"/>
      <c r="R32" s="196"/>
      <c r="S32" s="196"/>
      <c r="T32" s="196"/>
      <c r="U32" s="13"/>
      <c r="V32" s="175" t="s">
        <v>164</v>
      </c>
      <c r="W32" s="176"/>
      <c r="X32" s="176"/>
      <c r="Y32" s="176"/>
      <c r="Z32" s="176"/>
      <c r="AA32" s="176"/>
      <c r="AB32" s="176"/>
      <c r="AC32" s="176"/>
      <c r="AD32" s="176" t="s">
        <v>165</v>
      </c>
      <c r="AE32" s="176"/>
      <c r="AF32" s="176"/>
      <c r="AG32" s="176"/>
      <c r="AH32" s="176"/>
      <c r="AI32" s="176"/>
      <c r="AJ32" s="176"/>
      <c r="AK32" s="176"/>
      <c r="AL32" s="176"/>
      <c r="AM32" s="176"/>
      <c r="AN32" s="195"/>
    </row>
    <row r="33" spans="3:40" ht="18" customHeight="1" thickTop="1" thickBot="1" x14ac:dyDescent="0.45">
      <c r="C33" s="268" t="s">
        <v>133</v>
      </c>
      <c r="D33" s="269"/>
      <c r="E33" s="269"/>
      <c r="F33" s="269"/>
      <c r="G33" s="269"/>
      <c r="H33" s="269"/>
      <c r="I33" s="269"/>
      <c r="J33" s="269"/>
      <c r="K33" s="270">
        <f>'1. (한국어)신청서'!K33:T33</f>
        <v>5</v>
      </c>
      <c r="L33" s="271"/>
      <c r="M33" s="271"/>
      <c r="N33" s="271"/>
      <c r="O33" s="271"/>
      <c r="P33" s="271"/>
      <c r="Q33" s="271"/>
      <c r="R33" s="271"/>
      <c r="S33" s="271"/>
      <c r="T33" s="271"/>
      <c r="U33" s="14"/>
      <c r="V33" s="232" t="str">
        <f>'1. (한국어)신청서'!V33:AC33</f>
        <v>ISO 26262</v>
      </c>
      <c r="W33" s="233"/>
      <c r="X33" s="233"/>
      <c r="Y33" s="233"/>
      <c r="Z33" s="233"/>
      <c r="AA33" s="233"/>
      <c r="AB33" s="233"/>
      <c r="AC33" s="233"/>
      <c r="AD33" s="233" t="str">
        <f>'1. (한국어)신청서'!AD33:AN33</f>
        <v>YYYY.MM.DD - YYYY.MM.DD</v>
      </c>
      <c r="AE33" s="233"/>
      <c r="AF33" s="233"/>
      <c r="AG33" s="233"/>
      <c r="AH33" s="233"/>
      <c r="AI33" s="233"/>
      <c r="AJ33" s="233"/>
      <c r="AK33" s="233"/>
      <c r="AL33" s="233"/>
      <c r="AM33" s="233"/>
      <c r="AN33" s="234"/>
    </row>
    <row r="34" spans="3:40" ht="18" customHeight="1" thickTop="1" thickBot="1" x14ac:dyDescent="0.45">
      <c r="C34" s="268" t="s">
        <v>134</v>
      </c>
      <c r="D34" s="269"/>
      <c r="E34" s="269"/>
      <c r="F34" s="269"/>
      <c r="G34" s="269"/>
      <c r="H34" s="269"/>
      <c r="I34" s="269"/>
      <c r="J34" s="269"/>
      <c r="K34" s="270">
        <f>'1. (한국어)신청서'!K34:T34</f>
        <v>41</v>
      </c>
      <c r="L34" s="271"/>
      <c r="M34" s="271"/>
      <c r="N34" s="271"/>
      <c r="O34" s="271"/>
      <c r="P34" s="271"/>
      <c r="Q34" s="271"/>
      <c r="R34" s="271"/>
      <c r="S34" s="271"/>
      <c r="T34" s="271"/>
      <c r="U34" s="14"/>
      <c r="V34" s="232" t="str">
        <f>'1. (한국어)신청서'!V34:AC34</f>
        <v>-</v>
      </c>
      <c r="W34" s="233"/>
      <c r="X34" s="233"/>
      <c r="Y34" s="233"/>
      <c r="Z34" s="233"/>
      <c r="AA34" s="233"/>
      <c r="AB34" s="233"/>
      <c r="AC34" s="233"/>
      <c r="AD34" s="233" t="str">
        <f>'1. (한국어)신청서'!AD34:AN34</f>
        <v>-</v>
      </c>
      <c r="AE34" s="233"/>
      <c r="AF34" s="233"/>
      <c r="AG34" s="233"/>
      <c r="AH34" s="233"/>
      <c r="AI34" s="233"/>
      <c r="AJ34" s="233"/>
      <c r="AK34" s="233"/>
      <c r="AL34" s="233"/>
      <c r="AM34" s="233"/>
      <c r="AN34" s="234"/>
    </row>
    <row r="35" spans="3:40" ht="18" customHeight="1" thickTop="1" thickBot="1" x14ac:dyDescent="0.45">
      <c r="C35" s="268" t="s">
        <v>135</v>
      </c>
      <c r="D35" s="269"/>
      <c r="E35" s="269"/>
      <c r="F35" s="269"/>
      <c r="G35" s="269"/>
      <c r="H35" s="269"/>
      <c r="I35" s="269"/>
      <c r="J35" s="269"/>
      <c r="K35" s="270">
        <f>'1. (한국어)신청서'!K35:T35</f>
        <v>0</v>
      </c>
      <c r="L35" s="271"/>
      <c r="M35" s="271"/>
      <c r="N35" s="271"/>
      <c r="O35" s="271"/>
      <c r="P35" s="271"/>
      <c r="Q35" s="271"/>
      <c r="R35" s="271"/>
      <c r="S35" s="271"/>
      <c r="T35" s="271"/>
      <c r="U35" s="14"/>
      <c r="V35" s="232" t="str">
        <f>'1. (한국어)신청서'!V35:AC35</f>
        <v>-</v>
      </c>
      <c r="W35" s="233"/>
      <c r="X35" s="233"/>
      <c r="Y35" s="233"/>
      <c r="Z35" s="233"/>
      <c r="AA35" s="233"/>
      <c r="AB35" s="233"/>
      <c r="AC35" s="233"/>
      <c r="AD35" s="233" t="str">
        <f>'1. (한국어)신청서'!AD35:AN35</f>
        <v>-</v>
      </c>
      <c r="AE35" s="233"/>
      <c r="AF35" s="233"/>
      <c r="AG35" s="233"/>
      <c r="AH35" s="233"/>
      <c r="AI35" s="233"/>
      <c r="AJ35" s="233"/>
      <c r="AK35" s="233"/>
      <c r="AL35" s="233"/>
      <c r="AM35" s="233"/>
      <c r="AN35" s="234"/>
    </row>
    <row r="36" spans="3:40" ht="18" customHeight="1" thickTop="1" thickBot="1" x14ac:dyDescent="0.45">
      <c r="C36" s="268" t="s">
        <v>136</v>
      </c>
      <c r="D36" s="269"/>
      <c r="E36" s="269"/>
      <c r="F36" s="269"/>
      <c r="G36" s="269"/>
      <c r="H36" s="269"/>
      <c r="I36" s="269"/>
      <c r="J36" s="269"/>
      <c r="K36" s="270">
        <f>'1. (한국어)신청서'!K36:T36</f>
        <v>200</v>
      </c>
      <c r="L36" s="271"/>
      <c r="M36" s="271"/>
      <c r="N36" s="271"/>
      <c r="O36" s="271"/>
      <c r="P36" s="271"/>
      <c r="Q36" s="271"/>
      <c r="R36" s="271"/>
      <c r="S36" s="271"/>
      <c r="T36" s="271"/>
      <c r="U36" s="14"/>
      <c r="V36" s="232" t="str">
        <f>'1. (한국어)신청서'!V36:AC36</f>
        <v>ISO 26262</v>
      </c>
      <c r="W36" s="233"/>
      <c r="X36" s="233"/>
      <c r="Y36" s="233"/>
      <c r="Z36" s="233"/>
      <c r="AA36" s="233"/>
      <c r="AB36" s="233"/>
      <c r="AC36" s="233"/>
      <c r="AD36" s="233" t="str">
        <f>'1. (한국어)신청서'!AD36:AN36</f>
        <v>YYYY.MM.DD - YYYY.MM.DD</v>
      </c>
      <c r="AE36" s="233"/>
      <c r="AF36" s="233"/>
      <c r="AG36" s="233"/>
      <c r="AH36" s="233"/>
      <c r="AI36" s="233"/>
      <c r="AJ36" s="233"/>
      <c r="AK36" s="233"/>
      <c r="AL36" s="233"/>
      <c r="AM36" s="233"/>
      <c r="AN36" s="234"/>
    </row>
    <row r="37" spans="3:40" ht="18" customHeight="1" thickTop="1" thickBot="1" x14ac:dyDescent="0.45">
      <c r="C37" s="268" t="s">
        <v>137</v>
      </c>
      <c r="D37" s="269"/>
      <c r="E37" s="269"/>
      <c r="F37" s="269"/>
      <c r="G37" s="269"/>
      <c r="H37" s="269"/>
      <c r="I37" s="269"/>
      <c r="J37" s="269"/>
      <c r="K37" s="270">
        <f>'1. (한국어)신청서'!K37:T37</f>
        <v>4</v>
      </c>
      <c r="L37" s="271"/>
      <c r="M37" s="271"/>
      <c r="N37" s="271"/>
      <c r="O37" s="271"/>
      <c r="P37" s="271"/>
      <c r="Q37" s="271"/>
      <c r="R37" s="271"/>
      <c r="S37" s="271"/>
      <c r="T37" s="271"/>
      <c r="U37" s="14"/>
      <c r="V37" s="232" t="str">
        <f>'1. (한국어)신청서'!V37:AC37</f>
        <v>-</v>
      </c>
      <c r="W37" s="233"/>
      <c r="X37" s="233"/>
      <c r="Y37" s="233"/>
      <c r="Z37" s="233"/>
      <c r="AA37" s="233"/>
      <c r="AB37" s="233"/>
      <c r="AC37" s="233"/>
      <c r="AD37" s="233" t="str">
        <f>'1. (한국어)신청서'!AD37:AN37</f>
        <v>-</v>
      </c>
      <c r="AE37" s="233"/>
      <c r="AF37" s="233"/>
      <c r="AG37" s="233"/>
      <c r="AH37" s="233"/>
      <c r="AI37" s="233"/>
      <c r="AJ37" s="233"/>
      <c r="AK37" s="233"/>
      <c r="AL37" s="233"/>
      <c r="AM37" s="233"/>
      <c r="AN37" s="234"/>
    </row>
    <row r="38" spans="3:40" ht="18" customHeight="1" thickTop="1" thickBot="1" x14ac:dyDescent="0.45">
      <c r="C38" s="186" t="s">
        <v>168</v>
      </c>
      <c r="D38" s="187"/>
      <c r="E38" s="187"/>
      <c r="F38" s="187"/>
      <c r="G38" s="187"/>
      <c r="H38" s="187"/>
      <c r="I38" s="187"/>
      <c r="J38" s="187"/>
      <c r="K38" s="197">
        <f>+SUM(K33:T37)</f>
        <v>250</v>
      </c>
      <c r="L38" s="198"/>
      <c r="M38" s="198"/>
      <c r="N38" s="198"/>
      <c r="O38" s="198"/>
      <c r="P38" s="198"/>
      <c r="Q38" s="198"/>
      <c r="R38" s="198"/>
      <c r="S38" s="198"/>
      <c r="T38" s="198"/>
      <c r="U38" s="14"/>
      <c r="V38" s="261" t="str">
        <f>'1. (한국어)신청서'!V38:AC38</f>
        <v>-</v>
      </c>
      <c r="W38" s="262"/>
      <c r="X38" s="262"/>
      <c r="Y38" s="262"/>
      <c r="Z38" s="262"/>
      <c r="AA38" s="262"/>
      <c r="AB38" s="262"/>
      <c r="AC38" s="262"/>
      <c r="AD38" s="262" t="str">
        <f>'1. (한국어)신청서'!AD38:AN38</f>
        <v>-</v>
      </c>
      <c r="AE38" s="262"/>
      <c r="AF38" s="262"/>
      <c r="AG38" s="262"/>
      <c r="AH38" s="262"/>
      <c r="AI38" s="262"/>
      <c r="AJ38" s="262"/>
      <c r="AK38" s="262"/>
      <c r="AL38" s="262"/>
      <c r="AM38" s="262"/>
      <c r="AN38" s="264"/>
    </row>
    <row r="39" spans="3:40" ht="9.9" customHeight="1" x14ac:dyDescent="0.4"/>
    <row r="40" spans="3:40" ht="9.9" customHeight="1" thickBot="1" x14ac:dyDescent="0.45"/>
    <row r="41" spans="3:40" ht="18" customHeight="1" thickBot="1" x14ac:dyDescent="0.45">
      <c r="C41" s="64" t="s">
        <v>3249</v>
      </c>
      <c r="D41" s="64"/>
      <c r="E41" s="64"/>
      <c r="F41" s="64"/>
      <c r="G41" s="64"/>
      <c r="H41" s="64"/>
      <c r="I41" s="64"/>
      <c r="J41" s="64"/>
      <c r="K41" s="64"/>
      <c r="L41" s="64"/>
      <c r="M41" s="64"/>
      <c r="N41" s="64"/>
      <c r="O41" s="64"/>
      <c r="P41" s="64"/>
      <c r="Q41" s="64"/>
      <c r="R41" s="64"/>
      <c r="S41" s="64"/>
      <c r="T41" s="64"/>
      <c r="U41" s="5"/>
      <c r="V41" s="64" t="s">
        <v>143</v>
      </c>
      <c r="W41" s="64"/>
      <c r="X41" s="64"/>
      <c r="Y41" s="64"/>
      <c r="Z41" s="64"/>
      <c r="AA41" s="64"/>
      <c r="AB41" s="64"/>
      <c r="AC41" s="64"/>
      <c r="AD41" s="64"/>
      <c r="AE41" s="64"/>
      <c r="AF41" s="64"/>
      <c r="AG41" s="64"/>
      <c r="AH41" s="64"/>
      <c r="AI41" s="64"/>
      <c r="AJ41" s="64"/>
      <c r="AK41" s="64"/>
      <c r="AL41" s="64"/>
      <c r="AM41" s="64"/>
      <c r="AN41" s="64"/>
    </row>
    <row r="42" spans="3:40" ht="18" customHeight="1" thickTop="1" thickBot="1" x14ac:dyDescent="0.45">
      <c r="C42" s="66" t="s">
        <v>3247</v>
      </c>
      <c r="D42" s="66"/>
      <c r="E42" s="66"/>
      <c r="F42" s="66"/>
      <c r="G42" s="66"/>
      <c r="H42" s="66"/>
      <c r="I42" s="66"/>
      <c r="J42" s="66"/>
      <c r="K42" s="67"/>
      <c r="L42" s="68" t="s">
        <v>3248</v>
      </c>
      <c r="M42" s="69"/>
      <c r="N42" s="69"/>
      <c r="O42" s="69"/>
      <c r="P42" s="69"/>
      <c r="Q42" s="69"/>
      <c r="R42" s="69"/>
      <c r="S42" s="69"/>
      <c r="T42" s="69"/>
      <c r="U42" s="6"/>
      <c r="V42" s="175" t="s">
        <v>144</v>
      </c>
      <c r="W42" s="176"/>
      <c r="X42" s="176"/>
      <c r="Y42" s="176"/>
      <c r="Z42" s="176"/>
      <c r="AA42" s="176"/>
      <c r="AB42" s="176"/>
      <c r="AC42" s="176">
        <f>'1. (한국어)신청서'!AC42:AH42</f>
        <v>2023</v>
      </c>
      <c r="AD42" s="176"/>
      <c r="AE42" s="176"/>
      <c r="AF42" s="176"/>
      <c r="AG42" s="176"/>
      <c r="AH42" s="176"/>
      <c r="AI42" s="176">
        <f>'1. (한국어)신청서'!AI42:AN42</f>
        <v>2024</v>
      </c>
      <c r="AJ42" s="176"/>
      <c r="AK42" s="176"/>
      <c r="AL42" s="176"/>
      <c r="AM42" s="176"/>
      <c r="AN42" s="195"/>
    </row>
    <row r="43" spans="3:40" ht="18" customHeight="1" thickTop="1" thickBot="1" x14ac:dyDescent="0.45">
      <c r="C43" s="266"/>
      <c r="D43" s="266"/>
      <c r="E43" s="266"/>
      <c r="F43" s="266"/>
      <c r="G43" s="266"/>
      <c r="H43" s="266"/>
      <c r="I43" s="266"/>
      <c r="J43" s="266"/>
      <c r="K43" s="267"/>
      <c r="L43" s="234" t="str">
        <f>IFERROR(VLOOKUP('1. (한국어)신청서'!L43:T43,'(참고)기타'!$C$13:$D$14,2,FALSE),"")</f>
        <v>Factory</v>
      </c>
      <c r="M43" s="235"/>
      <c r="N43" s="235"/>
      <c r="O43" s="235"/>
      <c r="P43" s="235"/>
      <c r="Q43" s="235"/>
      <c r="R43" s="235"/>
      <c r="S43" s="235"/>
      <c r="T43" s="235"/>
      <c r="U43" s="6"/>
      <c r="V43" s="74" t="s">
        <v>145</v>
      </c>
      <c r="W43" s="74"/>
      <c r="X43" s="74"/>
      <c r="Y43" s="74"/>
      <c r="Z43" s="74"/>
      <c r="AA43" s="74"/>
      <c r="AB43" s="75"/>
      <c r="AC43" s="320">
        <f>'1. (한국어)신청서'!AC43:AH43</f>
        <v>789</v>
      </c>
      <c r="AD43" s="321"/>
      <c r="AE43" s="321"/>
      <c r="AF43" s="321"/>
      <c r="AG43" s="321"/>
      <c r="AH43" s="322"/>
      <c r="AI43" s="320">
        <f>'1. (한국어)신청서'!AI43:AN43</f>
        <v>987</v>
      </c>
      <c r="AJ43" s="321"/>
      <c r="AK43" s="321"/>
      <c r="AL43" s="321"/>
      <c r="AM43" s="321"/>
      <c r="AN43" s="321"/>
    </row>
    <row r="44" spans="3:40" ht="18" customHeight="1" thickTop="1" thickBot="1" x14ac:dyDescent="0.45">
      <c r="C44" s="266"/>
      <c r="D44" s="266"/>
      <c r="E44" s="266"/>
      <c r="F44" s="266"/>
      <c r="G44" s="266"/>
      <c r="H44" s="266"/>
      <c r="I44" s="266"/>
      <c r="J44" s="266"/>
      <c r="K44" s="267"/>
      <c r="L44" s="234" t="str">
        <f>IFERROR(VLOOKUP('1. (한국어)신청서'!L44:T44,'(참고)기타'!$C$13:$D$14,2,FALSE),"")</f>
        <v>Plant</v>
      </c>
      <c r="M44" s="235"/>
      <c r="N44" s="235"/>
      <c r="O44" s="235"/>
      <c r="P44" s="235"/>
      <c r="Q44" s="235"/>
      <c r="R44" s="235"/>
      <c r="S44" s="235"/>
      <c r="T44" s="235"/>
      <c r="U44" s="6"/>
      <c r="V44" s="74" t="s">
        <v>146</v>
      </c>
      <c r="W44" s="74"/>
      <c r="X44" s="74"/>
      <c r="Y44" s="74"/>
      <c r="Z44" s="74"/>
      <c r="AA44" s="74"/>
      <c r="AB44" s="75"/>
      <c r="AC44" s="320">
        <f>'1. (한국어)신청서'!AC44:AH44</f>
        <v>1363</v>
      </c>
      <c r="AD44" s="321"/>
      <c r="AE44" s="321"/>
      <c r="AF44" s="321"/>
      <c r="AG44" s="321"/>
      <c r="AH44" s="322"/>
      <c r="AI44" s="320">
        <f>'1. (한국어)신청서'!AI44:AN44</f>
        <v>1854</v>
      </c>
      <c r="AJ44" s="321"/>
      <c r="AK44" s="321"/>
      <c r="AL44" s="321"/>
      <c r="AM44" s="321"/>
      <c r="AN44" s="321"/>
    </row>
    <row r="45" spans="3:40" ht="18" customHeight="1" thickTop="1" thickBot="1" x14ac:dyDescent="0.45">
      <c r="C45" s="266"/>
      <c r="D45" s="266"/>
      <c r="E45" s="266"/>
      <c r="F45" s="266"/>
      <c r="G45" s="266"/>
      <c r="H45" s="266"/>
      <c r="I45" s="266"/>
      <c r="J45" s="266"/>
      <c r="K45" s="267"/>
      <c r="L45" s="234" t="str">
        <f>IFERROR(VLOOKUP('1. (한국어)신청서'!L45:T45,'(참고)기타'!$C$13:$D$14,2,FALSE),"")</f>
        <v>Factory</v>
      </c>
      <c r="M45" s="235"/>
      <c r="N45" s="235"/>
      <c r="O45" s="235"/>
      <c r="P45" s="235"/>
      <c r="Q45" s="235"/>
      <c r="R45" s="235"/>
      <c r="S45" s="235"/>
      <c r="T45" s="235"/>
      <c r="U45" s="6"/>
      <c r="V45" s="74" t="s">
        <v>3246</v>
      </c>
      <c r="W45" s="74"/>
      <c r="X45" s="74"/>
      <c r="Y45" s="74"/>
      <c r="Z45" s="74"/>
      <c r="AA45" s="74"/>
      <c r="AB45" s="75"/>
      <c r="AC45" s="331">
        <f>SUM(AC43:AH44)</f>
        <v>2152</v>
      </c>
      <c r="AD45" s="332"/>
      <c r="AE45" s="332"/>
      <c r="AF45" s="332"/>
      <c r="AG45" s="332"/>
      <c r="AH45" s="333"/>
      <c r="AI45" s="334">
        <f>SUM(AI43:AN44)</f>
        <v>2841</v>
      </c>
      <c r="AJ45" s="335"/>
      <c r="AK45" s="335"/>
      <c r="AL45" s="335"/>
      <c r="AM45" s="335"/>
      <c r="AN45" s="335"/>
    </row>
    <row r="46" spans="3:40" ht="18" customHeight="1" thickTop="1" thickBot="1" x14ac:dyDescent="0.45">
      <c r="C46" s="266"/>
      <c r="D46" s="266"/>
      <c r="E46" s="266"/>
      <c r="F46" s="266"/>
      <c r="G46" s="266"/>
      <c r="H46" s="266"/>
      <c r="I46" s="266"/>
      <c r="J46" s="266"/>
      <c r="K46" s="267"/>
      <c r="L46" s="234" t="str">
        <f>IFERROR(VLOOKUP('1. (한국어)신청서'!L46:T46,'(참고)기타'!$C$13:$D$14,2,FALSE),"")</f>
        <v/>
      </c>
      <c r="M46" s="235"/>
      <c r="N46" s="235"/>
      <c r="O46" s="235"/>
      <c r="P46" s="235"/>
      <c r="Q46" s="235"/>
      <c r="R46" s="235"/>
      <c r="S46" s="235"/>
      <c r="T46" s="235"/>
      <c r="U46" s="6"/>
      <c r="V46" s="74" t="s">
        <v>3245</v>
      </c>
      <c r="W46" s="74"/>
      <c r="X46" s="74"/>
      <c r="Y46" s="74"/>
      <c r="Z46" s="74"/>
      <c r="AA46" s="74"/>
      <c r="AB46" s="75"/>
      <c r="AC46" s="307">
        <f>AC43/AC45</f>
        <v>0.36663568773234201</v>
      </c>
      <c r="AD46" s="308"/>
      <c r="AE46" s="308"/>
      <c r="AF46" s="308"/>
      <c r="AG46" s="308"/>
      <c r="AH46" s="309"/>
      <c r="AI46" s="307">
        <f>AI43/AI45</f>
        <v>0.34741288278775079</v>
      </c>
      <c r="AJ46" s="308"/>
      <c r="AK46" s="308"/>
      <c r="AL46" s="308"/>
      <c r="AM46" s="308"/>
      <c r="AN46" s="308"/>
    </row>
    <row r="47" spans="3:40" ht="18" customHeight="1" thickTop="1" thickBot="1" x14ac:dyDescent="0.45">
      <c r="C47" s="336"/>
      <c r="D47" s="336"/>
      <c r="E47" s="336"/>
      <c r="F47" s="336"/>
      <c r="G47" s="336"/>
      <c r="H47" s="336"/>
      <c r="I47" s="336"/>
      <c r="J47" s="336"/>
      <c r="K47" s="337"/>
      <c r="L47" s="264" t="str">
        <f>IFERROR(VLOOKUP('1. (한국어)신청서'!L47:T47,'(참고)기타'!$C$13:$D$14,2,FALSE),"")</f>
        <v/>
      </c>
      <c r="M47" s="275"/>
      <c r="N47" s="275"/>
      <c r="O47" s="275"/>
      <c r="P47" s="275"/>
      <c r="Q47" s="275"/>
      <c r="R47" s="275"/>
      <c r="S47" s="275"/>
      <c r="T47" s="275"/>
      <c r="U47" s="6"/>
      <c r="V47" s="204" t="s">
        <v>147</v>
      </c>
      <c r="W47" s="204"/>
      <c r="X47" s="204"/>
      <c r="Y47" s="204"/>
      <c r="Z47" s="204"/>
      <c r="AA47" s="204"/>
      <c r="AB47" s="186"/>
      <c r="AC47" s="304">
        <f>AC44/AC45</f>
        <v>0.63336431226765799</v>
      </c>
      <c r="AD47" s="305"/>
      <c r="AE47" s="305"/>
      <c r="AF47" s="305"/>
      <c r="AG47" s="305"/>
      <c r="AH47" s="306"/>
      <c r="AI47" s="304">
        <f>AI44/AI45</f>
        <v>0.65258711721224916</v>
      </c>
      <c r="AJ47" s="305"/>
      <c r="AK47" s="305"/>
      <c r="AL47" s="305"/>
      <c r="AM47" s="305"/>
      <c r="AN47" s="305"/>
    </row>
    <row r="48" spans="3:40" ht="9.9" customHeight="1" thickTop="1" thickBot="1" x14ac:dyDescent="0.45">
      <c r="C48" s="34"/>
      <c r="D48" s="34"/>
      <c r="E48" s="34"/>
      <c r="F48" s="34"/>
      <c r="G48" s="34"/>
      <c r="H48" s="34"/>
      <c r="I48" s="34"/>
      <c r="J48" s="34"/>
      <c r="K48" s="36"/>
      <c r="L48" s="36"/>
      <c r="M48" s="36"/>
      <c r="N48" s="36"/>
      <c r="O48" s="36"/>
      <c r="P48" s="36"/>
      <c r="Q48" s="36"/>
      <c r="R48" s="36"/>
      <c r="S48" s="36"/>
      <c r="T48" s="36"/>
      <c r="U48" s="6"/>
    </row>
    <row r="49" spans="3:40" ht="18" customHeight="1" thickTop="1" thickBot="1" x14ac:dyDescent="0.45">
      <c r="C49" s="64" t="s">
        <v>3250</v>
      </c>
      <c r="D49" s="64"/>
      <c r="E49" s="64"/>
      <c r="F49" s="64"/>
      <c r="G49" s="64"/>
      <c r="H49" s="64"/>
      <c r="I49" s="64"/>
      <c r="J49" s="64"/>
      <c r="K49" s="64"/>
      <c r="L49" s="64"/>
      <c r="M49" s="64"/>
      <c r="N49" s="64"/>
      <c r="O49" s="64"/>
      <c r="P49" s="64"/>
      <c r="Q49" s="64"/>
      <c r="R49" s="64"/>
      <c r="S49" s="64"/>
      <c r="T49" s="64"/>
      <c r="U49" s="7"/>
      <c r="V49" s="64" t="s">
        <v>173</v>
      </c>
      <c r="W49" s="64"/>
      <c r="X49" s="64"/>
      <c r="Y49" s="64"/>
      <c r="Z49" s="64"/>
      <c r="AA49" s="64"/>
      <c r="AB49" s="64"/>
      <c r="AC49" s="64"/>
      <c r="AD49" s="64"/>
      <c r="AE49" s="64"/>
      <c r="AF49" s="64"/>
      <c r="AG49" s="64"/>
      <c r="AH49" s="64"/>
      <c r="AI49" s="64"/>
      <c r="AJ49" s="64"/>
      <c r="AK49" s="64"/>
      <c r="AL49" s="64"/>
      <c r="AM49" s="64"/>
      <c r="AN49" s="64"/>
    </row>
    <row r="50" spans="3:40" ht="18" customHeight="1" thickTop="1" thickBot="1" x14ac:dyDescent="0.45">
      <c r="C50" s="66" t="s">
        <v>3247</v>
      </c>
      <c r="D50" s="66"/>
      <c r="E50" s="66"/>
      <c r="F50" s="66"/>
      <c r="G50" s="66"/>
      <c r="H50" s="66"/>
      <c r="I50" s="66"/>
      <c r="J50" s="66"/>
      <c r="K50" s="67"/>
      <c r="L50" s="68" t="s">
        <v>3248</v>
      </c>
      <c r="M50" s="69"/>
      <c r="N50" s="69"/>
      <c r="O50" s="69"/>
      <c r="P50" s="69"/>
      <c r="Q50" s="69"/>
      <c r="R50" s="69"/>
      <c r="S50" s="69"/>
      <c r="T50" s="69"/>
      <c r="U50" s="7"/>
      <c r="V50" s="66" t="s">
        <v>142</v>
      </c>
      <c r="W50" s="66"/>
      <c r="X50" s="66"/>
      <c r="Y50" s="66"/>
      <c r="Z50" s="66"/>
      <c r="AA50" s="66"/>
      <c r="AB50" s="66"/>
      <c r="AC50" s="66"/>
      <c r="AD50" s="66"/>
      <c r="AE50" s="67"/>
      <c r="AF50" s="71" t="s">
        <v>141</v>
      </c>
      <c r="AG50" s="66"/>
      <c r="AH50" s="66"/>
      <c r="AI50" s="66"/>
      <c r="AJ50" s="66"/>
      <c r="AK50" s="66"/>
      <c r="AL50" s="66"/>
      <c r="AM50" s="66"/>
      <c r="AN50" s="66"/>
    </row>
    <row r="51" spans="3:40" ht="18" customHeight="1" thickTop="1" thickBot="1" x14ac:dyDescent="0.45">
      <c r="C51" s="266"/>
      <c r="D51" s="266"/>
      <c r="E51" s="266"/>
      <c r="F51" s="266"/>
      <c r="G51" s="266"/>
      <c r="H51" s="266"/>
      <c r="I51" s="266"/>
      <c r="J51" s="266"/>
      <c r="K51" s="267"/>
      <c r="L51" s="235" t="str">
        <f>IFERROR(VLOOKUP('1. (한국어)신청서'!L51:T51,'(참고)기타'!$C$17:$D$18,2,FALSE),"")</f>
        <v>Overseas Coroporation</v>
      </c>
      <c r="M51" s="235"/>
      <c r="N51" s="235"/>
      <c r="O51" s="235"/>
      <c r="P51" s="235"/>
      <c r="Q51" s="235"/>
      <c r="R51" s="235"/>
      <c r="S51" s="235"/>
      <c r="T51" s="235"/>
      <c r="U51" s="7"/>
      <c r="V51" s="235" t="str">
        <f>'1. (한국어)신청서'!V51:AE51</f>
        <v>United States of America</v>
      </c>
      <c r="W51" s="235"/>
      <c r="X51" s="235"/>
      <c r="Y51" s="235"/>
      <c r="Z51" s="235"/>
      <c r="AA51" s="235"/>
      <c r="AB51" s="235"/>
      <c r="AC51" s="235"/>
      <c r="AD51" s="235"/>
      <c r="AE51" s="232"/>
      <c r="AF51" s="325">
        <f>'1. (한국어)신청서'!AF51:AN51</f>
        <v>0.67</v>
      </c>
      <c r="AG51" s="326"/>
      <c r="AH51" s="326"/>
      <c r="AI51" s="326"/>
      <c r="AJ51" s="326"/>
      <c r="AK51" s="326"/>
      <c r="AL51" s="326"/>
      <c r="AM51" s="326"/>
      <c r="AN51" s="326"/>
    </row>
    <row r="52" spans="3:40" ht="18" customHeight="1" thickTop="1" thickBot="1" x14ac:dyDescent="0.45">
      <c r="C52" s="266"/>
      <c r="D52" s="266"/>
      <c r="E52" s="266"/>
      <c r="F52" s="266"/>
      <c r="G52" s="266"/>
      <c r="H52" s="266"/>
      <c r="I52" s="266"/>
      <c r="J52" s="266"/>
      <c r="K52" s="267"/>
      <c r="L52" s="235" t="str">
        <f>IFERROR(VLOOKUP('1. (한국어)신청서'!L52:T52,'(참고)기타'!$C$17:$D$18,2,FALSE),"")</f>
        <v>Overseas Office</v>
      </c>
      <c r="M52" s="235"/>
      <c r="N52" s="235"/>
      <c r="O52" s="235"/>
      <c r="P52" s="235"/>
      <c r="Q52" s="235"/>
      <c r="R52" s="235"/>
      <c r="S52" s="235"/>
      <c r="T52" s="235"/>
      <c r="U52" s="7"/>
      <c r="V52" s="235" t="str">
        <f>'1. (한국어)신청서'!V52:AE52</f>
        <v>Japan</v>
      </c>
      <c r="W52" s="235"/>
      <c r="X52" s="235"/>
      <c r="Y52" s="235"/>
      <c r="Z52" s="235"/>
      <c r="AA52" s="235"/>
      <c r="AB52" s="235"/>
      <c r="AC52" s="235"/>
      <c r="AD52" s="235"/>
      <c r="AE52" s="232"/>
      <c r="AF52" s="325">
        <f>'1. (한국어)신청서'!AF52:AN52</f>
        <v>0.33</v>
      </c>
      <c r="AG52" s="326"/>
      <c r="AH52" s="326"/>
      <c r="AI52" s="326"/>
      <c r="AJ52" s="326"/>
      <c r="AK52" s="326"/>
      <c r="AL52" s="326"/>
      <c r="AM52" s="326"/>
      <c r="AN52" s="326"/>
    </row>
    <row r="53" spans="3:40" ht="18" customHeight="1" thickTop="1" thickBot="1" x14ac:dyDescent="0.45">
      <c r="C53" s="266"/>
      <c r="D53" s="266"/>
      <c r="E53" s="266"/>
      <c r="F53" s="266"/>
      <c r="G53" s="266"/>
      <c r="H53" s="266"/>
      <c r="I53" s="266"/>
      <c r="J53" s="266"/>
      <c r="K53" s="267"/>
      <c r="L53" s="235" t="str">
        <f>IFERROR(VLOOKUP('1. (한국어)신청서'!L53:T53,'(참고)기타'!$C$17:$D$18,2,FALSE),"")</f>
        <v/>
      </c>
      <c r="M53" s="235"/>
      <c r="N53" s="235"/>
      <c r="O53" s="235"/>
      <c r="P53" s="235"/>
      <c r="Q53" s="235"/>
      <c r="R53" s="235"/>
      <c r="S53" s="235"/>
      <c r="T53" s="235"/>
      <c r="U53" s="7"/>
      <c r="V53" s="235">
        <f>'1. (한국어)신청서'!V53:AE53</f>
        <v>0</v>
      </c>
      <c r="W53" s="235"/>
      <c r="X53" s="235"/>
      <c r="Y53" s="235"/>
      <c r="Z53" s="235"/>
      <c r="AA53" s="235"/>
      <c r="AB53" s="235"/>
      <c r="AC53" s="235"/>
      <c r="AD53" s="235"/>
      <c r="AE53" s="232"/>
      <c r="AF53" s="325">
        <f>'1. (한국어)신청서'!AF53:AN53</f>
        <v>0</v>
      </c>
      <c r="AG53" s="326"/>
      <c r="AH53" s="326"/>
      <c r="AI53" s="326"/>
      <c r="AJ53" s="326"/>
      <c r="AK53" s="326"/>
      <c r="AL53" s="326"/>
      <c r="AM53" s="326"/>
      <c r="AN53" s="326"/>
    </row>
    <row r="54" spans="3:40" ht="18" customHeight="1" thickTop="1" thickBot="1" x14ac:dyDescent="0.45">
      <c r="C54" s="266"/>
      <c r="D54" s="266"/>
      <c r="E54" s="266"/>
      <c r="F54" s="266"/>
      <c r="G54" s="266"/>
      <c r="H54" s="266"/>
      <c r="I54" s="266"/>
      <c r="J54" s="266"/>
      <c r="K54" s="267"/>
      <c r="L54" s="235" t="str">
        <f>IFERROR(VLOOKUP('1. (한국어)신청서'!L54:T54,'(참고)기타'!$C$17:$D$18,2,FALSE),"")</f>
        <v/>
      </c>
      <c r="M54" s="235"/>
      <c r="N54" s="235"/>
      <c r="O54" s="235"/>
      <c r="P54" s="235"/>
      <c r="Q54" s="235"/>
      <c r="R54" s="235"/>
      <c r="S54" s="235"/>
      <c r="T54" s="235"/>
      <c r="U54" s="7"/>
      <c r="V54" s="235">
        <f>'1. (한국어)신청서'!V54:AE54</f>
        <v>0</v>
      </c>
      <c r="W54" s="235"/>
      <c r="X54" s="235"/>
      <c r="Y54" s="235"/>
      <c r="Z54" s="235"/>
      <c r="AA54" s="235"/>
      <c r="AB54" s="235"/>
      <c r="AC54" s="235"/>
      <c r="AD54" s="235"/>
      <c r="AE54" s="232"/>
      <c r="AF54" s="325">
        <f>'1. (한국어)신청서'!AF54:AN54</f>
        <v>0</v>
      </c>
      <c r="AG54" s="326"/>
      <c r="AH54" s="326"/>
      <c r="AI54" s="326"/>
      <c r="AJ54" s="326"/>
      <c r="AK54" s="326"/>
      <c r="AL54" s="326"/>
      <c r="AM54" s="326"/>
      <c r="AN54" s="326"/>
    </row>
    <row r="55" spans="3:40" ht="18" customHeight="1" thickTop="1" thickBot="1" x14ac:dyDescent="0.45">
      <c r="C55" s="336"/>
      <c r="D55" s="336"/>
      <c r="E55" s="336"/>
      <c r="F55" s="336"/>
      <c r="G55" s="336"/>
      <c r="H55" s="336"/>
      <c r="I55" s="336"/>
      <c r="J55" s="336"/>
      <c r="K55" s="337"/>
      <c r="L55" s="264" t="str">
        <f>IFERROR(VLOOKUP('1. (한국어)신청서'!L55:T55,'(참고)기타'!$C$17:$D$18,2,FALSE),"")</f>
        <v/>
      </c>
      <c r="M55" s="275"/>
      <c r="N55" s="275"/>
      <c r="O55" s="275"/>
      <c r="P55" s="275"/>
      <c r="Q55" s="275"/>
      <c r="R55" s="275"/>
      <c r="S55" s="275"/>
      <c r="T55" s="275"/>
      <c r="U55" s="7"/>
      <c r="V55" s="275">
        <f>'1. (한국어)신청서'!V55:AE55</f>
        <v>0</v>
      </c>
      <c r="W55" s="275"/>
      <c r="X55" s="275"/>
      <c r="Y55" s="275"/>
      <c r="Z55" s="275"/>
      <c r="AA55" s="275"/>
      <c r="AB55" s="275"/>
      <c r="AC55" s="275"/>
      <c r="AD55" s="275"/>
      <c r="AE55" s="261"/>
      <c r="AF55" s="327">
        <f>'1. (한국어)신청서'!AF55:AN55</f>
        <v>0</v>
      </c>
      <c r="AG55" s="328"/>
      <c r="AH55" s="328"/>
      <c r="AI55" s="328"/>
      <c r="AJ55" s="328"/>
      <c r="AK55" s="328"/>
      <c r="AL55" s="328"/>
      <c r="AM55" s="328"/>
      <c r="AN55" s="328"/>
    </row>
    <row r="56" spans="3:40" ht="9.9" customHeight="1" thickTop="1" thickBot="1" x14ac:dyDescent="0.45">
      <c r="C56" s="33"/>
      <c r="D56" s="33"/>
      <c r="E56" s="33"/>
      <c r="F56" s="33"/>
      <c r="G56" s="33"/>
      <c r="H56" s="33"/>
      <c r="I56" s="33"/>
      <c r="J56" s="33"/>
      <c r="K56" s="33"/>
      <c r="L56" s="33"/>
      <c r="M56" s="33"/>
      <c r="N56" s="33"/>
      <c r="O56" s="33"/>
      <c r="P56" s="33"/>
      <c r="Q56" s="33"/>
      <c r="R56" s="33"/>
      <c r="S56" s="33"/>
      <c r="T56" s="33"/>
      <c r="U56" s="3"/>
    </row>
    <row r="57" spans="3:40" ht="18" customHeight="1" thickBot="1" x14ac:dyDescent="0.45">
      <c r="C57" s="64" t="s">
        <v>3251</v>
      </c>
      <c r="D57" s="64"/>
      <c r="E57" s="64"/>
      <c r="F57" s="64"/>
      <c r="G57" s="64"/>
      <c r="H57" s="64"/>
      <c r="I57" s="64"/>
      <c r="J57" s="64"/>
      <c r="K57" s="64"/>
      <c r="L57" s="64"/>
      <c r="M57" s="64"/>
      <c r="N57" s="64"/>
      <c r="O57" s="64"/>
      <c r="P57" s="64"/>
      <c r="Q57" s="64"/>
      <c r="R57" s="64"/>
      <c r="S57" s="64"/>
      <c r="T57" s="64"/>
      <c r="U57" s="8"/>
      <c r="V57" s="65" t="s">
        <v>172</v>
      </c>
      <c r="W57" s="65"/>
      <c r="X57" s="65"/>
      <c r="Y57" s="65"/>
      <c r="Z57" s="65"/>
      <c r="AA57" s="65"/>
      <c r="AB57" s="65"/>
      <c r="AC57" s="65"/>
      <c r="AD57" s="65"/>
      <c r="AE57" s="65"/>
      <c r="AF57" s="65"/>
      <c r="AG57" s="65"/>
      <c r="AH57" s="65"/>
      <c r="AI57" s="65"/>
      <c r="AJ57" s="65"/>
      <c r="AK57" s="65"/>
      <c r="AL57" s="65"/>
      <c r="AM57" s="65"/>
      <c r="AN57" s="65"/>
    </row>
    <row r="58" spans="3:40" ht="18" customHeight="1" thickTop="1" x14ac:dyDescent="0.4">
      <c r="C58" s="66" t="s">
        <v>3247</v>
      </c>
      <c r="D58" s="66"/>
      <c r="E58" s="66"/>
      <c r="F58" s="66"/>
      <c r="G58" s="66"/>
      <c r="H58" s="66"/>
      <c r="I58" s="66"/>
      <c r="J58" s="66"/>
      <c r="K58" s="67"/>
      <c r="L58" s="68" t="s">
        <v>3248</v>
      </c>
      <c r="M58" s="69"/>
      <c r="N58" s="69"/>
      <c r="O58" s="69"/>
      <c r="P58" s="69"/>
      <c r="Q58" s="69"/>
      <c r="R58" s="69"/>
      <c r="S58" s="69"/>
      <c r="T58" s="69"/>
      <c r="U58" s="8"/>
      <c r="V58" s="67" t="s">
        <v>174</v>
      </c>
      <c r="W58" s="70"/>
      <c r="X58" s="70"/>
      <c r="Y58" s="70"/>
      <c r="Z58" s="70"/>
      <c r="AA58" s="70"/>
      <c r="AB58" s="70"/>
      <c r="AC58" s="70"/>
      <c r="AD58" s="70"/>
      <c r="AE58" s="70"/>
      <c r="AF58" s="70" t="s">
        <v>142</v>
      </c>
      <c r="AG58" s="70"/>
      <c r="AH58" s="70"/>
      <c r="AI58" s="70"/>
      <c r="AJ58" s="70"/>
      <c r="AK58" s="70"/>
      <c r="AL58" s="70"/>
      <c r="AM58" s="70"/>
      <c r="AN58" s="71"/>
    </row>
    <row r="59" spans="3:40" ht="18" customHeight="1" x14ac:dyDescent="0.4">
      <c r="C59" s="266"/>
      <c r="D59" s="266"/>
      <c r="E59" s="266"/>
      <c r="F59" s="266"/>
      <c r="G59" s="266"/>
      <c r="H59" s="266"/>
      <c r="I59" s="266"/>
      <c r="J59" s="266"/>
      <c r="K59" s="267"/>
      <c r="L59" s="234" t="str">
        <f>IFERROR(VLOOKUP('1. (한국어)신청서'!L59:T59,'(참고)기타'!$C$13:$D$14,2,FALSE),"")</f>
        <v>Factory</v>
      </c>
      <c r="M59" s="235"/>
      <c r="N59" s="235"/>
      <c r="O59" s="235"/>
      <c r="P59" s="235"/>
      <c r="Q59" s="235"/>
      <c r="R59" s="235"/>
      <c r="S59" s="235"/>
      <c r="T59" s="235"/>
      <c r="U59" s="8"/>
      <c r="V59" s="52">
        <v>1</v>
      </c>
      <c r="W59" s="53"/>
      <c r="X59" s="53"/>
      <c r="Y59" s="53"/>
      <c r="Z59" s="53"/>
      <c r="AA59" s="53"/>
      <c r="AB59" s="53"/>
      <c r="AC59" s="53"/>
      <c r="AD59" s="53"/>
      <c r="AE59" s="53"/>
      <c r="AF59" s="323" t="str">
        <f>IFERROR(VLOOKUP('1. (한국어)신청서'!AF59:AN59,'(참고)기타'!$C$21:$D$237,2,FALSE),"")</f>
        <v>Sweden</v>
      </c>
      <c r="AG59" s="323"/>
      <c r="AH59" s="323"/>
      <c r="AI59" s="323"/>
      <c r="AJ59" s="323"/>
      <c r="AK59" s="323"/>
      <c r="AL59" s="323"/>
      <c r="AM59" s="323"/>
      <c r="AN59" s="324"/>
    </row>
    <row r="60" spans="3:40" ht="18" customHeight="1" x14ac:dyDescent="0.4">
      <c r="C60" s="266"/>
      <c r="D60" s="266"/>
      <c r="E60" s="266"/>
      <c r="F60" s="266"/>
      <c r="G60" s="266"/>
      <c r="H60" s="266"/>
      <c r="I60" s="266"/>
      <c r="J60" s="266"/>
      <c r="K60" s="267"/>
      <c r="L60" s="234" t="str">
        <f>IFERROR(VLOOKUP('1. (한국어)신청서'!L60:T60,'(참고)기타'!$C$13:$D$14,2,FALSE),"")</f>
        <v>Factory</v>
      </c>
      <c r="M60" s="235"/>
      <c r="N60" s="235"/>
      <c r="O60" s="235"/>
      <c r="P60" s="235"/>
      <c r="Q60" s="235"/>
      <c r="R60" s="235"/>
      <c r="S60" s="235"/>
      <c r="T60" s="235"/>
      <c r="U60" s="8"/>
      <c r="V60" s="52">
        <v>2</v>
      </c>
      <c r="W60" s="53"/>
      <c r="X60" s="53"/>
      <c r="Y60" s="53"/>
      <c r="Z60" s="53"/>
      <c r="AA60" s="53"/>
      <c r="AB60" s="53"/>
      <c r="AC60" s="53"/>
      <c r="AD60" s="53"/>
      <c r="AE60" s="53"/>
      <c r="AF60" s="323" t="str">
        <f>IFERROR(VLOOKUP('1. (한국어)신청서'!AF60:AN60,'(참고)기타'!$C$21:$D$237,2,FALSE),"")</f>
        <v>Finland</v>
      </c>
      <c r="AG60" s="323"/>
      <c r="AH60" s="323"/>
      <c r="AI60" s="323"/>
      <c r="AJ60" s="323"/>
      <c r="AK60" s="323"/>
      <c r="AL60" s="323"/>
      <c r="AM60" s="323"/>
      <c r="AN60" s="324"/>
    </row>
    <row r="61" spans="3:40" ht="18" customHeight="1" x14ac:dyDescent="0.4">
      <c r="C61" s="266"/>
      <c r="D61" s="266"/>
      <c r="E61" s="266"/>
      <c r="F61" s="266"/>
      <c r="G61" s="266"/>
      <c r="H61" s="266"/>
      <c r="I61" s="266"/>
      <c r="J61" s="266"/>
      <c r="K61" s="267"/>
      <c r="L61" s="234" t="str">
        <f>IFERROR(VLOOKUP('1. (한국어)신청서'!L61:T61,'(참고)기타'!$C$13:$D$14,2,FALSE),"")</f>
        <v>Plant</v>
      </c>
      <c r="M61" s="235"/>
      <c r="N61" s="235"/>
      <c r="O61" s="235"/>
      <c r="P61" s="235"/>
      <c r="Q61" s="235"/>
      <c r="R61" s="235"/>
      <c r="S61" s="235"/>
      <c r="T61" s="235"/>
      <c r="U61" s="8"/>
      <c r="V61" s="52">
        <v>3</v>
      </c>
      <c r="W61" s="53"/>
      <c r="X61" s="53"/>
      <c r="Y61" s="53"/>
      <c r="Z61" s="53"/>
      <c r="AA61" s="53"/>
      <c r="AB61" s="53"/>
      <c r="AC61" s="53"/>
      <c r="AD61" s="53"/>
      <c r="AE61" s="53"/>
      <c r="AF61" s="323" t="str">
        <f>IFERROR(VLOOKUP('1. (한국어)신청서'!AF61:AN61,'(참고)기타'!$C$21:$D$237,2,FALSE),"")</f>
        <v/>
      </c>
      <c r="AG61" s="323"/>
      <c r="AH61" s="323"/>
      <c r="AI61" s="323"/>
      <c r="AJ61" s="323"/>
      <c r="AK61" s="323"/>
      <c r="AL61" s="323"/>
      <c r="AM61" s="323"/>
      <c r="AN61" s="324"/>
    </row>
    <row r="62" spans="3:40" ht="18" customHeight="1" x14ac:dyDescent="0.4">
      <c r="C62" s="266"/>
      <c r="D62" s="266"/>
      <c r="E62" s="266"/>
      <c r="F62" s="266"/>
      <c r="G62" s="266"/>
      <c r="H62" s="266"/>
      <c r="I62" s="266"/>
      <c r="J62" s="266"/>
      <c r="K62" s="267"/>
      <c r="L62" s="234" t="str">
        <f>IFERROR(VLOOKUP('1. (한국어)신청서'!L62:T62,'(참고)기타'!$C$13:$D$14,2,FALSE),"")</f>
        <v/>
      </c>
      <c r="M62" s="235"/>
      <c r="N62" s="235"/>
      <c r="O62" s="235"/>
      <c r="P62" s="235"/>
      <c r="Q62" s="235"/>
      <c r="R62" s="235"/>
      <c r="S62" s="235"/>
      <c r="T62" s="235"/>
      <c r="U62" s="8"/>
      <c r="V62" s="52">
        <v>4</v>
      </c>
      <c r="W62" s="53"/>
      <c r="X62" s="53"/>
      <c r="Y62" s="53"/>
      <c r="Z62" s="53"/>
      <c r="AA62" s="53"/>
      <c r="AB62" s="53"/>
      <c r="AC62" s="53"/>
      <c r="AD62" s="53"/>
      <c r="AE62" s="53"/>
      <c r="AF62" s="323" t="str">
        <f>IFERROR(VLOOKUP('1. (한국어)신청서'!AF62:AN62,'(참고)기타'!$C$21:$D$237,2,FALSE),"")</f>
        <v/>
      </c>
      <c r="AG62" s="323"/>
      <c r="AH62" s="323"/>
      <c r="AI62" s="323"/>
      <c r="AJ62" s="323"/>
      <c r="AK62" s="323"/>
      <c r="AL62" s="323"/>
      <c r="AM62" s="323"/>
      <c r="AN62" s="324"/>
    </row>
    <row r="63" spans="3:40" ht="18" customHeight="1" thickBot="1" x14ac:dyDescent="0.45">
      <c r="C63" s="336"/>
      <c r="D63" s="336"/>
      <c r="E63" s="336"/>
      <c r="F63" s="336"/>
      <c r="G63" s="336"/>
      <c r="H63" s="336"/>
      <c r="I63" s="336"/>
      <c r="J63" s="336"/>
      <c r="K63" s="337"/>
      <c r="L63" s="264" t="str">
        <f>IFERROR(VLOOKUP('1. (한국어)신청서'!L63:T63,'(참고)기타'!$C$13:$D$14,2,FALSE),"")</f>
        <v/>
      </c>
      <c r="M63" s="275"/>
      <c r="N63" s="275"/>
      <c r="O63" s="275"/>
      <c r="P63" s="275"/>
      <c r="Q63" s="275"/>
      <c r="R63" s="275"/>
      <c r="S63" s="275"/>
      <c r="T63" s="275"/>
      <c r="U63" s="8"/>
      <c r="V63" s="58">
        <v>5</v>
      </c>
      <c r="W63" s="59"/>
      <c r="X63" s="59"/>
      <c r="Y63" s="59"/>
      <c r="Z63" s="59"/>
      <c r="AA63" s="59"/>
      <c r="AB63" s="59"/>
      <c r="AC63" s="59"/>
      <c r="AD63" s="59"/>
      <c r="AE63" s="59"/>
      <c r="AF63" s="329" t="str">
        <f>IFERROR(VLOOKUP('1. (한국어)신청서'!AF63:AN63,'(참고)기타'!$C$21:$D$237,2,FALSE),"")</f>
        <v/>
      </c>
      <c r="AG63" s="329"/>
      <c r="AH63" s="329"/>
      <c r="AI63" s="329"/>
      <c r="AJ63" s="329"/>
      <c r="AK63" s="329"/>
      <c r="AL63" s="329"/>
      <c r="AM63" s="329"/>
      <c r="AN63" s="330"/>
    </row>
    <row r="64" spans="3:40" ht="9.9" customHeight="1" thickBot="1" x14ac:dyDescent="0.45"/>
    <row r="65" spans="3:40" ht="18" customHeight="1" thickBot="1" x14ac:dyDescent="0.45">
      <c r="C65" s="64" t="s">
        <v>148</v>
      </c>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row>
    <row r="66" spans="3:40" ht="18" customHeight="1" thickTop="1" x14ac:dyDescent="0.4">
      <c r="C66" s="310" t="s">
        <v>149</v>
      </c>
      <c r="D66" s="311"/>
      <c r="E66" s="311"/>
      <c r="F66" s="311"/>
      <c r="G66" s="311"/>
      <c r="H66" s="311"/>
      <c r="I66" s="311"/>
      <c r="J66" s="311" t="s">
        <v>150</v>
      </c>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1"/>
      <c r="AK66" s="311"/>
      <c r="AL66" s="311"/>
      <c r="AM66" s="311"/>
      <c r="AN66" s="312"/>
    </row>
    <row r="67" spans="3:40" ht="45" customHeight="1" x14ac:dyDescent="0.4">
      <c r="C67" s="313" t="str">
        <f>IFERROR(VLOOKUP('1. (한국어)신청서'!C67:I67,'(참고)사업수행분야'!$C$5:$F$16,3,FALSE),"")</f>
        <v>Auto Parts</v>
      </c>
      <c r="D67" s="313"/>
      <c r="E67" s="313"/>
      <c r="F67" s="313"/>
      <c r="G67" s="313"/>
      <c r="H67" s="313"/>
      <c r="I67" s="268"/>
      <c r="J67" s="314" t="str">
        <f>IFERROR(+VLOOKUP(C67,'(참고)사업수행분야'!$E$5:$F$16,2,FALSE)," " )</f>
        <v>Electric Vehicle Powertrain, SEV, ICE Passenger Vehicle Steering System, ICE Vehicle Electric &amp; Electronic System, Autonomous Driving Platform, Vehicle, FCEV, ICE Passenger Vehicle Engine, Smart Factory, Materials, etc</v>
      </c>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c r="AN67" s="315"/>
    </row>
    <row r="68" spans="3:40" ht="45" customHeight="1" x14ac:dyDescent="0.4">
      <c r="C68" s="313" t="str">
        <f>IFERROR(VLOOKUP('1. (한국어)신청서'!C68:I68,'(참고)사업수행분야'!$C$5:$F$16,3,FALSE),"")</f>
        <v/>
      </c>
      <c r="D68" s="313"/>
      <c r="E68" s="313"/>
      <c r="F68" s="313"/>
      <c r="G68" s="313"/>
      <c r="H68" s="313"/>
      <c r="I68" s="268"/>
      <c r="J68" s="314" t="str">
        <f>IFERROR(+VLOOKUP(C68,'(참고)사업수행분야'!$E$5:$F$16,2,FALSE)," " )</f>
        <v xml:space="preserve"> </v>
      </c>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15"/>
      <c r="AL68" s="315"/>
      <c r="AM68" s="315"/>
      <c r="AN68" s="315"/>
    </row>
    <row r="69" spans="3:40" ht="45" customHeight="1" x14ac:dyDescent="0.4">
      <c r="C69" s="313" t="str">
        <f>IFERROR(VLOOKUP('1. (한국어)신청서'!C69:I69,'(참고)사업수행분야'!$C$5:$F$16,3,FALSE),"")</f>
        <v/>
      </c>
      <c r="D69" s="313"/>
      <c r="E69" s="313"/>
      <c r="F69" s="313"/>
      <c r="G69" s="313"/>
      <c r="H69" s="313"/>
      <c r="I69" s="268"/>
      <c r="J69" s="314" t="str">
        <f>IFERROR(+VLOOKUP(C69,'(참고)사업수행분야'!$E$5:$F$16,2,FALSE)," " )</f>
        <v xml:space="preserve"> </v>
      </c>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5"/>
      <c r="AL69" s="315"/>
      <c r="AM69" s="315"/>
      <c r="AN69" s="315"/>
    </row>
    <row r="70" spans="3:40" ht="45" customHeight="1" thickBot="1" x14ac:dyDescent="0.45">
      <c r="C70" s="316" t="str">
        <f>IFERROR(VLOOKUP('1. (한국어)신청서'!C70:I70,'(참고)사업수행분야'!$C$5:$F$16,3,FALSE),"")</f>
        <v/>
      </c>
      <c r="D70" s="316"/>
      <c r="E70" s="316"/>
      <c r="F70" s="316"/>
      <c r="G70" s="316"/>
      <c r="H70" s="316"/>
      <c r="I70" s="317"/>
      <c r="J70" s="318" t="str">
        <f>IFERROR(+VLOOKUP(C70,'(참고)사업수행분야'!$E$5:$F$16,2,FALSE)," " )</f>
        <v xml:space="preserve"> </v>
      </c>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9"/>
      <c r="AL70" s="319"/>
      <c r="AM70" s="319"/>
      <c r="AN70" s="319"/>
    </row>
    <row r="71" spans="3:40" ht="9.9" customHeight="1" thickBot="1" x14ac:dyDescent="0.45"/>
    <row r="72" spans="3:40" ht="18" customHeight="1" thickBot="1" x14ac:dyDescent="0.45">
      <c r="C72" s="64" t="s">
        <v>156</v>
      </c>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row>
    <row r="73" spans="3:40" ht="18" customHeight="1" thickTop="1" x14ac:dyDescent="0.4">
      <c r="C73" s="196" t="s">
        <v>151</v>
      </c>
      <c r="D73" s="196"/>
      <c r="E73" s="196"/>
      <c r="F73" s="196"/>
      <c r="G73" s="175"/>
      <c r="H73" s="195" t="s">
        <v>152</v>
      </c>
      <c r="I73" s="196"/>
      <c r="J73" s="196"/>
      <c r="K73" s="196"/>
      <c r="L73" s="196"/>
      <c r="M73" s="175"/>
      <c r="N73" s="195" t="s">
        <v>153</v>
      </c>
      <c r="O73" s="196"/>
      <c r="P73" s="196"/>
      <c r="Q73" s="196"/>
      <c r="R73" s="196"/>
      <c r="S73" s="196"/>
      <c r="T73" s="196"/>
      <c r="U73" s="196"/>
      <c r="V73" s="196"/>
      <c r="W73" s="196"/>
      <c r="X73" s="175"/>
      <c r="Y73" s="195" t="s">
        <v>154</v>
      </c>
      <c r="Z73" s="196"/>
      <c r="AA73" s="196"/>
      <c r="AB73" s="196"/>
      <c r="AC73" s="196"/>
      <c r="AD73" s="196"/>
      <c r="AE73" s="196"/>
      <c r="AF73" s="196"/>
      <c r="AG73" s="196"/>
      <c r="AH73" s="196"/>
      <c r="AI73" s="175"/>
      <c r="AJ73" s="195" t="s">
        <v>155</v>
      </c>
      <c r="AK73" s="196"/>
      <c r="AL73" s="196"/>
      <c r="AM73" s="196"/>
      <c r="AN73" s="196"/>
    </row>
    <row r="74" spans="3:40" ht="18" customHeight="1" x14ac:dyDescent="0.4">
      <c r="C74" s="232" t="str">
        <f>'1. (한국어)신청서'!C74:G74</f>
        <v>YYYY</v>
      </c>
      <c r="D74" s="233"/>
      <c r="E74" s="233"/>
      <c r="F74" s="233"/>
      <c r="G74" s="233"/>
      <c r="H74" s="233" t="str">
        <f>IFERROR(VLOOKUP('1. (한국어)신청서'!H74:M74,'(참고)기타'!$C$21:$D$237,2,FALSE),"")</f>
        <v/>
      </c>
      <c r="I74" s="233"/>
      <c r="J74" s="233"/>
      <c r="K74" s="233"/>
      <c r="L74" s="233"/>
      <c r="M74" s="233"/>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33" t="str">
        <f>IFERROR(VLOOKUP('1. (한국어)신청서'!AJ74:AN74,'(참고)기타'!$C$4:$D$10,2,FALSE),"")</f>
        <v/>
      </c>
      <c r="AK74" s="233"/>
      <c r="AL74" s="233"/>
      <c r="AM74" s="233"/>
      <c r="AN74" s="234"/>
    </row>
    <row r="75" spans="3:40" ht="18" customHeight="1" x14ac:dyDescent="0.4">
      <c r="C75" s="232">
        <f>'1. (한국어)신청서'!C75:G75</f>
        <v>0</v>
      </c>
      <c r="D75" s="233"/>
      <c r="E75" s="233"/>
      <c r="F75" s="233"/>
      <c r="G75" s="233"/>
      <c r="H75" s="233" t="str">
        <f>IFERROR(VLOOKUP('1. (한국어)신청서'!H75:M75,'(참고)기타'!$C$21:$D$237,2,FALSE),"")</f>
        <v/>
      </c>
      <c r="I75" s="233"/>
      <c r="J75" s="233"/>
      <c r="K75" s="233"/>
      <c r="L75" s="233"/>
      <c r="M75" s="233"/>
      <c r="N75" s="265"/>
      <c r="O75" s="266"/>
      <c r="P75" s="266"/>
      <c r="Q75" s="266"/>
      <c r="R75" s="266"/>
      <c r="S75" s="266"/>
      <c r="T75" s="266"/>
      <c r="U75" s="266"/>
      <c r="V75" s="266"/>
      <c r="W75" s="266"/>
      <c r="X75" s="267"/>
      <c r="Y75" s="265"/>
      <c r="Z75" s="266"/>
      <c r="AA75" s="266"/>
      <c r="AB75" s="266"/>
      <c r="AC75" s="266"/>
      <c r="AD75" s="266"/>
      <c r="AE75" s="266"/>
      <c r="AF75" s="266"/>
      <c r="AG75" s="266"/>
      <c r="AH75" s="266"/>
      <c r="AI75" s="267"/>
      <c r="AJ75" s="233" t="str">
        <f>IFERROR(VLOOKUP('1. (한국어)신청서'!AJ75:AN75,'(참고)기타'!$C$4:$D$10,2,FALSE),"")</f>
        <v/>
      </c>
      <c r="AK75" s="233"/>
      <c r="AL75" s="233"/>
      <c r="AM75" s="233"/>
      <c r="AN75" s="234"/>
    </row>
    <row r="76" spans="3:40" ht="18" customHeight="1" x14ac:dyDescent="0.4">
      <c r="C76" s="232">
        <f>'1. (한국어)신청서'!C76:G76</f>
        <v>0</v>
      </c>
      <c r="D76" s="233"/>
      <c r="E76" s="233"/>
      <c r="F76" s="233"/>
      <c r="G76" s="233"/>
      <c r="H76" s="233" t="str">
        <f>IFERROR(VLOOKUP('1. (한국어)신청서'!H76:M76,'(참고)기타'!$C$21:$D$237,2,FALSE),"")</f>
        <v/>
      </c>
      <c r="I76" s="233"/>
      <c r="J76" s="233"/>
      <c r="K76" s="233"/>
      <c r="L76" s="233"/>
      <c r="M76" s="233"/>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33" t="str">
        <f>IFERROR(VLOOKUP('1. (한국어)신청서'!AJ76:AN76,'(참고)기타'!$C$4:$D$10,2,FALSE),"")</f>
        <v/>
      </c>
      <c r="AK76" s="233"/>
      <c r="AL76" s="233"/>
      <c r="AM76" s="233"/>
      <c r="AN76" s="234"/>
    </row>
    <row r="77" spans="3:40" ht="18" customHeight="1" x14ac:dyDescent="0.4">
      <c r="C77" s="232">
        <f>'1. (한국어)신청서'!C77:G77</f>
        <v>0</v>
      </c>
      <c r="D77" s="233"/>
      <c r="E77" s="233"/>
      <c r="F77" s="233"/>
      <c r="G77" s="233"/>
      <c r="H77" s="233" t="str">
        <f>IFERROR(VLOOKUP('1. (한국어)신청서'!H77:M77,'(참고)기타'!$C$21:$D$237,2,FALSE),"")</f>
        <v/>
      </c>
      <c r="I77" s="233"/>
      <c r="J77" s="233"/>
      <c r="K77" s="233"/>
      <c r="L77" s="233"/>
      <c r="M77" s="233"/>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33" t="str">
        <f>IFERROR(VLOOKUP('1. (한국어)신청서'!AJ77:AN77,'(참고)기타'!$C$4:$D$10,2,FALSE),"")</f>
        <v/>
      </c>
      <c r="AK77" s="233"/>
      <c r="AL77" s="233"/>
      <c r="AM77" s="233"/>
      <c r="AN77" s="234"/>
    </row>
    <row r="78" spans="3:40" ht="18" customHeight="1" thickBot="1" x14ac:dyDescent="0.45">
      <c r="C78" s="261">
        <f>'1. (한국어)신청서'!C78:G78</f>
        <v>0</v>
      </c>
      <c r="D78" s="262"/>
      <c r="E78" s="262"/>
      <c r="F78" s="262"/>
      <c r="G78" s="262"/>
      <c r="H78" s="262" t="str">
        <f>IFERROR(VLOOKUP('1. (한국어)신청서'!H78:M78,'(참고)기타'!$C$21:$D$237,2,FALSE),"")</f>
        <v/>
      </c>
      <c r="I78" s="262"/>
      <c r="J78" s="262"/>
      <c r="K78" s="262"/>
      <c r="L78" s="262"/>
      <c r="M78" s="262"/>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2" t="str">
        <f>IFERROR(VLOOKUP('1. (한국어)신청서'!AJ78:AN78,'(참고)기타'!$C$4:$D$10,2,FALSE),"")</f>
        <v/>
      </c>
      <c r="AK78" s="262"/>
      <c r="AL78" s="262"/>
      <c r="AM78" s="262"/>
      <c r="AN78" s="264"/>
    </row>
    <row r="79" spans="3:40" ht="9.9" customHeight="1" x14ac:dyDescent="0.4"/>
    <row r="80" spans="3:40" ht="9.9" customHeight="1" thickBot="1" x14ac:dyDescent="0.45"/>
    <row r="81" spans="3:40" ht="18" customHeight="1" x14ac:dyDescent="0.4">
      <c r="C81" s="159">
        <v>2</v>
      </c>
      <c r="D81" s="159"/>
      <c r="E81" s="161" t="s">
        <v>157</v>
      </c>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row>
    <row r="82" spans="3:40" ht="18" customHeight="1" thickBot="1" x14ac:dyDescent="0.45">
      <c r="C82" s="160"/>
      <c r="D82" s="160"/>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c r="AC82" s="162"/>
      <c r="AD82" s="162"/>
      <c r="AE82" s="162"/>
      <c r="AF82" s="162"/>
      <c r="AG82" s="162"/>
      <c r="AH82" s="162"/>
      <c r="AI82" s="162"/>
      <c r="AJ82" s="162"/>
      <c r="AK82" s="162"/>
      <c r="AL82" s="162"/>
      <c r="AM82" s="162"/>
      <c r="AN82" s="162"/>
    </row>
    <row r="83" spans="3:40" ht="15" customHeight="1" thickBot="1" x14ac:dyDescent="0.45"/>
    <row r="84" spans="3:40" ht="18" customHeight="1" x14ac:dyDescent="0.4">
      <c r="C84" s="101" t="s">
        <v>103</v>
      </c>
      <c r="D84" s="101"/>
      <c r="E84" s="103" t="s">
        <v>158</v>
      </c>
      <c r="F84" s="104"/>
      <c r="G84" s="104"/>
      <c r="H84" s="104"/>
      <c r="I84" s="104"/>
      <c r="J84" s="104"/>
      <c r="K84" s="104"/>
      <c r="L84" s="104"/>
      <c r="M84" s="107" t="s">
        <v>104</v>
      </c>
      <c r="N84" s="107"/>
      <c r="O84" s="107"/>
      <c r="P84" s="107"/>
      <c r="Q84" s="104" t="s">
        <v>159</v>
      </c>
      <c r="R84" s="104"/>
      <c r="S84" s="104"/>
      <c r="T84" s="104"/>
      <c r="U84" s="104"/>
      <c r="V84" s="104"/>
      <c r="W84" s="104"/>
      <c r="X84" s="104"/>
      <c r="Y84" s="104"/>
      <c r="Z84" s="104"/>
      <c r="AA84" s="104"/>
      <c r="AB84" s="104"/>
      <c r="AC84" s="104"/>
      <c r="AD84" s="104"/>
      <c r="AE84" s="104"/>
      <c r="AF84" s="104"/>
      <c r="AG84" s="104"/>
      <c r="AH84" s="104"/>
      <c r="AI84" s="104"/>
      <c r="AJ84" s="107" t="s">
        <v>575</v>
      </c>
      <c r="AK84" s="107"/>
      <c r="AL84" s="107"/>
      <c r="AM84" s="107"/>
      <c r="AN84" s="236"/>
    </row>
    <row r="85" spans="3:40" ht="18" customHeight="1" thickBot="1" x14ac:dyDescent="0.45">
      <c r="C85" s="102"/>
      <c r="D85" s="102"/>
      <c r="E85" s="105"/>
      <c r="F85" s="106"/>
      <c r="G85" s="106"/>
      <c r="H85" s="106"/>
      <c r="I85" s="106"/>
      <c r="J85" s="106"/>
      <c r="K85" s="106"/>
      <c r="L85" s="106"/>
      <c r="M85" s="108"/>
      <c r="N85" s="108"/>
      <c r="O85" s="108"/>
      <c r="P85" s="108"/>
      <c r="Q85" s="106" t="s">
        <v>160</v>
      </c>
      <c r="R85" s="106"/>
      <c r="S85" s="106"/>
      <c r="T85" s="106"/>
      <c r="U85" s="106"/>
      <c r="V85" s="106"/>
      <c r="W85" s="106"/>
      <c r="X85" s="106"/>
      <c r="Y85" s="106"/>
      <c r="Z85" s="106"/>
      <c r="AA85" s="106" t="s">
        <v>161</v>
      </c>
      <c r="AB85" s="106"/>
      <c r="AC85" s="106"/>
      <c r="AD85" s="106"/>
      <c r="AE85" s="106"/>
      <c r="AF85" s="106"/>
      <c r="AG85" s="106"/>
      <c r="AH85" s="106"/>
      <c r="AI85" s="106"/>
      <c r="AJ85" s="108"/>
      <c r="AK85" s="108"/>
      <c r="AL85" s="108"/>
      <c r="AM85" s="108"/>
      <c r="AN85" s="237"/>
    </row>
    <row r="86" spans="3:40" ht="18" customHeight="1" thickTop="1" x14ac:dyDescent="0.4">
      <c r="C86" s="238" t="str">
        <f>'1. (한국어)신청서'!C86:L86</f>
        <v>제품명 작성 필수</v>
      </c>
      <c r="D86" s="239"/>
      <c r="E86" s="239"/>
      <c r="F86" s="239"/>
      <c r="G86" s="239"/>
      <c r="H86" s="239"/>
      <c r="I86" s="239"/>
      <c r="J86" s="239"/>
      <c r="K86" s="239"/>
      <c r="L86" s="239"/>
      <c r="M86" s="240" t="str">
        <f>'1. (한국어)신청서'!M86:P92</f>
        <v>작성 필수</v>
      </c>
      <c r="N86" s="241"/>
      <c r="O86" s="241"/>
      <c r="P86" s="242"/>
      <c r="Q86" s="243" t="s">
        <v>186</v>
      </c>
      <c r="R86" s="244"/>
      <c r="S86" s="244"/>
      <c r="T86" s="244"/>
      <c r="U86" s="244"/>
      <c r="V86" s="244"/>
      <c r="W86" s="244"/>
      <c r="X86" s="244"/>
      <c r="Y86" s="244"/>
      <c r="Z86" s="245"/>
      <c r="AA86" s="243" t="s">
        <v>186</v>
      </c>
      <c r="AB86" s="247"/>
      <c r="AC86" s="247"/>
      <c r="AD86" s="247"/>
      <c r="AE86" s="247"/>
      <c r="AF86" s="247"/>
      <c r="AG86" s="247"/>
      <c r="AH86" s="247"/>
      <c r="AI86" s="248"/>
      <c r="AJ86" s="249" t="str">
        <f>IFERROR(VLOOKUP('1. (한국어)신청서'!AJ86:AN86,'(참고)기타'!$C$4:$D$10,2,FALSE),"")</f>
        <v/>
      </c>
      <c r="AK86" s="250"/>
      <c r="AL86" s="250"/>
      <c r="AM86" s="250"/>
      <c r="AN86" s="250"/>
    </row>
    <row r="87" spans="3:40" ht="18" customHeight="1" x14ac:dyDescent="0.4">
      <c r="C87" s="126" t="s">
        <v>16</v>
      </c>
      <c r="D87" s="127"/>
      <c r="E87" s="127"/>
      <c r="F87" s="127"/>
      <c r="G87" s="259" t="str">
        <f>IFERROR(VLOOKUP('1. (한국어)신청서'!G87,'(참고)제품 분류'!$V$39:$Z$4963,5,FALSE),"")</f>
        <v>Marine Equipment</v>
      </c>
      <c r="H87" s="259"/>
      <c r="I87" s="259"/>
      <c r="J87" s="259"/>
      <c r="K87" s="259"/>
      <c r="L87" s="259"/>
      <c r="M87" s="240"/>
      <c r="N87" s="241"/>
      <c r="O87" s="241"/>
      <c r="P87" s="242"/>
      <c r="Q87" s="243"/>
      <c r="R87" s="244"/>
      <c r="S87" s="244"/>
      <c r="T87" s="244"/>
      <c r="U87" s="244"/>
      <c r="V87" s="244"/>
      <c r="W87" s="244"/>
      <c r="X87" s="244"/>
      <c r="Y87" s="244"/>
      <c r="Z87" s="245"/>
      <c r="AA87" s="243"/>
      <c r="AB87" s="247"/>
      <c r="AC87" s="247"/>
      <c r="AD87" s="247"/>
      <c r="AE87" s="247"/>
      <c r="AF87" s="247"/>
      <c r="AG87" s="247"/>
      <c r="AH87" s="247"/>
      <c r="AI87" s="248"/>
      <c r="AJ87" s="255" t="str">
        <f>IFERROR(VLOOKUP('1. (한국어)신청서'!AJ87:AN87,'(참고)기타'!$C$4:$D$10,2,FALSE),"")</f>
        <v/>
      </c>
      <c r="AK87" s="256"/>
      <c r="AL87" s="256"/>
      <c r="AM87" s="256"/>
      <c r="AN87" s="256"/>
    </row>
    <row r="88" spans="3:40" ht="18" customHeight="1" x14ac:dyDescent="0.4">
      <c r="C88" s="251" t="s">
        <v>110</v>
      </c>
      <c r="D88" s="252"/>
      <c r="E88" s="252"/>
      <c r="F88" s="252"/>
      <c r="G88" s="252"/>
      <c r="H88" s="252"/>
      <c r="I88" s="252"/>
      <c r="J88" s="252"/>
      <c r="K88" s="252"/>
      <c r="L88" s="252"/>
      <c r="M88" s="240"/>
      <c r="N88" s="241"/>
      <c r="O88" s="241"/>
      <c r="P88" s="242"/>
      <c r="Q88" s="246"/>
      <c r="R88" s="244"/>
      <c r="S88" s="244"/>
      <c r="T88" s="244"/>
      <c r="U88" s="244"/>
      <c r="V88" s="244"/>
      <c r="W88" s="244"/>
      <c r="X88" s="244"/>
      <c r="Y88" s="244"/>
      <c r="Z88" s="245"/>
      <c r="AA88" s="243"/>
      <c r="AB88" s="247"/>
      <c r="AC88" s="247"/>
      <c r="AD88" s="247"/>
      <c r="AE88" s="247"/>
      <c r="AF88" s="247"/>
      <c r="AG88" s="247"/>
      <c r="AH88" s="247"/>
      <c r="AI88" s="248"/>
      <c r="AJ88" s="255" t="str">
        <f>IFERROR(VLOOKUP('1. (한국어)신청서'!AJ88:AN88,'(참고)기타'!$C$4:$D$10,2,FALSE),"")</f>
        <v/>
      </c>
      <c r="AK88" s="256"/>
      <c r="AL88" s="256"/>
      <c r="AM88" s="256"/>
      <c r="AN88" s="256"/>
    </row>
    <row r="89" spans="3:40" ht="18" customHeight="1" x14ac:dyDescent="0.4">
      <c r="C89" s="251"/>
      <c r="D89" s="252"/>
      <c r="E89" s="252"/>
      <c r="F89" s="252"/>
      <c r="G89" s="252"/>
      <c r="H89" s="252"/>
      <c r="I89" s="252"/>
      <c r="J89" s="252"/>
      <c r="K89" s="252"/>
      <c r="L89" s="252"/>
      <c r="M89" s="240"/>
      <c r="N89" s="241"/>
      <c r="O89" s="241"/>
      <c r="P89" s="242"/>
      <c r="Q89" s="246"/>
      <c r="R89" s="244"/>
      <c r="S89" s="244"/>
      <c r="T89" s="244"/>
      <c r="U89" s="244"/>
      <c r="V89" s="244"/>
      <c r="W89" s="244"/>
      <c r="X89" s="244"/>
      <c r="Y89" s="244"/>
      <c r="Z89" s="245"/>
      <c r="AA89" s="243"/>
      <c r="AB89" s="247"/>
      <c r="AC89" s="247"/>
      <c r="AD89" s="247"/>
      <c r="AE89" s="247"/>
      <c r="AF89" s="247"/>
      <c r="AG89" s="247"/>
      <c r="AH89" s="247"/>
      <c r="AI89" s="248"/>
      <c r="AJ89" s="255" t="str">
        <f>IFERROR(VLOOKUP('1. (한국어)신청서'!AJ89:AN89,'(참고)기타'!$C$4:$D$10,2,FALSE),"")</f>
        <v/>
      </c>
      <c r="AK89" s="256"/>
      <c r="AL89" s="256"/>
      <c r="AM89" s="256"/>
      <c r="AN89" s="256"/>
    </row>
    <row r="90" spans="3:40" ht="18" customHeight="1" x14ac:dyDescent="0.4">
      <c r="C90" s="251"/>
      <c r="D90" s="252"/>
      <c r="E90" s="252"/>
      <c r="F90" s="252"/>
      <c r="G90" s="252"/>
      <c r="H90" s="252"/>
      <c r="I90" s="252"/>
      <c r="J90" s="252"/>
      <c r="K90" s="252"/>
      <c r="L90" s="252"/>
      <c r="M90" s="240"/>
      <c r="N90" s="241"/>
      <c r="O90" s="241"/>
      <c r="P90" s="242"/>
      <c r="Q90" s="246"/>
      <c r="R90" s="244"/>
      <c r="S90" s="244"/>
      <c r="T90" s="244"/>
      <c r="U90" s="244"/>
      <c r="V90" s="244"/>
      <c r="W90" s="244"/>
      <c r="X90" s="244"/>
      <c r="Y90" s="244"/>
      <c r="Z90" s="245"/>
      <c r="AA90" s="243"/>
      <c r="AB90" s="247"/>
      <c r="AC90" s="247"/>
      <c r="AD90" s="247"/>
      <c r="AE90" s="247"/>
      <c r="AF90" s="247"/>
      <c r="AG90" s="247"/>
      <c r="AH90" s="247"/>
      <c r="AI90" s="248"/>
      <c r="AJ90" s="255" t="str">
        <f>IFERROR(VLOOKUP('1. (한국어)신청서'!AJ90:AN90,'(참고)기타'!$C$4:$D$10,2,FALSE),"")</f>
        <v/>
      </c>
      <c r="AK90" s="256"/>
      <c r="AL90" s="256"/>
      <c r="AM90" s="256"/>
      <c r="AN90" s="256"/>
    </row>
    <row r="91" spans="3:40" ht="18" customHeight="1" x14ac:dyDescent="0.4">
      <c r="C91" s="251"/>
      <c r="D91" s="252"/>
      <c r="E91" s="252"/>
      <c r="F91" s="252"/>
      <c r="G91" s="252"/>
      <c r="H91" s="252"/>
      <c r="I91" s="252"/>
      <c r="J91" s="252"/>
      <c r="K91" s="252"/>
      <c r="L91" s="252"/>
      <c r="M91" s="240"/>
      <c r="N91" s="241"/>
      <c r="O91" s="241"/>
      <c r="P91" s="242"/>
      <c r="Q91" s="246"/>
      <c r="R91" s="244"/>
      <c r="S91" s="244"/>
      <c r="T91" s="244"/>
      <c r="U91" s="244"/>
      <c r="V91" s="244"/>
      <c r="W91" s="244"/>
      <c r="X91" s="244"/>
      <c r="Y91" s="244"/>
      <c r="Z91" s="245"/>
      <c r="AA91" s="243"/>
      <c r="AB91" s="247"/>
      <c r="AC91" s="247"/>
      <c r="AD91" s="247"/>
      <c r="AE91" s="247"/>
      <c r="AF91" s="247"/>
      <c r="AG91" s="247"/>
      <c r="AH91" s="247"/>
      <c r="AI91" s="248"/>
      <c r="AJ91" s="255" t="str">
        <f>IFERROR(VLOOKUP('1. (한국어)신청서'!AJ91:AN91,'(참고)기타'!$C$4:$D$10,2,FALSE),"")</f>
        <v/>
      </c>
      <c r="AK91" s="256"/>
      <c r="AL91" s="256"/>
      <c r="AM91" s="256"/>
      <c r="AN91" s="256"/>
    </row>
    <row r="92" spans="3:40" ht="18" customHeight="1" thickBot="1" x14ac:dyDescent="0.45">
      <c r="C92" s="253"/>
      <c r="D92" s="254"/>
      <c r="E92" s="254"/>
      <c r="F92" s="254"/>
      <c r="G92" s="254"/>
      <c r="H92" s="254"/>
      <c r="I92" s="254"/>
      <c r="J92" s="254"/>
      <c r="K92" s="254"/>
      <c r="L92" s="254"/>
      <c r="M92" s="240"/>
      <c r="N92" s="241"/>
      <c r="O92" s="241"/>
      <c r="P92" s="242"/>
      <c r="Q92" s="246"/>
      <c r="R92" s="244"/>
      <c r="S92" s="244"/>
      <c r="T92" s="244"/>
      <c r="U92" s="244"/>
      <c r="V92" s="244"/>
      <c r="W92" s="244"/>
      <c r="X92" s="244"/>
      <c r="Y92" s="244"/>
      <c r="Z92" s="245"/>
      <c r="AA92" s="243"/>
      <c r="AB92" s="247"/>
      <c r="AC92" s="247"/>
      <c r="AD92" s="247"/>
      <c r="AE92" s="247"/>
      <c r="AF92" s="247"/>
      <c r="AG92" s="247"/>
      <c r="AH92" s="247"/>
      <c r="AI92" s="248"/>
      <c r="AJ92" s="257" t="str">
        <f>IFERROR(VLOOKUP('1. (한국어)신청서'!AJ92:AN92,'(참고)기타'!$C$4:$D$10,2,FALSE),"")</f>
        <v/>
      </c>
      <c r="AK92" s="258"/>
      <c r="AL92" s="258"/>
      <c r="AM92" s="258"/>
      <c r="AN92" s="258"/>
    </row>
    <row r="93" spans="3:40" ht="18" customHeight="1" x14ac:dyDescent="0.4">
      <c r="C93" s="92" t="s">
        <v>2223</v>
      </c>
      <c r="D93" s="93"/>
      <c r="E93" s="93"/>
      <c r="F93" s="93"/>
      <c r="G93" s="93"/>
      <c r="H93" s="93"/>
      <c r="I93" s="93" t="s">
        <v>2224</v>
      </c>
      <c r="J93" s="93"/>
      <c r="K93" s="93"/>
      <c r="L93" s="93"/>
      <c r="M93" s="93"/>
      <c r="N93" s="93"/>
      <c r="O93" s="93" t="s">
        <v>2225</v>
      </c>
      <c r="P93" s="93"/>
      <c r="Q93" s="93"/>
      <c r="R93" s="93"/>
      <c r="S93" s="93"/>
      <c r="T93" s="93"/>
      <c r="U93" s="93" t="s">
        <v>2256</v>
      </c>
      <c r="V93" s="93"/>
      <c r="W93" s="93"/>
      <c r="X93" s="93"/>
      <c r="Y93" s="93"/>
      <c r="Z93" s="93"/>
      <c r="AA93" s="93" t="s">
        <v>2256</v>
      </c>
      <c r="AB93" s="93"/>
      <c r="AC93" s="93"/>
      <c r="AD93" s="93"/>
      <c r="AE93" s="93"/>
      <c r="AF93" s="93"/>
      <c r="AG93" s="93"/>
      <c r="AH93" s="93" t="s">
        <v>2256</v>
      </c>
      <c r="AI93" s="93"/>
      <c r="AJ93" s="93"/>
      <c r="AK93" s="93"/>
      <c r="AL93" s="93"/>
      <c r="AM93" s="93"/>
      <c r="AN93" s="94"/>
    </row>
    <row r="94" spans="3:40" ht="18" customHeight="1" x14ac:dyDescent="0.4">
      <c r="C94" s="232" t="str">
        <f>IFERROR(VLOOKUP('1. (한국어)신청서'!C94:H94,'(참고)제품 분류'!$W$39:$AA$4963,5,FALSE),"")</f>
        <v>Ship engine</v>
      </c>
      <c r="D94" s="233"/>
      <c r="E94" s="233"/>
      <c r="F94" s="233"/>
      <c r="G94" s="233"/>
      <c r="H94" s="233"/>
      <c r="I94" s="233" t="str">
        <f>IFERROR(VLOOKUP('1. (한국어)신청서'!I94:N94,'(참고)제품 분류'!$X$39:$AB$4963,5,FALSE),"")</f>
        <v>Propulsion Machinery</v>
      </c>
      <c r="J94" s="233"/>
      <c r="K94" s="233"/>
      <c r="L94" s="233"/>
      <c r="M94" s="233"/>
      <c r="N94" s="233"/>
      <c r="O94" s="233" t="str">
        <f>IFERROR(VLOOKUP('1. (한국어)신청서'!O94:T94,'(참고)제품 분류'!$Y$39:$AC$4963,5,FALSE),"")</f>
        <v>Piston Rod</v>
      </c>
      <c r="P94" s="233"/>
      <c r="Q94" s="233"/>
      <c r="R94" s="233"/>
      <c r="S94" s="233"/>
      <c r="T94" s="233"/>
      <c r="U94" s="233" t="s">
        <v>2252</v>
      </c>
      <c r="V94" s="233"/>
      <c r="W94" s="233"/>
      <c r="X94" s="233"/>
      <c r="Y94" s="233"/>
      <c r="Z94" s="233"/>
      <c r="AA94" s="234" t="s">
        <v>2252</v>
      </c>
      <c r="AB94" s="235"/>
      <c r="AC94" s="235"/>
      <c r="AD94" s="235"/>
      <c r="AE94" s="235"/>
      <c r="AF94" s="235"/>
      <c r="AG94" s="232"/>
      <c r="AH94" s="234" t="s">
        <v>2252</v>
      </c>
      <c r="AI94" s="235"/>
      <c r="AJ94" s="235"/>
      <c r="AK94" s="235"/>
      <c r="AL94" s="235"/>
      <c r="AM94" s="235"/>
      <c r="AN94" s="235"/>
    </row>
    <row r="95" spans="3:40" ht="18" customHeight="1" thickBot="1" x14ac:dyDescent="0.45">
      <c r="C95" s="230" t="s">
        <v>175</v>
      </c>
      <c r="D95" s="231"/>
      <c r="E95" s="231"/>
      <c r="F95" s="231"/>
      <c r="G95" s="231"/>
      <c r="H95" s="231"/>
      <c r="I95" s="231" t="s">
        <v>175</v>
      </c>
      <c r="J95" s="231"/>
      <c r="K95" s="231"/>
      <c r="L95" s="231"/>
      <c r="M95" s="231"/>
      <c r="N95" s="231"/>
      <c r="O95" s="231" t="s">
        <v>175</v>
      </c>
      <c r="P95" s="231"/>
      <c r="Q95" s="231"/>
      <c r="R95" s="231"/>
      <c r="S95" s="231"/>
      <c r="T95" s="231"/>
      <c r="U95" s="88" t="s">
        <v>2256</v>
      </c>
      <c r="V95" s="88"/>
      <c r="W95" s="88"/>
      <c r="X95" s="88"/>
      <c r="Y95" s="88"/>
      <c r="Z95" s="88"/>
      <c r="AA95" s="89" t="s">
        <v>2256</v>
      </c>
      <c r="AB95" s="90"/>
      <c r="AC95" s="90"/>
      <c r="AD95" s="90"/>
      <c r="AE95" s="90"/>
      <c r="AF95" s="90"/>
      <c r="AG95" s="91"/>
      <c r="AH95" s="89" t="s">
        <v>2256</v>
      </c>
      <c r="AI95" s="90"/>
      <c r="AJ95" s="90"/>
      <c r="AK95" s="90"/>
      <c r="AL95" s="90"/>
      <c r="AM95" s="90"/>
      <c r="AN95" s="90"/>
    </row>
    <row r="96" spans="3:40" ht="15" customHeight="1" thickBot="1" x14ac:dyDescent="0.45"/>
    <row r="97" spans="3:40" ht="18" customHeight="1" x14ac:dyDescent="0.4">
      <c r="C97" s="101" t="s">
        <v>117</v>
      </c>
      <c r="D97" s="101"/>
      <c r="E97" s="103" t="s">
        <v>158</v>
      </c>
      <c r="F97" s="104"/>
      <c r="G97" s="104"/>
      <c r="H97" s="104"/>
      <c r="I97" s="104"/>
      <c r="J97" s="104"/>
      <c r="K97" s="104"/>
      <c r="L97" s="104"/>
      <c r="M97" s="107" t="s">
        <v>104</v>
      </c>
      <c r="N97" s="107"/>
      <c r="O97" s="107"/>
      <c r="P97" s="107"/>
      <c r="Q97" s="104" t="s">
        <v>159</v>
      </c>
      <c r="R97" s="104"/>
      <c r="S97" s="104"/>
      <c r="T97" s="104"/>
      <c r="U97" s="104"/>
      <c r="V97" s="104"/>
      <c r="W97" s="104"/>
      <c r="X97" s="104"/>
      <c r="Y97" s="104"/>
      <c r="Z97" s="104"/>
      <c r="AA97" s="104"/>
      <c r="AB97" s="104"/>
      <c r="AC97" s="104"/>
      <c r="AD97" s="104"/>
      <c r="AE97" s="104"/>
      <c r="AF97" s="104"/>
      <c r="AG97" s="104"/>
      <c r="AH97" s="104"/>
      <c r="AI97" s="104"/>
      <c r="AJ97" s="107" t="s">
        <v>575</v>
      </c>
      <c r="AK97" s="107"/>
      <c r="AL97" s="107"/>
      <c r="AM97" s="107"/>
      <c r="AN97" s="236"/>
    </row>
    <row r="98" spans="3:40" ht="18" customHeight="1" thickBot="1" x14ac:dyDescent="0.45">
      <c r="C98" s="102"/>
      <c r="D98" s="102"/>
      <c r="E98" s="105"/>
      <c r="F98" s="106"/>
      <c r="G98" s="106"/>
      <c r="H98" s="106"/>
      <c r="I98" s="106"/>
      <c r="J98" s="106"/>
      <c r="K98" s="106"/>
      <c r="L98" s="106"/>
      <c r="M98" s="108"/>
      <c r="N98" s="108"/>
      <c r="O98" s="108"/>
      <c r="P98" s="108"/>
      <c r="Q98" s="106" t="s">
        <v>160</v>
      </c>
      <c r="R98" s="106"/>
      <c r="S98" s="106"/>
      <c r="T98" s="106"/>
      <c r="U98" s="106"/>
      <c r="V98" s="106"/>
      <c r="W98" s="106"/>
      <c r="X98" s="106"/>
      <c r="Y98" s="106"/>
      <c r="Z98" s="106"/>
      <c r="AA98" s="106" t="s">
        <v>161</v>
      </c>
      <c r="AB98" s="106"/>
      <c r="AC98" s="106"/>
      <c r="AD98" s="106"/>
      <c r="AE98" s="106"/>
      <c r="AF98" s="106"/>
      <c r="AG98" s="106"/>
      <c r="AH98" s="106"/>
      <c r="AI98" s="106"/>
      <c r="AJ98" s="108"/>
      <c r="AK98" s="108"/>
      <c r="AL98" s="108"/>
      <c r="AM98" s="108"/>
      <c r="AN98" s="237"/>
    </row>
    <row r="99" spans="3:40" ht="18" customHeight="1" thickTop="1" x14ac:dyDescent="0.4">
      <c r="C99" s="238">
        <f>'1. (한국어)신청서'!C99:L99</f>
        <v>0</v>
      </c>
      <c r="D99" s="239"/>
      <c r="E99" s="239"/>
      <c r="F99" s="239"/>
      <c r="G99" s="239"/>
      <c r="H99" s="239"/>
      <c r="I99" s="239"/>
      <c r="J99" s="239"/>
      <c r="K99" s="239"/>
      <c r="L99" s="239"/>
      <c r="M99" s="240">
        <f>'1. (한국어)신청서'!M99:P105</f>
        <v>0</v>
      </c>
      <c r="N99" s="241"/>
      <c r="O99" s="241"/>
      <c r="P99" s="242"/>
      <c r="Q99" s="243" t="s">
        <v>186</v>
      </c>
      <c r="R99" s="244"/>
      <c r="S99" s="244"/>
      <c r="T99" s="244"/>
      <c r="U99" s="244"/>
      <c r="V99" s="244"/>
      <c r="W99" s="244"/>
      <c r="X99" s="244"/>
      <c r="Y99" s="244"/>
      <c r="Z99" s="245"/>
      <c r="AA99" s="243" t="s">
        <v>186</v>
      </c>
      <c r="AB99" s="247"/>
      <c r="AC99" s="247"/>
      <c r="AD99" s="247"/>
      <c r="AE99" s="247"/>
      <c r="AF99" s="247"/>
      <c r="AG99" s="247"/>
      <c r="AH99" s="247"/>
      <c r="AI99" s="248"/>
      <c r="AJ99" s="249" t="str">
        <f>IFERROR(VLOOKUP('1. (한국어)신청서'!AJ99:AN99,'(참고)기타'!$C$4:$D$10,2,FALSE),"")</f>
        <v/>
      </c>
      <c r="AK99" s="250"/>
      <c r="AL99" s="250"/>
      <c r="AM99" s="250"/>
      <c r="AN99" s="250"/>
    </row>
    <row r="100" spans="3:40" ht="18" customHeight="1" x14ac:dyDescent="0.4">
      <c r="C100" s="126" t="s">
        <v>16</v>
      </c>
      <c r="D100" s="127"/>
      <c r="E100" s="127"/>
      <c r="F100" s="127"/>
      <c r="G100" s="259" t="str">
        <f>IFERROR(VLOOKUP('1. (한국어)신청서'!G100,'(참고)제품 분류'!$V$39:$Z$4963,5,FALSE),"")</f>
        <v/>
      </c>
      <c r="H100" s="259"/>
      <c r="I100" s="259"/>
      <c r="J100" s="259"/>
      <c r="K100" s="259"/>
      <c r="L100" s="259"/>
      <c r="M100" s="240"/>
      <c r="N100" s="241"/>
      <c r="O100" s="241"/>
      <c r="P100" s="242"/>
      <c r="Q100" s="243"/>
      <c r="R100" s="244"/>
      <c r="S100" s="244"/>
      <c r="T100" s="244"/>
      <c r="U100" s="244"/>
      <c r="V100" s="244"/>
      <c r="W100" s="244"/>
      <c r="X100" s="244"/>
      <c r="Y100" s="244"/>
      <c r="Z100" s="245"/>
      <c r="AA100" s="243"/>
      <c r="AB100" s="247"/>
      <c r="AC100" s="247"/>
      <c r="AD100" s="247"/>
      <c r="AE100" s="247"/>
      <c r="AF100" s="247"/>
      <c r="AG100" s="247"/>
      <c r="AH100" s="247"/>
      <c r="AI100" s="248"/>
      <c r="AJ100" s="255" t="str">
        <f>IFERROR(VLOOKUP('1. (한국어)신청서'!AJ100:AN100,'(참고)기타'!$C$4:$D$10,2,FALSE),"")</f>
        <v/>
      </c>
      <c r="AK100" s="256"/>
      <c r="AL100" s="256"/>
      <c r="AM100" s="256"/>
      <c r="AN100" s="256"/>
    </row>
    <row r="101" spans="3:40" ht="18" customHeight="1" x14ac:dyDescent="0.4">
      <c r="C101" s="251" t="s">
        <v>110</v>
      </c>
      <c r="D101" s="252"/>
      <c r="E101" s="252"/>
      <c r="F101" s="252"/>
      <c r="G101" s="252"/>
      <c r="H101" s="252"/>
      <c r="I101" s="252"/>
      <c r="J101" s="252"/>
      <c r="K101" s="252"/>
      <c r="L101" s="252"/>
      <c r="M101" s="240"/>
      <c r="N101" s="241"/>
      <c r="O101" s="241"/>
      <c r="P101" s="242"/>
      <c r="Q101" s="246"/>
      <c r="R101" s="244"/>
      <c r="S101" s="244"/>
      <c r="T101" s="244"/>
      <c r="U101" s="244"/>
      <c r="V101" s="244"/>
      <c r="W101" s="244"/>
      <c r="X101" s="244"/>
      <c r="Y101" s="244"/>
      <c r="Z101" s="245"/>
      <c r="AA101" s="243"/>
      <c r="AB101" s="247"/>
      <c r="AC101" s="247"/>
      <c r="AD101" s="247"/>
      <c r="AE101" s="247"/>
      <c r="AF101" s="247"/>
      <c r="AG101" s="247"/>
      <c r="AH101" s="247"/>
      <c r="AI101" s="248"/>
      <c r="AJ101" s="255" t="str">
        <f>IFERROR(VLOOKUP('1. (한국어)신청서'!AJ101:AN101,'(참고)기타'!$C$4:$D$10,2,FALSE),"")</f>
        <v/>
      </c>
      <c r="AK101" s="256"/>
      <c r="AL101" s="256"/>
      <c r="AM101" s="256"/>
      <c r="AN101" s="256"/>
    </row>
    <row r="102" spans="3:40" ht="18" customHeight="1" x14ac:dyDescent="0.4">
      <c r="C102" s="251"/>
      <c r="D102" s="252"/>
      <c r="E102" s="252"/>
      <c r="F102" s="252"/>
      <c r="G102" s="252"/>
      <c r="H102" s="252"/>
      <c r="I102" s="252"/>
      <c r="J102" s="252"/>
      <c r="K102" s="252"/>
      <c r="L102" s="252"/>
      <c r="M102" s="240"/>
      <c r="N102" s="241"/>
      <c r="O102" s="241"/>
      <c r="P102" s="242"/>
      <c r="Q102" s="246"/>
      <c r="R102" s="244"/>
      <c r="S102" s="244"/>
      <c r="T102" s="244"/>
      <c r="U102" s="244"/>
      <c r="V102" s="244"/>
      <c r="W102" s="244"/>
      <c r="X102" s="244"/>
      <c r="Y102" s="244"/>
      <c r="Z102" s="245"/>
      <c r="AA102" s="243"/>
      <c r="AB102" s="247"/>
      <c r="AC102" s="247"/>
      <c r="AD102" s="247"/>
      <c r="AE102" s="247"/>
      <c r="AF102" s="247"/>
      <c r="AG102" s="247"/>
      <c r="AH102" s="247"/>
      <c r="AI102" s="248"/>
      <c r="AJ102" s="255" t="str">
        <f>IFERROR(VLOOKUP('1. (한국어)신청서'!AJ102:AN102,'(참고)기타'!$C$4:$D$10,2,FALSE),"")</f>
        <v/>
      </c>
      <c r="AK102" s="256"/>
      <c r="AL102" s="256"/>
      <c r="AM102" s="256"/>
      <c r="AN102" s="256"/>
    </row>
    <row r="103" spans="3:40" ht="18" customHeight="1" x14ac:dyDescent="0.4">
      <c r="C103" s="251"/>
      <c r="D103" s="252"/>
      <c r="E103" s="252"/>
      <c r="F103" s="252"/>
      <c r="G103" s="252"/>
      <c r="H103" s="252"/>
      <c r="I103" s="252"/>
      <c r="J103" s="252"/>
      <c r="K103" s="252"/>
      <c r="L103" s="252"/>
      <c r="M103" s="240"/>
      <c r="N103" s="241"/>
      <c r="O103" s="241"/>
      <c r="P103" s="242"/>
      <c r="Q103" s="246"/>
      <c r="R103" s="244"/>
      <c r="S103" s="244"/>
      <c r="T103" s="244"/>
      <c r="U103" s="244"/>
      <c r="V103" s="244"/>
      <c r="W103" s="244"/>
      <c r="X103" s="244"/>
      <c r="Y103" s="244"/>
      <c r="Z103" s="245"/>
      <c r="AA103" s="243"/>
      <c r="AB103" s="247"/>
      <c r="AC103" s="247"/>
      <c r="AD103" s="247"/>
      <c r="AE103" s="247"/>
      <c r="AF103" s="247"/>
      <c r="AG103" s="247"/>
      <c r="AH103" s="247"/>
      <c r="AI103" s="248"/>
      <c r="AJ103" s="255" t="str">
        <f>IFERROR(VLOOKUP('1. (한국어)신청서'!AJ103:AN103,'(참고)기타'!$C$4:$D$10,2,FALSE),"")</f>
        <v/>
      </c>
      <c r="AK103" s="256"/>
      <c r="AL103" s="256"/>
      <c r="AM103" s="256"/>
      <c r="AN103" s="256"/>
    </row>
    <row r="104" spans="3:40" ht="18" customHeight="1" x14ac:dyDescent="0.4">
      <c r="C104" s="251"/>
      <c r="D104" s="252"/>
      <c r="E104" s="252"/>
      <c r="F104" s="252"/>
      <c r="G104" s="252"/>
      <c r="H104" s="252"/>
      <c r="I104" s="252"/>
      <c r="J104" s="252"/>
      <c r="K104" s="252"/>
      <c r="L104" s="252"/>
      <c r="M104" s="240"/>
      <c r="N104" s="241"/>
      <c r="O104" s="241"/>
      <c r="P104" s="242"/>
      <c r="Q104" s="246"/>
      <c r="R104" s="244"/>
      <c r="S104" s="244"/>
      <c r="T104" s="244"/>
      <c r="U104" s="244"/>
      <c r="V104" s="244"/>
      <c r="W104" s="244"/>
      <c r="X104" s="244"/>
      <c r="Y104" s="244"/>
      <c r="Z104" s="245"/>
      <c r="AA104" s="243"/>
      <c r="AB104" s="247"/>
      <c r="AC104" s="247"/>
      <c r="AD104" s="247"/>
      <c r="AE104" s="247"/>
      <c r="AF104" s="247"/>
      <c r="AG104" s="247"/>
      <c r="AH104" s="247"/>
      <c r="AI104" s="248"/>
      <c r="AJ104" s="255" t="str">
        <f>IFERROR(VLOOKUP('1. (한국어)신청서'!AJ104:AN104,'(참고)기타'!$C$4:$D$10,2,FALSE),"")</f>
        <v/>
      </c>
      <c r="AK104" s="256"/>
      <c r="AL104" s="256"/>
      <c r="AM104" s="256"/>
      <c r="AN104" s="256"/>
    </row>
    <row r="105" spans="3:40" ht="18" customHeight="1" thickBot="1" x14ac:dyDescent="0.45">
      <c r="C105" s="253"/>
      <c r="D105" s="254"/>
      <c r="E105" s="254"/>
      <c r="F105" s="254"/>
      <c r="G105" s="254"/>
      <c r="H105" s="254"/>
      <c r="I105" s="254"/>
      <c r="J105" s="254"/>
      <c r="K105" s="254"/>
      <c r="L105" s="254"/>
      <c r="M105" s="240"/>
      <c r="N105" s="241"/>
      <c r="O105" s="241"/>
      <c r="P105" s="242"/>
      <c r="Q105" s="246"/>
      <c r="R105" s="244"/>
      <c r="S105" s="244"/>
      <c r="T105" s="244"/>
      <c r="U105" s="244"/>
      <c r="V105" s="244"/>
      <c r="W105" s="244"/>
      <c r="X105" s="244"/>
      <c r="Y105" s="244"/>
      <c r="Z105" s="245"/>
      <c r="AA105" s="243"/>
      <c r="AB105" s="247"/>
      <c r="AC105" s="247"/>
      <c r="AD105" s="247"/>
      <c r="AE105" s="247"/>
      <c r="AF105" s="247"/>
      <c r="AG105" s="247"/>
      <c r="AH105" s="247"/>
      <c r="AI105" s="248"/>
      <c r="AJ105" s="257" t="str">
        <f>IFERROR(VLOOKUP('1. (한국어)신청서'!AJ105:AN105,'(참고)기타'!$C$4:$D$10,2,FALSE),"")</f>
        <v/>
      </c>
      <c r="AK105" s="258"/>
      <c r="AL105" s="258"/>
      <c r="AM105" s="258"/>
      <c r="AN105" s="258"/>
    </row>
    <row r="106" spans="3:40" ht="18" customHeight="1" x14ac:dyDescent="0.4">
      <c r="C106" s="92" t="s">
        <v>2223</v>
      </c>
      <c r="D106" s="93"/>
      <c r="E106" s="93"/>
      <c r="F106" s="93"/>
      <c r="G106" s="93"/>
      <c r="H106" s="93"/>
      <c r="I106" s="93" t="s">
        <v>2224</v>
      </c>
      <c r="J106" s="93"/>
      <c r="K106" s="93"/>
      <c r="L106" s="93"/>
      <c r="M106" s="93"/>
      <c r="N106" s="93"/>
      <c r="O106" s="93" t="s">
        <v>2225</v>
      </c>
      <c r="P106" s="93"/>
      <c r="Q106" s="93"/>
      <c r="R106" s="93"/>
      <c r="S106" s="93"/>
      <c r="T106" s="93"/>
      <c r="U106" s="93" t="s">
        <v>2256</v>
      </c>
      <c r="V106" s="93"/>
      <c r="W106" s="93"/>
      <c r="X106" s="93"/>
      <c r="Y106" s="93"/>
      <c r="Z106" s="93"/>
      <c r="AA106" s="93" t="s">
        <v>2256</v>
      </c>
      <c r="AB106" s="93"/>
      <c r="AC106" s="93"/>
      <c r="AD106" s="93"/>
      <c r="AE106" s="93"/>
      <c r="AF106" s="93"/>
      <c r="AG106" s="93"/>
      <c r="AH106" s="93" t="s">
        <v>2256</v>
      </c>
      <c r="AI106" s="93"/>
      <c r="AJ106" s="93"/>
      <c r="AK106" s="93"/>
      <c r="AL106" s="93"/>
      <c r="AM106" s="93"/>
      <c r="AN106" s="94"/>
    </row>
    <row r="107" spans="3:40" ht="18" customHeight="1" x14ac:dyDescent="0.4">
      <c r="C107" s="232" t="str">
        <f>IFERROR(VLOOKUP('1. (한국어)신청서'!C107:H107,'(참고)제품 분류'!$W$39:$AA$4963,5,FALSE),"")</f>
        <v/>
      </c>
      <c r="D107" s="233"/>
      <c r="E107" s="233"/>
      <c r="F107" s="233"/>
      <c r="G107" s="233"/>
      <c r="H107" s="233"/>
      <c r="I107" s="233" t="str">
        <f>IFERROR(VLOOKUP('1. (한국어)신청서'!I107:N107,'(참고)제품 분류'!$X$39:$AB$4963,5,FALSE),"")</f>
        <v/>
      </c>
      <c r="J107" s="233"/>
      <c r="K107" s="233"/>
      <c r="L107" s="233"/>
      <c r="M107" s="233"/>
      <c r="N107" s="233"/>
      <c r="O107" s="233" t="str">
        <f>IFERROR(VLOOKUP('1. (한국어)신청서'!O107:T107,'(참고)제품 분류'!$Y$39:$AC$4963,5,FALSE),"")</f>
        <v/>
      </c>
      <c r="P107" s="233"/>
      <c r="Q107" s="233"/>
      <c r="R107" s="233"/>
      <c r="S107" s="233"/>
      <c r="T107" s="233"/>
      <c r="U107" s="233" t="s">
        <v>2252</v>
      </c>
      <c r="V107" s="233"/>
      <c r="W107" s="233"/>
      <c r="X107" s="233"/>
      <c r="Y107" s="233"/>
      <c r="Z107" s="233"/>
      <c r="AA107" s="234" t="s">
        <v>2252</v>
      </c>
      <c r="AB107" s="235"/>
      <c r="AC107" s="235"/>
      <c r="AD107" s="235"/>
      <c r="AE107" s="235"/>
      <c r="AF107" s="235"/>
      <c r="AG107" s="232"/>
      <c r="AH107" s="234" t="s">
        <v>2252</v>
      </c>
      <c r="AI107" s="235"/>
      <c r="AJ107" s="235"/>
      <c r="AK107" s="235"/>
      <c r="AL107" s="235"/>
      <c r="AM107" s="235"/>
      <c r="AN107" s="235"/>
    </row>
    <row r="108" spans="3:40" ht="18" customHeight="1" thickBot="1" x14ac:dyDescent="0.45">
      <c r="C108" s="230" t="s">
        <v>175</v>
      </c>
      <c r="D108" s="231"/>
      <c r="E108" s="231"/>
      <c r="F108" s="231"/>
      <c r="G108" s="231"/>
      <c r="H108" s="231"/>
      <c r="I108" s="231" t="s">
        <v>175</v>
      </c>
      <c r="J108" s="231"/>
      <c r="K108" s="231"/>
      <c r="L108" s="231"/>
      <c r="M108" s="231"/>
      <c r="N108" s="231"/>
      <c r="O108" s="231" t="s">
        <v>175</v>
      </c>
      <c r="P108" s="231"/>
      <c r="Q108" s="231"/>
      <c r="R108" s="231"/>
      <c r="S108" s="231"/>
      <c r="T108" s="231"/>
      <c r="U108" s="88" t="s">
        <v>2252</v>
      </c>
      <c r="V108" s="88"/>
      <c r="W108" s="88"/>
      <c r="X108" s="88"/>
      <c r="Y108" s="88"/>
      <c r="Z108" s="88"/>
      <c r="AA108" s="89" t="s">
        <v>2252</v>
      </c>
      <c r="AB108" s="90"/>
      <c r="AC108" s="90"/>
      <c r="AD108" s="90"/>
      <c r="AE108" s="90"/>
      <c r="AF108" s="90"/>
      <c r="AG108" s="91"/>
      <c r="AH108" s="89" t="s">
        <v>2252</v>
      </c>
      <c r="AI108" s="90"/>
      <c r="AJ108" s="90"/>
      <c r="AK108" s="90"/>
      <c r="AL108" s="90"/>
      <c r="AM108" s="90"/>
      <c r="AN108" s="90"/>
    </row>
    <row r="109" spans="3:40" ht="15" customHeight="1" thickBot="1" x14ac:dyDescent="0.45"/>
    <row r="110" spans="3:40" ht="18" customHeight="1" x14ac:dyDescent="0.4">
      <c r="C110" s="101" t="s">
        <v>178</v>
      </c>
      <c r="D110" s="101"/>
      <c r="E110" s="103" t="s">
        <v>158</v>
      </c>
      <c r="F110" s="104"/>
      <c r="G110" s="104"/>
      <c r="H110" s="104"/>
      <c r="I110" s="104"/>
      <c r="J110" s="104"/>
      <c r="K110" s="104"/>
      <c r="L110" s="104"/>
      <c r="M110" s="107" t="s">
        <v>104</v>
      </c>
      <c r="N110" s="107"/>
      <c r="O110" s="107"/>
      <c r="P110" s="107"/>
      <c r="Q110" s="104" t="s">
        <v>159</v>
      </c>
      <c r="R110" s="104"/>
      <c r="S110" s="104"/>
      <c r="T110" s="104"/>
      <c r="U110" s="104"/>
      <c r="V110" s="104"/>
      <c r="W110" s="104"/>
      <c r="X110" s="104"/>
      <c r="Y110" s="104"/>
      <c r="Z110" s="104"/>
      <c r="AA110" s="104"/>
      <c r="AB110" s="104"/>
      <c r="AC110" s="104"/>
      <c r="AD110" s="104"/>
      <c r="AE110" s="104"/>
      <c r="AF110" s="104"/>
      <c r="AG110" s="104"/>
      <c r="AH110" s="104"/>
      <c r="AI110" s="104"/>
      <c r="AJ110" s="107" t="s">
        <v>575</v>
      </c>
      <c r="AK110" s="107"/>
      <c r="AL110" s="107"/>
      <c r="AM110" s="107"/>
      <c r="AN110" s="236"/>
    </row>
    <row r="111" spans="3:40" ht="18" customHeight="1" thickBot="1" x14ac:dyDescent="0.45">
      <c r="C111" s="102"/>
      <c r="D111" s="102"/>
      <c r="E111" s="105"/>
      <c r="F111" s="106"/>
      <c r="G111" s="106"/>
      <c r="H111" s="106"/>
      <c r="I111" s="106"/>
      <c r="J111" s="106"/>
      <c r="K111" s="106"/>
      <c r="L111" s="106"/>
      <c r="M111" s="108"/>
      <c r="N111" s="108"/>
      <c r="O111" s="108"/>
      <c r="P111" s="108"/>
      <c r="Q111" s="106" t="s">
        <v>160</v>
      </c>
      <c r="R111" s="106"/>
      <c r="S111" s="106"/>
      <c r="T111" s="106"/>
      <c r="U111" s="106"/>
      <c r="V111" s="106"/>
      <c r="W111" s="106"/>
      <c r="X111" s="106"/>
      <c r="Y111" s="106"/>
      <c r="Z111" s="106"/>
      <c r="AA111" s="106" t="s">
        <v>161</v>
      </c>
      <c r="AB111" s="106"/>
      <c r="AC111" s="106"/>
      <c r="AD111" s="106"/>
      <c r="AE111" s="106"/>
      <c r="AF111" s="106"/>
      <c r="AG111" s="106"/>
      <c r="AH111" s="106"/>
      <c r="AI111" s="106"/>
      <c r="AJ111" s="108"/>
      <c r="AK111" s="108"/>
      <c r="AL111" s="108"/>
      <c r="AM111" s="108"/>
      <c r="AN111" s="237"/>
    </row>
    <row r="112" spans="3:40" ht="18" customHeight="1" thickTop="1" x14ac:dyDescent="0.4">
      <c r="C112" s="238">
        <f>'1. (한국어)신청서'!C112:L112</f>
        <v>0</v>
      </c>
      <c r="D112" s="239"/>
      <c r="E112" s="239"/>
      <c r="F112" s="239"/>
      <c r="G112" s="239"/>
      <c r="H112" s="239"/>
      <c r="I112" s="239"/>
      <c r="J112" s="239"/>
      <c r="K112" s="239"/>
      <c r="L112" s="239"/>
      <c r="M112" s="240">
        <f>'1. (한국어)신청서'!M112:P118</f>
        <v>0</v>
      </c>
      <c r="N112" s="241"/>
      <c r="O112" s="241"/>
      <c r="P112" s="242"/>
      <c r="Q112" s="243" t="s">
        <v>186</v>
      </c>
      <c r="R112" s="244"/>
      <c r="S112" s="244"/>
      <c r="T112" s="244"/>
      <c r="U112" s="244"/>
      <c r="V112" s="244"/>
      <c r="W112" s="244"/>
      <c r="X112" s="244"/>
      <c r="Y112" s="244"/>
      <c r="Z112" s="245"/>
      <c r="AA112" s="243" t="s">
        <v>186</v>
      </c>
      <c r="AB112" s="247"/>
      <c r="AC112" s="247"/>
      <c r="AD112" s="247"/>
      <c r="AE112" s="247"/>
      <c r="AF112" s="247"/>
      <c r="AG112" s="247"/>
      <c r="AH112" s="247"/>
      <c r="AI112" s="248"/>
      <c r="AJ112" s="249" t="str">
        <f>IFERROR(VLOOKUP('1. (한국어)신청서'!AJ112:AN112,'(참고)기타'!$C$4:$D$10,2,FALSE),"")</f>
        <v/>
      </c>
      <c r="AK112" s="250"/>
      <c r="AL112" s="250"/>
      <c r="AM112" s="250"/>
      <c r="AN112" s="250"/>
    </row>
    <row r="113" spans="3:40" ht="18" customHeight="1" x14ac:dyDescent="0.4">
      <c r="C113" s="126" t="s">
        <v>16</v>
      </c>
      <c r="D113" s="127"/>
      <c r="E113" s="127"/>
      <c r="F113" s="127"/>
      <c r="G113" s="259" t="str">
        <f>IFERROR(VLOOKUP('1. (한국어)신청서'!G113,'(참고)제품 분류'!$V$39:$Z$4963,5,FALSE),"")</f>
        <v/>
      </c>
      <c r="H113" s="259"/>
      <c r="I113" s="259"/>
      <c r="J113" s="259"/>
      <c r="K113" s="259"/>
      <c r="L113" s="259"/>
      <c r="M113" s="240"/>
      <c r="N113" s="241"/>
      <c r="O113" s="241"/>
      <c r="P113" s="242"/>
      <c r="Q113" s="243"/>
      <c r="R113" s="244"/>
      <c r="S113" s="244"/>
      <c r="T113" s="244"/>
      <c r="U113" s="244"/>
      <c r="V113" s="244"/>
      <c r="W113" s="244"/>
      <c r="X113" s="244"/>
      <c r="Y113" s="244"/>
      <c r="Z113" s="245"/>
      <c r="AA113" s="243"/>
      <c r="AB113" s="247"/>
      <c r="AC113" s="247"/>
      <c r="AD113" s="247"/>
      <c r="AE113" s="247"/>
      <c r="AF113" s="247"/>
      <c r="AG113" s="247"/>
      <c r="AH113" s="247"/>
      <c r="AI113" s="248"/>
      <c r="AJ113" s="255" t="str">
        <f>IFERROR(VLOOKUP('1. (한국어)신청서'!AJ113:AN113,'(참고)기타'!$C$4:$D$10,2,FALSE),"")</f>
        <v/>
      </c>
      <c r="AK113" s="256"/>
      <c r="AL113" s="256"/>
      <c r="AM113" s="256"/>
      <c r="AN113" s="256"/>
    </row>
    <row r="114" spans="3:40" ht="18" customHeight="1" x14ac:dyDescent="0.4">
      <c r="C114" s="251" t="s">
        <v>110</v>
      </c>
      <c r="D114" s="252"/>
      <c r="E114" s="252"/>
      <c r="F114" s="252"/>
      <c r="G114" s="252"/>
      <c r="H114" s="252"/>
      <c r="I114" s="252"/>
      <c r="J114" s="252"/>
      <c r="K114" s="252"/>
      <c r="L114" s="252"/>
      <c r="M114" s="240"/>
      <c r="N114" s="241"/>
      <c r="O114" s="241"/>
      <c r="P114" s="242"/>
      <c r="Q114" s="246"/>
      <c r="R114" s="244"/>
      <c r="S114" s="244"/>
      <c r="T114" s="244"/>
      <c r="U114" s="244"/>
      <c r="V114" s="244"/>
      <c r="W114" s="244"/>
      <c r="X114" s="244"/>
      <c r="Y114" s="244"/>
      <c r="Z114" s="245"/>
      <c r="AA114" s="243"/>
      <c r="AB114" s="247"/>
      <c r="AC114" s="247"/>
      <c r="AD114" s="247"/>
      <c r="AE114" s="247"/>
      <c r="AF114" s="247"/>
      <c r="AG114" s="247"/>
      <c r="AH114" s="247"/>
      <c r="AI114" s="248"/>
      <c r="AJ114" s="255" t="str">
        <f>IFERROR(VLOOKUP('1. (한국어)신청서'!AJ114:AN114,'(참고)기타'!$C$4:$D$10,2,FALSE),"")</f>
        <v/>
      </c>
      <c r="AK114" s="256"/>
      <c r="AL114" s="256"/>
      <c r="AM114" s="256"/>
      <c r="AN114" s="256"/>
    </row>
    <row r="115" spans="3:40" ht="18" customHeight="1" x14ac:dyDescent="0.4">
      <c r="C115" s="251"/>
      <c r="D115" s="252"/>
      <c r="E115" s="252"/>
      <c r="F115" s="252"/>
      <c r="G115" s="252"/>
      <c r="H115" s="252"/>
      <c r="I115" s="252"/>
      <c r="J115" s="252"/>
      <c r="K115" s="252"/>
      <c r="L115" s="252"/>
      <c r="M115" s="240"/>
      <c r="N115" s="241"/>
      <c r="O115" s="241"/>
      <c r="P115" s="242"/>
      <c r="Q115" s="246"/>
      <c r="R115" s="244"/>
      <c r="S115" s="244"/>
      <c r="T115" s="244"/>
      <c r="U115" s="244"/>
      <c r="V115" s="244"/>
      <c r="W115" s="244"/>
      <c r="X115" s="244"/>
      <c r="Y115" s="244"/>
      <c r="Z115" s="245"/>
      <c r="AA115" s="243"/>
      <c r="AB115" s="247"/>
      <c r="AC115" s="247"/>
      <c r="AD115" s="247"/>
      <c r="AE115" s="247"/>
      <c r="AF115" s="247"/>
      <c r="AG115" s="247"/>
      <c r="AH115" s="247"/>
      <c r="AI115" s="248"/>
      <c r="AJ115" s="255" t="str">
        <f>IFERROR(VLOOKUP('1. (한국어)신청서'!AJ115:AN115,'(참고)기타'!$C$4:$D$10,2,FALSE),"")</f>
        <v/>
      </c>
      <c r="AK115" s="256"/>
      <c r="AL115" s="256"/>
      <c r="AM115" s="256"/>
      <c r="AN115" s="256"/>
    </row>
    <row r="116" spans="3:40" ht="18" customHeight="1" x14ac:dyDescent="0.4">
      <c r="C116" s="251"/>
      <c r="D116" s="252"/>
      <c r="E116" s="252"/>
      <c r="F116" s="252"/>
      <c r="G116" s="252"/>
      <c r="H116" s="252"/>
      <c r="I116" s="252"/>
      <c r="J116" s="252"/>
      <c r="K116" s="252"/>
      <c r="L116" s="252"/>
      <c r="M116" s="240"/>
      <c r="N116" s="241"/>
      <c r="O116" s="241"/>
      <c r="P116" s="242"/>
      <c r="Q116" s="246"/>
      <c r="R116" s="244"/>
      <c r="S116" s="244"/>
      <c r="T116" s="244"/>
      <c r="U116" s="244"/>
      <c r="V116" s="244"/>
      <c r="W116" s="244"/>
      <c r="X116" s="244"/>
      <c r="Y116" s="244"/>
      <c r="Z116" s="245"/>
      <c r="AA116" s="243"/>
      <c r="AB116" s="247"/>
      <c r="AC116" s="247"/>
      <c r="AD116" s="247"/>
      <c r="AE116" s="247"/>
      <c r="AF116" s="247"/>
      <c r="AG116" s="247"/>
      <c r="AH116" s="247"/>
      <c r="AI116" s="248"/>
      <c r="AJ116" s="255" t="str">
        <f>IFERROR(VLOOKUP('1. (한국어)신청서'!AJ116:AN116,'(참고)기타'!$C$4:$D$10,2,FALSE),"")</f>
        <v/>
      </c>
      <c r="AK116" s="256"/>
      <c r="AL116" s="256"/>
      <c r="AM116" s="256"/>
      <c r="AN116" s="256"/>
    </row>
    <row r="117" spans="3:40" ht="18" customHeight="1" x14ac:dyDescent="0.4">
      <c r="C117" s="251"/>
      <c r="D117" s="252"/>
      <c r="E117" s="252"/>
      <c r="F117" s="252"/>
      <c r="G117" s="252"/>
      <c r="H117" s="252"/>
      <c r="I117" s="252"/>
      <c r="J117" s="252"/>
      <c r="K117" s="252"/>
      <c r="L117" s="252"/>
      <c r="M117" s="240"/>
      <c r="N117" s="241"/>
      <c r="O117" s="241"/>
      <c r="P117" s="242"/>
      <c r="Q117" s="246"/>
      <c r="R117" s="244"/>
      <c r="S117" s="244"/>
      <c r="T117" s="244"/>
      <c r="U117" s="244"/>
      <c r="V117" s="244"/>
      <c r="W117" s="244"/>
      <c r="X117" s="244"/>
      <c r="Y117" s="244"/>
      <c r="Z117" s="245"/>
      <c r="AA117" s="243"/>
      <c r="AB117" s="247"/>
      <c r="AC117" s="247"/>
      <c r="AD117" s="247"/>
      <c r="AE117" s="247"/>
      <c r="AF117" s="247"/>
      <c r="AG117" s="247"/>
      <c r="AH117" s="247"/>
      <c r="AI117" s="248"/>
      <c r="AJ117" s="255" t="str">
        <f>IFERROR(VLOOKUP('1. (한국어)신청서'!AJ117:AN117,'(참고)기타'!$C$4:$D$10,2,FALSE),"")</f>
        <v/>
      </c>
      <c r="AK117" s="256"/>
      <c r="AL117" s="256"/>
      <c r="AM117" s="256"/>
      <c r="AN117" s="256"/>
    </row>
    <row r="118" spans="3:40" ht="18" customHeight="1" thickBot="1" x14ac:dyDescent="0.45">
      <c r="C118" s="253"/>
      <c r="D118" s="254"/>
      <c r="E118" s="254"/>
      <c r="F118" s="254"/>
      <c r="G118" s="254"/>
      <c r="H118" s="254"/>
      <c r="I118" s="254"/>
      <c r="J118" s="254"/>
      <c r="K118" s="254"/>
      <c r="L118" s="254"/>
      <c r="M118" s="240"/>
      <c r="N118" s="241"/>
      <c r="O118" s="241"/>
      <c r="P118" s="242"/>
      <c r="Q118" s="246"/>
      <c r="R118" s="244"/>
      <c r="S118" s="244"/>
      <c r="T118" s="244"/>
      <c r="U118" s="244"/>
      <c r="V118" s="244"/>
      <c r="W118" s="244"/>
      <c r="X118" s="244"/>
      <c r="Y118" s="244"/>
      <c r="Z118" s="245"/>
      <c r="AA118" s="243"/>
      <c r="AB118" s="247"/>
      <c r="AC118" s="247"/>
      <c r="AD118" s="247"/>
      <c r="AE118" s="247"/>
      <c r="AF118" s="247"/>
      <c r="AG118" s="247"/>
      <c r="AH118" s="247"/>
      <c r="AI118" s="248"/>
      <c r="AJ118" s="257" t="str">
        <f>IFERROR(VLOOKUP('1. (한국어)신청서'!AJ118:AN118,'(참고)기타'!$C$4:$D$10,2,FALSE),"")</f>
        <v/>
      </c>
      <c r="AK118" s="258"/>
      <c r="AL118" s="258"/>
      <c r="AM118" s="258"/>
      <c r="AN118" s="258"/>
    </row>
    <row r="119" spans="3:40" ht="18" customHeight="1" x14ac:dyDescent="0.4">
      <c r="C119" s="92" t="s">
        <v>2223</v>
      </c>
      <c r="D119" s="93"/>
      <c r="E119" s="93"/>
      <c r="F119" s="93"/>
      <c r="G119" s="93"/>
      <c r="H119" s="93"/>
      <c r="I119" s="93" t="s">
        <v>2224</v>
      </c>
      <c r="J119" s="93"/>
      <c r="K119" s="93"/>
      <c r="L119" s="93"/>
      <c r="M119" s="93"/>
      <c r="N119" s="93"/>
      <c r="O119" s="93" t="s">
        <v>2225</v>
      </c>
      <c r="P119" s="93"/>
      <c r="Q119" s="93"/>
      <c r="R119" s="93"/>
      <c r="S119" s="93"/>
      <c r="T119" s="93"/>
      <c r="U119" s="93" t="s">
        <v>2256</v>
      </c>
      <c r="V119" s="93"/>
      <c r="W119" s="93"/>
      <c r="X119" s="93"/>
      <c r="Y119" s="93"/>
      <c r="Z119" s="93"/>
      <c r="AA119" s="93" t="s">
        <v>2256</v>
      </c>
      <c r="AB119" s="93"/>
      <c r="AC119" s="93"/>
      <c r="AD119" s="93"/>
      <c r="AE119" s="93"/>
      <c r="AF119" s="93"/>
      <c r="AG119" s="93"/>
      <c r="AH119" s="93" t="s">
        <v>2256</v>
      </c>
      <c r="AI119" s="93"/>
      <c r="AJ119" s="93"/>
      <c r="AK119" s="93"/>
      <c r="AL119" s="93"/>
      <c r="AM119" s="93"/>
      <c r="AN119" s="94"/>
    </row>
    <row r="120" spans="3:40" ht="18" customHeight="1" x14ac:dyDescent="0.4">
      <c r="C120" s="232" t="str">
        <f>IFERROR(VLOOKUP('1. (한국어)신청서'!C120:H120,'(참고)제품 분류'!$W$39:$AA$4963,5,FALSE),"")</f>
        <v/>
      </c>
      <c r="D120" s="233"/>
      <c r="E120" s="233"/>
      <c r="F120" s="233"/>
      <c r="G120" s="233"/>
      <c r="H120" s="233"/>
      <c r="I120" s="233" t="str">
        <f>IFERROR(VLOOKUP('1. (한국어)신청서'!I120:N120,'(참고)제품 분류'!$X$39:$AB$4963,5,FALSE),"")</f>
        <v/>
      </c>
      <c r="J120" s="233"/>
      <c r="K120" s="233"/>
      <c r="L120" s="233"/>
      <c r="M120" s="233"/>
      <c r="N120" s="233"/>
      <c r="O120" s="233" t="str">
        <f>IFERROR(VLOOKUP('1. (한국어)신청서'!O120:T120,'(참고)제품 분류'!$Y$39:$AC$4963,5,FALSE),"")</f>
        <v/>
      </c>
      <c r="P120" s="233"/>
      <c r="Q120" s="233"/>
      <c r="R120" s="233"/>
      <c r="S120" s="233"/>
      <c r="T120" s="233"/>
      <c r="U120" s="233" t="s">
        <v>2252</v>
      </c>
      <c r="V120" s="233"/>
      <c r="W120" s="233"/>
      <c r="X120" s="233"/>
      <c r="Y120" s="233"/>
      <c r="Z120" s="233"/>
      <c r="AA120" s="234" t="s">
        <v>2252</v>
      </c>
      <c r="AB120" s="235"/>
      <c r="AC120" s="235"/>
      <c r="AD120" s="235"/>
      <c r="AE120" s="235"/>
      <c r="AF120" s="235"/>
      <c r="AG120" s="232"/>
      <c r="AH120" s="234" t="s">
        <v>2252</v>
      </c>
      <c r="AI120" s="235"/>
      <c r="AJ120" s="235"/>
      <c r="AK120" s="235"/>
      <c r="AL120" s="235"/>
      <c r="AM120" s="235"/>
      <c r="AN120" s="235"/>
    </row>
    <row r="121" spans="3:40" ht="18" customHeight="1" thickBot="1" x14ac:dyDescent="0.45">
      <c r="C121" s="230" t="s">
        <v>175</v>
      </c>
      <c r="D121" s="231"/>
      <c r="E121" s="231"/>
      <c r="F121" s="231"/>
      <c r="G121" s="231"/>
      <c r="H121" s="231"/>
      <c r="I121" s="231" t="s">
        <v>175</v>
      </c>
      <c r="J121" s="231"/>
      <c r="K121" s="231"/>
      <c r="L121" s="231"/>
      <c r="M121" s="231"/>
      <c r="N121" s="231"/>
      <c r="O121" s="231" t="s">
        <v>175</v>
      </c>
      <c r="P121" s="231"/>
      <c r="Q121" s="231"/>
      <c r="R121" s="231"/>
      <c r="S121" s="231"/>
      <c r="T121" s="231"/>
      <c r="U121" s="88" t="s">
        <v>2252</v>
      </c>
      <c r="V121" s="88"/>
      <c r="W121" s="88"/>
      <c r="X121" s="88"/>
      <c r="Y121" s="88"/>
      <c r="Z121" s="88"/>
      <c r="AA121" s="89" t="s">
        <v>2252</v>
      </c>
      <c r="AB121" s="90"/>
      <c r="AC121" s="90"/>
      <c r="AD121" s="90"/>
      <c r="AE121" s="90"/>
      <c r="AF121" s="90"/>
      <c r="AG121" s="91"/>
      <c r="AH121" s="89" t="s">
        <v>2252</v>
      </c>
      <c r="AI121" s="90"/>
      <c r="AJ121" s="90"/>
      <c r="AK121" s="90"/>
      <c r="AL121" s="90"/>
      <c r="AM121" s="90"/>
      <c r="AN121" s="90"/>
    </row>
    <row r="122" spans="3:40" ht="15" customHeight="1" x14ac:dyDescent="0.4"/>
    <row r="123" spans="3:40" ht="15" customHeight="1" thickBot="1" x14ac:dyDescent="0.45"/>
    <row r="124" spans="3:40" ht="18" customHeight="1" x14ac:dyDescent="0.4">
      <c r="C124" s="101" t="s">
        <v>179</v>
      </c>
      <c r="D124" s="101"/>
      <c r="E124" s="103" t="s">
        <v>158</v>
      </c>
      <c r="F124" s="104"/>
      <c r="G124" s="104"/>
      <c r="H124" s="104"/>
      <c r="I124" s="104"/>
      <c r="J124" s="104"/>
      <c r="K124" s="104"/>
      <c r="L124" s="104"/>
      <c r="M124" s="107" t="s">
        <v>104</v>
      </c>
      <c r="N124" s="107"/>
      <c r="O124" s="107"/>
      <c r="P124" s="107"/>
      <c r="Q124" s="104" t="s">
        <v>159</v>
      </c>
      <c r="R124" s="104"/>
      <c r="S124" s="104"/>
      <c r="T124" s="104"/>
      <c r="U124" s="104"/>
      <c r="V124" s="104"/>
      <c r="W124" s="104"/>
      <c r="X124" s="104"/>
      <c r="Y124" s="104"/>
      <c r="Z124" s="104"/>
      <c r="AA124" s="104"/>
      <c r="AB124" s="104"/>
      <c r="AC124" s="104"/>
      <c r="AD124" s="104"/>
      <c r="AE124" s="104"/>
      <c r="AF124" s="104"/>
      <c r="AG124" s="104"/>
      <c r="AH124" s="104"/>
      <c r="AI124" s="104"/>
      <c r="AJ124" s="107" t="s">
        <v>575</v>
      </c>
      <c r="AK124" s="107"/>
      <c r="AL124" s="107"/>
      <c r="AM124" s="107"/>
      <c r="AN124" s="236"/>
    </row>
    <row r="125" spans="3:40" ht="18" customHeight="1" thickBot="1" x14ac:dyDescent="0.45">
      <c r="C125" s="102"/>
      <c r="D125" s="102"/>
      <c r="E125" s="105"/>
      <c r="F125" s="106"/>
      <c r="G125" s="106"/>
      <c r="H125" s="106"/>
      <c r="I125" s="106"/>
      <c r="J125" s="106"/>
      <c r="K125" s="106"/>
      <c r="L125" s="106"/>
      <c r="M125" s="108"/>
      <c r="N125" s="108"/>
      <c r="O125" s="108"/>
      <c r="P125" s="108"/>
      <c r="Q125" s="106" t="s">
        <v>160</v>
      </c>
      <c r="R125" s="106"/>
      <c r="S125" s="106"/>
      <c r="T125" s="106"/>
      <c r="U125" s="106"/>
      <c r="V125" s="106"/>
      <c r="W125" s="106"/>
      <c r="X125" s="106"/>
      <c r="Y125" s="106"/>
      <c r="Z125" s="106"/>
      <c r="AA125" s="106" t="s">
        <v>161</v>
      </c>
      <c r="AB125" s="106"/>
      <c r="AC125" s="106"/>
      <c r="AD125" s="106"/>
      <c r="AE125" s="106"/>
      <c r="AF125" s="106"/>
      <c r="AG125" s="106"/>
      <c r="AH125" s="106"/>
      <c r="AI125" s="106"/>
      <c r="AJ125" s="108"/>
      <c r="AK125" s="108"/>
      <c r="AL125" s="108"/>
      <c r="AM125" s="108"/>
      <c r="AN125" s="237"/>
    </row>
    <row r="126" spans="3:40" ht="18" customHeight="1" thickTop="1" x14ac:dyDescent="0.4">
      <c r="C126" s="238">
        <f>'1. (한국어)신청서'!C126:L126</f>
        <v>0</v>
      </c>
      <c r="D126" s="239"/>
      <c r="E126" s="239"/>
      <c r="F126" s="239"/>
      <c r="G126" s="239"/>
      <c r="H126" s="239"/>
      <c r="I126" s="239"/>
      <c r="J126" s="239"/>
      <c r="K126" s="239"/>
      <c r="L126" s="239"/>
      <c r="M126" s="240">
        <f>'1. (한국어)신청서'!M126:P132</f>
        <v>0</v>
      </c>
      <c r="N126" s="241"/>
      <c r="O126" s="241"/>
      <c r="P126" s="242"/>
      <c r="Q126" s="243" t="s">
        <v>186</v>
      </c>
      <c r="R126" s="244"/>
      <c r="S126" s="244"/>
      <c r="T126" s="244"/>
      <c r="U126" s="244"/>
      <c r="V126" s="244"/>
      <c r="W126" s="244"/>
      <c r="X126" s="244"/>
      <c r="Y126" s="244"/>
      <c r="Z126" s="245"/>
      <c r="AA126" s="243" t="s">
        <v>186</v>
      </c>
      <c r="AB126" s="247"/>
      <c r="AC126" s="247"/>
      <c r="AD126" s="247"/>
      <c r="AE126" s="247"/>
      <c r="AF126" s="247"/>
      <c r="AG126" s="247"/>
      <c r="AH126" s="247"/>
      <c r="AI126" s="248"/>
      <c r="AJ126" s="249" t="str">
        <f>IFERROR(VLOOKUP('1. (한국어)신청서'!AJ126:AN126,'(참고)기타'!$C$4:$D$10,2,FALSE),"")</f>
        <v/>
      </c>
      <c r="AK126" s="250"/>
      <c r="AL126" s="250"/>
      <c r="AM126" s="250"/>
      <c r="AN126" s="250"/>
    </row>
    <row r="127" spans="3:40" ht="18" customHeight="1" x14ac:dyDescent="0.4">
      <c r="C127" s="126" t="s">
        <v>16</v>
      </c>
      <c r="D127" s="127"/>
      <c r="E127" s="127"/>
      <c r="F127" s="127"/>
      <c r="G127" s="259" t="str">
        <f>IFERROR(VLOOKUP('1. (한국어)신청서'!G127,'(참고)제품 분류'!$V$39:$Z$4963,5,FALSE),"")</f>
        <v/>
      </c>
      <c r="H127" s="259"/>
      <c r="I127" s="259"/>
      <c r="J127" s="259"/>
      <c r="K127" s="259"/>
      <c r="L127" s="259"/>
      <c r="M127" s="240"/>
      <c r="N127" s="241"/>
      <c r="O127" s="241"/>
      <c r="P127" s="242"/>
      <c r="Q127" s="243"/>
      <c r="R127" s="244"/>
      <c r="S127" s="244"/>
      <c r="T127" s="244"/>
      <c r="U127" s="244"/>
      <c r="V127" s="244"/>
      <c r="W127" s="244"/>
      <c r="X127" s="244"/>
      <c r="Y127" s="244"/>
      <c r="Z127" s="245"/>
      <c r="AA127" s="243"/>
      <c r="AB127" s="247"/>
      <c r="AC127" s="247"/>
      <c r="AD127" s="247"/>
      <c r="AE127" s="247"/>
      <c r="AF127" s="247"/>
      <c r="AG127" s="247"/>
      <c r="AH127" s="247"/>
      <c r="AI127" s="248"/>
      <c r="AJ127" s="255" t="str">
        <f>IFERROR(VLOOKUP('1. (한국어)신청서'!AJ127:AN127,'(참고)기타'!$C$4:$D$10,2,FALSE),"")</f>
        <v/>
      </c>
      <c r="AK127" s="256"/>
      <c r="AL127" s="256"/>
      <c r="AM127" s="256"/>
      <c r="AN127" s="256"/>
    </row>
    <row r="128" spans="3:40" ht="18" customHeight="1" x14ac:dyDescent="0.4">
      <c r="C128" s="251" t="s">
        <v>110</v>
      </c>
      <c r="D128" s="252"/>
      <c r="E128" s="252"/>
      <c r="F128" s="252"/>
      <c r="G128" s="252"/>
      <c r="H128" s="252"/>
      <c r="I128" s="252"/>
      <c r="J128" s="252"/>
      <c r="K128" s="252"/>
      <c r="L128" s="252"/>
      <c r="M128" s="240"/>
      <c r="N128" s="241"/>
      <c r="O128" s="241"/>
      <c r="P128" s="242"/>
      <c r="Q128" s="246"/>
      <c r="R128" s="244"/>
      <c r="S128" s="244"/>
      <c r="T128" s="244"/>
      <c r="U128" s="244"/>
      <c r="V128" s="244"/>
      <c r="W128" s="244"/>
      <c r="X128" s="244"/>
      <c r="Y128" s="244"/>
      <c r="Z128" s="245"/>
      <c r="AA128" s="243"/>
      <c r="AB128" s="247"/>
      <c r="AC128" s="247"/>
      <c r="AD128" s="247"/>
      <c r="AE128" s="247"/>
      <c r="AF128" s="247"/>
      <c r="AG128" s="247"/>
      <c r="AH128" s="247"/>
      <c r="AI128" s="248"/>
      <c r="AJ128" s="255" t="str">
        <f>IFERROR(VLOOKUP('1. (한국어)신청서'!AJ128:AN128,'(참고)기타'!$C$4:$D$10,2,FALSE),"")</f>
        <v/>
      </c>
      <c r="AK128" s="256"/>
      <c r="AL128" s="256"/>
      <c r="AM128" s="256"/>
      <c r="AN128" s="256"/>
    </row>
    <row r="129" spans="3:40" ht="18" customHeight="1" x14ac:dyDescent="0.4">
      <c r="C129" s="251"/>
      <c r="D129" s="252"/>
      <c r="E129" s="252"/>
      <c r="F129" s="252"/>
      <c r="G129" s="252"/>
      <c r="H129" s="252"/>
      <c r="I129" s="252"/>
      <c r="J129" s="252"/>
      <c r="K129" s="252"/>
      <c r="L129" s="252"/>
      <c r="M129" s="240"/>
      <c r="N129" s="241"/>
      <c r="O129" s="241"/>
      <c r="P129" s="242"/>
      <c r="Q129" s="246"/>
      <c r="R129" s="244"/>
      <c r="S129" s="244"/>
      <c r="T129" s="244"/>
      <c r="U129" s="244"/>
      <c r="V129" s="244"/>
      <c r="W129" s="244"/>
      <c r="X129" s="244"/>
      <c r="Y129" s="244"/>
      <c r="Z129" s="245"/>
      <c r="AA129" s="243"/>
      <c r="AB129" s="247"/>
      <c r="AC129" s="247"/>
      <c r="AD129" s="247"/>
      <c r="AE129" s="247"/>
      <c r="AF129" s="247"/>
      <c r="AG129" s="247"/>
      <c r="AH129" s="247"/>
      <c r="AI129" s="248"/>
      <c r="AJ129" s="255" t="str">
        <f>IFERROR(VLOOKUP('1. (한국어)신청서'!AJ129:AN129,'(참고)기타'!$C$4:$D$10,2,FALSE),"")</f>
        <v/>
      </c>
      <c r="AK129" s="256"/>
      <c r="AL129" s="256"/>
      <c r="AM129" s="256"/>
      <c r="AN129" s="256"/>
    </row>
    <row r="130" spans="3:40" ht="18" customHeight="1" x14ac:dyDescent="0.4">
      <c r="C130" s="251"/>
      <c r="D130" s="252"/>
      <c r="E130" s="252"/>
      <c r="F130" s="252"/>
      <c r="G130" s="252"/>
      <c r="H130" s="252"/>
      <c r="I130" s="252"/>
      <c r="J130" s="252"/>
      <c r="K130" s="252"/>
      <c r="L130" s="252"/>
      <c r="M130" s="240"/>
      <c r="N130" s="241"/>
      <c r="O130" s="241"/>
      <c r="P130" s="242"/>
      <c r="Q130" s="246"/>
      <c r="R130" s="244"/>
      <c r="S130" s="244"/>
      <c r="T130" s="244"/>
      <c r="U130" s="244"/>
      <c r="V130" s="244"/>
      <c r="W130" s="244"/>
      <c r="X130" s="244"/>
      <c r="Y130" s="244"/>
      <c r="Z130" s="245"/>
      <c r="AA130" s="243"/>
      <c r="AB130" s="247"/>
      <c r="AC130" s="247"/>
      <c r="AD130" s="247"/>
      <c r="AE130" s="247"/>
      <c r="AF130" s="247"/>
      <c r="AG130" s="247"/>
      <c r="AH130" s="247"/>
      <c r="AI130" s="248"/>
      <c r="AJ130" s="255" t="str">
        <f>IFERROR(VLOOKUP('1. (한국어)신청서'!AJ130:AN130,'(참고)기타'!$C$4:$D$10,2,FALSE),"")</f>
        <v/>
      </c>
      <c r="AK130" s="256"/>
      <c r="AL130" s="256"/>
      <c r="AM130" s="256"/>
      <c r="AN130" s="256"/>
    </row>
    <row r="131" spans="3:40" ht="18" customHeight="1" x14ac:dyDescent="0.4">
      <c r="C131" s="251"/>
      <c r="D131" s="252"/>
      <c r="E131" s="252"/>
      <c r="F131" s="252"/>
      <c r="G131" s="252"/>
      <c r="H131" s="252"/>
      <c r="I131" s="252"/>
      <c r="J131" s="252"/>
      <c r="K131" s="252"/>
      <c r="L131" s="252"/>
      <c r="M131" s="240"/>
      <c r="N131" s="241"/>
      <c r="O131" s="241"/>
      <c r="P131" s="242"/>
      <c r="Q131" s="246"/>
      <c r="R131" s="244"/>
      <c r="S131" s="244"/>
      <c r="T131" s="244"/>
      <c r="U131" s="244"/>
      <c r="V131" s="244"/>
      <c r="W131" s="244"/>
      <c r="X131" s="244"/>
      <c r="Y131" s="244"/>
      <c r="Z131" s="245"/>
      <c r="AA131" s="243"/>
      <c r="AB131" s="247"/>
      <c r="AC131" s="247"/>
      <c r="AD131" s="247"/>
      <c r="AE131" s="247"/>
      <c r="AF131" s="247"/>
      <c r="AG131" s="247"/>
      <c r="AH131" s="247"/>
      <c r="AI131" s="248"/>
      <c r="AJ131" s="255" t="str">
        <f>IFERROR(VLOOKUP('1. (한국어)신청서'!AJ131:AN131,'(참고)기타'!$C$4:$D$10,2,FALSE),"")</f>
        <v/>
      </c>
      <c r="AK131" s="256"/>
      <c r="AL131" s="256"/>
      <c r="AM131" s="256"/>
      <c r="AN131" s="256"/>
    </row>
    <row r="132" spans="3:40" ht="18" customHeight="1" thickBot="1" x14ac:dyDescent="0.45">
      <c r="C132" s="253"/>
      <c r="D132" s="254"/>
      <c r="E132" s="254"/>
      <c r="F132" s="254"/>
      <c r="G132" s="254"/>
      <c r="H132" s="254"/>
      <c r="I132" s="254"/>
      <c r="J132" s="254"/>
      <c r="K132" s="254"/>
      <c r="L132" s="254"/>
      <c r="M132" s="240"/>
      <c r="N132" s="241"/>
      <c r="O132" s="241"/>
      <c r="P132" s="242"/>
      <c r="Q132" s="246"/>
      <c r="R132" s="244"/>
      <c r="S132" s="244"/>
      <c r="T132" s="244"/>
      <c r="U132" s="244"/>
      <c r="V132" s="244"/>
      <c r="W132" s="244"/>
      <c r="X132" s="244"/>
      <c r="Y132" s="244"/>
      <c r="Z132" s="245"/>
      <c r="AA132" s="243"/>
      <c r="AB132" s="247"/>
      <c r="AC132" s="247"/>
      <c r="AD132" s="247"/>
      <c r="AE132" s="247"/>
      <c r="AF132" s="247"/>
      <c r="AG132" s="247"/>
      <c r="AH132" s="247"/>
      <c r="AI132" s="248"/>
      <c r="AJ132" s="257" t="str">
        <f>IFERROR(VLOOKUP('1. (한국어)신청서'!AJ132:AN132,'(참고)기타'!$C$4:$D$10,2,FALSE),"")</f>
        <v/>
      </c>
      <c r="AK132" s="258"/>
      <c r="AL132" s="258"/>
      <c r="AM132" s="258"/>
      <c r="AN132" s="258"/>
    </row>
    <row r="133" spans="3:40" ht="18" customHeight="1" x14ac:dyDescent="0.4">
      <c r="C133" s="92" t="s">
        <v>2223</v>
      </c>
      <c r="D133" s="93"/>
      <c r="E133" s="93"/>
      <c r="F133" s="93"/>
      <c r="G133" s="93"/>
      <c r="H133" s="93"/>
      <c r="I133" s="93" t="s">
        <v>2224</v>
      </c>
      <c r="J133" s="93"/>
      <c r="K133" s="93"/>
      <c r="L133" s="93"/>
      <c r="M133" s="93"/>
      <c r="N133" s="93"/>
      <c r="O133" s="93" t="s">
        <v>2225</v>
      </c>
      <c r="P133" s="93"/>
      <c r="Q133" s="93"/>
      <c r="R133" s="93"/>
      <c r="S133" s="93"/>
      <c r="T133" s="93"/>
      <c r="U133" s="93" t="s">
        <v>2256</v>
      </c>
      <c r="V133" s="93"/>
      <c r="W133" s="93"/>
      <c r="X133" s="93"/>
      <c r="Y133" s="93"/>
      <c r="Z133" s="93"/>
      <c r="AA133" s="93" t="s">
        <v>2256</v>
      </c>
      <c r="AB133" s="93"/>
      <c r="AC133" s="93"/>
      <c r="AD133" s="93"/>
      <c r="AE133" s="93"/>
      <c r="AF133" s="93"/>
      <c r="AG133" s="93"/>
      <c r="AH133" s="93" t="s">
        <v>2256</v>
      </c>
      <c r="AI133" s="93"/>
      <c r="AJ133" s="93"/>
      <c r="AK133" s="93"/>
      <c r="AL133" s="93"/>
      <c r="AM133" s="93"/>
      <c r="AN133" s="94"/>
    </row>
    <row r="134" spans="3:40" ht="18" customHeight="1" x14ac:dyDescent="0.4">
      <c r="C134" s="232" t="str">
        <f>IFERROR(VLOOKUP('1. (한국어)신청서'!C134:H134,'(참고)제품 분류'!$W$39:$AA$4963,5,FALSE),"")</f>
        <v/>
      </c>
      <c r="D134" s="233"/>
      <c r="E134" s="233"/>
      <c r="F134" s="233"/>
      <c r="G134" s="233"/>
      <c r="H134" s="233"/>
      <c r="I134" s="233" t="str">
        <f>IFERROR(VLOOKUP('1. (한국어)신청서'!I134:N134,'(참고)제품 분류'!$X$39:$AB$4963,5,FALSE),"")</f>
        <v/>
      </c>
      <c r="J134" s="233"/>
      <c r="K134" s="233"/>
      <c r="L134" s="233"/>
      <c r="M134" s="233"/>
      <c r="N134" s="233"/>
      <c r="O134" s="233" t="str">
        <f>IFERROR(VLOOKUP('1. (한국어)신청서'!O134:T134,'(참고)제품 분류'!$Y$39:$AC$4963,5,FALSE),"")</f>
        <v/>
      </c>
      <c r="P134" s="233"/>
      <c r="Q134" s="233"/>
      <c r="R134" s="233"/>
      <c r="S134" s="233"/>
      <c r="T134" s="233"/>
      <c r="U134" s="233" t="s">
        <v>2252</v>
      </c>
      <c r="V134" s="233"/>
      <c r="W134" s="233"/>
      <c r="X134" s="233"/>
      <c r="Y134" s="233"/>
      <c r="Z134" s="233"/>
      <c r="AA134" s="234" t="s">
        <v>2252</v>
      </c>
      <c r="AB134" s="235"/>
      <c r="AC134" s="235"/>
      <c r="AD134" s="235"/>
      <c r="AE134" s="235"/>
      <c r="AF134" s="235"/>
      <c r="AG134" s="232"/>
      <c r="AH134" s="234" t="s">
        <v>2252</v>
      </c>
      <c r="AI134" s="235"/>
      <c r="AJ134" s="235"/>
      <c r="AK134" s="235"/>
      <c r="AL134" s="235"/>
      <c r="AM134" s="235"/>
      <c r="AN134" s="235"/>
    </row>
    <row r="135" spans="3:40" ht="18" customHeight="1" thickBot="1" x14ac:dyDescent="0.45">
      <c r="C135" s="230" t="s">
        <v>175</v>
      </c>
      <c r="D135" s="231"/>
      <c r="E135" s="231"/>
      <c r="F135" s="231"/>
      <c r="G135" s="231"/>
      <c r="H135" s="231"/>
      <c r="I135" s="231" t="s">
        <v>175</v>
      </c>
      <c r="J135" s="231"/>
      <c r="K135" s="231"/>
      <c r="L135" s="231"/>
      <c r="M135" s="231"/>
      <c r="N135" s="231"/>
      <c r="O135" s="231" t="s">
        <v>175</v>
      </c>
      <c r="P135" s="231"/>
      <c r="Q135" s="231"/>
      <c r="R135" s="231"/>
      <c r="S135" s="231"/>
      <c r="T135" s="231"/>
      <c r="U135" s="88" t="s">
        <v>2252</v>
      </c>
      <c r="V135" s="88"/>
      <c r="W135" s="88"/>
      <c r="X135" s="88"/>
      <c r="Y135" s="88"/>
      <c r="Z135" s="88"/>
      <c r="AA135" s="89" t="s">
        <v>2252</v>
      </c>
      <c r="AB135" s="90"/>
      <c r="AC135" s="90"/>
      <c r="AD135" s="90"/>
      <c r="AE135" s="90"/>
      <c r="AF135" s="90"/>
      <c r="AG135" s="91"/>
      <c r="AH135" s="89" t="s">
        <v>2252</v>
      </c>
      <c r="AI135" s="90"/>
      <c r="AJ135" s="90"/>
      <c r="AK135" s="90"/>
      <c r="AL135" s="90"/>
      <c r="AM135" s="90"/>
      <c r="AN135" s="90"/>
    </row>
    <row r="136" spans="3:40" ht="15" customHeight="1" thickBot="1" x14ac:dyDescent="0.45"/>
    <row r="137" spans="3:40" ht="18" customHeight="1" x14ac:dyDescent="0.4">
      <c r="C137" s="101" t="s">
        <v>183</v>
      </c>
      <c r="D137" s="101"/>
      <c r="E137" s="103" t="s">
        <v>158</v>
      </c>
      <c r="F137" s="104"/>
      <c r="G137" s="104"/>
      <c r="H137" s="104"/>
      <c r="I137" s="104"/>
      <c r="J137" s="104"/>
      <c r="K137" s="104"/>
      <c r="L137" s="104"/>
      <c r="M137" s="107" t="s">
        <v>104</v>
      </c>
      <c r="N137" s="107"/>
      <c r="O137" s="107"/>
      <c r="P137" s="107"/>
      <c r="Q137" s="104" t="s">
        <v>159</v>
      </c>
      <c r="R137" s="104"/>
      <c r="S137" s="104"/>
      <c r="T137" s="104"/>
      <c r="U137" s="104"/>
      <c r="V137" s="104"/>
      <c r="W137" s="104"/>
      <c r="X137" s="104"/>
      <c r="Y137" s="104"/>
      <c r="Z137" s="104"/>
      <c r="AA137" s="104"/>
      <c r="AB137" s="104"/>
      <c r="AC137" s="104"/>
      <c r="AD137" s="104"/>
      <c r="AE137" s="104"/>
      <c r="AF137" s="104"/>
      <c r="AG137" s="104"/>
      <c r="AH137" s="104"/>
      <c r="AI137" s="104"/>
      <c r="AJ137" s="107" t="s">
        <v>575</v>
      </c>
      <c r="AK137" s="107"/>
      <c r="AL137" s="107"/>
      <c r="AM137" s="107"/>
      <c r="AN137" s="236"/>
    </row>
    <row r="138" spans="3:40" ht="18" customHeight="1" thickBot="1" x14ac:dyDescent="0.45">
      <c r="C138" s="102"/>
      <c r="D138" s="102"/>
      <c r="E138" s="105"/>
      <c r="F138" s="106"/>
      <c r="G138" s="106"/>
      <c r="H138" s="106"/>
      <c r="I138" s="106"/>
      <c r="J138" s="106"/>
      <c r="K138" s="106"/>
      <c r="L138" s="106"/>
      <c r="M138" s="108"/>
      <c r="N138" s="108"/>
      <c r="O138" s="108"/>
      <c r="P138" s="108"/>
      <c r="Q138" s="106" t="s">
        <v>160</v>
      </c>
      <c r="R138" s="106"/>
      <c r="S138" s="106"/>
      <c r="T138" s="106"/>
      <c r="U138" s="106"/>
      <c r="V138" s="106"/>
      <c r="W138" s="106"/>
      <c r="X138" s="106"/>
      <c r="Y138" s="106"/>
      <c r="Z138" s="106"/>
      <c r="AA138" s="106" t="s">
        <v>161</v>
      </c>
      <c r="AB138" s="106"/>
      <c r="AC138" s="106"/>
      <c r="AD138" s="106"/>
      <c r="AE138" s="106"/>
      <c r="AF138" s="106"/>
      <c r="AG138" s="106"/>
      <c r="AH138" s="106"/>
      <c r="AI138" s="106"/>
      <c r="AJ138" s="108"/>
      <c r="AK138" s="108"/>
      <c r="AL138" s="108"/>
      <c r="AM138" s="108"/>
      <c r="AN138" s="237"/>
    </row>
    <row r="139" spans="3:40" ht="18" customHeight="1" thickTop="1" x14ac:dyDescent="0.4">
      <c r="C139" s="238">
        <f>'1. (한국어)신청서'!C139:L139</f>
        <v>0</v>
      </c>
      <c r="D139" s="239"/>
      <c r="E139" s="239"/>
      <c r="F139" s="239"/>
      <c r="G139" s="239"/>
      <c r="H139" s="239"/>
      <c r="I139" s="239"/>
      <c r="J139" s="239"/>
      <c r="K139" s="239"/>
      <c r="L139" s="239"/>
      <c r="M139" s="240">
        <f>'1. (한국어)신청서'!M139:P145</f>
        <v>0</v>
      </c>
      <c r="N139" s="241"/>
      <c r="O139" s="241"/>
      <c r="P139" s="242"/>
      <c r="Q139" s="243" t="s">
        <v>186</v>
      </c>
      <c r="R139" s="244"/>
      <c r="S139" s="244"/>
      <c r="T139" s="244"/>
      <c r="U139" s="244"/>
      <c r="V139" s="244"/>
      <c r="W139" s="244"/>
      <c r="X139" s="244"/>
      <c r="Y139" s="244"/>
      <c r="Z139" s="245"/>
      <c r="AA139" s="243" t="s">
        <v>186</v>
      </c>
      <c r="AB139" s="247"/>
      <c r="AC139" s="247"/>
      <c r="AD139" s="247"/>
      <c r="AE139" s="247"/>
      <c r="AF139" s="247"/>
      <c r="AG139" s="247"/>
      <c r="AH139" s="247"/>
      <c r="AI139" s="248"/>
      <c r="AJ139" s="249" t="str">
        <f>IFERROR(VLOOKUP('1. (한국어)신청서'!AJ139:AN139,'(참고)기타'!$C$4:$D$10,2,FALSE),"")</f>
        <v/>
      </c>
      <c r="AK139" s="250"/>
      <c r="AL139" s="250"/>
      <c r="AM139" s="250"/>
      <c r="AN139" s="250"/>
    </row>
    <row r="140" spans="3:40" ht="18" customHeight="1" x14ac:dyDescent="0.4">
      <c r="C140" s="126" t="s">
        <v>16</v>
      </c>
      <c r="D140" s="127"/>
      <c r="E140" s="127"/>
      <c r="F140" s="127"/>
      <c r="G140" s="259" t="str">
        <f>IFERROR(VLOOKUP('1. (한국어)신청서'!G140,'(참고)제품 분류'!$V$39:$Z$4963,5,FALSE),"")</f>
        <v/>
      </c>
      <c r="H140" s="259"/>
      <c r="I140" s="259"/>
      <c r="J140" s="259"/>
      <c r="K140" s="259"/>
      <c r="L140" s="259"/>
      <c r="M140" s="240"/>
      <c r="N140" s="241"/>
      <c r="O140" s="241"/>
      <c r="P140" s="242"/>
      <c r="Q140" s="243"/>
      <c r="R140" s="244"/>
      <c r="S140" s="244"/>
      <c r="T140" s="244"/>
      <c r="U140" s="244"/>
      <c r="V140" s="244"/>
      <c r="W140" s="244"/>
      <c r="X140" s="244"/>
      <c r="Y140" s="244"/>
      <c r="Z140" s="245"/>
      <c r="AA140" s="243"/>
      <c r="AB140" s="247"/>
      <c r="AC140" s="247"/>
      <c r="AD140" s="247"/>
      <c r="AE140" s="247"/>
      <c r="AF140" s="247"/>
      <c r="AG140" s="247"/>
      <c r="AH140" s="247"/>
      <c r="AI140" s="248"/>
      <c r="AJ140" s="255" t="str">
        <f>IFERROR(VLOOKUP('1. (한국어)신청서'!AJ140:AN140,'(참고)기타'!$C$4:$D$10,2,FALSE),"")</f>
        <v/>
      </c>
      <c r="AK140" s="256"/>
      <c r="AL140" s="256"/>
      <c r="AM140" s="256"/>
      <c r="AN140" s="256"/>
    </row>
    <row r="141" spans="3:40" ht="18" customHeight="1" x14ac:dyDescent="0.4">
      <c r="C141" s="251" t="s">
        <v>110</v>
      </c>
      <c r="D141" s="252"/>
      <c r="E141" s="252"/>
      <c r="F141" s="252"/>
      <c r="G141" s="252"/>
      <c r="H141" s="252"/>
      <c r="I141" s="252"/>
      <c r="J141" s="252"/>
      <c r="K141" s="252"/>
      <c r="L141" s="252"/>
      <c r="M141" s="240"/>
      <c r="N141" s="241"/>
      <c r="O141" s="241"/>
      <c r="P141" s="242"/>
      <c r="Q141" s="246"/>
      <c r="R141" s="244"/>
      <c r="S141" s="244"/>
      <c r="T141" s="244"/>
      <c r="U141" s="244"/>
      <c r="V141" s="244"/>
      <c r="W141" s="244"/>
      <c r="X141" s="244"/>
      <c r="Y141" s="244"/>
      <c r="Z141" s="245"/>
      <c r="AA141" s="243"/>
      <c r="AB141" s="247"/>
      <c r="AC141" s="247"/>
      <c r="AD141" s="247"/>
      <c r="AE141" s="247"/>
      <c r="AF141" s="247"/>
      <c r="AG141" s="247"/>
      <c r="AH141" s="247"/>
      <c r="AI141" s="248"/>
      <c r="AJ141" s="255" t="str">
        <f>IFERROR(VLOOKUP('1. (한국어)신청서'!AJ141:AN141,'(참고)기타'!$C$4:$D$10,2,FALSE),"")</f>
        <v/>
      </c>
      <c r="AK141" s="256"/>
      <c r="AL141" s="256"/>
      <c r="AM141" s="256"/>
      <c r="AN141" s="256"/>
    </row>
    <row r="142" spans="3:40" ht="18" customHeight="1" x14ac:dyDescent="0.4">
      <c r="C142" s="251"/>
      <c r="D142" s="252"/>
      <c r="E142" s="252"/>
      <c r="F142" s="252"/>
      <c r="G142" s="252"/>
      <c r="H142" s="252"/>
      <c r="I142" s="252"/>
      <c r="J142" s="252"/>
      <c r="K142" s="252"/>
      <c r="L142" s="252"/>
      <c r="M142" s="240"/>
      <c r="N142" s="241"/>
      <c r="O142" s="241"/>
      <c r="P142" s="242"/>
      <c r="Q142" s="246"/>
      <c r="R142" s="244"/>
      <c r="S142" s="244"/>
      <c r="T142" s="244"/>
      <c r="U142" s="244"/>
      <c r="V142" s="244"/>
      <c r="W142" s="244"/>
      <c r="X142" s="244"/>
      <c r="Y142" s="244"/>
      <c r="Z142" s="245"/>
      <c r="AA142" s="243"/>
      <c r="AB142" s="247"/>
      <c r="AC142" s="247"/>
      <c r="AD142" s="247"/>
      <c r="AE142" s="247"/>
      <c r="AF142" s="247"/>
      <c r="AG142" s="247"/>
      <c r="AH142" s="247"/>
      <c r="AI142" s="248"/>
      <c r="AJ142" s="255" t="str">
        <f>IFERROR(VLOOKUP('1. (한국어)신청서'!AJ142:AN142,'(참고)기타'!$C$4:$D$10,2,FALSE),"")</f>
        <v/>
      </c>
      <c r="AK142" s="256"/>
      <c r="AL142" s="256"/>
      <c r="AM142" s="256"/>
      <c r="AN142" s="256"/>
    </row>
    <row r="143" spans="3:40" ht="18" customHeight="1" x14ac:dyDescent="0.4">
      <c r="C143" s="251"/>
      <c r="D143" s="252"/>
      <c r="E143" s="252"/>
      <c r="F143" s="252"/>
      <c r="G143" s="252"/>
      <c r="H143" s="252"/>
      <c r="I143" s="252"/>
      <c r="J143" s="252"/>
      <c r="K143" s="252"/>
      <c r="L143" s="252"/>
      <c r="M143" s="240"/>
      <c r="N143" s="241"/>
      <c r="O143" s="241"/>
      <c r="P143" s="242"/>
      <c r="Q143" s="246"/>
      <c r="R143" s="244"/>
      <c r="S143" s="244"/>
      <c r="T143" s="244"/>
      <c r="U143" s="244"/>
      <c r="V143" s="244"/>
      <c r="W143" s="244"/>
      <c r="X143" s="244"/>
      <c r="Y143" s="244"/>
      <c r="Z143" s="245"/>
      <c r="AA143" s="243"/>
      <c r="AB143" s="247"/>
      <c r="AC143" s="247"/>
      <c r="AD143" s="247"/>
      <c r="AE143" s="247"/>
      <c r="AF143" s="247"/>
      <c r="AG143" s="247"/>
      <c r="AH143" s="247"/>
      <c r="AI143" s="248"/>
      <c r="AJ143" s="255" t="str">
        <f>IFERROR(VLOOKUP('1. (한국어)신청서'!AJ143:AN143,'(참고)기타'!$C$4:$D$10,2,FALSE),"")</f>
        <v/>
      </c>
      <c r="AK143" s="256"/>
      <c r="AL143" s="256"/>
      <c r="AM143" s="256"/>
      <c r="AN143" s="256"/>
    </row>
    <row r="144" spans="3:40" ht="18" customHeight="1" x14ac:dyDescent="0.4">
      <c r="C144" s="251"/>
      <c r="D144" s="252"/>
      <c r="E144" s="252"/>
      <c r="F144" s="252"/>
      <c r="G144" s="252"/>
      <c r="H144" s="252"/>
      <c r="I144" s="252"/>
      <c r="J144" s="252"/>
      <c r="K144" s="252"/>
      <c r="L144" s="252"/>
      <c r="M144" s="240"/>
      <c r="N144" s="241"/>
      <c r="O144" s="241"/>
      <c r="P144" s="242"/>
      <c r="Q144" s="246"/>
      <c r="R144" s="244"/>
      <c r="S144" s="244"/>
      <c r="T144" s="244"/>
      <c r="U144" s="244"/>
      <c r="V144" s="244"/>
      <c r="W144" s="244"/>
      <c r="X144" s="244"/>
      <c r="Y144" s="244"/>
      <c r="Z144" s="245"/>
      <c r="AA144" s="243"/>
      <c r="AB144" s="247"/>
      <c r="AC144" s="247"/>
      <c r="AD144" s="247"/>
      <c r="AE144" s="247"/>
      <c r="AF144" s="247"/>
      <c r="AG144" s="247"/>
      <c r="AH144" s="247"/>
      <c r="AI144" s="248"/>
      <c r="AJ144" s="255" t="str">
        <f>IFERROR(VLOOKUP('1. (한국어)신청서'!AJ144:AN144,'(참고)기타'!$C$4:$D$10,2,FALSE),"")</f>
        <v/>
      </c>
      <c r="AK144" s="256"/>
      <c r="AL144" s="256"/>
      <c r="AM144" s="256"/>
      <c r="AN144" s="256"/>
    </row>
    <row r="145" spans="3:40" ht="18" customHeight="1" thickBot="1" x14ac:dyDescent="0.45">
      <c r="C145" s="253"/>
      <c r="D145" s="254"/>
      <c r="E145" s="254"/>
      <c r="F145" s="254"/>
      <c r="G145" s="254"/>
      <c r="H145" s="254"/>
      <c r="I145" s="254"/>
      <c r="J145" s="254"/>
      <c r="K145" s="254"/>
      <c r="L145" s="254"/>
      <c r="M145" s="240"/>
      <c r="N145" s="241"/>
      <c r="O145" s="241"/>
      <c r="P145" s="242"/>
      <c r="Q145" s="246"/>
      <c r="R145" s="244"/>
      <c r="S145" s="244"/>
      <c r="T145" s="244"/>
      <c r="U145" s="244"/>
      <c r="V145" s="244"/>
      <c r="W145" s="244"/>
      <c r="X145" s="244"/>
      <c r="Y145" s="244"/>
      <c r="Z145" s="245"/>
      <c r="AA145" s="243"/>
      <c r="AB145" s="247"/>
      <c r="AC145" s="247"/>
      <c r="AD145" s="247"/>
      <c r="AE145" s="247"/>
      <c r="AF145" s="247"/>
      <c r="AG145" s="247"/>
      <c r="AH145" s="247"/>
      <c r="AI145" s="248"/>
      <c r="AJ145" s="257" t="str">
        <f>IFERROR(VLOOKUP('1. (한국어)신청서'!AJ145:AN145,'(참고)기타'!$C$4:$D$10,2,FALSE),"")</f>
        <v/>
      </c>
      <c r="AK145" s="258"/>
      <c r="AL145" s="258"/>
      <c r="AM145" s="258"/>
      <c r="AN145" s="258"/>
    </row>
    <row r="146" spans="3:40" ht="18" customHeight="1" x14ac:dyDescent="0.4">
      <c r="C146" s="92" t="s">
        <v>2223</v>
      </c>
      <c r="D146" s="93"/>
      <c r="E146" s="93"/>
      <c r="F146" s="93"/>
      <c r="G146" s="93"/>
      <c r="H146" s="93"/>
      <c r="I146" s="93" t="s">
        <v>2224</v>
      </c>
      <c r="J146" s="93"/>
      <c r="K146" s="93"/>
      <c r="L146" s="93"/>
      <c r="M146" s="93"/>
      <c r="N146" s="93"/>
      <c r="O146" s="93" t="s">
        <v>2225</v>
      </c>
      <c r="P146" s="93"/>
      <c r="Q146" s="93"/>
      <c r="R146" s="93"/>
      <c r="S146" s="93"/>
      <c r="T146" s="93"/>
      <c r="U146" s="93" t="s">
        <v>2256</v>
      </c>
      <c r="V146" s="93"/>
      <c r="W146" s="93"/>
      <c r="X146" s="93"/>
      <c r="Y146" s="93"/>
      <c r="Z146" s="93"/>
      <c r="AA146" s="93" t="s">
        <v>2256</v>
      </c>
      <c r="AB146" s="93"/>
      <c r="AC146" s="93"/>
      <c r="AD146" s="93"/>
      <c r="AE146" s="93"/>
      <c r="AF146" s="93"/>
      <c r="AG146" s="93"/>
      <c r="AH146" s="93" t="s">
        <v>2256</v>
      </c>
      <c r="AI146" s="93"/>
      <c r="AJ146" s="93"/>
      <c r="AK146" s="93"/>
      <c r="AL146" s="93"/>
      <c r="AM146" s="93"/>
      <c r="AN146" s="94"/>
    </row>
    <row r="147" spans="3:40" ht="18" customHeight="1" x14ac:dyDescent="0.4">
      <c r="C147" s="232" t="str">
        <f>IFERROR(VLOOKUP('1. (한국어)신청서'!C147:H147,'(참고)제품 분류'!$W$39:$AA$4963,5,FALSE),"")</f>
        <v/>
      </c>
      <c r="D147" s="233"/>
      <c r="E147" s="233"/>
      <c r="F147" s="233"/>
      <c r="G147" s="233"/>
      <c r="H147" s="233"/>
      <c r="I147" s="233" t="str">
        <f>IFERROR(VLOOKUP('1. (한국어)신청서'!I147:N147,'(참고)제품 분류'!$X$39:$AB$4963,5,FALSE),"")</f>
        <v/>
      </c>
      <c r="J147" s="233"/>
      <c r="K147" s="233"/>
      <c r="L147" s="233"/>
      <c r="M147" s="233"/>
      <c r="N147" s="233"/>
      <c r="O147" s="233" t="str">
        <f>IFERROR(VLOOKUP('1. (한국어)신청서'!O147:T147,'(참고)제품 분류'!$Y$39:$AC$4963,5,FALSE),"")</f>
        <v/>
      </c>
      <c r="P147" s="233"/>
      <c r="Q147" s="233"/>
      <c r="R147" s="233"/>
      <c r="S147" s="233"/>
      <c r="T147" s="233"/>
      <c r="U147" s="233" t="s">
        <v>2252</v>
      </c>
      <c r="V147" s="233"/>
      <c r="W147" s="233"/>
      <c r="X147" s="233"/>
      <c r="Y147" s="233"/>
      <c r="Z147" s="233"/>
      <c r="AA147" s="234" t="s">
        <v>2252</v>
      </c>
      <c r="AB147" s="235"/>
      <c r="AC147" s="235"/>
      <c r="AD147" s="235"/>
      <c r="AE147" s="235"/>
      <c r="AF147" s="235"/>
      <c r="AG147" s="232"/>
      <c r="AH147" s="234" t="s">
        <v>2252</v>
      </c>
      <c r="AI147" s="235"/>
      <c r="AJ147" s="235"/>
      <c r="AK147" s="235"/>
      <c r="AL147" s="235"/>
      <c r="AM147" s="235"/>
      <c r="AN147" s="235"/>
    </row>
    <row r="148" spans="3:40" ht="18" customHeight="1" thickBot="1" x14ac:dyDescent="0.45">
      <c r="C148" s="230" t="s">
        <v>175</v>
      </c>
      <c r="D148" s="231"/>
      <c r="E148" s="231"/>
      <c r="F148" s="231"/>
      <c r="G148" s="231"/>
      <c r="H148" s="231"/>
      <c r="I148" s="231" t="s">
        <v>175</v>
      </c>
      <c r="J148" s="231"/>
      <c r="K148" s="231"/>
      <c r="L148" s="231"/>
      <c r="M148" s="231"/>
      <c r="N148" s="231"/>
      <c r="O148" s="231" t="s">
        <v>175</v>
      </c>
      <c r="P148" s="231"/>
      <c r="Q148" s="231"/>
      <c r="R148" s="231"/>
      <c r="S148" s="231"/>
      <c r="T148" s="231"/>
      <c r="U148" s="88" t="s">
        <v>2252</v>
      </c>
      <c r="V148" s="88"/>
      <c r="W148" s="88"/>
      <c r="X148" s="88"/>
      <c r="Y148" s="88"/>
      <c r="Z148" s="88"/>
      <c r="AA148" s="89" t="s">
        <v>2252</v>
      </c>
      <c r="AB148" s="90"/>
      <c r="AC148" s="90"/>
      <c r="AD148" s="90"/>
      <c r="AE148" s="90"/>
      <c r="AF148" s="90"/>
      <c r="AG148" s="91"/>
      <c r="AH148" s="89" t="s">
        <v>2252</v>
      </c>
      <c r="AI148" s="90"/>
      <c r="AJ148" s="90"/>
      <c r="AK148" s="90"/>
      <c r="AL148" s="90"/>
      <c r="AM148" s="90"/>
      <c r="AN148" s="90"/>
    </row>
    <row r="149" spans="3:40" ht="15" customHeight="1" x14ac:dyDescent="0.4"/>
    <row r="150" spans="3:40" ht="18.75" customHeight="1" x14ac:dyDescent="0.4"/>
    <row r="151" spans="3:40" ht="18.75" customHeight="1" x14ac:dyDescent="0.4"/>
    <row r="152" spans="3:40" ht="18.75" customHeight="1" x14ac:dyDescent="0.4"/>
    <row r="153" spans="3:40" ht="18.75" customHeight="1" x14ac:dyDescent="0.4"/>
    <row r="154" spans="3:40" ht="18.75" customHeight="1" x14ac:dyDescent="0.4"/>
    <row r="155" spans="3:40" ht="18.75" customHeight="1" x14ac:dyDescent="0.4"/>
    <row r="156" spans="3:40" ht="18.75" customHeight="1" x14ac:dyDescent="0.4"/>
    <row r="157" spans="3:40" ht="18.75" customHeight="1" x14ac:dyDescent="0.4"/>
    <row r="158" spans="3:40" ht="18.75" customHeight="1" x14ac:dyDescent="0.4"/>
    <row r="159" spans="3:40" ht="18.75" customHeight="1" x14ac:dyDescent="0.4"/>
    <row r="160" spans="3:4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sheetData>
  <sheetProtection algorithmName="SHA-512" hashValue="ezfOwQwoiWOQ7kKiOYPlWiC+Tn6BiMEfLaFmkojp2aFK/NE9SO3IFV+dTumQ/fwOZG02KHfYp4bUgT++W6gBRg==" saltValue="zw1EyVjUryF9XcPQOzoNnQ==" spinCount="100000" sheet="1" scenarios="1" insertHyperlinks="0"/>
  <mergeCells count="395">
    <mergeCell ref="C63:K63"/>
    <mergeCell ref="L63:T63"/>
    <mergeCell ref="C58:K58"/>
    <mergeCell ref="L58:T58"/>
    <mergeCell ref="C59:K59"/>
    <mergeCell ref="L59:T59"/>
    <mergeCell ref="C60:K60"/>
    <mergeCell ref="L60:T60"/>
    <mergeCell ref="C61:K61"/>
    <mergeCell ref="L61:T61"/>
    <mergeCell ref="C62:K62"/>
    <mergeCell ref="L62:T62"/>
    <mergeCell ref="L51:T51"/>
    <mergeCell ref="C52:K52"/>
    <mergeCell ref="L52:T52"/>
    <mergeCell ref="C53:K53"/>
    <mergeCell ref="L53:T53"/>
    <mergeCell ref="C54:K54"/>
    <mergeCell ref="L54:T54"/>
    <mergeCell ref="C55:K55"/>
    <mergeCell ref="L55:T55"/>
    <mergeCell ref="AF63:AN63"/>
    <mergeCell ref="V62:AE62"/>
    <mergeCell ref="V63:AE63"/>
    <mergeCell ref="AF58:AN58"/>
    <mergeCell ref="V45:AB45"/>
    <mergeCell ref="AC45:AH45"/>
    <mergeCell ref="AI45:AN45"/>
    <mergeCell ref="C42:K42"/>
    <mergeCell ref="L42:T42"/>
    <mergeCell ref="C43:K43"/>
    <mergeCell ref="C44:K44"/>
    <mergeCell ref="C45:K45"/>
    <mergeCell ref="C46:K46"/>
    <mergeCell ref="C47:K47"/>
    <mergeCell ref="L43:T43"/>
    <mergeCell ref="L44:T44"/>
    <mergeCell ref="L45:T45"/>
    <mergeCell ref="L46:T46"/>
    <mergeCell ref="L47:T47"/>
    <mergeCell ref="C49:T49"/>
    <mergeCell ref="C50:K50"/>
    <mergeCell ref="L50:T50"/>
    <mergeCell ref="C51:K51"/>
    <mergeCell ref="V49:AN49"/>
    <mergeCell ref="V50:AE50"/>
    <mergeCell ref="AF50:AN50"/>
    <mergeCell ref="V51:AE51"/>
    <mergeCell ref="V52:AE52"/>
    <mergeCell ref="V53:AE53"/>
    <mergeCell ref="V54:AE54"/>
    <mergeCell ref="V55:AE55"/>
    <mergeCell ref="AF51:AN51"/>
    <mergeCell ref="AF52:AN52"/>
    <mergeCell ref="AF53:AN53"/>
    <mergeCell ref="AF54:AN54"/>
    <mergeCell ref="AF55:AN55"/>
    <mergeCell ref="V57:AN57"/>
    <mergeCell ref="V58:AE58"/>
    <mergeCell ref="V59:AE59"/>
    <mergeCell ref="V60:AE60"/>
    <mergeCell ref="V61:AE61"/>
    <mergeCell ref="AF62:AN62"/>
    <mergeCell ref="AF59:AN59"/>
    <mergeCell ref="AF60:AN60"/>
    <mergeCell ref="AF61:AN61"/>
    <mergeCell ref="V42:AB42"/>
    <mergeCell ref="AC42:AH42"/>
    <mergeCell ref="AI42:AN42"/>
    <mergeCell ref="V43:AB43"/>
    <mergeCell ref="AC43:AH43"/>
    <mergeCell ref="AI43:AN43"/>
    <mergeCell ref="V44:AB44"/>
    <mergeCell ref="AC44:AH44"/>
    <mergeCell ref="AI44:AN44"/>
    <mergeCell ref="V47:AB47"/>
    <mergeCell ref="AC47:AH47"/>
    <mergeCell ref="AI47:AN47"/>
    <mergeCell ref="V46:AB46"/>
    <mergeCell ref="AC46:AH46"/>
    <mergeCell ref="AI46:AN46"/>
    <mergeCell ref="C106:H106"/>
    <mergeCell ref="I106:N106"/>
    <mergeCell ref="O106:T106"/>
    <mergeCell ref="U106:Z106"/>
    <mergeCell ref="AA106:AG106"/>
    <mergeCell ref="AH106:AN106"/>
    <mergeCell ref="C65:AN65"/>
    <mergeCell ref="C66:I66"/>
    <mergeCell ref="J66:AN66"/>
    <mergeCell ref="C67:I67"/>
    <mergeCell ref="J67:AN67"/>
    <mergeCell ref="C68:I68"/>
    <mergeCell ref="J68:AN68"/>
    <mergeCell ref="C69:I69"/>
    <mergeCell ref="J69:AN69"/>
    <mergeCell ref="C70:I70"/>
    <mergeCell ref="J70:AN70"/>
    <mergeCell ref="C72:AN72"/>
    <mergeCell ref="C107:H107"/>
    <mergeCell ref="I107:N107"/>
    <mergeCell ref="O107:T107"/>
    <mergeCell ref="U107:Z107"/>
    <mergeCell ref="AA107:AG107"/>
    <mergeCell ref="AH107:AN107"/>
    <mergeCell ref="U93:Z93"/>
    <mergeCell ref="AA93:AG93"/>
    <mergeCell ref="AH93:AN93"/>
    <mergeCell ref="C94:H94"/>
    <mergeCell ref="I94:N94"/>
    <mergeCell ref="O94:T94"/>
    <mergeCell ref="U94:Z94"/>
    <mergeCell ref="AA94:AG94"/>
    <mergeCell ref="AH94:AN94"/>
    <mergeCell ref="AA98:AI98"/>
    <mergeCell ref="C97:D98"/>
    <mergeCell ref="E97:L98"/>
    <mergeCell ref="M97:P98"/>
    <mergeCell ref="Q97:AI97"/>
    <mergeCell ref="AJ97:AN98"/>
    <mergeCell ref="Q98:Z98"/>
    <mergeCell ref="C93:H93"/>
    <mergeCell ref="I93:N93"/>
    <mergeCell ref="C12:M12"/>
    <mergeCell ref="N12:X12"/>
    <mergeCell ref="Y12:AE12"/>
    <mergeCell ref="AF12:AN12"/>
    <mergeCell ref="C13:M13"/>
    <mergeCell ref="N13:X13"/>
    <mergeCell ref="Y13:AE13"/>
    <mergeCell ref="AF13:AN13"/>
    <mergeCell ref="C3:J5"/>
    <mergeCell ref="K3:AN5"/>
    <mergeCell ref="C7:D8"/>
    <mergeCell ref="E7:AN8"/>
    <mergeCell ref="C10:AN10"/>
    <mergeCell ref="C11:M11"/>
    <mergeCell ref="N11:AN11"/>
    <mergeCell ref="C26:J26"/>
    <mergeCell ref="K26:U26"/>
    <mergeCell ref="V26:AC26"/>
    <mergeCell ref="AD26:AN26"/>
    <mergeCell ref="C27:J27"/>
    <mergeCell ref="K27:U27"/>
    <mergeCell ref="V27:AC27"/>
    <mergeCell ref="AD27:AN27"/>
    <mergeCell ref="C14:M14"/>
    <mergeCell ref="N14:AN14"/>
    <mergeCell ref="C16:M22"/>
    <mergeCell ref="N16:AN22"/>
    <mergeCell ref="C24:AN24"/>
    <mergeCell ref="C25:J25"/>
    <mergeCell ref="K25:U25"/>
    <mergeCell ref="V25:AC25"/>
    <mergeCell ref="AD25:AN25"/>
    <mergeCell ref="N15:AN15"/>
    <mergeCell ref="C15:M15"/>
    <mergeCell ref="C31:T31"/>
    <mergeCell ref="V31:AN31"/>
    <mergeCell ref="C32:J32"/>
    <mergeCell ref="K32:T32"/>
    <mergeCell ref="V32:AC32"/>
    <mergeCell ref="AD32:AN32"/>
    <mergeCell ref="C28:J28"/>
    <mergeCell ref="K28:U28"/>
    <mergeCell ref="V28:AC28"/>
    <mergeCell ref="AD28:AN28"/>
    <mergeCell ref="C29:J29"/>
    <mergeCell ref="K29:U29"/>
    <mergeCell ref="V29:AC29"/>
    <mergeCell ref="AD29:AN29"/>
    <mergeCell ref="C35:J35"/>
    <mergeCell ref="K35:T35"/>
    <mergeCell ref="V35:AC35"/>
    <mergeCell ref="AD35:AN35"/>
    <mergeCell ref="C36:J36"/>
    <mergeCell ref="K36:T36"/>
    <mergeCell ref="V36:AC36"/>
    <mergeCell ref="AD36:AN36"/>
    <mergeCell ref="C33:J33"/>
    <mergeCell ref="K33:T33"/>
    <mergeCell ref="V33:AC33"/>
    <mergeCell ref="AD33:AN33"/>
    <mergeCell ref="C34:J34"/>
    <mergeCell ref="K34:T34"/>
    <mergeCell ref="V34:AC34"/>
    <mergeCell ref="AD34:AN34"/>
    <mergeCell ref="C37:J37"/>
    <mergeCell ref="K37:T37"/>
    <mergeCell ref="V37:AC37"/>
    <mergeCell ref="AD37:AN37"/>
    <mergeCell ref="C38:J38"/>
    <mergeCell ref="K38:T38"/>
    <mergeCell ref="V38:AC38"/>
    <mergeCell ref="AD38:AN38"/>
    <mergeCell ref="C41:T41"/>
    <mergeCell ref="V41:AN41"/>
    <mergeCell ref="C73:G73"/>
    <mergeCell ref="H73:M73"/>
    <mergeCell ref="N73:X73"/>
    <mergeCell ref="Y73:AI73"/>
    <mergeCell ref="AJ73:AN73"/>
    <mergeCell ref="C74:G74"/>
    <mergeCell ref="H74:M74"/>
    <mergeCell ref="N74:X74"/>
    <mergeCell ref="Y74:AI74"/>
    <mergeCell ref="AJ74:AN74"/>
    <mergeCell ref="C75:G75"/>
    <mergeCell ref="H75:M75"/>
    <mergeCell ref="N75:X75"/>
    <mergeCell ref="Y75:AI75"/>
    <mergeCell ref="AJ75:AN75"/>
    <mergeCell ref="C76:G76"/>
    <mergeCell ref="H76:M76"/>
    <mergeCell ref="N76:X76"/>
    <mergeCell ref="Y76:AI76"/>
    <mergeCell ref="AJ76:AN76"/>
    <mergeCell ref="C77:G77"/>
    <mergeCell ref="H77:M77"/>
    <mergeCell ref="N77:X77"/>
    <mergeCell ref="Y77:AI77"/>
    <mergeCell ref="AJ77:AN77"/>
    <mergeCell ref="C84:D85"/>
    <mergeCell ref="E84:L85"/>
    <mergeCell ref="M84:P85"/>
    <mergeCell ref="Q84:AI84"/>
    <mergeCell ref="AJ84:AN85"/>
    <mergeCell ref="Q85:Z85"/>
    <mergeCell ref="AA85:AI85"/>
    <mergeCell ref="C78:G78"/>
    <mergeCell ref="H78:M78"/>
    <mergeCell ref="N78:X78"/>
    <mergeCell ref="Y78:AI78"/>
    <mergeCell ref="AJ78:AN78"/>
    <mergeCell ref="C81:D82"/>
    <mergeCell ref="E81:AN82"/>
    <mergeCell ref="C86:L86"/>
    <mergeCell ref="M86:P92"/>
    <mergeCell ref="Q86:Z92"/>
    <mergeCell ref="AA86:AI92"/>
    <mergeCell ref="AJ86:AN86"/>
    <mergeCell ref="C88:L92"/>
    <mergeCell ref="AJ88:AN88"/>
    <mergeCell ref="AJ89:AN89"/>
    <mergeCell ref="AJ90:AN90"/>
    <mergeCell ref="AJ91:AN91"/>
    <mergeCell ref="C87:F87"/>
    <mergeCell ref="G87:L87"/>
    <mergeCell ref="AJ87:AN87"/>
    <mergeCell ref="AJ92:AN92"/>
    <mergeCell ref="O93:T93"/>
    <mergeCell ref="C100:F100"/>
    <mergeCell ref="G100:L100"/>
    <mergeCell ref="AJ100:AN100"/>
    <mergeCell ref="AJ105:AN105"/>
    <mergeCell ref="C99:L99"/>
    <mergeCell ref="M99:P105"/>
    <mergeCell ref="Q99:Z105"/>
    <mergeCell ref="AA99:AI105"/>
    <mergeCell ref="AJ99:AN99"/>
    <mergeCell ref="C101:L105"/>
    <mergeCell ref="AJ101:AN101"/>
    <mergeCell ref="AJ102:AN102"/>
    <mergeCell ref="AJ103:AN103"/>
    <mergeCell ref="AJ104:AN104"/>
    <mergeCell ref="C95:H95"/>
    <mergeCell ref="I95:N95"/>
    <mergeCell ref="O95:T95"/>
    <mergeCell ref="U95:Z95"/>
    <mergeCell ref="AH95:AN95"/>
    <mergeCell ref="AA95:AG95"/>
    <mergeCell ref="C110:D111"/>
    <mergeCell ref="E110:L111"/>
    <mergeCell ref="M110:P111"/>
    <mergeCell ref="Q110:AI110"/>
    <mergeCell ref="AJ110:AN111"/>
    <mergeCell ref="Q111:Z111"/>
    <mergeCell ref="AA111:AI111"/>
    <mergeCell ref="C112:L112"/>
    <mergeCell ref="M112:P118"/>
    <mergeCell ref="Q112:Z118"/>
    <mergeCell ref="AA112:AI118"/>
    <mergeCell ref="AJ112:AN112"/>
    <mergeCell ref="C113:F113"/>
    <mergeCell ref="G113:L113"/>
    <mergeCell ref="AJ113:AN113"/>
    <mergeCell ref="C114:L118"/>
    <mergeCell ref="AJ114:AN114"/>
    <mergeCell ref="AJ115:AN115"/>
    <mergeCell ref="AJ116:AN116"/>
    <mergeCell ref="AJ117:AN117"/>
    <mergeCell ref="AJ118:AN118"/>
    <mergeCell ref="C124:D125"/>
    <mergeCell ref="E124:L125"/>
    <mergeCell ref="M124:P125"/>
    <mergeCell ref="Q124:AI124"/>
    <mergeCell ref="AJ124:AN125"/>
    <mergeCell ref="Q125:Z125"/>
    <mergeCell ref="AA125:AI125"/>
    <mergeCell ref="C126:L126"/>
    <mergeCell ref="M126:P132"/>
    <mergeCell ref="Q126:Z132"/>
    <mergeCell ref="AA126:AI132"/>
    <mergeCell ref="AJ126:AN126"/>
    <mergeCell ref="C127:F127"/>
    <mergeCell ref="G127:L127"/>
    <mergeCell ref="AJ127:AN127"/>
    <mergeCell ref="C128:L132"/>
    <mergeCell ref="AJ128:AN128"/>
    <mergeCell ref="AJ129:AN129"/>
    <mergeCell ref="AJ130:AN130"/>
    <mergeCell ref="AJ131:AN131"/>
    <mergeCell ref="AJ132:AN132"/>
    <mergeCell ref="C135:H135"/>
    <mergeCell ref="I135:N135"/>
    <mergeCell ref="O135:T135"/>
    <mergeCell ref="U135:Z135"/>
    <mergeCell ref="AA135:AG135"/>
    <mergeCell ref="AH135:AN135"/>
    <mergeCell ref="C140:F140"/>
    <mergeCell ref="G140:L140"/>
    <mergeCell ref="AJ140:AN140"/>
    <mergeCell ref="C133:H133"/>
    <mergeCell ref="I133:N133"/>
    <mergeCell ref="O133:T133"/>
    <mergeCell ref="U133:Z133"/>
    <mergeCell ref="AA133:AG133"/>
    <mergeCell ref="AH133:AN133"/>
    <mergeCell ref="C134:H134"/>
    <mergeCell ref="I134:N134"/>
    <mergeCell ref="O134:T134"/>
    <mergeCell ref="U134:Z134"/>
    <mergeCell ref="AA134:AG134"/>
    <mergeCell ref="AH134:AN134"/>
    <mergeCell ref="C146:H146"/>
    <mergeCell ref="I146:N146"/>
    <mergeCell ref="O146:T146"/>
    <mergeCell ref="U146:Z146"/>
    <mergeCell ref="AA146:AG146"/>
    <mergeCell ref="AH146:AN146"/>
    <mergeCell ref="C137:D138"/>
    <mergeCell ref="E137:L138"/>
    <mergeCell ref="M137:P138"/>
    <mergeCell ref="Q137:AI137"/>
    <mergeCell ref="AJ137:AN138"/>
    <mergeCell ref="Q138:Z138"/>
    <mergeCell ref="AA138:AI138"/>
    <mergeCell ref="C139:L139"/>
    <mergeCell ref="M139:P145"/>
    <mergeCell ref="Q139:Z145"/>
    <mergeCell ref="AA139:AI145"/>
    <mergeCell ref="AJ139:AN139"/>
    <mergeCell ref="C141:L145"/>
    <mergeCell ref="AJ141:AN141"/>
    <mergeCell ref="AJ142:AN142"/>
    <mergeCell ref="AJ143:AN143"/>
    <mergeCell ref="AJ144:AN144"/>
    <mergeCell ref="AJ145:AN145"/>
    <mergeCell ref="AH121:AN121"/>
    <mergeCell ref="C119:H119"/>
    <mergeCell ref="I119:N119"/>
    <mergeCell ref="O119:T119"/>
    <mergeCell ref="U119:Z119"/>
    <mergeCell ref="AA119:AG119"/>
    <mergeCell ref="AH119:AN119"/>
    <mergeCell ref="C120:H120"/>
    <mergeCell ref="I120:N120"/>
    <mergeCell ref="O120:T120"/>
    <mergeCell ref="U120:Z120"/>
    <mergeCell ref="AA120:AG120"/>
    <mergeCell ref="AH120:AN120"/>
    <mergeCell ref="C57:T57"/>
    <mergeCell ref="C148:H148"/>
    <mergeCell ref="I148:N148"/>
    <mergeCell ref="O148:T148"/>
    <mergeCell ref="U148:Z148"/>
    <mergeCell ref="AA148:AG148"/>
    <mergeCell ref="AH148:AN148"/>
    <mergeCell ref="C147:H147"/>
    <mergeCell ref="I147:N147"/>
    <mergeCell ref="O147:T147"/>
    <mergeCell ref="U147:Z147"/>
    <mergeCell ref="AA147:AG147"/>
    <mergeCell ref="AH147:AN147"/>
    <mergeCell ref="C108:H108"/>
    <mergeCell ref="I108:N108"/>
    <mergeCell ref="O108:T108"/>
    <mergeCell ref="U108:Z108"/>
    <mergeCell ref="AA108:AG108"/>
    <mergeCell ref="AH108:AN108"/>
    <mergeCell ref="C121:H121"/>
    <mergeCell ref="I121:N121"/>
    <mergeCell ref="O121:T121"/>
    <mergeCell ref="U121:Z121"/>
    <mergeCell ref="AA121:AG121"/>
  </mergeCells>
  <phoneticPr fontId="2" type="noConversion"/>
  <pageMargins left="0.25" right="0.25" top="0.75" bottom="0.75" header="0.3" footer="0.3"/>
  <pageSetup paperSize="9" scale="91" fitToHeight="0" orientation="portrait" r:id="rId1"/>
  <rowBreaks count="3" manualBreakCount="3">
    <brk id="39" min="1" max="40" man="1"/>
    <brk id="79" min="1" max="40" man="1"/>
    <brk id="122" min="1" max="40" man="1"/>
  </rowBreaks>
  <ignoredErrors>
    <ignoredError sqref="AJ139:AN145 AJ126:AN132 AJ112:AN118 AJ99:AN105 AJ87:AN92 AJ86 AJ77 AJ78 AJ74 AJ75 AJ76 L59:T63 M51:T51 M52:T52 L51 L54 L52 L55 L53 M44:T44 M43:T43 M45:T45 L44 L46 L45 L43 L47 K70:AN70" unlockedFormula="1"/>
    <ignoredError sqref="AK86:AN86 AK77:AN77 AK76:AN76 AK75:AN75 AK74:AN74 AK78:AN78 M54:T54 M53:T53 M55:T55 M46:T46 M47:T47" evalError="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C3:F16"/>
  <sheetViews>
    <sheetView view="pageBreakPreview" zoomScale="80" zoomScaleNormal="70" zoomScaleSheetLayoutView="80" workbookViewId="0"/>
  </sheetViews>
  <sheetFormatPr defaultRowHeight="17.399999999999999" x14ac:dyDescent="0.4"/>
  <cols>
    <col min="1" max="2" width="3.09765625" customWidth="1"/>
    <col min="3" max="3" width="19.19921875" style="1" bestFit="1" customWidth="1"/>
    <col min="4" max="4" width="70.59765625" style="12" customWidth="1"/>
    <col min="5" max="5" width="53.69921875" style="1" hidden="1" customWidth="1"/>
    <col min="6" max="6" width="93" hidden="1" customWidth="1"/>
    <col min="7" max="8" width="3.09765625" customWidth="1"/>
  </cols>
  <sheetData>
    <row r="3" spans="3:6" ht="26.25" customHeight="1" x14ac:dyDescent="0.4">
      <c r="C3" s="338" t="s">
        <v>170</v>
      </c>
      <c r="D3" s="339"/>
      <c r="E3" s="339"/>
      <c r="F3" s="340"/>
    </row>
    <row r="4" spans="3:6" s="1" customFormat="1" ht="19.2" x14ac:dyDescent="0.4">
      <c r="C4" s="41" t="s">
        <v>14</v>
      </c>
      <c r="D4" s="42" t="s">
        <v>15</v>
      </c>
      <c r="E4" s="43" t="s">
        <v>16</v>
      </c>
      <c r="F4" s="44" t="s">
        <v>17</v>
      </c>
    </row>
    <row r="5" spans="3:6" ht="38.4" x14ac:dyDescent="0.4">
      <c r="C5" s="45" t="s">
        <v>3309</v>
      </c>
      <c r="D5" s="40" t="s">
        <v>9509</v>
      </c>
      <c r="E5" s="46" t="str">
        <f>VLOOKUP(C5,'(참고)제품 분류'!$V$39:$Z$4963,5,FALSE)</f>
        <v>ICT</v>
      </c>
      <c r="F5" s="47" t="s">
        <v>9521</v>
      </c>
    </row>
    <row r="6" spans="3:6" ht="57.6" x14ac:dyDescent="0.4">
      <c r="C6" s="45" t="s">
        <v>3302</v>
      </c>
      <c r="D6" s="40" t="s">
        <v>9510</v>
      </c>
      <c r="E6" s="46" t="str">
        <f>VLOOKUP(C6,'(참고)제품 분류'!$V$39:$Z$4963,5,FALSE)</f>
        <v>Home Appliances·Electrical/Electronic Components</v>
      </c>
      <c r="F6" s="47" t="s">
        <v>9522</v>
      </c>
    </row>
    <row r="7" spans="3:6" ht="115.2" x14ac:dyDescent="0.4">
      <c r="C7" s="45" t="s">
        <v>9507</v>
      </c>
      <c r="D7" s="40" t="s">
        <v>9511</v>
      </c>
      <c r="E7" s="46" t="str">
        <f>VLOOKUP(C7,'(참고)제품 분류'!$V$39:$Z$4963,5,FALSE)</f>
        <v>Construction Equipment</v>
      </c>
      <c r="F7" s="47" t="s">
        <v>9523</v>
      </c>
    </row>
    <row r="8" spans="3:6" ht="57.6" x14ac:dyDescent="0.4">
      <c r="C8" s="45" t="s">
        <v>3300</v>
      </c>
      <c r="D8" s="40" t="s">
        <v>9512</v>
      </c>
      <c r="E8" s="46" t="str">
        <f>VLOOKUP(C8,'(참고)제품 분류'!$V$39:$Z$4963,5,FALSE)</f>
        <v>Machine·Heavy Equipment</v>
      </c>
      <c r="F8" s="47" t="s">
        <v>9524</v>
      </c>
    </row>
    <row r="9" spans="3:6" ht="38.4" x14ac:dyDescent="0.4">
      <c r="C9" s="45" t="s">
        <v>9506</v>
      </c>
      <c r="D9" s="40" t="s">
        <v>9513</v>
      </c>
      <c r="E9" s="46" t="str">
        <f>VLOOKUP(C9,'(참고)제품 분류'!$V$39:$Z$4963,5,FALSE)</f>
        <v>Material</v>
      </c>
      <c r="F9" s="47" t="s">
        <v>9525</v>
      </c>
    </row>
    <row r="10" spans="3:6" ht="38.4" x14ac:dyDescent="0.4">
      <c r="C10" s="45" t="s">
        <v>9508</v>
      </c>
      <c r="D10" s="40" t="s">
        <v>9514</v>
      </c>
      <c r="E10" s="46" t="str">
        <f>VLOOKUP(C10,'(참고)제품 분류'!$V$39:$Z$4963,5,FALSE)</f>
        <v>Bio</v>
      </c>
      <c r="F10" s="47" t="s">
        <v>9526</v>
      </c>
    </row>
    <row r="11" spans="3:6" ht="38.4" x14ac:dyDescent="0.4">
      <c r="C11" s="45" t="s">
        <v>3307</v>
      </c>
      <c r="D11" s="40" t="s">
        <v>9515</v>
      </c>
      <c r="E11" s="46" t="str">
        <f>VLOOKUP(C11,'(참고)제품 분류'!$V$39:$Z$4963,5,FALSE)</f>
        <v>Semiconductor·Display</v>
      </c>
      <c r="F11" s="47" t="s">
        <v>9527</v>
      </c>
    </row>
    <row r="12" spans="3:6" ht="76.8" x14ac:dyDescent="0.4">
      <c r="C12" s="45" t="s">
        <v>3305</v>
      </c>
      <c r="D12" s="40" t="s">
        <v>9516</v>
      </c>
      <c r="E12" s="46" t="str">
        <f>VLOOKUP(C12,'(참고)제품 분류'!$V$39:$Z$4963,5,FALSE)</f>
        <v>Medical Devices</v>
      </c>
      <c r="F12" s="47" t="s">
        <v>9528</v>
      </c>
    </row>
    <row r="13" spans="3:6" ht="57.6" x14ac:dyDescent="0.4">
      <c r="C13" s="45" t="s">
        <v>3311</v>
      </c>
      <c r="D13" s="40" t="s">
        <v>3312</v>
      </c>
      <c r="E13" s="46" t="str">
        <f>VLOOKUP(C13,'(참고)제품 분류'!$V$39:$Z$4963,5,FALSE)</f>
        <v>Auto Parts</v>
      </c>
      <c r="F13" s="47" t="s">
        <v>9520</v>
      </c>
    </row>
    <row r="14" spans="3:6" ht="76.8" x14ac:dyDescent="0.4">
      <c r="C14" s="45" t="s">
        <v>3298</v>
      </c>
      <c r="D14" s="40" t="s">
        <v>9517</v>
      </c>
      <c r="E14" s="46" t="str">
        <f>VLOOKUP(C14,'(참고)제품 분류'!$V$39:$Z$4963,5,FALSE)</f>
        <v>Power·Plant</v>
      </c>
      <c r="F14" s="47" t="s">
        <v>9529</v>
      </c>
    </row>
    <row r="15" spans="3:6" ht="19.2" x14ac:dyDescent="0.4">
      <c r="C15" s="45" t="s">
        <v>9504</v>
      </c>
      <c r="D15" s="40" t="s">
        <v>9518</v>
      </c>
      <c r="E15" s="46" t="str">
        <f>VLOOKUP(C15,'(참고)제품 분류'!$V$39:$Z$4963,5,FALSE)</f>
        <v>Marine Equipment</v>
      </c>
      <c r="F15" s="47" t="s">
        <v>9530</v>
      </c>
    </row>
    <row r="16" spans="3:6" ht="38.4" x14ac:dyDescent="0.4">
      <c r="C16" s="45" t="s">
        <v>9505</v>
      </c>
      <c r="D16" s="40" t="s">
        <v>9519</v>
      </c>
      <c r="E16" s="46" t="str">
        <f>VLOOKUP(C16,'(참고)제품 분류'!$V$39:$Z$4963,5,FALSE)</f>
        <v>Aerospace</v>
      </c>
      <c r="F16" s="47" t="s">
        <v>9531</v>
      </c>
    </row>
  </sheetData>
  <sheetProtection algorithmName="SHA-512" hashValue="qKPJeCN3uGH6qUZcoqoTmcQSjY07MYW/oloUrojVOj2l4lIlFd3vo6cX9ujiy7RliyFmi4boM3f/v9JVrHyVXQ==" saltValue="UbrQfU0Wr/ZQtvgwwwIWDA==" spinCount="100000" sheet="1" sort="0" autoFilter="0" pivotTables="0"/>
  <autoFilter ref="C4:F16">
    <sortState ref="C5:F16">
      <sortCondition ref="C4:C16"/>
    </sortState>
  </autoFilter>
  <mergeCells count="1">
    <mergeCell ref="C3:F3"/>
  </mergeCells>
  <phoneticPr fontId="2" type="noConversion"/>
  <pageMargins left="0.25" right="0.25" top="0.75" bottom="0.75" header="0.3" footer="0.3"/>
  <pageSetup paperSize="9" scale="9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B2:AC9895"/>
  <sheetViews>
    <sheetView view="pageBreakPreview" zoomScale="80" zoomScaleNormal="70" zoomScaleSheetLayoutView="80" workbookViewId="0"/>
  </sheetViews>
  <sheetFormatPr defaultColWidth="9" defaultRowHeight="17.399999999999999" x14ac:dyDescent="0.4"/>
  <cols>
    <col min="1" max="1" width="3.09765625" style="16" customWidth="1"/>
    <col min="2" max="2" width="4.8984375" style="16" hidden="1" customWidth="1"/>
    <col min="3" max="6" width="10.59765625" style="16" hidden="1" customWidth="1"/>
    <col min="7" max="7" width="3.09765625" style="16" hidden="1" customWidth="1"/>
    <col min="8" max="8" width="10.59765625" style="16" hidden="1" customWidth="1"/>
    <col min="9" max="9" width="3.09765625" style="16" hidden="1" customWidth="1"/>
    <col min="10" max="11" width="10.59765625" style="16" hidden="1" customWidth="1"/>
    <col min="12" max="12" width="3.09765625" style="16" hidden="1" customWidth="1"/>
    <col min="13" max="15" width="10.59765625" style="16" hidden="1" customWidth="1"/>
    <col min="16" max="16" width="3.09765625" style="16" hidden="1" customWidth="1"/>
    <col min="17" max="20" width="10.59765625" style="16" hidden="1" customWidth="1"/>
    <col min="21" max="21" width="3.09765625" style="16" customWidth="1"/>
    <col min="22" max="22" width="18.09765625" style="16" bestFit="1" customWidth="1"/>
    <col min="23" max="23" width="32.3984375" style="16" bestFit="1" customWidth="1"/>
    <col min="24" max="24" width="39" style="16" bestFit="1" customWidth="1"/>
    <col min="25" max="25" width="65.5" style="16" bestFit="1" customWidth="1"/>
    <col min="26" max="29" width="10.59765625" style="16" hidden="1" customWidth="1"/>
    <col min="30" max="31" width="3.09765625" style="16" customWidth="1"/>
    <col min="32" max="16384" width="9" style="16"/>
  </cols>
  <sheetData>
    <row r="2" spans="2:20" hidden="1" x14ac:dyDescent="0.4"/>
    <row r="3" spans="2:20" hidden="1" x14ac:dyDescent="0.4">
      <c r="B3" s="11">
        <v>1</v>
      </c>
      <c r="C3" s="15" t="s">
        <v>9480</v>
      </c>
      <c r="D3" s="15"/>
    </row>
    <row r="4" spans="2:20" hidden="1" x14ac:dyDescent="0.4">
      <c r="B4" s="11">
        <v>2</v>
      </c>
      <c r="C4" s="15" t="s">
        <v>2228</v>
      </c>
      <c r="D4" s="15"/>
    </row>
    <row r="5" spans="2:20" hidden="1" x14ac:dyDescent="0.4">
      <c r="B5" s="11">
        <v>3</v>
      </c>
      <c r="C5" s="15" t="s">
        <v>2246</v>
      </c>
      <c r="D5" s="15"/>
    </row>
    <row r="6" spans="2:20" hidden="1" x14ac:dyDescent="0.4">
      <c r="B6" s="11">
        <v>4</v>
      </c>
      <c r="C6" s="15" t="s">
        <v>2247</v>
      </c>
      <c r="D6" s="15"/>
    </row>
    <row r="7" spans="2:20" hidden="1" x14ac:dyDescent="0.4">
      <c r="B7" s="11">
        <v>5</v>
      </c>
      <c r="C7" s="15" t="s">
        <v>2249</v>
      </c>
      <c r="D7" s="15"/>
    </row>
    <row r="8" spans="2:20" hidden="1" x14ac:dyDescent="0.4">
      <c r="B8" s="11">
        <v>6</v>
      </c>
      <c r="C8" s="15" t="s">
        <v>2250</v>
      </c>
      <c r="D8" s="15"/>
    </row>
    <row r="9" spans="2:20" hidden="1" x14ac:dyDescent="0.4">
      <c r="B9" s="11">
        <v>7</v>
      </c>
      <c r="C9" s="15" t="s">
        <v>2231</v>
      </c>
      <c r="D9" s="15"/>
    </row>
    <row r="10" spans="2:20" hidden="1" x14ac:dyDescent="0.4">
      <c r="B10" s="11">
        <v>8</v>
      </c>
      <c r="C10" s="15" t="s">
        <v>2232</v>
      </c>
      <c r="D10" s="15"/>
    </row>
    <row r="11" spans="2:20" hidden="1" x14ac:dyDescent="0.4">
      <c r="B11" s="11" t="s">
        <v>3241</v>
      </c>
      <c r="C11" s="35" t="s">
        <v>3242</v>
      </c>
      <c r="D11" s="35"/>
    </row>
    <row r="12" spans="2:20" hidden="1" x14ac:dyDescent="0.4">
      <c r="B12" s="17" t="s">
        <v>3225</v>
      </c>
      <c r="C12" s="16" t="e">
        <f ca="1">OFFSET('(참고)제품 분류'!$H$39,,,COUNTA('(참고)제품 분류'!$H$39:$H$4963))</f>
        <v>#VALUE!</v>
      </c>
      <c r="E12" s="37"/>
      <c r="N12" s="18"/>
      <c r="O12" s="18"/>
      <c r="P12" s="18"/>
      <c r="Q12" s="18"/>
      <c r="R12" s="18"/>
      <c r="S12" s="18"/>
      <c r="T12" s="18"/>
    </row>
    <row r="13" spans="2:20" hidden="1" x14ac:dyDescent="0.4">
      <c r="B13" s="17" t="s">
        <v>3226</v>
      </c>
      <c r="C13" s="16" t="e">
        <f ca="1">OFFSET('(참고)제품 분류'!$J$39,MATCH('1. (한국어)신청서'!$G$87,'(참고)제품 분류'!$J$39:$J$4963,0)-1,1,COUNTIF('(참고)제품 분류'!$J$39:$J$4963,'1. (한국어)신청서'!$G$87),1)</f>
        <v>#VALUE!</v>
      </c>
      <c r="D13" s="16" t="s">
        <v>9488</v>
      </c>
      <c r="E13" s="37"/>
      <c r="N13" s="18"/>
      <c r="O13" s="18"/>
      <c r="P13" s="18"/>
      <c r="Q13" s="18"/>
      <c r="R13" s="18"/>
      <c r="S13" s="18"/>
      <c r="T13" s="18"/>
    </row>
    <row r="14" spans="2:20" hidden="1" x14ac:dyDescent="0.4">
      <c r="B14" s="17" t="s">
        <v>3227</v>
      </c>
      <c r="C14" s="16" t="e">
        <f ca="1">OFFSET('(참고)제품 분류'!$M$39,MATCH(1,--(('(참고)제품 분류'!$M$39:$M$4963='1. (한국어)신청서'!$G$87)*('(참고)제품 분류'!$N$39:$N$4963='1. (한국어)신청서'!$C$94)),0)-1,2,COUNTIFS('(참고)제품 분류'!$M$39:$M$4963,'1. (한국어)신청서'!$G$87,'(참고)제품 분류'!$N$39:$N$4963,'1. (한국어)신청서'!$C$94),1)</f>
        <v>#VALUE!</v>
      </c>
      <c r="D14" s="16" t="s">
        <v>9488</v>
      </c>
      <c r="E14" s="37" t="s">
        <v>9489</v>
      </c>
    </row>
    <row r="15" spans="2:20" hidden="1" x14ac:dyDescent="0.4">
      <c r="B15" s="17" t="s">
        <v>9487</v>
      </c>
      <c r="C15" s="16" t="e">
        <f ca="1">OFFSET('(참고)제품 분류'!$Q$39,MATCH(1,--(('(참고)제품 분류'!$Q$39:$Q$4963='1. (한국어)신청서'!$G$87)*('(참고)제품 분류'!$R$39:$R$4963='1. (한국어)신청서'!$C$94)*('(참고)제품 분류'!$S$39:$S$4963='1. (한국어)신청서'!$I$94)),0)-1,3,COUNTIFS('(참고)제품 분류'!$Q$39:$Q$4963,'1. (한국어)신청서'!$G$87,'(참고)제품 분류'!$R$39:$R$4963,'1. (한국어)신청서'!$C$94,'(참고)제품 분류'!$S$39:$S$4963,'1. (한국어)신청서'!$I$94),1)</f>
        <v>#VALUE!</v>
      </c>
      <c r="D15" s="16" t="s">
        <v>9488</v>
      </c>
      <c r="E15" s="37" t="s">
        <v>9489</v>
      </c>
      <c r="F15" s="16" t="s">
        <v>9490</v>
      </c>
    </row>
    <row r="16" spans="2:20" hidden="1" x14ac:dyDescent="0.4">
      <c r="B16" s="17" t="s">
        <v>3228</v>
      </c>
      <c r="C16" s="16" t="e">
        <f ca="1">OFFSET('(참고)제품 분류'!$H$39,,,COUNTA('(참고)제품 분류'!$H$39:$H$4963))</f>
        <v>#VALUE!</v>
      </c>
      <c r="E16" s="37"/>
    </row>
    <row r="17" spans="2:6" hidden="1" x14ac:dyDescent="0.4">
      <c r="B17" s="17" t="s">
        <v>3229</v>
      </c>
      <c r="C17" s="16" t="e">
        <f ca="1">OFFSET('(참고)제품 분류'!$J$39,MATCH('1. (한국어)신청서'!$G$100,'(참고)제품 분류'!$J$39:$J$4963,0)-1,1,COUNTIF('(참고)제품 분류'!$J$39:$J$4963,'1. (한국어)신청서'!$G$100),1)</f>
        <v>#N/A</v>
      </c>
      <c r="D17" s="16" t="s">
        <v>9491</v>
      </c>
      <c r="E17" s="37"/>
    </row>
    <row r="18" spans="2:6" hidden="1" x14ac:dyDescent="0.4">
      <c r="B18" s="17" t="s">
        <v>3230</v>
      </c>
      <c r="C18" s="16" t="e">
        <f ca="1">OFFSET('(참고)제품 분류'!$M$39,MATCH(1,--(('(참고)제품 분류'!$M$39:$M$4963='1. (한국어)신청서'!$G$100)*('(참고)제품 분류'!$N$39:$N$4963='1. (한국어)신청서'!$C$107)),0)-1,2,COUNTIFS('(참고)제품 분류'!$M$39:$M$4963,'1. (한국어)신청서'!$G$100,'(참고)제품 분류'!$N$39:$N$4963,'1. (한국어)신청서'!$C$107),1)</f>
        <v>#VALUE!</v>
      </c>
      <c r="D18" s="16" t="s">
        <v>9491</v>
      </c>
      <c r="E18" s="37" t="s">
        <v>9492</v>
      </c>
    </row>
    <row r="19" spans="2:6" hidden="1" x14ac:dyDescent="0.4">
      <c r="B19" s="17" t="s">
        <v>9483</v>
      </c>
      <c r="C19" s="16" t="e">
        <f ca="1">OFFSET('(참고)제품 분류'!$Q$39,MATCH(1,--(('(참고)제품 분류'!$Q$39:$Q$4963='1. (한국어)신청서'!$G$100)*('(참고)제품 분류'!$R$39:$R$4963='1. (한국어)신청서'!$C$107)*('(참고)제품 분류'!$S$39:$S$4963='1. (한국어)신청서'!$I$107)),0)-1,3,COUNTIFS('(참고)제품 분류'!$Q$39:$Q$4963,'1. (한국어)신청서'!$G$100,'(참고)제품 분류'!$R$39:$R$4963,'1. (한국어)신청서'!$C$107,'(참고)제품 분류'!$S$39:$S$4963,'1. (한국어)신청서'!$I$107),1)</f>
        <v>#VALUE!</v>
      </c>
      <c r="D19" s="16" t="s">
        <v>9491</v>
      </c>
      <c r="E19" s="37" t="s">
        <v>9492</v>
      </c>
      <c r="F19" s="16" t="s">
        <v>9493</v>
      </c>
    </row>
    <row r="20" spans="2:6" hidden="1" x14ac:dyDescent="0.4">
      <c r="B20" s="17" t="s">
        <v>3231</v>
      </c>
      <c r="C20" s="16" t="e">
        <f ca="1">OFFSET('(참고)제품 분류'!$H$39,,,COUNTA('(참고)제품 분류'!$H$39:$H$4963))</f>
        <v>#VALUE!</v>
      </c>
      <c r="E20" s="37"/>
    </row>
    <row r="21" spans="2:6" hidden="1" x14ac:dyDescent="0.4">
      <c r="B21" s="17" t="s">
        <v>3232</v>
      </c>
      <c r="C21" s="16" t="e">
        <f ca="1">OFFSET('(참고)제품 분류'!$J$39,MATCH('1. (한국어)신청서'!$G$113,'(참고)제품 분류'!$J$39:$J$4963,0)-1,1,COUNTIF('(참고)제품 분류'!$J$39:$J$4963,'1. (한국어)신청서'!$G$113),1)</f>
        <v>#N/A</v>
      </c>
      <c r="D21" s="16" t="s">
        <v>9494</v>
      </c>
      <c r="E21" s="37"/>
    </row>
    <row r="22" spans="2:6" hidden="1" x14ac:dyDescent="0.4">
      <c r="B22" s="17" t="s">
        <v>3233</v>
      </c>
      <c r="C22" s="16" t="e">
        <f ca="1">OFFSET('(참고)제품 분류'!$M$39,MATCH(1,--(('(참고)제품 분류'!$M$39:$M$4963='1. (한국어)신청서'!$G$113)*('(참고)제품 분류'!$N$39:$N$4963='1. (한국어)신청서'!$C$120)),0)-1,2,COUNTIFS('(참고)제품 분류'!$M$39:$M$4963,'1. (한국어)신청서'!$G$113,'(참고)제품 분류'!$N$39:$N$4963,'1. (한국어)신청서'!$C$120),1)</f>
        <v>#VALUE!</v>
      </c>
      <c r="D22" s="16" t="s">
        <v>9494</v>
      </c>
      <c r="E22" s="37" t="s">
        <v>9495</v>
      </c>
    </row>
    <row r="23" spans="2:6" hidden="1" x14ac:dyDescent="0.4">
      <c r="B23" s="17" t="s">
        <v>9484</v>
      </c>
      <c r="C23" s="16" t="e">
        <f ca="1">OFFSET('(참고)제품 분류'!$Q$39,MATCH(1,--(('(참고)제품 분류'!$Q$39:$Q$4963='1. (한국어)신청서'!$G$113)*('(참고)제품 분류'!$R$39:$R$4963='1. (한국어)신청서'!$C$120)*('(참고)제품 분류'!$S$39:$S$4963='1. (한국어)신청서'!$I$120)),0)-1,3,COUNTIFS('(참고)제품 분류'!$Q$39:$Q$4963,'1. (한국어)신청서'!$G$113,'(참고)제품 분류'!$R$39:$R$4963,'1. (한국어)신청서'!$C$120,'(참고)제품 분류'!$S$39:$S$4963,'1. (한국어)신청서'!$I$120),1)</f>
        <v>#VALUE!</v>
      </c>
      <c r="D23" s="16" t="s">
        <v>9494</v>
      </c>
      <c r="E23" s="37" t="s">
        <v>9495</v>
      </c>
      <c r="F23" s="16" t="s">
        <v>9496</v>
      </c>
    </row>
    <row r="24" spans="2:6" hidden="1" x14ac:dyDescent="0.4">
      <c r="B24" s="17" t="s">
        <v>3234</v>
      </c>
      <c r="C24" s="16" t="e">
        <f ca="1">OFFSET('(참고)제품 분류'!$H$39,,,COUNTA('(참고)제품 분류'!$H$39:$H$4963))</f>
        <v>#VALUE!</v>
      </c>
      <c r="E24" s="37"/>
    </row>
    <row r="25" spans="2:6" hidden="1" x14ac:dyDescent="0.4">
      <c r="B25" s="17" t="s">
        <v>3235</v>
      </c>
      <c r="C25" s="16" t="e">
        <f ca="1">OFFSET('(참고)제품 분류'!$J$39,MATCH('1. (한국어)신청서'!$G$127,'(참고)제품 분류'!$J$39:$J$4963,0)-1,1,COUNTIF('(참고)제품 분류'!$J$39:$J$4963,'1. (한국어)신청서'!$G$127),1)</f>
        <v>#N/A</v>
      </c>
      <c r="D25" s="16" t="s">
        <v>9497</v>
      </c>
      <c r="E25" s="37"/>
    </row>
    <row r="26" spans="2:6" hidden="1" x14ac:dyDescent="0.4">
      <c r="B26" s="17" t="s">
        <v>3236</v>
      </c>
      <c r="C26" s="16" t="e">
        <f ca="1">OFFSET('(참고)제품 분류'!$M$39,MATCH(1,--(('(참고)제품 분류'!$M$39:$M$4963='1. (한국어)신청서'!$G$127)*('(참고)제품 분류'!$N$39:$N$4963='1. (한국어)신청서'!$C$134)),0)-1,2,COUNTIFS('(참고)제품 분류'!$M$39:$M$4963,'1. (한국어)신청서'!$G$127,'(참고)제품 분류'!$N$39:$N$4963,'1. (한국어)신청서'!$C$134),1)</f>
        <v>#VALUE!</v>
      </c>
      <c r="D26" s="16" t="s">
        <v>9497</v>
      </c>
      <c r="E26" s="37" t="s">
        <v>9498</v>
      </c>
    </row>
    <row r="27" spans="2:6" hidden="1" x14ac:dyDescent="0.4">
      <c r="B27" s="17" t="s">
        <v>9485</v>
      </c>
      <c r="C27" s="16" t="e">
        <f ca="1">OFFSET('(참고)제품 분류'!$Q$39,MATCH(1,--(('(참고)제품 분류'!$Q$39:$Q$4963='1. (한국어)신청서'!$G$127)*('(참고)제품 분류'!$R$39:$R$4963='1. (한국어)신청서'!$C$134)*('(참고)제품 분류'!$S$39:$S$4963='1. (한국어)신청서'!$I$134)),0)-1,3,COUNTIFS('(참고)제품 분류'!$Q$39:$Q$4963,'1. (한국어)신청서'!$G$127,'(참고)제품 분류'!$R$39:$R$4963,'1. (한국어)신청서'!$C$134,'(참고)제품 분류'!$S$39:$S$4963,'1. (한국어)신청서'!$I$134),1)</f>
        <v>#VALUE!</v>
      </c>
      <c r="D27" s="16" t="s">
        <v>9497</v>
      </c>
      <c r="E27" s="37" t="s">
        <v>9498</v>
      </c>
      <c r="F27" s="16" t="s">
        <v>9499</v>
      </c>
    </row>
    <row r="28" spans="2:6" hidden="1" x14ac:dyDescent="0.4">
      <c r="B28" s="17" t="s">
        <v>3237</v>
      </c>
      <c r="C28" s="16" t="e">
        <f ca="1">OFFSET('(참고)제품 분류'!$H$39,,,COUNTA('(참고)제품 분류'!$H$39:$H$4963))</f>
        <v>#VALUE!</v>
      </c>
      <c r="E28" s="37"/>
    </row>
    <row r="29" spans="2:6" hidden="1" x14ac:dyDescent="0.4">
      <c r="B29" s="17" t="s">
        <v>3238</v>
      </c>
      <c r="C29" s="16" t="e">
        <f ca="1">OFFSET('(참고)제품 분류'!$J$39,MATCH('1. (한국어)신청서'!$G$140,'(참고)제품 분류'!$J$39:$J$4963,0)-1,1,COUNTIF('(참고)제품 분류'!$J$39:$J$4963,'1. (한국어)신청서'!$G$140),1)</f>
        <v>#N/A</v>
      </c>
      <c r="D29" s="16" t="s">
        <v>9500</v>
      </c>
      <c r="E29" s="37"/>
    </row>
    <row r="30" spans="2:6" hidden="1" x14ac:dyDescent="0.4">
      <c r="B30" s="17" t="s">
        <v>3239</v>
      </c>
      <c r="C30" s="16" t="e">
        <f ca="1">OFFSET('(참고)제품 분류'!$M$39,MATCH(1,--(('(참고)제품 분류'!$M$39:$M$4963='1. (한국어)신청서'!$G$140)*('(참고)제품 분류'!$N$39:$N$4963='1. (한국어)신청서'!$C$147)),0)-1,2,COUNTIFS('(참고)제품 분류'!$M$39:$M$4963,'1. (한국어)신청서'!$G$140,'(참고)제품 분류'!$N$39:$N$4963,'1. (한국어)신청서'!$C$147),1)</f>
        <v>#VALUE!</v>
      </c>
      <c r="D30" s="16" t="s">
        <v>9500</v>
      </c>
      <c r="E30" s="37" t="s">
        <v>9501</v>
      </c>
    </row>
    <row r="31" spans="2:6" hidden="1" x14ac:dyDescent="0.4">
      <c r="B31" s="17" t="s">
        <v>9486</v>
      </c>
      <c r="C31" s="16" t="e">
        <f ca="1">OFFSET('(참고)제품 분류'!$Q$39,MATCH(1,--(('(참고)제품 분류'!$Q$39:$Q$4963='1. (한국어)신청서'!$G$140)*('(참고)제품 분류'!$R$39:$R$4963='1. (한국어)신청서'!$C$147)*('(참고)제품 분류'!$S$39:$S$4963='1. (한국어)신청서'!$I$147)),0)-1,3,COUNTIFS('(참고)제품 분류'!$Q$39:$Q$4963,'1. (한국어)신청서'!$G$140,'(참고)제품 분류'!$R$39:$R$4963,'1. (한국어)신청서'!$C$147,'(참고)제품 분류'!$S$39:$S$4963,'1. (한국어)신청서'!$I$147),1)</f>
        <v>#VALUE!</v>
      </c>
      <c r="D31" s="16" t="s">
        <v>9500</v>
      </c>
      <c r="E31" s="37" t="s">
        <v>9501</v>
      </c>
      <c r="F31" s="16" t="s">
        <v>9502</v>
      </c>
    </row>
    <row r="32" spans="2:6" hidden="1" x14ac:dyDescent="0.4">
      <c r="B32" s="11">
        <v>14</v>
      </c>
      <c r="C32" s="15" t="s">
        <v>3240</v>
      </c>
      <c r="D32" s="15"/>
    </row>
    <row r="33" spans="3:29" hidden="1" x14ac:dyDescent="0.4"/>
    <row r="34" spans="3:29" hidden="1" x14ac:dyDescent="0.4"/>
    <row r="35" spans="3:29" hidden="1" x14ac:dyDescent="0.4"/>
    <row r="36" spans="3:29" hidden="1" x14ac:dyDescent="0.4"/>
    <row r="37" spans="3:29" hidden="1" x14ac:dyDescent="0.4"/>
    <row r="38" spans="3:29" hidden="1" x14ac:dyDescent="0.4">
      <c r="C38" s="19" t="s">
        <v>9482</v>
      </c>
      <c r="D38" s="19" t="s">
        <v>3296</v>
      </c>
      <c r="E38" s="20" t="s">
        <v>2230</v>
      </c>
      <c r="F38" s="21" t="s">
        <v>2248</v>
      </c>
      <c r="G38" s="22"/>
      <c r="H38" s="38" t="s">
        <v>9481</v>
      </c>
      <c r="I38" s="39"/>
      <c r="J38" s="38" t="s">
        <v>9481</v>
      </c>
      <c r="K38" s="38" t="s">
        <v>2229</v>
      </c>
      <c r="L38" s="39"/>
      <c r="M38" s="38" t="s">
        <v>9481</v>
      </c>
      <c r="N38" s="38" t="s">
        <v>2229</v>
      </c>
      <c r="O38" s="38" t="s">
        <v>2230</v>
      </c>
      <c r="P38" s="39"/>
      <c r="Q38" s="38" t="s">
        <v>9481</v>
      </c>
      <c r="R38" s="38" t="s">
        <v>2229</v>
      </c>
      <c r="S38" s="38" t="s">
        <v>2230</v>
      </c>
      <c r="T38" s="38" t="s">
        <v>2248</v>
      </c>
      <c r="U38" s="23"/>
      <c r="V38" s="24" t="s">
        <v>3310</v>
      </c>
      <c r="W38" s="24" t="s">
        <v>2229</v>
      </c>
      <c r="X38" s="24" t="s">
        <v>2230</v>
      </c>
      <c r="Y38" s="24" t="s">
        <v>2248</v>
      </c>
      <c r="Z38" s="24" t="s">
        <v>4071</v>
      </c>
      <c r="AA38" s="24" t="s">
        <v>2253</v>
      </c>
      <c r="AB38" s="24" t="s">
        <v>2254</v>
      </c>
      <c r="AC38" s="24" t="s">
        <v>2255</v>
      </c>
    </row>
    <row r="39" spans="3:29" hidden="1" x14ac:dyDescent="0.4">
      <c r="C39" s="25" t="s">
        <v>3311</v>
      </c>
      <c r="D39" s="25" t="s">
        <v>578</v>
      </c>
      <c r="E39" s="26" t="s">
        <v>579</v>
      </c>
      <c r="F39" s="27" t="s">
        <v>2241</v>
      </c>
      <c r="G39" s="28"/>
      <c r="H39" s="39" t="s">
        <v>3308</v>
      </c>
      <c r="I39" s="39"/>
      <c r="J39" s="39" t="s">
        <v>3308</v>
      </c>
      <c r="K39" s="39" t="s">
        <v>8869</v>
      </c>
      <c r="L39" s="39"/>
      <c r="M39" s="39" t="s">
        <v>3308</v>
      </c>
      <c r="N39" s="39" t="s">
        <v>8869</v>
      </c>
      <c r="O39" s="39" t="s">
        <v>8876</v>
      </c>
      <c r="P39" s="39"/>
      <c r="Q39" s="39" t="s">
        <v>3308</v>
      </c>
      <c r="R39" s="39" t="s">
        <v>8869</v>
      </c>
      <c r="S39" s="39" t="s">
        <v>8876</v>
      </c>
      <c r="T39" s="39" t="s">
        <v>8884</v>
      </c>
      <c r="U39" s="29"/>
      <c r="V39" s="24" t="s">
        <v>3311</v>
      </c>
      <c r="W39" s="24" t="s">
        <v>578</v>
      </c>
      <c r="X39" s="24" t="s">
        <v>579</v>
      </c>
      <c r="Y39" s="24" t="s">
        <v>2241</v>
      </c>
      <c r="Z39" s="24" t="s">
        <v>4072</v>
      </c>
      <c r="AA39" s="24" t="s">
        <v>910</v>
      </c>
      <c r="AB39" s="24" t="s">
        <v>911</v>
      </c>
      <c r="AC39" s="24" t="s">
        <v>912</v>
      </c>
    </row>
    <row r="40" spans="3:29" hidden="1" x14ac:dyDescent="0.4">
      <c r="C40" s="25" t="s">
        <v>3311</v>
      </c>
      <c r="D40" s="25" t="s">
        <v>578</v>
      </c>
      <c r="E40" s="26" t="s">
        <v>579</v>
      </c>
      <c r="F40" s="27" t="s">
        <v>2242</v>
      </c>
      <c r="G40" s="28"/>
      <c r="H40" s="39" t="s">
        <v>3301</v>
      </c>
      <c r="I40" s="39"/>
      <c r="J40" s="39" t="s">
        <v>3308</v>
      </c>
      <c r="K40" s="39" t="s">
        <v>9427</v>
      </c>
      <c r="L40" s="39"/>
      <c r="M40" s="39" t="s">
        <v>3308</v>
      </c>
      <c r="N40" s="39" t="s">
        <v>8869</v>
      </c>
      <c r="O40" s="39" t="s">
        <v>8905</v>
      </c>
      <c r="P40" s="39"/>
      <c r="Q40" s="39" t="s">
        <v>3308</v>
      </c>
      <c r="R40" s="39" t="s">
        <v>8869</v>
      </c>
      <c r="S40" s="39" t="s">
        <v>8876</v>
      </c>
      <c r="T40" s="39" t="s">
        <v>8880</v>
      </c>
      <c r="U40" s="29"/>
      <c r="V40" s="24" t="s">
        <v>3311</v>
      </c>
      <c r="W40" s="24" t="s">
        <v>578</v>
      </c>
      <c r="X40" s="24" t="s">
        <v>579</v>
      </c>
      <c r="Y40" s="24" t="s">
        <v>2242</v>
      </c>
      <c r="Z40" s="24" t="s">
        <v>4072</v>
      </c>
      <c r="AA40" s="24" t="s">
        <v>910</v>
      </c>
      <c r="AB40" s="24" t="s">
        <v>911</v>
      </c>
      <c r="AC40" s="24" t="s">
        <v>913</v>
      </c>
    </row>
    <row r="41" spans="3:29" hidden="1" x14ac:dyDescent="0.4">
      <c r="C41" s="25" t="s">
        <v>3311</v>
      </c>
      <c r="D41" s="25" t="s">
        <v>578</v>
      </c>
      <c r="E41" s="26" t="s">
        <v>579</v>
      </c>
      <c r="F41" s="27" t="s">
        <v>580</v>
      </c>
      <c r="G41" s="28"/>
      <c r="H41" s="39" t="s">
        <v>6946</v>
      </c>
      <c r="I41" s="39"/>
      <c r="J41" s="39" t="s">
        <v>3308</v>
      </c>
      <c r="K41" s="39" t="s">
        <v>8683</v>
      </c>
      <c r="L41" s="39"/>
      <c r="M41" s="39" t="s">
        <v>3308</v>
      </c>
      <c r="N41" s="39" t="s">
        <v>8869</v>
      </c>
      <c r="O41" s="39" t="s">
        <v>8913</v>
      </c>
      <c r="P41" s="39"/>
      <c r="Q41" s="39" t="s">
        <v>3308</v>
      </c>
      <c r="R41" s="39" t="s">
        <v>8869</v>
      </c>
      <c r="S41" s="39" t="s">
        <v>8876</v>
      </c>
      <c r="T41" s="39" t="s">
        <v>8877</v>
      </c>
      <c r="U41" s="29"/>
      <c r="V41" s="24" t="s">
        <v>3311</v>
      </c>
      <c r="W41" s="24" t="s">
        <v>578</v>
      </c>
      <c r="X41" s="24" t="s">
        <v>579</v>
      </c>
      <c r="Y41" s="24" t="s">
        <v>580</v>
      </c>
      <c r="Z41" s="24" t="s">
        <v>4072</v>
      </c>
      <c r="AA41" s="24" t="s">
        <v>910</v>
      </c>
      <c r="AB41" s="24" t="s">
        <v>911</v>
      </c>
      <c r="AC41" s="24" t="s">
        <v>914</v>
      </c>
    </row>
    <row r="42" spans="3:29" hidden="1" x14ac:dyDescent="0.4">
      <c r="C42" s="25" t="s">
        <v>3311</v>
      </c>
      <c r="D42" s="25" t="s">
        <v>578</v>
      </c>
      <c r="E42" s="26" t="s">
        <v>579</v>
      </c>
      <c r="F42" s="27" t="s">
        <v>581</v>
      </c>
      <c r="G42" s="28"/>
      <c r="H42" s="39" t="s">
        <v>3299</v>
      </c>
      <c r="I42" s="39"/>
      <c r="J42" s="39" t="s">
        <v>3308</v>
      </c>
      <c r="K42" s="39" t="s">
        <v>9303</v>
      </c>
      <c r="L42" s="39"/>
      <c r="M42" s="39" t="s">
        <v>3308</v>
      </c>
      <c r="N42" s="39" t="s">
        <v>8869</v>
      </c>
      <c r="O42" s="39" t="s">
        <v>8870</v>
      </c>
      <c r="P42" s="39"/>
      <c r="Q42" s="39" t="s">
        <v>3308</v>
      </c>
      <c r="R42" s="39" t="s">
        <v>8869</v>
      </c>
      <c r="S42" s="39" t="s">
        <v>8876</v>
      </c>
      <c r="T42" s="39" t="s">
        <v>8882</v>
      </c>
      <c r="U42" s="29"/>
      <c r="V42" s="24" t="s">
        <v>3311</v>
      </c>
      <c r="W42" s="24" t="s">
        <v>578</v>
      </c>
      <c r="X42" s="24" t="s">
        <v>579</v>
      </c>
      <c r="Y42" s="24" t="s">
        <v>581</v>
      </c>
      <c r="Z42" s="24" t="s">
        <v>4072</v>
      </c>
      <c r="AA42" s="24" t="s">
        <v>910</v>
      </c>
      <c r="AB42" s="24" t="s">
        <v>911</v>
      </c>
      <c r="AC42" s="24" t="s">
        <v>915</v>
      </c>
    </row>
    <row r="43" spans="3:29" hidden="1" x14ac:dyDescent="0.4">
      <c r="C43" s="25" t="s">
        <v>3311</v>
      </c>
      <c r="D43" s="25" t="s">
        <v>578</v>
      </c>
      <c r="E43" s="26" t="s">
        <v>579</v>
      </c>
      <c r="F43" s="27" t="s">
        <v>2243</v>
      </c>
      <c r="G43" s="28"/>
      <c r="H43" s="39" t="s">
        <v>6825</v>
      </c>
      <c r="I43" s="39"/>
      <c r="J43" s="39" t="s">
        <v>3308</v>
      </c>
      <c r="K43" s="39" t="s">
        <v>9358</v>
      </c>
      <c r="L43" s="39"/>
      <c r="M43" s="39" t="s">
        <v>3308</v>
      </c>
      <c r="N43" s="39" t="s">
        <v>8869</v>
      </c>
      <c r="O43" s="39" t="s">
        <v>8886</v>
      </c>
      <c r="P43" s="39"/>
      <c r="Q43" s="39" t="s">
        <v>3308</v>
      </c>
      <c r="R43" s="39" t="s">
        <v>8869</v>
      </c>
      <c r="S43" s="39" t="s">
        <v>8905</v>
      </c>
      <c r="T43" s="39" t="s">
        <v>8906</v>
      </c>
      <c r="U43" s="29"/>
      <c r="V43" s="24" t="s">
        <v>3311</v>
      </c>
      <c r="W43" s="24" t="s">
        <v>578</v>
      </c>
      <c r="X43" s="24" t="s">
        <v>579</v>
      </c>
      <c r="Y43" s="24" t="s">
        <v>2243</v>
      </c>
      <c r="Z43" s="24" t="s">
        <v>4072</v>
      </c>
      <c r="AA43" s="24" t="s">
        <v>910</v>
      </c>
      <c r="AB43" s="24" t="s">
        <v>911</v>
      </c>
      <c r="AC43" s="24" t="s">
        <v>916</v>
      </c>
    </row>
    <row r="44" spans="3:29" hidden="1" x14ac:dyDescent="0.4">
      <c r="C44" s="25" t="s">
        <v>3311</v>
      </c>
      <c r="D44" s="25" t="s">
        <v>578</v>
      </c>
      <c r="E44" s="26" t="s">
        <v>579</v>
      </c>
      <c r="F44" s="27" t="s">
        <v>582</v>
      </c>
      <c r="G44" s="28"/>
      <c r="H44" s="39" t="s">
        <v>6862</v>
      </c>
      <c r="I44" s="39"/>
      <c r="J44" s="39" t="s">
        <v>3308</v>
      </c>
      <c r="K44" s="39" t="s">
        <v>8921</v>
      </c>
      <c r="L44" s="39"/>
      <c r="M44" s="39" t="s">
        <v>3308</v>
      </c>
      <c r="N44" s="39" t="s">
        <v>8869</v>
      </c>
      <c r="O44" s="39" t="s">
        <v>5937</v>
      </c>
      <c r="P44" s="39"/>
      <c r="Q44" s="39" t="s">
        <v>3308</v>
      </c>
      <c r="R44" s="39" t="s">
        <v>8869</v>
      </c>
      <c r="S44" s="39" t="s">
        <v>8905</v>
      </c>
      <c r="T44" s="39" t="s">
        <v>8909</v>
      </c>
      <c r="U44" s="29"/>
      <c r="V44" s="24" t="s">
        <v>3311</v>
      </c>
      <c r="W44" s="24" t="s">
        <v>578</v>
      </c>
      <c r="X44" s="24" t="s">
        <v>579</v>
      </c>
      <c r="Y44" s="24" t="s">
        <v>582</v>
      </c>
      <c r="Z44" s="24" t="s">
        <v>4072</v>
      </c>
      <c r="AA44" s="24" t="s">
        <v>910</v>
      </c>
      <c r="AB44" s="24" t="s">
        <v>911</v>
      </c>
      <c r="AC44" s="24" t="s">
        <v>917</v>
      </c>
    </row>
    <row r="45" spans="3:29" hidden="1" x14ac:dyDescent="0.4">
      <c r="C45" s="25" t="s">
        <v>3311</v>
      </c>
      <c r="D45" s="25" t="s">
        <v>578</v>
      </c>
      <c r="E45" s="26" t="s">
        <v>579</v>
      </c>
      <c r="F45" s="27" t="s">
        <v>583</v>
      </c>
      <c r="G45" s="28"/>
      <c r="H45" s="39" t="s">
        <v>3306</v>
      </c>
      <c r="I45" s="39"/>
      <c r="J45" s="39" t="s">
        <v>3308</v>
      </c>
      <c r="K45" s="39" t="s">
        <v>8991</v>
      </c>
      <c r="L45" s="39"/>
      <c r="M45" s="39" t="s">
        <v>3308</v>
      </c>
      <c r="N45" s="39" t="s">
        <v>9427</v>
      </c>
      <c r="O45" s="39" t="s">
        <v>9428</v>
      </c>
      <c r="P45" s="39"/>
      <c r="Q45" s="39" t="s">
        <v>3308</v>
      </c>
      <c r="R45" s="39" t="s">
        <v>8869</v>
      </c>
      <c r="S45" s="39" t="s">
        <v>8905</v>
      </c>
      <c r="T45" s="39" t="s">
        <v>8911</v>
      </c>
      <c r="U45" s="29"/>
      <c r="V45" s="24" t="s">
        <v>3311</v>
      </c>
      <c r="W45" s="24" t="s">
        <v>578</v>
      </c>
      <c r="X45" s="24" t="s">
        <v>579</v>
      </c>
      <c r="Y45" s="24" t="s">
        <v>583</v>
      </c>
      <c r="Z45" s="24" t="s">
        <v>4072</v>
      </c>
      <c r="AA45" s="24" t="s">
        <v>910</v>
      </c>
      <c r="AB45" s="24" t="s">
        <v>911</v>
      </c>
      <c r="AC45" s="24" t="s">
        <v>918</v>
      </c>
    </row>
    <row r="46" spans="3:29" hidden="1" x14ac:dyDescent="0.4">
      <c r="C46" s="25" t="s">
        <v>3311</v>
      </c>
      <c r="D46" s="25" t="s">
        <v>578</v>
      </c>
      <c r="E46" s="26" t="s">
        <v>579</v>
      </c>
      <c r="F46" s="27" t="s">
        <v>584</v>
      </c>
      <c r="G46" s="28"/>
      <c r="H46" s="39" t="s">
        <v>3304</v>
      </c>
      <c r="I46" s="39"/>
      <c r="J46" s="39" t="s">
        <v>3308</v>
      </c>
      <c r="K46" s="39" t="s">
        <v>3070</v>
      </c>
      <c r="L46" s="39"/>
      <c r="M46" s="39" t="s">
        <v>3308</v>
      </c>
      <c r="N46" s="39" t="s">
        <v>9427</v>
      </c>
      <c r="O46" s="39" t="s">
        <v>9460</v>
      </c>
      <c r="P46" s="39"/>
      <c r="Q46" s="39" t="s">
        <v>3308</v>
      </c>
      <c r="R46" s="39" t="s">
        <v>8869</v>
      </c>
      <c r="S46" s="39" t="s">
        <v>8913</v>
      </c>
      <c r="T46" s="39" t="s">
        <v>8917</v>
      </c>
      <c r="U46" s="29"/>
      <c r="V46" s="24" t="s">
        <v>3311</v>
      </c>
      <c r="W46" s="24" t="s">
        <v>578</v>
      </c>
      <c r="X46" s="24" t="s">
        <v>579</v>
      </c>
      <c r="Y46" s="24" t="s">
        <v>584</v>
      </c>
      <c r="Z46" s="24" t="s">
        <v>4072</v>
      </c>
      <c r="AA46" s="24" t="s">
        <v>910</v>
      </c>
      <c r="AB46" s="24" t="s">
        <v>911</v>
      </c>
      <c r="AC46" s="24" t="s">
        <v>919</v>
      </c>
    </row>
    <row r="47" spans="3:29" hidden="1" x14ac:dyDescent="0.4">
      <c r="C47" s="25" t="s">
        <v>3311</v>
      </c>
      <c r="D47" s="25" t="s">
        <v>578</v>
      </c>
      <c r="E47" s="26" t="s">
        <v>579</v>
      </c>
      <c r="F47" s="27" t="s">
        <v>585</v>
      </c>
      <c r="G47" s="28"/>
      <c r="H47" s="39" t="s">
        <v>577</v>
      </c>
      <c r="I47" s="39"/>
      <c r="J47" s="39" t="s">
        <v>3301</v>
      </c>
      <c r="K47" s="39" t="s">
        <v>5073</v>
      </c>
      <c r="L47" s="39"/>
      <c r="M47" s="39" t="s">
        <v>3308</v>
      </c>
      <c r="N47" s="39" t="s">
        <v>9427</v>
      </c>
      <c r="O47" s="39" t="s">
        <v>9472</v>
      </c>
      <c r="P47" s="39"/>
      <c r="Q47" s="39" t="s">
        <v>3308</v>
      </c>
      <c r="R47" s="39" t="s">
        <v>8869</v>
      </c>
      <c r="S47" s="39" t="s">
        <v>8913</v>
      </c>
      <c r="T47" s="39" t="s">
        <v>8919</v>
      </c>
      <c r="U47" s="29"/>
      <c r="V47" s="24" t="s">
        <v>3311</v>
      </c>
      <c r="W47" s="24" t="s">
        <v>578</v>
      </c>
      <c r="X47" s="24" t="s">
        <v>579</v>
      </c>
      <c r="Y47" s="24" t="s">
        <v>585</v>
      </c>
      <c r="Z47" s="24" t="s">
        <v>4072</v>
      </c>
      <c r="AA47" s="24" t="s">
        <v>910</v>
      </c>
      <c r="AB47" s="24" t="s">
        <v>911</v>
      </c>
      <c r="AC47" s="24" t="s">
        <v>920</v>
      </c>
    </row>
    <row r="48" spans="3:29" hidden="1" x14ac:dyDescent="0.4">
      <c r="C48" s="25" t="s">
        <v>3311</v>
      </c>
      <c r="D48" s="25" t="s">
        <v>578</v>
      </c>
      <c r="E48" s="26" t="s">
        <v>579</v>
      </c>
      <c r="F48" s="27" t="s">
        <v>2244</v>
      </c>
      <c r="G48" s="28"/>
      <c r="H48" s="39" t="s">
        <v>3297</v>
      </c>
      <c r="I48" s="39"/>
      <c r="J48" s="39" t="s">
        <v>3301</v>
      </c>
      <c r="K48" s="39" t="s">
        <v>5281</v>
      </c>
      <c r="L48" s="39"/>
      <c r="M48" s="39" t="s">
        <v>3308</v>
      </c>
      <c r="N48" s="39" t="s">
        <v>9427</v>
      </c>
      <c r="O48" s="39" t="s">
        <v>9436</v>
      </c>
      <c r="P48" s="39"/>
      <c r="Q48" s="39" t="s">
        <v>3308</v>
      </c>
      <c r="R48" s="39" t="s">
        <v>8869</v>
      </c>
      <c r="S48" s="39" t="s">
        <v>8913</v>
      </c>
      <c r="T48" s="39" t="s">
        <v>8914</v>
      </c>
      <c r="U48" s="29"/>
      <c r="V48" s="24" t="s">
        <v>3311</v>
      </c>
      <c r="W48" s="24" t="s">
        <v>578</v>
      </c>
      <c r="X48" s="24" t="s">
        <v>579</v>
      </c>
      <c r="Y48" s="24" t="s">
        <v>2244</v>
      </c>
      <c r="Z48" s="24" t="s">
        <v>4072</v>
      </c>
      <c r="AA48" s="24" t="s">
        <v>910</v>
      </c>
      <c r="AB48" s="24" t="s">
        <v>911</v>
      </c>
      <c r="AC48" s="24" t="s">
        <v>921</v>
      </c>
    </row>
    <row r="49" spans="3:29" hidden="1" x14ac:dyDescent="0.4">
      <c r="C49" s="25" t="s">
        <v>3311</v>
      </c>
      <c r="D49" s="25" t="s">
        <v>578</v>
      </c>
      <c r="E49" s="26" t="s">
        <v>579</v>
      </c>
      <c r="F49" s="27" t="s">
        <v>586</v>
      </c>
      <c r="G49" s="28"/>
      <c r="H49" s="39" t="s">
        <v>4454</v>
      </c>
      <c r="I49" s="39"/>
      <c r="J49" s="39" t="s">
        <v>3301</v>
      </c>
      <c r="K49" s="39" t="s">
        <v>5300</v>
      </c>
      <c r="L49" s="39"/>
      <c r="M49" s="39" t="s">
        <v>3308</v>
      </c>
      <c r="N49" s="39" t="s">
        <v>9427</v>
      </c>
      <c r="O49" s="39" t="s">
        <v>9466</v>
      </c>
      <c r="P49" s="39"/>
      <c r="Q49" s="39" t="s">
        <v>3308</v>
      </c>
      <c r="R49" s="39" t="s">
        <v>8869</v>
      </c>
      <c r="S49" s="39" t="s">
        <v>8870</v>
      </c>
      <c r="T49" s="39" t="s">
        <v>8871</v>
      </c>
      <c r="U49" s="29"/>
      <c r="V49" s="24" t="s">
        <v>3311</v>
      </c>
      <c r="W49" s="24" t="s">
        <v>578</v>
      </c>
      <c r="X49" s="24" t="s">
        <v>579</v>
      </c>
      <c r="Y49" s="24" t="s">
        <v>586</v>
      </c>
      <c r="Z49" s="24" t="s">
        <v>4072</v>
      </c>
      <c r="AA49" s="24" t="s">
        <v>910</v>
      </c>
      <c r="AB49" s="24" t="s">
        <v>911</v>
      </c>
      <c r="AC49" s="24" t="s">
        <v>922</v>
      </c>
    </row>
    <row r="50" spans="3:29" hidden="1" x14ac:dyDescent="0.4">
      <c r="C50" s="25" t="s">
        <v>3311</v>
      </c>
      <c r="D50" s="25" t="s">
        <v>578</v>
      </c>
      <c r="E50" s="26" t="s">
        <v>579</v>
      </c>
      <c r="F50" s="27" t="s">
        <v>587</v>
      </c>
      <c r="G50" s="28"/>
      <c r="H50" s="39" t="s">
        <v>6421</v>
      </c>
      <c r="I50" s="39"/>
      <c r="J50" s="39" t="s">
        <v>3301</v>
      </c>
      <c r="K50" s="39" t="s">
        <v>5150</v>
      </c>
      <c r="L50" s="39"/>
      <c r="M50" s="39" t="s">
        <v>3308</v>
      </c>
      <c r="N50" s="39" t="s">
        <v>8683</v>
      </c>
      <c r="O50" s="39" t="s">
        <v>8706</v>
      </c>
      <c r="P50" s="39"/>
      <c r="Q50" s="39" t="s">
        <v>3308</v>
      </c>
      <c r="R50" s="39" t="s">
        <v>8869</v>
      </c>
      <c r="S50" s="39" t="s">
        <v>8870</v>
      </c>
      <c r="T50" s="39" t="s">
        <v>8874</v>
      </c>
      <c r="U50" s="29"/>
      <c r="V50" s="24" t="s">
        <v>3311</v>
      </c>
      <c r="W50" s="24" t="s">
        <v>578</v>
      </c>
      <c r="X50" s="24" t="s">
        <v>579</v>
      </c>
      <c r="Y50" s="24" t="s">
        <v>587</v>
      </c>
      <c r="Z50" s="24" t="s">
        <v>4072</v>
      </c>
      <c r="AA50" s="24" t="s">
        <v>910</v>
      </c>
      <c r="AB50" s="24" t="s">
        <v>911</v>
      </c>
      <c r="AC50" s="24" t="s">
        <v>923</v>
      </c>
    </row>
    <row r="51" spans="3:29" hidden="1" x14ac:dyDescent="0.4">
      <c r="C51" s="25" t="s">
        <v>3311</v>
      </c>
      <c r="D51" s="25" t="s">
        <v>578</v>
      </c>
      <c r="E51" s="26" t="s">
        <v>588</v>
      </c>
      <c r="F51" s="27" t="s">
        <v>2245</v>
      </c>
      <c r="G51" s="28"/>
      <c r="H51" s="39"/>
      <c r="I51" s="39"/>
      <c r="J51" s="39" t="s">
        <v>3301</v>
      </c>
      <c r="K51" s="39" t="s">
        <v>5315</v>
      </c>
      <c r="L51" s="39"/>
      <c r="M51" s="39" t="s">
        <v>3308</v>
      </c>
      <c r="N51" s="39" t="s">
        <v>8683</v>
      </c>
      <c r="O51" s="39" t="s">
        <v>8684</v>
      </c>
      <c r="P51" s="39"/>
      <c r="Q51" s="39" t="s">
        <v>3308</v>
      </c>
      <c r="R51" s="39" t="s">
        <v>8869</v>
      </c>
      <c r="S51" s="39" t="s">
        <v>8886</v>
      </c>
      <c r="T51" s="39" t="s">
        <v>8890</v>
      </c>
      <c r="U51" s="29"/>
      <c r="V51" s="24" t="s">
        <v>3311</v>
      </c>
      <c r="W51" s="24" t="s">
        <v>578</v>
      </c>
      <c r="X51" s="24" t="s">
        <v>588</v>
      </c>
      <c r="Y51" s="24" t="s">
        <v>2245</v>
      </c>
      <c r="Z51" s="24" t="s">
        <v>4072</v>
      </c>
      <c r="AA51" s="24" t="s">
        <v>910</v>
      </c>
      <c r="AB51" s="24" t="s">
        <v>924</v>
      </c>
      <c r="AC51" s="24" t="s">
        <v>925</v>
      </c>
    </row>
    <row r="52" spans="3:29" hidden="1" x14ac:dyDescent="0.4">
      <c r="C52" s="25" t="s">
        <v>3311</v>
      </c>
      <c r="D52" s="25" t="s">
        <v>578</v>
      </c>
      <c r="E52" s="26" t="s">
        <v>588</v>
      </c>
      <c r="F52" s="27" t="s">
        <v>589</v>
      </c>
      <c r="G52" s="28"/>
      <c r="H52" s="39"/>
      <c r="I52" s="39"/>
      <c r="J52" s="39" t="s">
        <v>3301</v>
      </c>
      <c r="K52" s="39" t="s">
        <v>5183</v>
      </c>
      <c r="L52" s="39"/>
      <c r="M52" s="39" t="s">
        <v>3308</v>
      </c>
      <c r="N52" s="39" t="s">
        <v>8683</v>
      </c>
      <c r="O52" s="39" t="s">
        <v>8726</v>
      </c>
      <c r="P52" s="39"/>
      <c r="Q52" s="39" t="s">
        <v>3308</v>
      </c>
      <c r="R52" s="39" t="s">
        <v>8869</v>
      </c>
      <c r="S52" s="39" t="s">
        <v>8886</v>
      </c>
      <c r="T52" s="39" t="s">
        <v>8887</v>
      </c>
      <c r="U52" s="29"/>
      <c r="V52" s="24" t="s">
        <v>3311</v>
      </c>
      <c r="W52" s="24" t="s">
        <v>578</v>
      </c>
      <c r="X52" s="24" t="s">
        <v>588</v>
      </c>
      <c r="Y52" s="24" t="s">
        <v>589</v>
      </c>
      <c r="Z52" s="24" t="s">
        <v>4072</v>
      </c>
      <c r="AA52" s="24" t="s">
        <v>910</v>
      </c>
      <c r="AB52" s="24" t="s">
        <v>924</v>
      </c>
      <c r="AC52" s="24" t="s">
        <v>926</v>
      </c>
    </row>
    <row r="53" spans="3:29" hidden="1" x14ac:dyDescent="0.4">
      <c r="C53" s="25" t="s">
        <v>3311</v>
      </c>
      <c r="D53" s="25" t="s">
        <v>578</v>
      </c>
      <c r="E53" s="26" t="s">
        <v>588</v>
      </c>
      <c r="F53" s="27" t="s">
        <v>590</v>
      </c>
      <c r="G53" s="28"/>
      <c r="H53" s="39"/>
      <c r="I53" s="39"/>
      <c r="J53" s="39" t="s">
        <v>3301</v>
      </c>
      <c r="K53" s="39" t="s">
        <v>5104</v>
      </c>
      <c r="L53" s="39"/>
      <c r="M53" s="39" t="s">
        <v>3308</v>
      </c>
      <c r="N53" s="39" t="s">
        <v>9303</v>
      </c>
      <c r="O53" s="39" t="s">
        <v>8953</v>
      </c>
      <c r="P53" s="39"/>
      <c r="Q53" s="39" t="s">
        <v>3308</v>
      </c>
      <c r="R53" s="39" t="s">
        <v>8869</v>
      </c>
      <c r="S53" s="39" t="s">
        <v>8886</v>
      </c>
      <c r="T53" s="39" t="s">
        <v>8892</v>
      </c>
      <c r="U53" s="29"/>
      <c r="V53" s="24" t="s">
        <v>3311</v>
      </c>
      <c r="W53" s="24" t="s">
        <v>578</v>
      </c>
      <c r="X53" s="24" t="s">
        <v>588</v>
      </c>
      <c r="Y53" s="24" t="s">
        <v>590</v>
      </c>
      <c r="Z53" s="24" t="s">
        <v>4072</v>
      </c>
      <c r="AA53" s="24" t="s">
        <v>910</v>
      </c>
      <c r="AB53" s="24" t="s">
        <v>924</v>
      </c>
      <c r="AC53" s="24" t="s">
        <v>927</v>
      </c>
    </row>
    <row r="54" spans="3:29" hidden="1" x14ac:dyDescent="0.4">
      <c r="C54" s="25" t="s">
        <v>3311</v>
      </c>
      <c r="D54" s="25" t="s">
        <v>578</v>
      </c>
      <c r="E54" s="26" t="s">
        <v>588</v>
      </c>
      <c r="F54" s="27" t="s">
        <v>591</v>
      </c>
      <c r="G54" s="28"/>
      <c r="H54" s="39"/>
      <c r="I54" s="39"/>
      <c r="J54" s="39" t="s">
        <v>3301</v>
      </c>
      <c r="K54" s="39" t="s">
        <v>4846</v>
      </c>
      <c r="L54" s="39"/>
      <c r="M54" s="39" t="s">
        <v>3308</v>
      </c>
      <c r="N54" s="39" t="s">
        <v>9303</v>
      </c>
      <c r="O54" s="39" t="s">
        <v>9323</v>
      </c>
      <c r="P54" s="39"/>
      <c r="Q54" s="39" t="s">
        <v>3308</v>
      </c>
      <c r="R54" s="39" t="s">
        <v>8869</v>
      </c>
      <c r="S54" s="39" t="s">
        <v>8886</v>
      </c>
      <c r="T54" s="39" t="s">
        <v>828</v>
      </c>
      <c r="U54" s="29"/>
      <c r="V54" s="24" t="s">
        <v>3311</v>
      </c>
      <c r="W54" s="24" t="s">
        <v>578</v>
      </c>
      <c r="X54" s="24" t="s">
        <v>588</v>
      </c>
      <c r="Y54" s="24" t="s">
        <v>591</v>
      </c>
      <c r="Z54" s="24" t="s">
        <v>4072</v>
      </c>
      <c r="AA54" s="24" t="s">
        <v>910</v>
      </c>
      <c r="AB54" s="24" t="s">
        <v>924</v>
      </c>
      <c r="AC54" s="24" t="s">
        <v>928</v>
      </c>
    </row>
    <row r="55" spans="3:29" hidden="1" x14ac:dyDescent="0.4">
      <c r="C55" s="25" t="s">
        <v>3311</v>
      </c>
      <c r="D55" s="25" t="s">
        <v>578</v>
      </c>
      <c r="E55" s="26" t="s">
        <v>588</v>
      </c>
      <c r="F55" s="27" t="s">
        <v>592</v>
      </c>
      <c r="G55" s="28"/>
      <c r="H55" s="39"/>
      <c r="I55" s="39"/>
      <c r="J55" s="39" t="s">
        <v>3301</v>
      </c>
      <c r="K55" s="39" t="s">
        <v>4978</v>
      </c>
      <c r="L55" s="39"/>
      <c r="M55" s="39" t="s">
        <v>3308</v>
      </c>
      <c r="N55" s="39" t="s">
        <v>9303</v>
      </c>
      <c r="O55" s="39" t="s">
        <v>9304</v>
      </c>
      <c r="P55" s="39"/>
      <c r="Q55" s="39" t="s">
        <v>3308</v>
      </c>
      <c r="R55" s="39" t="s">
        <v>8869</v>
      </c>
      <c r="S55" s="39" t="s">
        <v>5937</v>
      </c>
      <c r="T55" s="39" t="s">
        <v>8894</v>
      </c>
      <c r="U55" s="29"/>
      <c r="V55" s="24" t="s">
        <v>3311</v>
      </c>
      <c r="W55" s="24" t="s">
        <v>578</v>
      </c>
      <c r="X55" s="24" t="s">
        <v>588</v>
      </c>
      <c r="Y55" s="24" t="s">
        <v>592</v>
      </c>
      <c r="Z55" s="24" t="s">
        <v>4072</v>
      </c>
      <c r="AA55" s="24" t="s">
        <v>910</v>
      </c>
      <c r="AB55" s="24" t="s">
        <v>924</v>
      </c>
      <c r="AC55" s="24" t="s">
        <v>929</v>
      </c>
    </row>
    <row r="56" spans="3:29" hidden="1" x14ac:dyDescent="0.4">
      <c r="C56" s="25" t="s">
        <v>3311</v>
      </c>
      <c r="D56" s="25" t="s">
        <v>578</v>
      </c>
      <c r="E56" s="26" t="s">
        <v>588</v>
      </c>
      <c r="F56" s="27" t="s">
        <v>593</v>
      </c>
      <c r="G56" s="28"/>
      <c r="H56" s="39"/>
      <c r="I56" s="29"/>
      <c r="J56" s="39" t="s">
        <v>3301</v>
      </c>
      <c r="K56" s="39" t="s">
        <v>5126</v>
      </c>
      <c r="L56" s="29"/>
      <c r="M56" s="39" t="s">
        <v>3308</v>
      </c>
      <c r="N56" s="39" t="s">
        <v>9303</v>
      </c>
      <c r="O56" s="39" t="s">
        <v>9316</v>
      </c>
      <c r="P56" s="39"/>
      <c r="Q56" s="39" t="s">
        <v>3308</v>
      </c>
      <c r="R56" s="39" t="s">
        <v>8869</v>
      </c>
      <c r="S56" s="39" t="s">
        <v>5937</v>
      </c>
      <c r="T56" s="39" t="s">
        <v>8899</v>
      </c>
      <c r="U56" s="29"/>
      <c r="V56" s="24" t="s">
        <v>3311</v>
      </c>
      <c r="W56" s="24" t="s">
        <v>578</v>
      </c>
      <c r="X56" s="24" t="s">
        <v>588</v>
      </c>
      <c r="Y56" s="24" t="s">
        <v>593</v>
      </c>
      <c r="Z56" s="24" t="s">
        <v>4072</v>
      </c>
      <c r="AA56" s="24" t="s">
        <v>910</v>
      </c>
      <c r="AB56" s="24" t="s">
        <v>924</v>
      </c>
      <c r="AC56" s="24" t="s">
        <v>930</v>
      </c>
    </row>
    <row r="57" spans="3:29" hidden="1" x14ac:dyDescent="0.4">
      <c r="C57" s="25" t="s">
        <v>3311</v>
      </c>
      <c r="D57" s="25" t="s">
        <v>578</v>
      </c>
      <c r="E57" s="26" t="s">
        <v>588</v>
      </c>
      <c r="F57" s="27" t="s">
        <v>594</v>
      </c>
      <c r="G57" s="28"/>
      <c r="H57" s="39"/>
      <c r="I57" s="29"/>
      <c r="J57" s="39" t="s">
        <v>3301</v>
      </c>
      <c r="K57" s="39" t="s">
        <v>5216</v>
      </c>
      <c r="L57" s="29"/>
      <c r="M57" s="39" t="s">
        <v>3308</v>
      </c>
      <c r="N57" s="39" t="s">
        <v>9303</v>
      </c>
      <c r="O57" s="39" t="s">
        <v>9339</v>
      </c>
      <c r="P57" s="39"/>
      <c r="Q57" s="39" t="s">
        <v>3308</v>
      </c>
      <c r="R57" s="39" t="s">
        <v>8869</v>
      </c>
      <c r="S57" s="39" t="s">
        <v>5937</v>
      </c>
      <c r="T57" s="39" t="s">
        <v>8901</v>
      </c>
      <c r="U57" s="29"/>
      <c r="V57" s="24" t="s">
        <v>3311</v>
      </c>
      <c r="W57" s="24" t="s">
        <v>578</v>
      </c>
      <c r="X57" s="24" t="s">
        <v>588</v>
      </c>
      <c r="Y57" s="24" t="s">
        <v>594</v>
      </c>
      <c r="Z57" s="24" t="s">
        <v>4072</v>
      </c>
      <c r="AA57" s="24" t="s">
        <v>910</v>
      </c>
      <c r="AB57" s="24" t="s">
        <v>924</v>
      </c>
      <c r="AC57" s="24" t="s">
        <v>931</v>
      </c>
    </row>
    <row r="58" spans="3:29" hidden="1" x14ac:dyDescent="0.4">
      <c r="C58" s="25" t="s">
        <v>3311</v>
      </c>
      <c r="D58" s="25" t="s">
        <v>578</v>
      </c>
      <c r="E58" s="26" t="s">
        <v>588</v>
      </c>
      <c r="F58" s="27" t="s">
        <v>595</v>
      </c>
      <c r="G58" s="28"/>
      <c r="H58" s="39"/>
      <c r="I58" s="29"/>
      <c r="J58" s="39" t="s">
        <v>6946</v>
      </c>
      <c r="K58" s="39" t="s">
        <v>7899</v>
      </c>
      <c r="L58" s="29"/>
      <c r="M58" s="39" t="s">
        <v>3308</v>
      </c>
      <c r="N58" s="39" t="s">
        <v>9303</v>
      </c>
      <c r="O58" s="39" t="s">
        <v>9350</v>
      </c>
      <c r="P58" s="39"/>
      <c r="Q58" s="39" t="s">
        <v>3308</v>
      </c>
      <c r="R58" s="39" t="s">
        <v>8869</v>
      </c>
      <c r="S58" s="39" t="s">
        <v>5937</v>
      </c>
      <c r="T58" s="39" t="s">
        <v>8903</v>
      </c>
      <c r="U58" s="29"/>
      <c r="V58" s="24" t="s">
        <v>3311</v>
      </c>
      <c r="W58" s="24" t="s">
        <v>578</v>
      </c>
      <c r="X58" s="24" t="s">
        <v>588</v>
      </c>
      <c r="Y58" s="24" t="s">
        <v>595</v>
      </c>
      <c r="Z58" s="24" t="s">
        <v>4072</v>
      </c>
      <c r="AA58" s="24" t="s">
        <v>910</v>
      </c>
      <c r="AB58" s="24" t="s">
        <v>924</v>
      </c>
      <c r="AC58" s="24" t="s">
        <v>932</v>
      </c>
    </row>
    <row r="59" spans="3:29" hidden="1" x14ac:dyDescent="0.4">
      <c r="C59" s="25" t="s">
        <v>3311</v>
      </c>
      <c r="D59" s="25" t="s">
        <v>578</v>
      </c>
      <c r="E59" s="26" t="s">
        <v>588</v>
      </c>
      <c r="F59" s="27" t="s">
        <v>596</v>
      </c>
      <c r="G59" s="28"/>
      <c r="H59" s="39"/>
      <c r="I59" s="29"/>
      <c r="J59" s="39" t="s">
        <v>6946</v>
      </c>
      <c r="K59" s="39" t="s">
        <v>7582</v>
      </c>
      <c r="L59" s="29"/>
      <c r="M59" s="39" t="s">
        <v>3308</v>
      </c>
      <c r="N59" s="39" t="s">
        <v>9358</v>
      </c>
      <c r="O59" s="39" t="s">
        <v>9359</v>
      </c>
      <c r="P59" s="39"/>
      <c r="Q59" s="39" t="s">
        <v>3308</v>
      </c>
      <c r="R59" s="39" t="s">
        <v>8869</v>
      </c>
      <c r="S59" s="39" t="s">
        <v>5937</v>
      </c>
      <c r="T59" s="39" t="s">
        <v>4904</v>
      </c>
      <c r="U59" s="29"/>
      <c r="V59" s="24" t="s">
        <v>3311</v>
      </c>
      <c r="W59" s="24" t="s">
        <v>578</v>
      </c>
      <c r="X59" s="24" t="s">
        <v>588</v>
      </c>
      <c r="Y59" s="24" t="s">
        <v>596</v>
      </c>
      <c r="Z59" s="24" t="s">
        <v>4072</v>
      </c>
      <c r="AA59" s="24" t="s">
        <v>910</v>
      </c>
      <c r="AB59" s="24" t="s">
        <v>924</v>
      </c>
      <c r="AC59" s="24" t="s">
        <v>933</v>
      </c>
    </row>
    <row r="60" spans="3:29" hidden="1" x14ac:dyDescent="0.4">
      <c r="C60" s="25" t="s">
        <v>3311</v>
      </c>
      <c r="D60" s="25" t="s">
        <v>578</v>
      </c>
      <c r="E60" s="26" t="s">
        <v>588</v>
      </c>
      <c r="F60" s="27" t="s">
        <v>597</v>
      </c>
      <c r="G60" s="28"/>
      <c r="H60" s="39"/>
      <c r="I60" s="29"/>
      <c r="J60" s="39" t="s">
        <v>6946</v>
      </c>
      <c r="K60" s="39" t="s">
        <v>7120</v>
      </c>
      <c r="L60" s="29"/>
      <c r="M60" s="39" t="s">
        <v>3308</v>
      </c>
      <c r="N60" s="39" t="s">
        <v>9358</v>
      </c>
      <c r="O60" s="39" t="s">
        <v>9393</v>
      </c>
      <c r="P60" s="39"/>
      <c r="Q60" s="39" t="s">
        <v>3308</v>
      </c>
      <c r="R60" s="39" t="s">
        <v>8869</v>
      </c>
      <c r="S60" s="39" t="s">
        <v>5937</v>
      </c>
      <c r="T60" s="39" t="s">
        <v>737</v>
      </c>
      <c r="U60" s="29"/>
      <c r="V60" s="24" t="s">
        <v>3311</v>
      </c>
      <c r="W60" s="24" t="s">
        <v>578</v>
      </c>
      <c r="X60" s="24" t="s">
        <v>588</v>
      </c>
      <c r="Y60" s="24" t="s">
        <v>597</v>
      </c>
      <c r="Z60" s="24" t="s">
        <v>4072</v>
      </c>
      <c r="AA60" s="24" t="s">
        <v>910</v>
      </c>
      <c r="AB60" s="24" t="s">
        <v>924</v>
      </c>
      <c r="AC60" s="24" t="s">
        <v>934</v>
      </c>
    </row>
    <row r="61" spans="3:29" hidden="1" x14ac:dyDescent="0.4">
      <c r="C61" s="25" t="s">
        <v>3311</v>
      </c>
      <c r="D61" s="25" t="s">
        <v>578</v>
      </c>
      <c r="E61" s="26" t="s">
        <v>588</v>
      </c>
      <c r="F61" s="27" t="s">
        <v>598</v>
      </c>
      <c r="G61" s="28"/>
      <c r="H61" s="39"/>
      <c r="I61" s="29"/>
      <c r="J61" s="39" t="s">
        <v>6946</v>
      </c>
      <c r="K61" s="39" t="s">
        <v>7363</v>
      </c>
      <c r="L61" s="29"/>
      <c r="M61" s="39" t="s">
        <v>3308</v>
      </c>
      <c r="N61" s="39" t="s">
        <v>9358</v>
      </c>
      <c r="O61" s="39" t="s">
        <v>9383</v>
      </c>
      <c r="P61" s="39"/>
      <c r="Q61" s="39" t="s">
        <v>3308</v>
      </c>
      <c r="R61" s="39" t="s">
        <v>8869</v>
      </c>
      <c r="S61" s="39" t="s">
        <v>5937</v>
      </c>
      <c r="T61" s="39" t="s">
        <v>8897</v>
      </c>
      <c r="U61" s="29"/>
      <c r="V61" s="24" t="s">
        <v>3311</v>
      </c>
      <c r="W61" s="24" t="s">
        <v>578</v>
      </c>
      <c r="X61" s="24" t="s">
        <v>588</v>
      </c>
      <c r="Y61" s="24" t="s">
        <v>598</v>
      </c>
      <c r="Z61" s="24" t="s">
        <v>4072</v>
      </c>
      <c r="AA61" s="24" t="s">
        <v>910</v>
      </c>
      <c r="AB61" s="24" t="s">
        <v>924</v>
      </c>
      <c r="AC61" s="24" t="s">
        <v>935</v>
      </c>
    </row>
    <row r="62" spans="3:29" hidden="1" x14ac:dyDescent="0.4">
      <c r="C62" s="25" t="s">
        <v>3311</v>
      </c>
      <c r="D62" s="25" t="s">
        <v>578</v>
      </c>
      <c r="E62" s="26" t="s">
        <v>599</v>
      </c>
      <c r="F62" s="27" t="s">
        <v>2236</v>
      </c>
      <c r="G62" s="28"/>
      <c r="H62" s="39"/>
      <c r="I62" s="29"/>
      <c r="J62" s="39" t="s">
        <v>6946</v>
      </c>
      <c r="K62" s="39" t="s">
        <v>7842</v>
      </c>
      <c r="L62" s="29"/>
      <c r="M62" s="39" t="s">
        <v>3308</v>
      </c>
      <c r="N62" s="39" t="s">
        <v>9358</v>
      </c>
      <c r="O62" s="39" t="s">
        <v>9405</v>
      </c>
      <c r="P62" s="39"/>
      <c r="Q62" s="39" t="s">
        <v>3308</v>
      </c>
      <c r="R62" s="39" t="s">
        <v>9427</v>
      </c>
      <c r="S62" s="39" t="s">
        <v>9428</v>
      </c>
      <c r="T62" s="39" t="s">
        <v>9339</v>
      </c>
      <c r="U62" s="29"/>
      <c r="V62" s="24" t="s">
        <v>3311</v>
      </c>
      <c r="W62" s="24" t="s">
        <v>578</v>
      </c>
      <c r="X62" s="24" t="s">
        <v>599</v>
      </c>
      <c r="Y62" s="24" t="s">
        <v>2236</v>
      </c>
      <c r="Z62" s="24" t="s">
        <v>4072</v>
      </c>
      <c r="AA62" s="24" t="s">
        <v>910</v>
      </c>
      <c r="AB62" s="24" t="s">
        <v>936</v>
      </c>
      <c r="AC62" s="24" t="s">
        <v>937</v>
      </c>
    </row>
    <row r="63" spans="3:29" hidden="1" x14ac:dyDescent="0.4">
      <c r="C63" s="25" t="s">
        <v>3311</v>
      </c>
      <c r="D63" s="25" t="s">
        <v>578</v>
      </c>
      <c r="E63" s="26" t="s">
        <v>599</v>
      </c>
      <c r="F63" s="27" t="s">
        <v>2237</v>
      </c>
      <c r="G63" s="28"/>
      <c r="H63" s="39"/>
      <c r="I63" s="29"/>
      <c r="J63" s="39" t="s">
        <v>6946</v>
      </c>
      <c r="K63" s="39" t="s">
        <v>7473</v>
      </c>
      <c r="L63" s="29"/>
      <c r="M63" s="39" t="s">
        <v>3308</v>
      </c>
      <c r="N63" s="39" t="s">
        <v>9358</v>
      </c>
      <c r="O63" s="39" t="s">
        <v>9417</v>
      </c>
      <c r="P63" s="39"/>
      <c r="Q63" s="39" t="s">
        <v>3308</v>
      </c>
      <c r="R63" s="39" t="s">
        <v>9427</v>
      </c>
      <c r="S63" s="39" t="s">
        <v>9428</v>
      </c>
      <c r="T63" s="39" t="s">
        <v>9432</v>
      </c>
      <c r="U63" s="29"/>
      <c r="V63" s="24" t="s">
        <v>3311</v>
      </c>
      <c r="W63" s="24" t="s">
        <v>578</v>
      </c>
      <c r="X63" s="24" t="s">
        <v>599</v>
      </c>
      <c r="Y63" s="24" t="s">
        <v>2237</v>
      </c>
      <c r="Z63" s="24" t="s">
        <v>4072</v>
      </c>
      <c r="AA63" s="24" t="s">
        <v>910</v>
      </c>
      <c r="AB63" s="24" t="s">
        <v>936</v>
      </c>
      <c r="AC63" s="24" t="s">
        <v>938</v>
      </c>
    </row>
    <row r="64" spans="3:29" hidden="1" x14ac:dyDescent="0.4">
      <c r="C64" s="25" t="s">
        <v>3311</v>
      </c>
      <c r="D64" s="25" t="s">
        <v>578</v>
      </c>
      <c r="E64" s="26" t="s">
        <v>599</v>
      </c>
      <c r="F64" s="27" t="s">
        <v>600</v>
      </c>
      <c r="G64" s="28"/>
      <c r="H64" s="39"/>
      <c r="I64" s="29"/>
      <c r="J64" s="39" t="s">
        <v>6946</v>
      </c>
      <c r="K64" s="39" t="s">
        <v>7311</v>
      </c>
      <c r="L64" s="29"/>
      <c r="M64" s="39" t="s">
        <v>3308</v>
      </c>
      <c r="N64" s="39" t="s">
        <v>8921</v>
      </c>
      <c r="O64" s="39" t="s">
        <v>8947</v>
      </c>
      <c r="P64" s="39"/>
      <c r="Q64" s="39" t="s">
        <v>3308</v>
      </c>
      <c r="R64" s="39" t="s">
        <v>9427</v>
      </c>
      <c r="S64" s="39" t="s">
        <v>9428</v>
      </c>
      <c r="T64" s="39" t="s">
        <v>9429</v>
      </c>
      <c r="U64" s="29"/>
      <c r="V64" s="24" t="s">
        <v>3311</v>
      </c>
      <c r="W64" s="24" t="s">
        <v>578</v>
      </c>
      <c r="X64" s="24" t="s">
        <v>599</v>
      </c>
      <c r="Y64" s="24" t="s">
        <v>600</v>
      </c>
      <c r="Z64" s="24" t="s">
        <v>4072</v>
      </c>
      <c r="AA64" s="24" t="s">
        <v>910</v>
      </c>
      <c r="AB64" s="24" t="s">
        <v>936</v>
      </c>
      <c r="AC64" s="24" t="s">
        <v>939</v>
      </c>
    </row>
    <row r="65" spans="3:29" hidden="1" x14ac:dyDescent="0.4">
      <c r="C65" s="25" t="s">
        <v>3311</v>
      </c>
      <c r="D65" s="25" t="s">
        <v>578</v>
      </c>
      <c r="E65" s="26" t="s">
        <v>599</v>
      </c>
      <c r="F65" s="27" t="s">
        <v>601</v>
      </c>
      <c r="G65" s="28"/>
      <c r="H65" s="39"/>
      <c r="I65" s="29"/>
      <c r="J65" s="39" t="s">
        <v>6946</v>
      </c>
      <c r="K65" s="39" t="s">
        <v>7394</v>
      </c>
      <c r="L65" s="29"/>
      <c r="M65" s="39" t="s">
        <v>3308</v>
      </c>
      <c r="N65" s="39" t="s">
        <v>8921</v>
      </c>
      <c r="O65" s="39" t="s">
        <v>8931</v>
      </c>
      <c r="P65" s="39"/>
      <c r="Q65" s="39" t="s">
        <v>3308</v>
      </c>
      <c r="R65" s="39" t="s">
        <v>9427</v>
      </c>
      <c r="S65" s="39" t="s">
        <v>9428</v>
      </c>
      <c r="T65" s="39" t="s">
        <v>9434</v>
      </c>
      <c r="U65" s="29"/>
      <c r="V65" s="24" t="s">
        <v>3311</v>
      </c>
      <c r="W65" s="24" t="s">
        <v>578</v>
      </c>
      <c r="X65" s="24" t="s">
        <v>599</v>
      </c>
      <c r="Y65" s="24" t="s">
        <v>601</v>
      </c>
      <c r="Z65" s="24" t="s">
        <v>4072</v>
      </c>
      <c r="AA65" s="24" t="s">
        <v>910</v>
      </c>
      <c r="AB65" s="24" t="s">
        <v>936</v>
      </c>
      <c r="AC65" s="24" t="s">
        <v>940</v>
      </c>
    </row>
    <row r="66" spans="3:29" hidden="1" x14ac:dyDescent="0.4">
      <c r="C66" s="25" t="s">
        <v>3311</v>
      </c>
      <c r="D66" s="25" t="s">
        <v>578</v>
      </c>
      <c r="E66" s="26" t="s">
        <v>599</v>
      </c>
      <c r="F66" s="27" t="s">
        <v>602</v>
      </c>
      <c r="G66" s="28"/>
      <c r="H66" s="39"/>
      <c r="I66" s="29"/>
      <c r="J66" s="39" t="s">
        <v>6946</v>
      </c>
      <c r="K66" s="39" t="s">
        <v>7624</v>
      </c>
      <c r="L66" s="29"/>
      <c r="M66" s="39" t="s">
        <v>3308</v>
      </c>
      <c r="N66" s="39" t="s">
        <v>8921</v>
      </c>
      <c r="O66" s="39" t="s">
        <v>8922</v>
      </c>
      <c r="P66" s="39"/>
      <c r="Q66" s="39" t="s">
        <v>3308</v>
      </c>
      <c r="R66" s="39" t="s">
        <v>9427</v>
      </c>
      <c r="S66" s="39" t="s">
        <v>9460</v>
      </c>
      <c r="T66" s="39" t="s">
        <v>9464</v>
      </c>
      <c r="U66" s="29"/>
      <c r="V66" s="24" t="s">
        <v>3311</v>
      </c>
      <c r="W66" s="24" t="s">
        <v>578</v>
      </c>
      <c r="X66" s="24" t="s">
        <v>599</v>
      </c>
      <c r="Y66" s="24" t="s">
        <v>602</v>
      </c>
      <c r="Z66" s="24" t="s">
        <v>4072</v>
      </c>
      <c r="AA66" s="24" t="s">
        <v>910</v>
      </c>
      <c r="AB66" s="24" t="s">
        <v>936</v>
      </c>
      <c r="AC66" s="24" t="s">
        <v>941</v>
      </c>
    </row>
    <row r="67" spans="3:29" hidden="1" x14ac:dyDescent="0.4">
      <c r="C67" s="25" t="s">
        <v>3311</v>
      </c>
      <c r="D67" s="25" t="s">
        <v>578</v>
      </c>
      <c r="E67" s="26" t="s">
        <v>599</v>
      </c>
      <c r="F67" s="27" t="s">
        <v>603</v>
      </c>
      <c r="G67" s="28"/>
      <c r="H67" s="39"/>
      <c r="I67" s="29"/>
      <c r="J67" s="39" t="s">
        <v>6946</v>
      </c>
      <c r="K67" s="39" t="s">
        <v>7298</v>
      </c>
      <c r="L67" s="29"/>
      <c r="M67" s="39" t="s">
        <v>3308</v>
      </c>
      <c r="N67" s="39" t="s">
        <v>8921</v>
      </c>
      <c r="O67" s="39" t="s">
        <v>8967</v>
      </c>
      <c r="P67" s="39"/>
      <c r="Q67" s="39" t="s">
        <v>3308</v>
      </c>
      <c r="R67" s="39" t="s">
        <v>9427</v>
      </c>
      <c r="S67" s="39" t="s">
        <v>9460</v>
      </c>
      <c r="T67" s="39" t="s">
        <v>9461</v>
      </c>
      <c r="U67" s="29"/>
      <c r="V67" s="24" t="s">
        <v>3311</v>
      </c>
      <c r="W67" s="24" t="s">
        <v>578</v>
      </c>
      <c r="X67" s="24" t="s">
        <v>599</v>
      </c>
      <c r="Y67" s="24" t="s">
        <v>603</v>
      </c>
      <c r="Z67" s="24" t="s">
        <v>4072</v>
      </c>
      <c r="AA67" s="24" t="s">
        <v>910</v>
      </c>
      <c r="AB67" s="24" t="s">
        <v>936</v>
      </c>
      <c r="AC67" s="24" t="s">
        <v>942</v>
      </c>
    </row>
    <row r="68" spans="3:29" hidden="1" x14ac:dyDescent="0.4">
      <c r="C68" s="25" t="s">
        <v>3311</v>
      </c>
      <c r="D68" s="25" t="s">
        <v>578</v>
      </c>
      <c r="E68" s="26" t="s">
        <v>599</v>
      </c>
      <c r="F68" s="27" t="s">
        <v>604</v>
      </c>
      <c r="G68" s="28"/>
      <c r="H68" s="39"/>
      <c r="I68" s="29"/>
      <c r="J68" s="39" t="s">
        <v>6946</v>
      </c>
      <c r="K68" s="39" t="s">
        <v>7646</v>
      </c>
      <c r="L68" s="29"/>
      <c r="M68" s="39" t="s">
        <v>3308</v>
      </c>
      <c r="N68" s="39" t="s">
        <v>8921</v>
      </c>
      <c r="O68" s="39" t="s">
        <v>8955</v>
      </c>
      <c r="P68" s="39"/>
      <c r="Q68" s="39" t="s">
        <v>3308</v>
      </c>
      <c r="R68" s="39" t="s">
        <v>9427</v>
      </c>
      <c r="S68" s="39" t="s">
        <v>9472</v>
      </c>
      <c r="T68" s="39" t="s">
        <v>9473</v>
      </c>
      <c r="U68" s="29"/>
      <c r="V68" s="24" t="s">
        <v>3311</v>
      </c>
      <c r="W68" s="24" t="s">
        <v>578</v>
      </c>
      <c r="X68" s="24" t="s">
        <v>599</v>
      </c>
      <c r="Y68" s="24" t="s">
        <v>604</v>
      </c>
      <c r="Z68" s="24" t="s">
        <v>4072</v>
      </c>
      <c r="AA68" s="24" t="s">
        <v>910</v>
      </c>
      <c r="AB68" s="24" t="s">
        <v>936</v>
      </c>
      <c r="AC68" s="24" t="s">
        <v>943</v>
      </c>
    </row>
    <row r="69" spans="3:29" hidden="1" x14ac:dyDescent="0.4">
      <c r="C69" s="25" t="s">
        <v>3311</v>
      </c>
      <c r="D69" s="25" t="s">
        <v>578</v>
      </c>
      <c r="E69" s="26" t="s">
        <v>599</v>
      </c>
      <c r="F69" s="27" t="s">
        <v>605</v>
      </c>
      <c r="G69" s="28"/>
      <c r="H69" s="39"/>
      <c r="I69" s="29"/>
      <c r="J69" s="39" t="s">
        <v>6946</v>
      </c>
      <c r="K69" s="39" t="s">
        <v>7570</v>
      </c>
      <c r="L69" s="29"/>
      <c r="M69" s="39" t="s">
        <v>3308</v>
      </c>
      <c r="N69" s="39" t="s">
        <v>8921</v>
      </c>
      <c r="O69" s="39" t="s">
        <v>8979</v>
      </c>
      <c r="P69" s="39"/>
      <c r="Q69" s="39" t="s">
        <v>3308</v>
      </c>
      <c r="R69" s="39" t="s">
        <v>9427</v>
      </c>
      <c r="S69" s="39" t="s">
        <v>9472</v>
      </c>
      <c r="T69" s="39" t="s">
        <v>9478</v>
      </c>
      <c r="U69" s="29"/>
      <c r="V69" s="24" t="s">
        <v>3311</v>
      </c>
      <c r="W69" s="24" t="s">
        <v>578</v>
      </c>
      <c r="X69" s="24" t="s">
        <v>599</v>
      </c>
      <c r="Y69" s="24" t="s">
        <v>605</v>
      </c>
      <c r="Z69" s="24" t="s">
        <v>4072</v>
      </c>
      <c r="AA69" s="24" t="s">
        <v>910</v>
      </c>
      <c r="AB69" s="24" t="s">
        <v>936</v>
      </c>
      <c r="AC69" s="24" t="s">
        <v>944</v>
      </c>
    </row>
    <row r="70" spans="3:29" hidden="1" x14ac:dyDescent="0.4">
      <c r="C70" s="25" t="s">
        <v>3311</v>
      </c>
      <c r="D70" s="25" t="s">
        <v>578</v>
      </c>
      <c r="E70" s="26" t="s">
        <v>606</v>
      </c>
      <c r="F70" s="27" t="s">
        <v>2233</v>
      </c>
      <c r="G70" s="28"/>
      <c r="H70" s="39"/>
      <c r="I70" s="29"/>
      <c r="J70" s="39" t="s">
        <v>6946</v>
      </c>
      <c r="K70" s="39" t="s">
        <v>7824</v>
      </c>
      <c r="L70" s="29"/>
      <c r="M70" s="39" t="s">
        <v>3308</v>
      </c>
      <c r="N70" s="39" t="s">
        <v>8991</v>
      </c>
      <c r="O70" s="39" t="s">
        <v>9195</v>
      </c>
      <c r="P70" s="39"/>
      <c r="Q70" s="39" t="s">
        <v>3308</v>
      </c>
      <c r="R70" s="39" t="s">
        <v>9427</v>
      </c>
      <c r="S70" s="39" t="s">
        <v>9472</v>
      </c>
      <c r="T70" s="39" t="s">
        <v>9476</v>
      </c>
      <c r="U70" s="29"/>
      <c r="V70" s="24" t="s">
        <v>3311</v>
      </c>
      <c r="W70" s="24" t="s">
        <v>578</v>
      </c>
      <c r="X70" s="24" t="s">
        <v>606</v>
      </c>
      <c r="Y70" s="24" t="s">
        <v>2233</v>
      </c>
      <c r="Z70" s="24" t="s">
        <v>4072</v>
      </c>
      <c r="AA70" s="24" t="s">
        <v>910</v>
      </c>
      <c r="AB70" s="24" t="s">
        <v>945</v>
      </c>
      <c r="AC70" s="24" t="s">
        <v>946</v>
      </c>
    </row>
    <row r="71" spans="3:29" hidden="1" x14ac:dyDescent="0.4">
      <c r="C71" s="25" t="s">
        <v>3311</v>
      </c>
      <c r="D71" s="25" t="s">
        <v>578</v>
      </c>
      <c r="E71" s="26" t="s">
        <v>606</v>
      </c>
      <c r="F71" s="27" t="s">
        <v>607</v>
      </c>
      <c r="G71" s="28"/>
      <c r="H71" s="39"/>
      <c r="I71" s="29"/>
      <c r="J71" s="39" t="s">
        <v>6946</v>
      </c>
      <c r="K71" s="39" t="s">
        <v>7010</v>
      </c>
      <c r="L71" s="29"/>
      <c r="M71" s="39" t="s">
        <v>3308</v>
      </c>
      <c r="N71" s="39" t="s">
        <v>8991</v>
      </c>
      <c r="O71" s="39" t="s">
        <v>9243</v>
      </c>
      <c r="P71" s="39"/>
      <c r="Q71" s="39" t="s">
        <v>3308</v>
      </c>
      <c r="R71" s="39" t="s">
        <v>9427</v>
      </c>
      <c r="S71" s="39" t="s">
        <v>9436</v>
      </c>
      <c r="T71" s="39" t="s">
        <v>9450</v>
      </c>
      <c r="U71" s="29"/>
      <c r="V71" s="24" t="s">
        <v>3311</v>
      </c>
      <c r="W71" s="24" t="s">
        <v>578</v>
      </c>
      <c r="X71" s="24" t="s">
        <v>606</v>
      </c>
      <c r="Y71" s="24" t="s">
        <v>607</v>
      </c>
      <c r="Z71" s="24" t="s">
        <v>4072</v>
      </c>
      <c r="AA71" s="24" t="s">
        <v>910</v>
      </c>
      <c r="AB71" s="24" t="s">
        <v>945</v>
      </c>
      <c r="AC71" s="24" t="s">
        <v>947</v>
      </c>
    </row>
    <row r="72" spans="3:29" hidden="1" x14ac:dyDescent="0.4">
      <c r="C72" s="25" t="s">
        <v>3311</v>
      </c>
      <c r="D72" s="25" t="s">
        <v>578</v>
      </c>
      <c r="E72" s="26" t="s">
        <v>606</v>
      </c>
      <c r="F72" s="27" t="s">
        <v>608</v>
      </c>
      <c r="G72" s="28"/>
      <c r="H72" s="39"/>
      <c r="I72" s="29"/>
      <c r="J72" s="39" t="s">
        <v>6946</v>
      </c>
      <c r="K72" s="39" t="s">
        <v>7873</v>
      </c>
      <c r="L72" s="29"/>
      <c r="M72" s="39" t="s">
        <v>3308</v>
      </c>
      <c r="N72" s="39" t="s">
        <v>8991</v>
      </c>
      <c r="O72" s="39" t="s">
        <v>4951</v>
      </c>
      <c r="P72" s="39"/>
      <c r="Q72" s="39" t="s">
        <v>3308</v>
      </c>
      <c r="R72" s="39" t="s">
        <v>9427</v>
      </c>
      <c r="S72" s="39" t="s">
        <v>9436</v>
      </c>
      <c r="T72" s="39" t="s">
        <v>9440</v>
      </c>
      <c r="U72" s="29"/>
      <c r="V72" s="24" t="s">
        <v>3311</v>
      </c>
      <c r="W72" s="24" t="s">
        <v>578</v>
      </c>
      <c r="X72" s="24" t="s">
        <v>606</v>
      </c>
      <c r="Y72" s="24" t="s">
        <v>608</v>
      </c>
      <c r="Z72" s="24" t="s">
        <v>4072</v>
      </c>
      <c r="AA72" s="24" t="s">
        <v>910</v>
      </c>
      <c r="AB72" s="24" t="s">
        <v>945</v>
      </c>
      <c r="AC72" s="24" t="s">
        <v>948</v>
      </c>
    </row>
    <row r="73" spans="3:29" hidden="1" x14ac:dyDescent="0.4">
      <c r="C73" s="25" t="s">
        <v>3311</v>
      </c>
      <c r="D73" s="25" t="s">
        <v>578</v>
      </c>
      <c r="E73" s="26" t="s">
        <v>606</v>
      </c>
      <c r="F73" s="27" t="s">
        <v>609</v>
      </c>
      <c r="G73" s="28"/>
      <c r="H73" s="39"/>
      <c r="I73" s="29"/>
      <c r="J73" s="39" t="s">
        <v>6946</v>
      </c>
      <c r="K73" s="39" t="s">
        <v>7078</v>
      </c>
      <c r="L73" s="29"/>
      <c r="M73" s="39" t="s">
        <v>3308</v>
      </c>
      <c r="N73" s="39" t="s">
        <v>8991</v>
      </c>
      <c r="O73" s="39" t="s">
        <v>9295</v>
      </c>
      <c r="P73" s="39"/>
      <c r="Q73" s="39" t="s">
        <v>3308</v>
      </c>
      <c r="R73" s="39" t="s">
        <v>9427</v>
      </c>
      <c r="S73" s="39" t="s">
        <v>9436</v>
      </c>
      <c r="T73" s="39" t="s">
        <v>9446</v>
      </c>
      <c r="U73" s="29"/>
      <c r="V73" s="24" t="s">
        <v>3311</v>
      </c>
      <c r="W73" s="24" t="s">
        <v>578</v>
      </c>
      <c r="X73" s="24" t="s">
        <v>606</v>
      </c>
      <c r="Y73" s="24" t="s">
        <v>609</v>
      </c>
      <c r="Z73" s="24" t="s">
        <v>4072</v>
      </c>
      <c r="AA73" s="24" t="s">
        <v>910</v>
      </c>
      <c r="AB73" s="24" t="s">
        <v>945</v>
      </c>
      <c r="AC73" s="24" t="s">
        <v>949</v>
      </c>
    </row>
    <row r="74" spans="3:29" hidden="1" x14ac:dyDescent="0.4">
      <c r="C74" s="25" t="s">
        <v>3311</v>
      </c>
      <c r="D74" s="25" t="s">
        <v>578</v>
      </c>
      <c r="E74" s="26" t="s">
        <v>606</v>
      </c>
      <c r="F74" s="27" t="s">
        <v>610</v>
      </c>
      <c r="G74" s="28"/>
      <c r="H74" s="39"/>
      <c r="I74" s="29"/>
      <c r="J74" s="39" t="s">
        <v>6946</v>
      </c>
      <c r="K74" s="39" t="s">
        <v>7692</v>
      </c>
      <c r="L74" s="29"/>
      <c r="M74" s="39" t="s">
        <v>3308</v>
      </c>
      <c r="N74" s="39" t="s">
        <v>8991</v>
      </c>
      <c r="O74" s="39" t="s">
        <v>3208</v>
      </c>
      <c r="P74" s="39"/>
      <c r="Q74" s="39" t="s">
        <v>3308</v>
      </c>
      <c r="R74" s="39" t="s">
        <v>9427</v>
      </c>
      <c r="S74" s="39" t="s">
        <v>9436</v>
      </c>
      <c r="T74" s="39" t="s">
        <v>9444</v>
      </c>
      <c r="U74" s="29"/>
      <c r="V74" s="24" t="s">
        <v>3311</v>
      </c>
      <c r="W74" s="24" t="s">
        <v>578</v>
      </c>
      <c r="X74" s="24" t="s">
        <v>606</v>
      </c>
      <c r="Y74" s="24" t="s">
        <v>610</v>
      </c>
      <c r="Z74" s="24" t="s">
        <v>4072</v>
      </c>
      <c r="AA74" s="24" t="s">
        <v>910</v>
      </c>
      <c r="AB74" s="24" t="s">
        <v>945</v>
      </c>
      <c r="AC74" s="24" t="s">
        <v>950</v>
      </c>
    </row>
    <row r="75" spans="3:29" hidden="1" x14ac:dyDescent="0.4">
      <c r="C75" s="25" t="s">
        <v>3311</v>
      </c>
      <c r="D75" s="25" t="s">
        <v>578</v>
      </c>
      <c r="E75" s="26" t="s">
        <v>606</v>
      </c>
      <c r="F75" s="27" t="s">
        <v>2234</v>
      </c>
      <c r="G75" s="28"/>
      <c r="H75" s="39"/>
      <c r="I75" s="29"/>
      <c r="J75" s="39" t="s">
        <v>6946</v>
      </c>
      <c r="K75" s="39" t="s">
        <v>7741</v>
      </c>
      <c r="L75" s="29"/>
      <c r="M75" s="39" t="s">
        <v>3308</v>
      </c>
      <c r="N75" s="39" t="s">
        <v>8991</v>
      </c>
      <c r="O75" s="39" t="s">
        <v>9115</v>
      </c>
      <c r="P75" s="39"/>
      <c r="Q75" s="39" t="s">
        <v>3308</v>
      </c>
      <c r="R75" s="39" t="s">
        <v>9427</v>
      </c>
      <c r="S75" s="39" t="s">
        <v>9436</v>
      </c>
      <c r="T75" s="39" t="s">
        <v>9442</v>
      </c>
      <c r="U75" s="29"/>
      <c r="V75" s="24" t="s">
        <v>3311</v>
      </c>
      <c r="W75" s="24" t="s">
        <v>578</v>
      </c>
      <c r="X75" s="24" t="s">
        <v>606</v>
      </c>
      <c r="Y75" s="24" t="s">
        <v>2234</v>
      </c>
      <c r="Z75" s="24" t="s">
        <v>4072</v>
      </c>
      <c r="AA75" s="24" t="s">
        <v>910</v>
      </c>
      <c r="AB75" s="24" t="s">
        <v>945</v>
      </c>
      <c r="AC75" s="24" t="s">
        <v>951</v>
      </c>
    </row>
    <row r="76" spans="3:29" hidden="1" x14ac:dyDescent="0.4">
      <c r="C76" s="25" t="s">
        <v>3311</v>
      </c>
      <c r="D76" s="25" t="s">
        <v>578</v>
      </c>
      <c r="E76" s="26" t="s">
        <v>606</v>
      </c>
      <c r="F76" s="27" t="s">
        <v>611</v>
      </c>
      <c r="G76" s="28"/>
      <c r="H76" s="39"/>
      <c r="I76" s="29"/>
      <c r="J76" s="39" t="s">
        <v>6946</v>
      </c>
      <c r="K76" s="39" t="s">
        <v>6947</v>
      </c>
      <c r="L76" s="29"/>
      <c r="M76" s="39" t="s">
        <v>3308</v>
      </c>
      <c r="N76" s="39" t="s">
        <v>8991</v>
      </c>
      <c r="O76" s="39" t="s">
        <v>9021</v>
      </c>
      <c r="P76" s="39"/>
      <c r="Q76" s="39" t="s">
        <v>3308</v>
      </c>
      <c r="R76" s="39" t="s">
        <v>9427</v>
      </c>
      <c r="S76" s="39" t="s">
        <v>9436</v>
      </c>
      <c r="T76" s="39" t="s">
        <v>9437</v>
      </c>
      <c r="U76" s="29"/>
      <c r="V76" s="24" t="s">
        <v>3311</v>
      </c>
      <c r="W76" s="24" t="s">
        <v>578</v>
      </c>
      <c r="X76" s="24" t="s">
        <v>606</v>
      </c>
      <c r="Y76" s="24" t="s">
        <v>611</v>
      </c>
      <c r="Z76" s="24" t="s">
        <v>4072</v>
      </c>
      <c r="AA76" s="24" t="s">
        <v>910</v>
      </c>
      <c r="AB76" s="24" t="s">
        <v>945</v>
      </c>
      <c r="AC76" s="24" t="s">
        <v>952</v>
      </c>
    </row>
    <row r="77" spans="3:29" hidden="1" x14ac:dyDescent="0.4">
      <c r="C77" s="25" t="s">
        <v>3311</v>
      </c>
      <c r="D77" s="25" t="s">
        <v>578</v>
      </c>
      <c r="E77" s="26" t="s">
        <v>606</v>
      </c>
      <c r="F77" s="27" t="s">
        <v>612</v>
      </c>
      <c r="G77" s="28"/>
      <c r="H77" s="39"/>
      <c r="I77" s="29"/>
      <c r="J77" s="39" t="s">
        <v>3299</v>
      </c>
      <c r="K77" s="39" t="s">
        <v>4457</v>
      </c>
      <c r="L77" s="29"/>
      <c r="M77" s="39" t="s">
        <v>3308</v>
      </c>
      <c r="N77" s="39" t="s">
        <v>8991</v>
      </c>
      <c r="O77" s="39" t="s">
        <v>7955</v>
      </c>
      <c r="P77" s="39"/>
      <c r="Q77" s="39" t="s">
        <v>3308</v>
      </c>
      <c r="R77" s="39" t="s">
        <v>9427</v>
      </c>
      <c r="S77" s="39" t="s">
        <v>9436</v>
      </c>
      <c r="T77" s="39" t="s">
        <v>877</v>
      </c>
      <c r="U77" s="29"/>
      <c r="V77" s="24" t="s">
        <v>3311</v>
      </c>
      <c r="W77" s="24" t="s">
        <v>578</v>
      </c>
      <c r="X77" s="24" t="s">
        <v>606</v>
      </c>
      <c r="Y77" s="24" t="s">
        <v>612</v>
      </c>
      <c r="Z77" s="24" t="s">
        <v>4072</v>
      </c>
      <c r="AA77" s="24" t="s">
        <v>910</v>
      </c>
      <c r="AB77" s="24" t="s">
        <v>945</v>
      </c>
      <c r="AC77" s="24" t="s">
        <v>953</v>
      </c>
    </row>
    <row r="78" spans="3:29" hidden="1" x14ac:dyDescent="0.4">
      <c r="C78" s="25" t="s">
        <v>3311</v>
      </c>
      <c r="D78" s="25" t="s">
        <v>578</v>
      </c>
      <c r="E78" s="26" t="s">
        <v>613</v>
      </c>
      <c r="F78" s="27" t="s">
        <v>614</v>
      </c>
      <c r="G78" s="28"/>
      <c r="H78" s="39"/>
      <c r="I78" s="29"/>
      <c r="J78" s="39" t="s">
        <v>3299</v>
      </c>
      <c r="K78" s="39" t="s">
        <v>4334</v>
      </c>
      <c r="L78" s="29"/>
      <c r="M78" s="39" t="s">
        <v>3308</v>
      </c>
      <c r="N78" s="39" t="s">
        <v>8991</v>
      </c>
      <c r="O78" s="39" t="s">
        <v>9231</v>
      </c>
      <c r="P78" s="39"/>
      <c r="Q78" s="39" t="s">
        <v>3308</v>
      </c>
      <c r="R78" s="39" t="s">
        <v>9427</v>
      </c>
      <c r="S78" s="39" t="s">
        <v>9436</v>
      </c>
      <c r="T78" s="39" t="s">
        <v>9452</v>
      </c>
      <c r="U78" s="29"/>
      <c r="V78" s="24" t="s">
        <v>3311</v>
      </c>
      <c r="W78" s="24" t="s">
        <v>578</v>
      </c>
      <c r="X78" s="24" t="s">
        <v>613</v>
      </c>
      <c r="Y78" s="24" t="s">
        <v>614</v>
      </c>
      <c r="Z78" s="24" t="s">
        <v>4072</v>
      </c>
      <c r="AA78" s="24" t="s">
        <v>910</v>
      </c>
      <c r="AB78" s="24" t="s">
        <v>954</v>
      </c>
      <c r="AC78" s="24" t="s">
        <v>955</v>
      </c>
    </row>
    <row r="79" spans="3:29" hidden="1" x14ac:dyDescent="0.4">
      <c r="C79" s="25" t="s">
        <v>3311</v>
      </c>
      <c r="D79" s="25" t="s">
        <v>578</v>
      </c>
      <c r="E79" s="26" t="s">
        <v>613</v>
      </c>
      <c r="F79" s="27" t="s">
        <v>615</v>
      </c>
      <c r="G79" s="28"/>
      <c r="H79" s="39"/>
      <c r="I79" s="29"/>
      <c r="J79" s="39" t="s">
        <v>3299</v>
      </c>
      <c r="K79" s="39" t="s">
        <v>4417</v>
      </c>
      <c r="L79" s="29"/>
      <c r="M79" s="39" t="s">
        <v>3308</v>
      </c>
      <c r="N79" s="39" t="s">
        <v>8991</v>
      </c>
      <c r="O79" s="39" t="s">
        <v>9285</v>
      </c>
      <c r="P79" s="39"/>
      <c r="Q79" s="39" t="s">
        <v>3308</v>
      </c>
      <c r="R79" s="39" t="s">
        <v>9427</v>
      </c>
      <c r="S79" s="39" t="s">
        <v>9436</v>
      </c>
      <c r="T79" s="39" t="s">
        <v>9456</v>
      </c>
      <c r="U79" s="29"/>
      <c r="V79" s="24" t="s">
        <v>3311</v>
      </c>
      <c r="W79" s="24" t="s">
        <v>578</v>
      </c>
      <c r="X79" s="24" t="s">
        <v>613</v>
      </c>
      <c r="Y79" s="24" t="s">
        <v>615</v>
      </c>
      <c r="Z79" s="24" t="s">
        <v>4072</v>
      </c>
      <c r="AA79" s="24" t="s">
        <v>910</v>
      </c>
      <c r="AB79" s="24" t="s">
        <v>954</v>
      </c>
      <c r="AC79" s="24" t="s">
        <v>956</v>
      </c>
    </row>
    <row r="80" spans="3:29" hidden="1" x14ac:dyDescent="0.4">
      <c r="C80" s="25" t="s">
        <v>3311</v>
      </c>
      <c r="D80" s="25" t="s">
        <v>578</v>
      </c>
      <c r="E80" s="26" t="s">
        <v>613</v>
      </c>
      <c r="F80" s="27" t="s">
        <v>616</v>
      </c>
      <c r="G80" s="28"/>
      <c r="H80" s="39"/>
      <c r="I80" s="29"/>
      <c r="J80" s="39" t="s">
        <v>3299</v>
      </c>
      <c r="K80" s="39" t="s">
        <v>4453</v>
      </c>
      <c r="L80" s="29"/>
      <c r="M80" s="39" t="s">
        <v>3308</v>
      </c>
      <c r="N80" s="39" t="s">
        <v>8991</v>
      </c>
      <c r="O80" s="39" t="s">
        <v>8992</v>
      </c>
      <c r="P80" s="39"/>
      <c r="Q80" s="39" t="s">
        <v>3308</v>
      </c>
      <c r="R80" s="39" t="s">
        <v>9427</v>
      </c>
      <c r="S80" s="39" t="s">
        <v>9436</v>
      </c>
      <c r="T80" s="39" t="s">
        <v>9458</v>
      </c>
      <c r="U80" s="29"/>
      <c r="V80" s="24" t="s">
        <v>3311</v>
      </c>
      <c r="W80" s="24" t="s">
        <v>578</v>
      </c>
      <c r="X80" s="24" t="s">
        <v>613</v>
      </c>
      <c r="Y80" s="24" t="s">
        <v>616</v>
      </c>
      <c r="Z80" s="24" t="s">
        <v>4072</v>
      </c>
      <c r="AA80" s="24" t="s">
        <v>910</v>
      </c>
      <c r="AB80" s="24" t="s">
        <v>954</v>
      </c>
      <c r="AC80" s="24" t="s">
        <v>957</v>
      </c>
    </row>
    <row r="81" spans="3:29" hidden="1" x14ac:dyDescent="0.4">
      <c r="C81" s="25" t="s">
        <v>3311</v>
      </c>
      <c r="D81" s="25" t="s">
        <v>578</v>
      </c>
      <c r="E81" s="26" t="s">
        <v>613</v>
      </c>
      <c r="F81" s="27" t="s">
        <v>617</v>
      </c>
      <c r="G81" s="28"/>
      <c r="H81" s="39"/>
      <c r="I81" s="29"/>
      <c r="J81" s="39" t="s">
        <v>3299</v>
      </c>
      <c r="K81" s="39" t="s">
        <v>4285</v>
      </c>
      <c r="L81" s="29"/>
      <c r="M81" s="39" t="s">
        <v>3308</v>
      </c>
      <c r="N81" s="39" t="s">
        <v>8991</v>
      </c>
      <c r="O81" s="39" t="s">
        <v>9164</v>
      </c>
      <c r="P81" s="39"/>
      <c r="Q81" s="39" t="s">
        <v>3308</v>
      </c>
      <c r="R81" s="39" t="s">
        <v>9427</v>
      </c>
      <c r="S81" s="39" t="s">
        <v>9436</v>
      </c>
      <c r="T81" s="39" t="s">
        <v>9454</v>
      </c>
      <c r="U81" s="29"/>
      <c r="V81" s="24" t="s">
        <v>3311</v>
      </c>
      <c r="W81" s="24" t="s">
        <v>578</v>
      </c>
      <c r="X81" s="24" t="s">
        <v>613</v>
      </c>
      <c r="Y81" s="24" t="s">
        <v>617</v>
      </c>
      <c r="Z81" s="24" t="s">
        <v>4072</v>
      </c>
      <c r="AA81" s="24" t="s">
        <v>910</v>
      </c>
      <c r="AB81" s="24" t="s">
        <v>954</v>
      </c>
      <c r="AC81" s="24" t="s">
        <v>958</v>
      </c>
    </row>
    <row r="82" spans="3:29" hidden="1" x14ac:dyDescent="0.4">
      <c r="C82" s="25" t="s">
        <v>3311</v>
      </c>
      <c r="D82" s="25" t="s">
        <v>578</v>
      </c>
      <c r="E82" s="26" t="s">
        <v>613</v>
      </c>
      <c r="F82" s="27" t="s">
        <v>618</v>
      </c>
      <c r="G82" s="28"/>
      <c r="H82" s="39"/>
      <c r="I82" s="29"/>
      <c r="J82" s="39" t="s">
        <v>3299</v>
      </c>
      <c r="K82" s="39" t="s">
        <v>4074</v>
      </c>
      <c r="L82" s="29"/>
      <c r="M82" s="39" t="s">
        <v>3308</v>
      </c>
      <c r="N82" s="39" t="s">
        <v>8991</v>
      </c>
      <c r="O82" s="39" t="s">
        <v>9254</v>
      </c>
      <c r="P82" s="39"/>
      <c r="Q82" s="39" t="s">
        <v>3308</v>
      </c>
      <c r="R82" s="39" t="s">
        <v>9427</v>
      </c>
      <c r="S82" s="39" t="s">
        <v>9436</v>
      </c>
      <c r="T82" s="39" t="s">
        <v>9448</v>
      </c>
      <c r="U82" s="29"/>
      <c r="V82" s="24" t="s">
        <v>3311</v>
      </c>
      <c r="W82" s="24" t="s">
        <v>578</v>
      </c>
      <c r="X82" s="24" t="s">
        <v>613</v>
      </c>
      <c r="Y82" s="24" t="s">
        <v>618</v>
      </c>
      <c r="Z82" s="24" t="s">
        <v>4072</v>
      </c>
      <c r="AA82" s="24" t="s">
        <v>910</v>
      </c>
      <c r="AB82" s="24" t="s">
        <v>954</v>
      </c>
      <c r="AC82" s="24" t="s">
        <v>959</v>
      </c>
    </row>
    <row r="83" spans="3:29" hidden="1" x14ac:dyDescent="0.4">
      <c r="C83" s="25" t="s">
        <v>3311</v>
      </c>
      <c r="D83" s="25" t="s">
        <v>578</v>
      </c>
      <c r="E83" s="26" t="s">
        <v>613</v>
      </c>
      <c r="F83" s="27" t="s">
        <v>619</v>
      </c>
      <c r="G83" s="28"/>
      <c r="H83" s="39"/>
      <c r="I83" s="29"/>
      <c r="J83" s="39" t="s">
        <v>3299</v>
      </c>
      <c r="K83" s="39" t="s">
        <v>3216</v>
      </c>
      <c r="L83" s="29"/>
      <c r="M83" s="39" t="s">
        <v>3308</v>
      </c>
      <c r="N83" s="39" t="s">
        <v>8991</v>
      </c>
      <c r="O83" s="39" t="s">
        <v>5937</v>
      </c>
      <c r="P83" s="39"/>
      <c r="Q83" s="39" t="s">
        <v>3308</v>
      </c>
      <c r="R83" s="39" t="s">
        <v>9427</v>
      </c>
      <c r="S83" s="39" t="s">
        <v>9466</v>
      </c>
      <c r="T83" s="39" t="s">
        <v>9470</v>
      </c>
      <c r="U83" s="29"/>
      <c r="V83" s="24" t="s">
        <v>3311</v>
      </c>
      <c r="W83" s="24" t="s">
        <v>578</v>
      </c>
      <c r="X83" s="24" t="s">
        <v>613</v>
      </c>
      <c r="Y83" s="24" t="s">
        <v>619</v>
      </c>
      <c r="Z83" s="24" t="s">
        <v>4072</v>
      </c>
      <c r="AA83" s="24" t="s">
        <v>910</v>
      </c>
      <c r="AB83" s="24" t="s">
        <v>954</v>
      </c>
      <c r="AC83" s="24" t="s">
        <v>960</v>
      </c>
    </row>
    <row r="84" spans="3:29" hidden="1" x14ac:dyDescent="0.4">
      <c r="C84" s="25" t="s">
        <v>3311</v>
      </c>
      <c r="D84" s="25" t="s">
        <v>578</v>
      </c>
      <c r="E84" s="26" t="s">
        <v>613</v>
      </c>
      <c r="F84" s="27" t="s">
        <v>620</v>
      </c>
      <c r="G84" s="28"/>
      <c r="H84" s="39"/>
      <c r="I84" s="29"/>
      <c r="J84" s="39" t="s">
        <v>3299</v>
      </c>
      <c r="K84" s="39" t="s">
        <v>4230</v>
      </c>
      <c r="L84" s="29"/>
      <c r="M84" s="39" t="s">
        <v>3308</v>
      </c>
      <c r="N84" s="39" t="s">
        <v>8991</v>
      </c>
      <c r="O84" s="39" t="s">
        <v>9153</v>
      </c>
      <c r="P84" s="39"/>
      <c r="Q84" s="39" t="s">
        <v>3308</v>
      </c>
      <c r="R84" s="39" t="s">
        <v>9427</v>
      </c>
      <c r="S84" s="39" t="s">
        <v>9466</v>
      </c>
      <c r="T84" s="39" t="s">
        <v>9467</v>
      </c>
      <c r="U84" s="29"/>
      <c r="V84" s="24" t="s">
        <v>3311</v>
      </c>
      <c r="W84" s="24" t="s">
        <v>578</v>
      </c>
      <c r="X84" s="24" t="s">
        <v>613</v>
      </c>
      <c r="Y84" s="24" t="s">
        <v>620</v>
      </c>
      <c r="Z84" s="24" t="s">
        <v>4072</v>
      </c>
      <c r="AA84" s="24" t="s">
        <v>910</v>
      </c>
      <c r="AB84" s="24" t="s">
        <v>954</v>
      </c>
      <c r="AC84" s="24" t="s">
        <v>961</v>
      </c>
    </row>
    <row r="85" spans="3:29" hidden="1" x14ac:dyDescent="0.4">
      <c r="C85" s="25" t="s">
        <v>3311</v>
      </c>
      <c r="D85" s="25" t="s">
        <v>578</v>
      </c>
      <c r="E85" s="26" t="s">
        <v>613</v>
      </c>
      <c r="F85" s="27" t="s">
        <v>621</v>
      </c>
      <c r="G85" s="28"/>
      <c r="H85" s="39"/>
      <c r="I85" s="29"/>
      <c r="J85" s="39" t="s">
        <v>3299</v>
      </c>
      <c r="K85" s="39" t="s">
        <v>4451</v>
      </c>
      <c r="L85" s="29"/>
      <c r="M85" s="39" t="s">
        <v>3308</v>
      </c>
      <c r="N85" s="39" t="s">
        <v>8991</v>
      </c>
      <c r="O85" s="39" t="s">
        <v>9127</v>
      </c>
      <c r="P85" s="39"/>
      <c r="Q85" s="39" t="s">
        <v>3308</v>
      </c>
      <c r="R85" s="39" t="s">
        <v>8683</v>
      </c>
      <c r="S85" s="39" t="s">
        <v>8706</v>
      </c>
      <c r="T85" s="39" t="s">
        <v>8712</v>
      </c>
      <c r="U85" s="29"/>
      <c r="V85" s="24" t="s">
        <v>3311</v>
      </c>
      <c r="W85" s="24" t="s">
        <v>578</v>
      </c>
      <c r="X85" s="24" t="s">
        <v>613</v>
      </c>
      <c r="Y85" s="24" t="s">
        <v>621</v>
      </c>
      <c r="Z85" s="24" t="s">
        <v>4072</v>
      </c>
      <c r="AA85" s="24" t="s">
        <v>910</v>
      </c>
      <c r="AB85" s="24" t="s">
        <v>954</v>
      </c>
      <c r="AC85" s="24" t="s">
        <v>962</v>
      </c>
    </row>
    <row r="86" spans="3:29" hidden="1" x14ac:dyDescent="0.4">
      <c r="C86" s="25" t="s">
        <v>3311</v>
      </c>
      <c r="D86" s="25" t="s">
        <v>578</v>
      </c>
      <c r="E86" s="26" t="s">
        <v>613</v>
      </c>
      <c r="F86" s="27" t="s">
        <v>622</v>
      </c>
      <c r="G86" s="28"/>
      <c r="H86" s="39"/>
      <c r="I86" s="23"/>
      <c r="J86" s="39" t="s">
        <v>3299</v>
      </c>
      <c r="K86" s="39" t="s">
        <v>4321</v>
      </c>
      <c r="L86" s="23"/>
      <c r="M86" s="39" t="s">
        <v>3308</v>
      </c>
      <c r="N86" s="39" t="s">
        <v>8991</v>
      </c>
      <c r="O86" s="39" t="s">
        <v>9033</v>
      </c>
      <c r="P86" s="39"/>
      <c r="Q86" s="39" t="s">
        <v>3308</v>
      </c>
      <c r="R86" s="39" t="s">
        <v>8683</v>
      </c>
      <c r="S86" s="39" t="s">
        <v>8706</v>
      </c>
      <c r="T86" s="39" t="s">
        <v>8714</v>
      </c>
      <c r="U86" s="23"/>
      <c r="V86" s="24" t="s">
        <v>3311</v>
      </c>
      <c r="W86" s="24" t="s">
        <v>578</v>
      </c>
      <c r="X86" s="24" t="s">
        <v>613</v>
      </c>
      <c r="Y86" s="24" t="s">
        <v>622</v>
      </c>
      <c r="Z86" s="24" t="s">
        <v>4072</v>
      </c>
      <c r="AA86" s="24" t="s">
        <v>910</v>
      </c>
      <c r="AB86" s="24" t="s">
        <v>954</v>
      </c>
      <c r="AC86" s="24" t="s">
        <v>963</v>
      </c>
    </row>
    <row r="87" spans="3:29" hidden="1" x14ac:dyDescent="0.4">
      <c r="C87" s="25" t="s">
        <v>3311</v>
      </c>
      <c r="D87" s="25" t="s">
        <v>578</v>
      </c>
      <c r="E87" s="26" t="s">
        <v>613</v>
      </c>
      <c r="F87" s="27" t="s">
        <v>623</v>
      </c>
      <c r="G87" s="28"/>
      <c r="J87" s="39" t="s">
        <v>3299</v>
      </c>
      <c r="K87" s="39" t="s">
        <v>4447</v>
      </c>
      <c r="M87" s="39" t="s">
        <v>3308</v>
      </c>
      <c r="N87" s="39" t="s">
        <v>3070</v>
      </c>
      <c r="O87" s="39" t="s">
        <v>8782</v>
      </c>
      <c r="P87" s="39"/>
      <c r="Q87" s="39" t="s">
        <v>3308</v>
      </c>
      <c r="R87" s="39" t="s">
        <v>8683</v>
      </c>
      <c r="S87" s="39" t="s">
        <v>8706</v>
      </c>
      <c r="T87" s="39" t="s">
        <v>8710</v>
      </c>
      <c r="V87" s="24" t="s">
        <v>3311</v>
      </c>
      <c r="W87" s="24" t="s">
        <v>578</v>
      </c>
      <c r="X87" s="24" t="s">
        <v>613</v>
      </c>
      <c r="Y87" s="24" t="s">
        <v>623</v>
      </c>
      <c r="Z87" s="24" t="s">
        <v>4072</v>
      </c>
      <c r="AA87" s="24" t="s">
        <v>910</v>
      </c>
      <c r="AB87" s="24" t="s">
        <v>954</v>
      </c>
      <c r="AC87" s="24" t="s">
        <v>964</v>
      </c>
    </row>
    <row r="88" spans="3:29" hidden="1" x14ac:dyDescent="0.4">
      <c r="C88" s="25" t="s">
        <v>3311</v>
      </c>
      <c r="D88" s="25" t="s">
        <v>578</v>
      </c>
      <c r="E88" s="26" t="s">
        <v>613</v>
      </c>
      <c r="F88" s="27" t="s">
        <v>624</v>
      </c>
      <c r="G88" s="28"/>
      <c r="H88" s="28"/>
      <c r="I88" s="28"/>
      <c r="J88" s="39" t="s">
        <v>6825</v>
      </c>
      <c r="K88" s="39" t="s">
        <v>6883</v>
      </c>
      <c r="L88" s="28"/>
      <c r="M88" s="39" t="s">
        <v>3308</v>
      </c>
      <c r="N88" s="39" t="s">
        <v>3070</v>
      </c>
      <c r="O88" s="39" t="s">
        <v>8839</v>
      </c>
      <c r="P88" s="39"/>
      <c r="Q88" s="39" t="s">
        <v>3308</v>
      </c>
      <c r="R88" s="39" t="s">
        <v>8683</v>
      </c>
      <c r="S88" s="39" t="s">
        <v>8706</v>
      </c>
      <c r="T88" s="39" t="s">
        <v>8716</v>
      </c>
      <c r="U88" s="28"/>
      <c r="V88" s="24" t="s">
        <v>3311</v>
      </c>
      <c r="W88" s="24" t="s">
        <v>578</v>
      </c>
      <c r="X88" s="24" t="s">
        <v>613</v>
      </c>
      <c r="Y88" s="24" t="s">
        <v>624</v>
      </c>
      <c r="Z88" s="24" t="s">
        <v>4072</v>
      </c>
      <c r="AA88" s="24" t="s">
        <v>910</v>
      </c>
      <c r="AB88" s="24" t="s">
        <v>954</v>
      </c>
      <c r="AC88" s="24" t="s">
        <v>965</v>
      </c>
    </row>
    <row r="89" spans="3:29" hidden="1" x14ac:dyDescent="0.4">
      <c r="C89" s="25" t="s">
        <v>3311</v>
      </c>
      <c r="D89" s="25" t="s">
        <v>578</v>
      </c>
      <c r="E89" s="26" t="s">
        <v>613</v>
      </c>
      <c r="F89" s="27" t="s">
        <v>625</v>
      </c>
      <c r="G89" s="28"/>
      <c r="H89" s="28"/>
      <c r="I89" s="28"/>
      <c r="J89" s="39" t="s">
        <v>6825</v>
      </c>
      <c r="K89" s="39" t="s">
        <v>6826</v>
      </c>
      <c r="L89" s="28"/>
      <c r="M89" s="39" t="s">
        <v>3308</v>
      </c>
      <c r="N89" s="39" t="s">
        <v>3070</v>
      </c>
      <c r="O89" s="39" t="s">
        <v>8821</v>
      </c>
      <c r="P89" s="39"/>
      <c r="Q89" s="39" t="s">
        <v>3308</v>
      </c>
      <c r="R89" s="39" t="s">
        <v>8683</v>
      </c>
      <c r="S89" s="39" t="s">
        <v>8706</v>
      </c>
      <c r="T89" s="39" t="s">
        <v>8707</v>
      </c>
      <c r="U89" s="28"/>
      <c r="V89" s="24" t="s">
        <v>3311</v>
      </c>
      <c r="W89" s="24" t="s">
        <v>578</v>
      </c>
      <c r="X89" s="24" t="s">
        <v>613</v>
      </c>
      <c r="Y89" s="24" t="s">
        <v>625</v>
      </c>
      <c r="Z89" s="24" t="s">
        <v>4072</v>
      </c>
      <c r="AA89" s="24" t="s">
        <v>910</v>
      </c>
      <c r="AB89" s="24" t="s">
        <v>954</v>
      </c>
      <c r="AC89" s="24" t="s">
        <v>966</v>
      </c>
    </row>
    <row r="90" spans="3:29" hidden="1" x14ac:dyDescent="0.4">
      <c r="C90" s="25" t="s">
        <v>3311</v>
      </c>
      <c r="D90" s="25" t="s">
        <v>578</v>
      </c>
      <c r="E90" s="26" t="s">
        <v>613</v>
      </c>
      <c r="F90" s="27" t="s">
        <v>626</v>
      </c>
      <c r="G90" s="28"/>
      <c r="H90" s="28"/>
      <c r="I90" s="28"/>
      <c r="J90" s="39" t="s">
        <v>6825</v>
      </c>
      <c r="K90" s="39" t="s">
        <v>6841</v>
      </c>
      <c r="L90" s="28"/>
      <c r="M90" s="39" t="s">
        <v>3308</v>
      </c>
      <c r="N90" s="39" t="s">
        <v>3070</v>
      </c>
      <c r="O90" s="39" t="s">
        <v>8785</v>
      </c>
      <c r="P90" s="39"/>
      <c r="Q90" s="39" t="s">
        <v>3308</v>
      </c>
      <c r="R90" s="39" t="s">
        <v>8683</v>
      </c>
      <c r="S90" s="39" t="s">
        <v>8706</v>
      </c>
      <c r="T90" s="39" t="s">
        <v>8722</v>
      </c>
      <c r="U90" s="28"/>
      <c r="V90" s="24" t="s">
        <v>3311</v>
      </c>
      <c r="W90" s="24" t="s">
        <v>578</v>
      </c>
      <c r="X90" s="24" t="s">
        <v>613</v>
      </c>
      <c r="Y90" s="24" t="s">
        <v>626</v>
      </c>
      <c r="Z90" s="24" t="s">
        <v>4072</v>
      </c>
      <c r="AA90" s="24" t="s">
        <v>910</v>
      </c>
      <c r="AB90" s="24" t="s">
        <v>954</v>
      </c>
      <c r="AC90" s="24" t="s">
        <v>967</v>
      </c>
    </row>
    <row r="91" spans="3:29" hidden="1" x14ac:dyDescent="0.4">
      <c r="C91" s="25" t="s">
        <v>3311</v>
      </c>
      <c r="D91" s="25" t="s">
        <v>578</v>
      </c>
      <c r="E91" s="26" t="s">
        <v>613</v>
      </c>
      <c r="F91" s="27" t="s">
        <v>608</v>
      </c>
      <c r="G91" s="28"/>
      <c r="H91" s="28"/>
      <c r="I91" s="28"/>
      <c r="J91" s="39" t="s">
        <v>6825</v>
      </c>
      <c r="K91" s="39" t="s">
        <v>6854</v>
      </c>
      <c r="L91" s="28"/>
      <c r="M91" s="39" t="s">
        <v>3308</v>
      </c>
      <c r="N91" s="39" t="s">
        <v>3070</v>
      </c>
      <c r="O91" s="39" t="s">
        <v>8738</v>
      </c>
      <c r="P91" s="39"/>
      <c r="Q91" s="39" t="s">
        <v>3308</v>
      </c>
      <c r="R91" s="39" t="s">
        <v>8683</v>
      </c>
      <c r="S91" s="39" t="s">
        <v>8706</v>
      </c>
      <c r="T91" s="39" t="s">
        <v>8720</v>
      </c>
      <c r="U91" s="28"/>
      <c r="V91" s="24" t="s">
        <v>3311</v>
      </c>
      <c r="W91" s="24" t="s">
        <v>578</v>
      </c>
      <c r="X91" s="24" t="s">
        <v>613</v>
      </c>
      <c r="Y91" s="24" t="s">
        <v>608</v>
      </c>
      <c r="Z91" s="24" t="s">
        <v>4072</v>
      </c>
      <c r="AA91" s="24" t="s">
        <v>910</v>
      </c>
      <c r="AB91" s="24" t="s">
        <v>954</v>
      </c>
      <c r="AC91" s="24" t="s">
        <v>968</v>
      </c>
    </row>
    <row r="92" spans="3:29" hidden="1" x14ac:dyDescent="0.4">
      <c r="C92" s="25" t="s">
        <v>3311</v>
      </c>
      <c r="D92" s="25" t="s">
        <v>578</v>
      </c>
      <c r="E92" s="26" t="s">
        <v>613</v>
      </c>
      <c r="F92" s="27" t="s">
        <v>627</v>
      </c>
      <c r="G92" s="28"/>
      <c r="H92" s="28"/>
      <c r="I92" s="28"/>
      <c r="J92" s="39" t="s">
        <v>6825</v>
      </c>
      <c r="K92" s="39" t="s">
        <v>6863</v>
      </c>
      <c r="L92" s="28"/>
      <c r="M92" s="39" t="s">
        <v>3308</v>
      </c>
      <c r="N92" s="39" t="s">
        <v>3070</v>
      </c>
      <c r="O92" s="39" t="s">
        <v>31</v>
      </c>
      <c r="P92" s="39"/>
      <c r="Q92" s="39" t="s">
        <v>3308</v>
      </c>
      <c r="R92" s="39" t="s">
        <v>8683</v>
      </c>
      <c r="S92" s="39" t="s">
        <v>8706</v>
      </c>
      <c r="T92" s="39" t="s">
        <v>8718</v>
      </c>
      <c r="U92" s="28"/>
      <c r="V92" s="24" t="s">
        <v>3311</v>
      </c>
      <c r="W92" s="24" t="s">
        <v>578</v>
      </c>
      <c r="X92" s="24" t="s">
        <v>613</v>
      </c>
      <c r="Y92" s="24" t="s">
        <v>627</v>
      </c>
      <c r="Z92" s="24" t="s">
        <v>4072</v>
      </c>
      <c r="AA92" s="24" t="s">
        <v>910</v>
      </c>
      <c r="AB92" s="24" t="s">
        <v>954</v>
      </c>
      <c r="AC92" s="24" t="s">
        <v>969</v>
      </c>
    </row>
    <row r="93" spans="3:29" hidden="1" x14ac:dyDescent="0.4">
      <c r="C93" s="25" t="s">
        <v>3311</v>
      </c>
      <c r="D93" s="25" t="s">
        <v>578</v>
      </c>
      <c r="E93" s="26" t="s">
        <v>613</v>
      </c>
      <c r="F93" s="27" t="s">
        <v>628</v>
      </c>
      <c r="G93" s="28"/>
      <c r="H93" s="28"/>
      <c r="I93" s="28"/>
      <c r="J93" s="39" t="s">
        <v>6825</v>
      </c>
      <c r="K93" s="39" t="s">
        <v>6876</v>
      </c>
      <c r="L93" s="28"/>
      <c r="M93" s="39" t="s">
        <v>3308</v>
      </c>
      <c r="N93" s="39" t="s">
        <v>3070</v>
      </c>
      <c r="O93" s="39" t="s">
        <v>8844</v>
      </c>
      <c r="P93" s="39"/>
      <c r="Q93" s="39" t="s">
        <v>3308</v>
      </c>
      <c r="R93" s="39" t="s">
        <v>8683</v>
      </c>
      <c r="S93" s="39" t="s">
        <v>8706</v>
      </c>
      <c r="T93" s="39" t="s">
        <v>8724</v>
      </c>
      <c r="U93" s="28"/>
      <c r="V93" s="24" t="s">
        <v>3311</v>
      </c>
      <c r="W93" s="24" t="s">
        <v>578</v>
      </c>
      <c r="X93" s="24" t="s">
        <v>613</v>
      </c>
      <c r="Y93" s="24" t="s">
        <v>628</v>
      </c>
      <c r="Z93" s="24" t="s">
        <v>4072</v>
      </c>
      <c r="AA93" s="24" t="s">
        <v>910</v>
      </c>
      <c r="AB93" s="24" t="s">
        <v>954</v>
      </c>
      <c r="AC93" s="24" t="s">
        <v>970</v>
      </c>
    </row>
    <row r="94" spans="3:29" hidden="1" x14ac:dyDescent="0.4">
      <c r="C94" s="25" t="s">
        <v>3311</v>
      </c>
      <c r="D94" s="25" t="s">
        <v>578</v>
      </c>
      <c r="E94" s="26" t="s">
        <v>613</v>
      </c>
      <c r="F94" s="27" t="s">
        <v>629</v>
      </c>
      <c r="G94" s="28"/>
      <c r="H94" s="28"/>
      <c r="I94" s="28"/>
      <c r="J94" s="39" t="s">
        <v>6862</v>
      </c>
      <c r="K94" s="39" t="s">
        <v>31</v>
      </c>
      <c r="L94" s="28"/>
      <c r="M94" s="39" t="s">
        <v>3308</v>
      </c>
      <c r="N94" s="39" t="s">
        <v>3070</v>
      </c>
      <c r="O94" s="39" t="s">
        <v>8801</v>
      </c>
      <c r="P94" s="39"/>
      <c r="Q94" s="39" t="s">
        <v>3308</v>
      </c>
      <c r="R94" s="39" t="s">
        <v>8683</v>
      </c>
      <c r="S94" s="39" t="s">
        <v>8684</v>
      </c>
      <c r="T94" s="39" t="s">
        <v>8685</v>
      </c>
      <c r="U94" s="28"/>
      <c r="V94" s="24" t="s">
        <v>3311</v>
      </c>
      <c r="W94" s="24" t="s">
        <v>578</v>
      </c>
      <c r="X94" s="24" t="s">
        <v>613</v>
      </c>
      <c r="Y94" s="24" t="s">
        <v>629</v>
      </c>
      <c r="Z94" s="24" t="s">
        <v>4072</v>
      </c>
      <c r="AA94" s="24" t="s">
        <v>910</v>
      </c>
      <c r="AB94" s="24" t="s">
        <v>954</v>
      </c>
      <c r="AC94" s="24" t="s">
        <v>971</v>
      </c>
    </row>
    <row r="95" spans="3:29" hidden="1" x14ac:dyDescent="0.4">
      <c r="C95" s="25" t="s">
        <v>3311</v>
      </c>
      <c r="D95" s="25" t="s">
        <v>578</v>
      </c>
      <c r="E95" s="26" t="s">
        <v>613</v>
      </c>
      <c r="F95" s="27" t="s">
        <v>630</v>
      </c>
      <c r="G95" s="28"/>
      <c r="H95" s="28"/>
      <c r="I95" s="28"/>
      <c r="J95" s="39" t="s">
        <v>6862</v>
      </c>
      <c r="K95" s="39" t="s">
        <v>7932</v>
      </c>
      <c r="L95" s="28"/>
      <c r="M95" s="39" t="s">
        <v>3308</v>
      </c>
      <c r="N95" s="39" t="s">
        <v>3070</v>
      </c>
      <c r="O95" s="39" t="s">
        <v>8856</v>
      </c>
      <c r="P95" s="39"/>
      <c r="Q95" s="39" t="s">
        <v>3308</v>
      </c>
      <c r="R95" s="39" t="s">
        <v>8683</v>
      </c>
      <c r="S95" s="39" t="s">
        <v>8684</v>
      </c>
      <c r="T95" s="39" t="s">
        <v>8689</v>
      </c>
      <c r="U95" s="28"/>
      <c r="V95" s="24" t="s">
        <v>3311</v>
      </c>
      <c r="W95" s="24" t="s">
        <v>578</v>
      </c>
      <c r="X95" s="24" t="s">
        <v>613</v>
      </c>
      <c r="Y95" s="24" t="s">
        <v>630</v>
      </c>
      <c r="Z95" s="24" t="s">
        <v>4072</v>
      </c>
      <c r="AA95" s="24" t="s">
        <v>910</v>
      </c>
      <c r="AB95" s="24" t="s">
        <v>954</v>
      </c>
      <c r="AC95" s="24" t="s">
        <v>972</v>
      </c>
    </row>
    <row r="96" spans="3:29" hidden="1" x14ac:dyDescent="0.4">
      <c r="C96" s="25" t="s">
        <v>3311</v>
      </c>
      <c r="D96" s="25" t="s">
        <v>578</v>
      </c>
      <c r="E96" s="26" t="s">
        <v>613</v>
      </c>
      <c r="F96" s="27" t="s">
        <v>631</v>
      </c>
      <c r="G96" s="28"/>
      <c r="H96" s="28"/>
      <c r="I96" s="28"/>
      <c r="J96" s="39" t="s">
        <v>6862</v>
      </c>
      <c r="K96" s="39" t="s">
        <v>7917</v>
      </c>
      <c r="L96" s="28"/>
      <c r="M96" s="39" t="s">
        <v>3301</v>
      </c>
      <c r="N96" s="39" t="s">
        <v>5073</v>
      </c>
      <c r="O96" s="39" t="s">
        <v>5098</v>
      </c>
      <c r="P96" s="39"/>
      <c r="Q96" s="39" t="s">
        <v>3308</v>
      </c>
      <c r="R96" s="39" t="s">
        <v>8683</v>
      </c>
      <c r="S96" s="39" t="s">
        <v>8684</v>
      </c>
      <c r="T96" s="39" t="s">
        <v>8700</v>
      </c>
      <c r="U96" s="28"/>
      <c r="V96" s="24" t="s">
        <v>3311</v>
      </c>
      <c r="W96" s="24" t="s">
        <v>578</v>
      </c>
      <c r="X96" s="24" t="s">
        <v>613</v>
      </c>
      <c r="Y96" s="24" t="s">
        <v>631</v>
      </c>
      <c r="Z96" s="24" t="s">
        <v>4072</v>
      </c>
      <c r="AA96" s="24" t="s">
        <v>910</v>
      </c>
      <c r="AB96" s="24" t="s">
        <v>954</v>
      </c>
      <c r="AC96" s="24" t="s">
        <v>973</v>
      </c>
    </row>
    <row r="97" spans="3:29" hidden="1" x14ac:dyDescent="0.4">
      <c r="C97" s="25" t="s">
        <v>3311</v>
      </c>
      <c r="D97" s="25" t="s">
        <v>578</v>
      </c>
      <c r="E97" s="26" t="s">
        <v>613</v>
      </c>
      <c r="F97" s="27" t="s">
        <v>632</v>
      </c>
      <c r="G97" s="28"/>
      <c r="H97" s="28"/>
      <c r="I97" s="28"/>
      <c r="J97" s="39" t="s">
        <v>6862</v>
      </c>
      <c r="K97" s="39" t="s">
        <v>7914</v>
      </c>
      <c r="L97" s="28"/>
      <c r="M97" s="39" t="s">
        <v>3301</v>
      </c>
      <c r="N97" s="39" t="s">
        <v>5073</v>
      </c>
      <c r="O97" s="39" t="s">
        <v>5090</v>
      </c>
      <c r="P97" s="39"/>
      <c r="Q97" s="39" t="s">
        <v>3308</v>
      </c>
      <c r="R97" s="39" t="s">
        <v>8683</v>
      </c>
      <c r="S97" s="39" t="s">
        <v>8684</v>
      </c>
      <c r="T97" s="39" t="s">
        <v>8702</v>
      </c>
      <c r="U97" s="28"/>
      <c r="V97" s="24" t="s">
        <v>3311</v>
      </c>
      <c r="W97" s="24" t="s">
        <v>578</v>
      </c>
      <c r="X97" s="24" t="s">
        <v>613</v>
      </c>
      <c r="Y97" s="24" t="s">
        <v>632</v>
      </c>
      <c r="Z97" s="24" t="s">
        <v>4072</v>
      </c>
      <c r="AA97" s="24" t="s">
        <v>910</v>
      </c>
      <c r="AB97" s="24" t="s">
        <v>954</v>
      </c>
      <c r="AC97" s="24" t="s">
        <v>974</v>
      </c>
    </row>
    <row r="98" spans="3:29" hidden="1" x14ac:dyDescent="0.4">
      <c r="C98" s="25" t="s">
        <v>3311</v>
      </c>
      <c r="D98" s="25" t="s">
        <v>578</v>
      </c>
      <c r="E98" s="26" t="s">
        <v>613</v>
      </c>
      <c r="F98" s="27" t="s">
        <v>633</v>
      </c>
      <c r="G98" s="28"/>
      <c r="H98" s="28"/>
      <c r="I98" s="28"/>
      <c r="J98" s="39" t="s">
        <v>6862</v>
      </c>
      <c r="K98" s="39" t="s">
        <v>7907</v>
      </c>
      <c r="L98" s="28"/>
      <c r="M98" s="39" t="s">
        <v>3301</v>
      </c>
      <c r="N98" s="39" t="s">
        <v>5073</v>
      </c>
      <c r="O98" s="39" t="s">
        <v>5083</v>
      </c>
      <c r="P98" s="39"/>
      <c r="Q98" s="39" t="s">
        <v>3308</v>
      </c>
      <c r="R98" s="39" t="s">
        <v>8683</v>
      </c>
      <c r="S98" s="39" t="s">
        <v>8684</v>
      </c>
      <c r="T98" s="39" t="s">
        <v>8694</v>
      </c>
      <c r="U98" s="28"/>
      <c r="V98" s="24" t="s">
        <v>3311</v>
      </c>
      <c r="W98" s="24" t="s">
        <v>578</v>
      </c>
      <c r="X98" s="24" t="s">
        <v>613</v>
      </c>
      <c r="Y98" s="24" t="s">
        <v>633</v>
      </c>
      <c r="Z98" s="24" t="s">
        <v>4072</v>
      </c>
      <c r="AA98" s="24" t="s">
        <v>910</v>
      </c>
      <c r="AB98" s="24" t="s">
        <v>954</v>
      </c>
      <c r="AC98" s="24" t="s">
        <v>975</v>
      </c>
    </row>
    <row r="99" spans="3:29" hidden="1" x14ac:dyDescent="0.4">
      <c r="C99" s="25" t="s">
        <v>3311</v>
      </c>
      <c r="D99" s="25" t="s">
        <v>578</v>
      </c>
      <c r="E99" s="26" t="s">
        <v>613</v>
      </c>
      <c r="F99" s="27" t="s">
        <v>634</v>
      </c>
      <c r="G99" s="28"/>
      <c r="H99" s="28"/>
      <c r="I99" s="28"/>
      <c r="J99" s="39" t="s">
        <v>6862</v>
      </c>
      <c r="K99" s="39" t="s">
        <v>7930</v>
      </c>
      <c r="L99" s="28"/>
      <c r="M99" s="39" t="s">
        <v>3301</v>
      </c>
      <c r="N99" s="39" t="s">
        <v>5073</v>
      </c>
      <c r="O99" s="39" t="s">
        <v>5074</v>
      </c>
      <c r="P99" s="39"/>
      <c r="Q99" s="39" t="s">
        <v>3308</v>
      </c>
      <c r="R99" s="39" t="s">
        <v>8683</v>
      </c>
      <c r="S99" s="39" t="s">
        <v>8684</v>
      </c>
      <c r="T99" s="39" t="s">
        <v>8698</v>
      </c>
      <c r="U99" s="28"/>
      <c r="V99" s="24" t="s">
        <v>3311</v>
      </c>
      <c r="W99" s="24" t="s">
        <v>578</v>
      </c>
      <c r="X99" s="24" t="s">
        <v>613</v>
      </c>
      <c r="Y99" s="24" t="s">
        <v>634</v>
      </c>
      <c r="Z99" s="24" t="s">
        <v>4072</v>
      </c>
      <c r="AA99" s="24" t="s">
        <v>910</v>
      </c>
      <c r="AB99" s="24" t="s">
        <v>954</v>
      </c>
      <c r="AC99" s="24" t="s">
        <v>976</v>
      </c>
    </row>
    <row r="100" spans="3:29" hidden="1" x14ac:dyDescent="0.4">
      <c r="C100" s="25" t="s">
        <v>3311</v>
      </c>
      <c r="D100" s="25" t="s">
        <v>578</v>
      </c>
      <c r="E100" s="26" t="s">
        <v>613</v>
      </c>
      <c r="F100" s="27" t="s">
        <v>635</v>
      </c>
      <c r="G100" s="28"/>
      <c r="H100" s="28"/>
      <c r="I100" s="28"/>
      <c r="J100" s="39" t="s">
        <v>6862</v>
      </c>
      <c r="K100" s="39" t="s">
        <v>7923</v>
      </c>
      <c r="L100" s="28"/>
      <c r="M100" s="39" t="s">
        <v>3301</v>
      </c>
      <c r="N100" s="39" t="s">
        <v>5073</v>
      </c>
      <c r="O100" s="39" t="s">
        <v>653</v>
      </c>
      <c r="P100" s="39"/>
      <c r="Q100" s="39" t="s">
        <v>3308</v>
      </c>
      <c r="R100" s="39" t="s">
        <v>8683</v>
      </c>
      <c r="S100" s="39" t="s">
        <v>8684</v>
      </c>
      <c r="T100" s="39" t="s">
        <v>8696</v>
      </c>
      <c r="U100" s="28"/>
      <c r="V100" s="24" t="s">
        <v>3311</v>
      </c>
      <c r="W100" s="24" t="s">
        <v>578</v>
      </c>
      <c r="X100" s="24" t="s">
        <v>613</v>
      </c>
      <c r="Y100" s="24" t="s">
        <v>635</v>
      </c>
      <c r="Z100" s="24" t="s">
        <v>4072</v>
      </c>
      <c r="AA100" s="24" t="s">
        <v>910</v>
      </c>
      <c r="AB100" s="24" t="s">
        <v>954</v>
      </c>
      <c r="AC100" s="24" t="s">
        <v>977</v>
      </c>
    </row>
    <row r="101" spans="3:29" hidden="1" x14ac:dyDescent="0.4">
      <c r="C101" s="25" t="s">
        <v>3311</v>
      </c>
      <c r="D101" s="25" t="s">
        <v>578</v>
      </c>
      <c r="E101" s="26" t="s">
        <v>613</v>
      </c>
      <c r="F101" s="27" t="s">
        <v>636</v>
      </c>
      <c r="G101" s="28"/>
      <c r="H101" s="28"/>
      <c r="I101" s="28"/>
      <c r="J101" s="39" t="s">
        <v>3306</v>
      </c>
      <c r="K101" s="39" t="s">
        <v>8616</v>
      </c>
      <c r="L101" s="28"/>
      <c r="M101" s="39" t="s">
        <v>3301</v>
      </c>
      <c r="N101" s="39" t="s">
        <v>5281</v>
      </c>
      <c r="O101" s="39" t="s">
        <v>4977</v>
      </c>
      <c r="P101" s="39"/>
      <c r="Q101" s="39" t="s">
        <v>3308</v>
      </c>
      <c r="R101" s="39" t="s">
        <v>8683</v>
      </c>
      <c r="S101" s="39" t="s">
        <v>8684</v>
      </c>
      <c r="T101" s="39" t="s">
        <v>8692</v>
      </c>
      <c r="U101" s="28"/>
      <c r="V101" s="24" t="s">
        <v>3311</v>
      </c>
      <c r="W101" s="24" t="s">
        <v>578</v>
      </c>
      <c r="X101" s="24" t="s">
        <v>613</v>
      </c>
      <c r="Y101" s="24" t="s">
        <v>636</v>
      </c>
      <c r="Z101" s="24" t="s">
        <v>4072</v>
      </c>
      <c r="AA101" s="24" t="s">
        <v>910</v>
      </c>
      <c r="AB101" s="24" t="s">
        <v>954</v>
      </c>
      <c r="AC101" s="24" t="s">
        <v>978</v>
      </c>
    </row>
    <row r="102" spans="3:29" hidden="1" x14ac:dyDescent="0.4">
      <c r="C102" s="25" t="s">
        <v>3311</v>
      </c>
      <c r="D102" s="25" t="s">
        <v>578</v>
      </c>
      <c r="E102" s="26" t="s">
        <v>613</v>
      </c>
      <c r="F102" s="27" t="s">
        <v>637</v>
      </c>
      <c r="G102" s="28"/>
      <c r="H102" s="28"/>
      <c r="I102" s="28"/>
      <c r="J102" s="39" t="s">
        <v>3306</v>
      </c>
      <c r="K102" s="39" t="s">
        <v>8442</v>
      </c>
      <c r="L102" s="28"/>
      <c r="M102" s="39" t="s">
        <v>3301</v>
      </c>
      <c r="N102" s="39" t="s">
        <v>5281</v>
      </c>
      <c r="O102" s="39" t="s">
        <v>5297</v>
      </c>
      <c r="P102" s="39"/>
      <c r="Q102" s="39" t="s">
        <v>3308</v>
      </c>
      <c r="R102" s="39" t="s">
        <v>8683</v>
      </c>
      <c r="S102" s="39" t="s">
        <v>8684</v>
      </c>
      <c r="T102" s="39" t="s">
        <v>8690</v>
      </c>
      <c r="U102" s="28"/>
      <c r="V102" s="24" t="s">
        <v>3311</v>
      </c>
      <c r="W102" s="24" t="s">
        <v>578</v>
      </c>
      <c r="X102" s="24" t="s">
        <v>613</v>
      </c>
      <c r="Y102" s="24" t="s">
        <v>637</v>
      </c>
      <c r="Z102" s="24" t="s">
        <v>4072</v>
      </c>
      <c r="AA102" s="24" t="s">
        <v>910</v>
      </c>
      <c r="AB102" s="24" t="s">
        <v>954</v>
      </c>
      <c r="AC102" s="24" t="s">
        <v>979</v>
      </c>
    </row>
    <row r="103" spans="3:29" hidden="1" x14ac:dyDescent="0.4">
      <c r="C103" s="25" t="s">
        <v>3311</v>
      </c>
      <c r="D103" s="25" t="s">
        <v>578</v>
      </c>
      <c r="E103" s="26" t="s">
        <v>613</v>
      </c>
      <c r="F103" s="27" t="s">
        <v>638</v>
      </c>
      <c r="G103" s="28"/>
      <c r="H103" s="28"/>
      <c r="I103" s="28"/>
      <c r="J103" s="39" t="s">
        <v>3306</v>
      </c>
      <c r="K103" s="39" t="s">
        <v>8498</v>
      </c>
      <c r="L103" s="28"/>
      <c r="M103" s="39" t="s">
        <v>3301</v>
      </c>
      <c r="N103" s="39" t="s">
        <v>5281</v>
      </c>
      <c r="O103" s="39" t="s">
        <v>5291</v>
      </c>
      <c r="P103" s="39"/>
      <c r="Q103" s="39" t="s">
        <v>3308</v>
      </c>
      <c r="R103" s="39" t="s">
        <v>8683</v>
      </c>
      <c r="S103" s="39" t="s">
        <v>8684</v>
      </c>
      <c r="T103" s="39" t="s">
        <v>8704</v>
      </c>
      <c r="U103" s="28"/>
      <c r="V103" s="24" t="s">
        <v>3311</v>
      </c>
      <c r="W103" s="24" t="s">
        <v>578</v>
      </c>
      <c r="X103" s="24" t="s">
        <v>613</v>
      </c>
      <c r="Y103" s="24" t="s">
        <v>638</v>
      </c>
      <c r="Z103" s="24" t="s">
        <v>4072</v>
      </c>
      <c r="AA103" s="24" t="s">
        <v>910</v>
      </c>
      <c r="AB103" s="24" t="s">
        <v>954</v>
      </c>
      <c r="AC103" s="24" t="s">
        <v>980</v>
      </c>
    </row>
    <row r="104" spans="3:29" hidden="1" x14ac:dyDescent="0.4">
      <c r="C104" s="25" t="s">
        <v>3311</v>
      </c>
      <c r="D104" s="25" t="s">
        <v>578</v>
      </c>
      <c r="E104" s="26" t="s">
        <v>639</v>
      </c>
      <c r="F104" s="27" t="s">
        <v>640</v>
      </c>
      <c r="G104" s="28"/>
      <c r="H104" s="28"/>
      <c r="I104" s="28"/>
      <c r="J104" s="39" t="s">
        <v>3306</v>
      </c>
      <c r="K104" s="39" t="s">
        <v>8663</v>
      </c>
      <c r="L104" s="28"/>
      <c r="M104" s="39" t="s">
        <v>3301</v>
      </c>
      <c r="N104" s="39" t="s">
        <v>5281</v>
      </c>
      <c r="O104" s="39" t="s">
        <v>5282</v>
      </c>
      <c r="P104" s="39"/>
      <c r="Q104" s="39" t="s">
        <v>3308</v>
      </c>
      <c r="R104" s="39" t="s">
        <v>8683</v>
      </c>
      <c r="S104" s="39" t="s">
        <v>8726</v>
      </c>
      <c r="T104" s="39" t="s">
        <v>8734</v>
      </c>
      <c r="U104" s="28"/>
      <c r="V104" s="24" t="s">
        <v>3311</v>
      </c>
      <c r="W104" s="24" t="s">
        <v>578</v>
      </c>
      <c r="X104" s="24" t="s">
        <v>639</v>
      </c>
      <c r="Y104" s="24" t="s">
        <v>640</v>
      </c>
      <c r="Z104" s="24" t="s">
        <v>4072</v>
      </c>
      <c r="AA104" s="24" t="s">
        <v>910</v>
      </c>
      <c r="AB104" s="24" t="s">
        <v>981</v>
      </c>
      <c r="AC104" s="24" t="s">
        <v>982</v>
      </c>
    </row>
    <row r="105" spans="3:29" hidden="1" x14ac:dyDescent="0.4">
      <c r="C105" s="25" t="s">
        <v>3311</v>
      </c>
      <c r="D105" s="25" t="s">
        <v>578</v>
      </c>
      <c r="E105" s="26" t="s">
        <v>639</v>
      </c>
      <c r="F105" s="27" t="s">
        <v>641</v>
      </c>
      <c r="G105" s="28"/>
      <c r="H105" s="28"/>
      <c r="I105" s="28"/>
      <c r="J105" s="39" t="s">
        <v>3306</v>
      </c>
      <c r="K105" s="39" t="s">
        <v>8596</v>
      </c>
      <c r="L105" s="28"/>
      <c r="M105" s="39" t="s">
        <v>3301</v>
      </c>
      <c r="N105" s="39" t="s">
        <v>5281</v>
      </c>
      <c r="O105" s="39" t="s">
        <v>5285</v>
      </c>
      <c r="P105" s="39"/>
      <c r="Q105" s="39" t="s">
        <v>3308</v>
      </c>
      <c r="R105" s="39" t="s">
        <v>8683</v>
      </c>
      <c r="S105" s="39" t="s">
        <v>8726</v>
      </c>
      <c r="T105" s="39" t="s">
        <v>8736</v>
      </c>
      <c r="U105" s="28"/>
      <c r="V105" s="24" t="s">
        <v>3311</v>
      </c>
      <c r="W105" s="24" t="s">
        <v>578</v>
      </c>
      <c r="X105" s="24" t="s">
        <v>639</v>
      </c>
      <c r="Y105" s="24" t="s">
        <v>641</v>
      </c>
      <c r="Z105" s="24" t="s">
        <v>4072</v>
      </c>
      <c r="AA105" s="24" t="s">
        <v>910</v>
      </c>
      <c r="AB105" s="24" t="s">
        <v>981</v>
      </c>
      <c r="AC105" s="24" t="s">
        <v>983</v>
      </c>
    </row>
    <row r="106" spans="3:29" hidden="1" x14ac:dyDescent="0.4">
      <c r="C106" s="25" t="s">
        <v>3311</v>
      </c>
      <c r="D106" s="25" t="s">
        <v>578</v>
      </c>
      <c r="E106" s="26" t="s">
        <v>639</v>
      </c>
      <c r="F106" s="27" t="s">
        <v>642</v>
      </c>
      <c r="G106" s="28"/>
      <c r="H106" s="28"/>
      <c r="I106" s="28"/>
      <c r="J106" s="39" t="s">
        <v>3306</v>
      </c>
      <c r="K106" s="39" t="s">
        <v>8478</v>
      </c>
      <c r="L106" s="28"/>
      <c r="M106" s="39" t="s">
        <v>3301</v>
      </c>
      <c r="N106" s="39" t="s">
        <v>5300</v>
      </c>
      <c r="O106" s="39" t="s">
        <v>5309</v>
      </c>
      <c r="P106" s="39"/>
      <c r="Q106" s="39" t="s">
        <v>3308</v>
      </c>
      <c r="R106" s="39" t="s">
        <v>8683</v>
      </c>
      <c r="S106" s="39" t="s">
        <v>8726</v>
      </c>
      <c r="T106" s="39" t="s">
        <v>8732</v>
      </c>
      <c r="U106" s="28"/>
      <c r="V106" s="24" t="s">
        <v>3311</v>
      </c>
      <c r="W106" s="24" t="s">
        <v>578</v>
      </c>
      <c r="X106" s="24" t="s">
        <v>639</v>
      </c>
      <c r="Y106" s="24" t="s">
        <v>642</v>
      </c>
      <c r="Z106" s="24" t="s">
        <v>4072</v>
      </c>
      <c r="AA106" s="24" t="s">
        <v>910</v>
      </c>
      <c r="AB106" s="24" t="s">
        <v>981</v>
      </c>
      <c r="AC106" s="24" t="s">
        <v>984</v>
      </c>
    </row>
    <row r="107" spans="3:29" hidden="1" x14ac:dyDescent="0.4">
      <c r="C107" s="25" t="s">
        <v>3311</v>
      </c>
      <c r="D107" s="25" t="s">
        <v>578</v>
      </c>
      <c r="E107" s="26" t="s">
        <v>639</v>
      </c>
      <c r="F107" s="27" t="s">
        <v>643</v>
      </c>
      <c r="G107" s="28"/>
      <c r="H107" s="28"/>
      <c r="I107" s="28"/>
      <c r="J107" s="39" t="s">
        <v>3306</v>
      </c>
      <c r="K107" s="39" t="s">
        <v>8586</v>
      </c>
      <c r="L107" s="28"/>
      <c r="M107" s="39" t="s">
        <v>3301</v>
      </c>
      <c r="N107" s="39" t="s">
        <v>5300</v>
      </c>
      <c r="O107" s="39" t="s">
        <v>5307</v>
      </c>
      <c r="P107" s="39"/>
      <c r="Q107" s="39" t="s">
        <v>3308</v>
      </c>
      <c r="R107" s="39" t="s">
        <v>8683</v>
      </c>
      <c r="S107" s="39" t="s">
        <v>8726</v>
      </c>
      <c r="T107" s="39" t="s">
        <v>8727</v>
      </c>
      <c r="U107" s="28"/>
      <c r="V107" s="24" t="s">
        <v>3311</v>
      </c>
      <c r="W107" s="24" t="s">
        <v>578</v>
      </c>
      <c r="X107" s="24" t="s">
        <v>639</v>
      </c>
      <c r="Y107" s="24" t="s">
        <v>643</v>
      </c>
      <c r="Z107" s="24" t="s">
        <v>4072</v>
      </c>
      <c r="AA107" s="24" t="s">
        <v>910</v>
      </c>
      <c r="AB107" s="24" t="s">
        <v>981</v>
      </c>
      <c r="AC107" s="24" t="s">
        <v>985</v>
      </c>
    </row>
    <row r="108" spans="3:29" hidden="1" x14ac:dyDescent="0.4">
      <c r="C108" s="25" t="s">
        <v>3311</v>
      </c>
      <c r="D108" s="25" t="s">
        <v>578</v>
      </c>
      <c r="E108" s="26" t="s">
        <v>639</v>
      </c>
      <c r="F108" s="27" t="s">
        <v>644</v>
      </c>
      <c r="G108" s="28"/>
      <c r="H108" s="28"/>
      <c r="I108" s="28"/>
      <c r="J108" s="39" t="s">
        <v>3304</v>
      </c>
      <c r="K108" s="39" t="s">
        <v>8280</v>
      </c>
      <c r="L108" s="28"/>
      <c r="M108" s="39" t="s">
        <v>3301</v>
      </c>
      <c r="N108" s="39" t="s">
        <v>5300</v>
      </c>
      <c r="O108" s="39" t="s">
        <v>4977</v>
      </c>
      <c r="P108" s="39"/>
      <c r="Q108" s="39" t="s">
        <v>3308</v>
      </c>
      <c r="R108" s="39" t="s">
        <v>8683</v>
      </c>
      <c r="S108" s="39" t="s">
        <v>8726</v>
      </c>
      <c r="T108" s="39" t="s">
        <v>8730</v>
      </c>
      <c r="U108" s="28"/>
      <c r="V108" s="24" t="s">
        <v>3311</v>
      </c>
      <c r="W108" s="24" t="s">
        <v>578</v>
      </c>
      <c r="X108" s="24" t="s">
        <v>639</v>
      </c>
      <c r="Y108" s="24" t="s">
        <v>644</v>
      </c>
      <c r="Z108" s="24" t="s">
        <v>4072</v>
      </c>
      <c r="AA108" s="24" t="s">
        <v>910</v>
      </c>
      <c r="AB108" s="24" t="s">
        <v>981</v>
      </c>
      <c r="AC108" s="24" t="s">
        <v>986</v>
      </c>
    </row>
    <row r="109" spans="3:29" hidden="1" x14ac:dyDescent="0.4">
      <c r="C109" s="25" t="s">
        <v>3311</v>
      </c>
      <c r="D109" s="25" t="s">
        <v>578</v>
      </c>
      <c r="E109" s="26" t="s">
        <v>639</v>
      </c>
      <c r="F109" s="27" t="s">
        <v>645</v>
      </c>
      <c r="G109" s="28"/>
      <c r="H109" s="28"/>
      <c r="I109" s="28"/>
      <c r="J109" s="39" t="s">
        <v>3304</v>
      </c>
      <c r="K109" s="39" t="s">
        <v>8417</v>
      </c>
      <c r="L109" s="28"/>
      <c r="M109" s="39" t="s">
        <v>3301</v>
      </c>
      <c r="N109" s="39" t="s">
        <v>5300</v>
      </c>
      <c r="O109" s="39" t="s">
        <v>5305</v>
      </c>
      <c r="P109" s="39"/>
      <c r="Q109" s="39" t="s">
        <v>3308</v>
      </c>
      <c r="R109" s="39" t="s">
        <v>9303</v>
      </c>
      <c r="S109" s="39" t="s">
        <v>8953</v>
      </c>
      <c r="T109" s="39" t="s">
        <v>8967</v>
      </c>
      <c r="U109" s="28"/>
      <c r="V109" s="24" t="s">
        <v>3311</v>
      </c>
      <c r="W109" s="24" t="s">
        <v>578</v>
      </c>
      <c r="X109" s="24" t="s">
        <v>639</v>
      </c>
      <c r="Y109" s="24" t="s">
        <v>645</v>
      </c>
      <c r="Z109" s="24" t="s">
        <v>4072</v>
      </c>
      <c r="AA109" s="24" t="s">
        <v>910</v>
      </c>
      <c r="AB109" s="24" t="s">
        <v>981</v>
      </c>
      <c r="AC109" s="24" t="s">
        <v>987</v>
      </c>
    </row>
    <row r="110" spans="3:29" hidden="1" x14ac:dyDescent="0.4">
      <c r="C110" s="25" t="s">
        <v>3311</v>
      </c>
      <c r="D110" s="25" t="s">
        <v>578</v>
      </c>
      <c r="E110" s="26" t="s">
        <v>639</v>
      </c>
      <c r="F110" s="27" t="s">
        <v>646</v>
      </c>
      <c r="G110" s="28"/>
      <c r="H110" s="28"/>
      <c r="I110" s="28"/>
      <c r="J110" s="39" t="s">
        <v>3304</v>
      </c>
      <c r="K110" s="39" t="s">
        <v>8398</v>
      </c>
      <c r="L110" s="28"/>
      <c r="M110" s="39" t="s">
        <v>3301</v>
      </c>
      <c r="N110" s="39" t="s">
        <v>5300</v>
      </c>
      <c r="O110" s="39" t="s">
        <v>5314</v>
      </c>
      <c r="P110" s="39"/>
      <c r="Q110" s="39" t="s">
        <v>3308</v>
      </c>
      <c r="R110" s="39" t="s">
        <v>9303</v>
      </c>
      <c r="S110" s="39" t="s">
        <v>9323</v>
      </c>
      <c r="T110" s="39" t="s">
        <v>9329</v>
      </c>
      <c r="U110" s="28"/>
      <c r="V110" s="24" t="s">
        <v>3311</v>
      </c>
      <c r="W110" s="24" t="s">
        <v>578</v>
      </c>
      <c r="X110" s="24" t="s">
        <v>639</v>
      </c>
      <c r="Y110" s="24" t="s">
        <v>646</v>
      </c>
      <c r="Z110" s="24" t="s">
        <v>4072</v>
      </c>
      <c r="AA110" s="24" t="s">
        <v>910</v>
      </c>
      <c r="AB110" s="24" t="s">
        <v>981</v>
      </c>
      <c r="AC110" s="24" t="s">
        <v>988</v>
      </c>
    </row>
    <row r="111" spans="3:29" hidden="1" x14ac:dyDescent="0.4">
      <c r="C111" s="25" t="s">
        <v>3311</v>
      </c>
      <c r="D111" s="25" t="s">
        <v>578</v>
      </c>
      <c r="E111" s="26" t="s">
        <v>639</v>
      </c>
      <c r="F111" s="27" t="s">
        <v>647</v>
      </c>
      <c r="G111" s="28"/>
      <c r="H111" s="28"/>
      <c r="I111" s="28"/>
      <c r="J111" s="39" t="s">
        <v>3304</v>
      </c>
      <c r="K111" s="39" t="s">
        <v>8432</v>
      </c>
      <c r="L111" s="28"/>
      <c r="M111" s="39" t="s">
        <v>3301</v>
      </c>
      <c r="N111" s="39" t="s">
        <v>5300</v>
      </c>
      <c r="O111" s="39" t="s">
        <v>4156</v>
      </c>
      <c r="P111" s="39"/>
      <c r="Q111" s="39" t="s">
        <v>3308</v>
      </c>
      <c r="R111" s="39" t="s">
        <v>9303</v>
      </c>
      <c r="S111" s="39" t="s">
        <v>9323</v>
      </c>
      <c r="T111" s="39" t="s">
        <v>9333</v>
      </c>
      <c r="U111" s="28"/>
      <c r="V111" s="24" t="s">
        <v>3311</v>
      </c>
      <c r="W111" s="24" t="s">
        <v>578</v>
      </c>
      <c r="X111" s="24" t="s">
        <v>639</v>
      </c>
      <c r="Y111" s="24" t="s">
        <v>647</v>
      </c>
      <c r="Z111" s="24" t="s">
        <v>4072</v>
      </c>
      <c r="AA111" s="24" t="s">
        <v>910</v>
      </c>
      <c r="AB111" s="24" t="s">
        <v>981</v>
      </c>
      <c r="AC111" s="24" t="s">
        <v>989</v>
      </c>
    </row>
    <row r="112" spans="3:29" hidden="1" x14ac:dyDescent="0.4">
      <c r="C112" s="25" t="s">
        <v>3311</v>
      </c>
      <c r="D112" s="25" t="s">
        <v>578</v>
      </c>
      <c r="E112" s="26" t="s">
        <v>639</v>
      </c>
      <c r="F112" s="27" t="s">
        <v>648</v>
      </c>
      <c r="G112" s="28"/>
      <c r="H112" s="28"/>
      <c r="I112" s="28"/>
      <c r="J112" s="39" t="s">
        <v>3304</v>
      </c>
      <c r="K112" s="39" t="s">
        <v>7946</v>
      </c>
      <c r="L112" s="28"/>
      <c r="M112" s="39" t="s">
        <v>3301</v>
      </c>
      <c r="N112" s="39" t="s">
        <v>5300</v>
      </c>
      <c r="O112" s="39" t="s">
        <v>5311</v>
      </c>
      <c r="P112" s="39"/>
      <c r="Q112" s="39" t="s">
        <v>3308</v>
      </c>
      <c r="R112" s="39" t="s">
        <v>9303</v>
      </c>
      <c r="S112" s="39" t="s">
        <v>9323</v>
      </c>
      <c r="T112" s="39" t="s">
        <v>9335</v>
      </c>
      <c r="U112" s="28"/>
      <c r="V112" s="24" t="s">
        <v>3311</v>
      </c>
      <c r="W112" s="24" t="s">
        <v>578</v>
      </c>
      <c r="X112" s="24" t="s">
        <v>639</v>
      </c>
      <c r="Y112" s="24" t="s">
        <v>648</v>
      </c>
      <c r="Z112" s="24" t="s">
        <v>4072</v>
      </c>
      <c r="AA112" s="24" t="s">
        <v>910</v>
      </c>
      <c r="AB112" s="24" t="s">
        <v>981</v>
      </c>
      <c r="AC112" s="24" t="s">
        <v>990</v>
      </c>
    </row>
    <row r="113" spans="3:29" hidden="1" x14ac:dyDescent="0.4">
      <c r="C113" s="25" t="s">
        <v>3311</v>
      </c>
      <c r="D113" s="25" t="s">
        <v>578</v>
      </c>
      <c r="E113" s="26" t="s">
        <v>639</v>
      </c>
      <c r="F113" s="27" t="s">
        <v>649</v>
      </c>
      <c r="G113" s="28"/>
      <c r="H113" s="28"/>
      <c r="I113" s="28"/>
      <c r="J113" s="39" t="s">
        <v>3304</v>
      </c>
      <c r="K113" s="39" t="s">
        <v>8367</v>
      </c>
      <c r="L113" s="28"/>
      <c r="M113" s="39" t="s">
        <v>3301</v>
      </c>
      <c r="N113" s="39" t="s">
        <v>5300</v>
      </c>
      <c r="O113" s="39" t="s">
        <v>4161</v>
      </c>
      <c r="P113" s="39"/>
      <c r="Q113" s="39" t="s">
        <v>3308</v>
      </c>
      <c r="R113" s="39" t="s">
        <v>9303</v>
      </c>
      <c r="S113" s="39" t="s">
        <v>9323</v>
      </c>
      <c r="T113" s="39" t="s">
        <v>9337</v>
      </c>
      <c r="U113" s="28"/>
      <c r="V113" s="24" t="s">
        <v>3311</v>
      </c>
      <c r="W113" s="24" t="s">
        <v>578</v>
      </c>
      <c r="X113" s="24" t="s">
        <v>639</v>
      </c>
      <c r="Y113" s="24" t="s">
        <v>649</v>
      </c>
      <c r="Z113" s="24" t="s">
        <v>4072</v>
      </c>
      <c r="AA113" s="24" t="s">
        <v>910</v>
      </c>
      <c r="AB113" s="24" t="s">
        <v>981</v>
      </c>
      <c r="AC113" s="24" t="s">
        <v>991</v>
      </c>
    </row>
    <row r="114" spans="3:29" hidden="1" x14ac:dyDescent="0.4">
      <c r="C114" s="25" t="s">
        <v>3311</v>
      </c>
      <c r="D114" s="25" t="s">
        <v>578</v>
      </c>
      <c r="E114" s="26" t="s">
        <v>639</v>
      </c>
      <c r="F114" s="27" t="s">
        <v>650</v>
      </c>
      <c r="G114" s="28"/>
      <c r="H114" s="28"/>
      <c r="I114" s="28"/>
      <c r="J114" s="39" t="s">
        <v>3304</v>
      </c>
      <c r="K114" s="39" t="s">
        <v>8407</v>
      </c>
      <c r="L114" s="28"/>
      <c r="M114" s="39" t="s">
        <v>3301</v>
      </c>
      <c r="N114" s="39" t="s">
        <v>5150</v>
      </c>
      <c r="O114" s="39" t="s">
        <v>5151</v>
      </c>
      <c r="P114" s="39"/>
      <c r="Q114" s="39" t="s">
        <v>3308</v>
      </c>
      <c r="R114" s="39" t="s">
        <v>9303</v>
      </c>
      <c r="S114" s="39" t="s">
        <v>9323</v>
      </c>
      <c r="T114" s="39" t="s">
        <v>9327</v>
      </c>
      <c r="U114" s="28"/>
      <c r="V114" s="24" t="s">
        <v>3311</v>
      </c>
      <c r="W114" s="24" t="s">
        <v>578</v>
      </c>
      <c r="X114" s="24" t="s">
        <v>639</v>
      </c>
      <c r="Y114" s="24" t="s">
        <v>650</v>
      </c>
      <c r="Z114" s="24" t="s">
        <v>4072</v>
      </c>
      <c r="AA114" s="24" t="s">
        <v>910</v>
      </c>
      <c r="AB114" s="24" t="s">
        <v>981</v>
      </c>
      <c r="AC114" s="24" t="s">
        <v>992</v>
      </c>
    </row>
    <row r="115" spans="3:29" hidden="1" x14ac:dyDescent="0.4">
      <c r="C115" s="25" t="s">
        <v>3311</v>
      </c>
      <c r="D115" s="25" t="s">
        <v>578</v>
      </c>
      <c r="E115" s="26" t="s">
        <v>639</v>
      </c>
      <c r="F115" s="27" t="s">
        <v>651</v>
      </c>
      <c r="G115" s="28"/>
      <c r="H115" s="28"/>
      <c r="I115" s="28"/>
      <c r="J115" s="39" t="s">
        <v>3304</v>
      </c>
      <c r="K115" s="39" t="s">
        <v>8067</v>
      </c>
      <c r="L115" s="28"/>
      <c r="M115" s="39" t="s">
        <v>3301</v>
      </c>
      <c r="N115" s="39" t="s">
        <v>5150</v>
      </c>
      <c r="O115" s="39" t="s">
        <v>5158</v>
      </c>
      <c r="P115" s="39"/>
      <c r="Q115" s="39" t="s">
        <v>3308</v>
      </c>
      <c r="R115" s="39" t="s">
        <v>9303</v>
      </c>
      <c r="S115" s="39" t="s">
        <v>9323</v>
      </c>
      <c r="T115" s="39" t="s">
        <v>9324</v>
      </c>
      <c r="U115" s="28"/>
      <c r="V115" s="24" t="s">
        <v>3311</v>
      </c>
      <c r="W115" s="24" t="s">
        <v>578</v>
      </c>
      <c r="X115" s="24" t="s">
        <v>639</v>
      </c>
      <c r="Y115" s="24" t="s">
        <v>651</v>
      </c>
      <c r="Z115" s="24" t="s">
        <v>4072</v>
      </c>
      <c r="AA115" s="24" t="s">
        <v>910</v>
      </c>
      <c r="AB115" s="24" t="s">
        <v>981</v>
      </c>
      <c r="AC115" s="24" t="s">
        <v>993</v>
      </c>
    </row>
    <row r="116" spans="3:29" hidden="1" x14ac:dyDescent="0.4">
      <c r="C116" s="25" t="s">
        <v>3311</v>
      </c>
      <c r="D116" s="25" t="s">
        <v>578</v>
      </c>
      <c r="E116" s="26" t="s">
        <v>639</v>
      </c>
      <c r="F116" s="27" t="s">
        <v>652</v>
      </c>
      <c r="G116" s="28"/>
      <c r="H116" s="28"/>
      <c r="I116" s="28"/>
      <c r="J116" s="39" t="s">
        <v>3304</v>
      </c>
      <c r="K116" s="39" t="s">
        <v>8312</v>
      </c>
      <c r="L116" s="28"/>
      <c r="M116" s="39" t="s">
        <v>3301</v>
      </c>
      <c r="N116" s="39" t="s">
        <v>5150</v>
      </c>
      <c r="O116" s="39" t="s">
        <v>4977</v>
      </c>
      <c r="P116" s="39"/>
      <c r="Q116" s="39" t="s">
        <v>3308</v>
      </c>
      <c r="R116" s="39" t="s">
        <v>9303</v>
      </c>
      <c r="S116" s="39" t="s">
        <v>9323</v>
      </c>
      <c r="T116" s="39" t="s">
        <v>9331</v>
      </c>
      <c r="U116" s="28"/>
      <c r="V116" s="24" t="s">
        <v>3311</v>
      </c>
      <c r="W116" s="24" t="s">
        <v>578</v>
      </c>
      <c r="X116" s="24" t="s">
        <v>639</v>
      </c>
      <c r="Y116" s="24" t="s">
        <v>652</v>
      </c>
      <c r="Z116" s="24" t="s">
        <v>4072</v>
      </c>
      <c r="AA116" s="24" t="s">
        <v>910</v>
      </c>
      <c r="AB116" s="24" t="s">
        <v>981</v>
      </c>
      <c r="AC116" s="24" t="s">
        <v>994</v>
      </c>
    </row>
    <row r="117" spans="3:29" hidden="1" x14ac:dyDescent="0.4">
      <c r="C117" s="25" t="s">
        <v>3311</v>
      </c>
      <c r="D117" s="25" t="s">
        <v>578</v>
      </c>
      <c r="E117" s="26" t="s">
        <v>639</v>
      </c>
      <c r="F117" s="27" t="s">
        <v>653</v>
      </c>
      <c r="G117" s="28"/>
      <c r="H117" s="28"/>
      <c r="I117" s="28"/>
      <c r="J117" s="39" t="s">
        <v>3304</v>
      </c>
      <c r="K117" s="39" t="s">
        <v>7987</v>
      </c>
      <c r="L117" s="28"/>
      <c r="M117" s="39" t="s">
        <v>3301</v>
      </c>
      <c r="N117" s="39" t="s">
        <v>5150</v>
      </c>
      <c r="O117" s="39" t="s">
        <v>5166</v>
      </c>
      <c r="P117" s="39"/>
      <c r="Q117" s="39" t="s">
        <v>3308</v>
      </c>
      <c r="R117" s="39" t="s">
        <v>9303</v>
      </c>
      <c r="S117" s="39" t="s">
        <v>9304</v>
      </c>
      <c r="T117" s="39" t="s">
        <v>9305</v>
      </c>
      <c r="U117" s="28"/>
      <c r="V117" s="24" t="s">
        <v>3311</v>
      </c>
      <c r="W117" s="24" t="s">
        <v>578</v>
      </c>
      <c r="X117" s="24" t="s">
        <v>639</v>
      </c>
      <c r="Y117" s="24" t="s">
        <v>653</v>
      </c>
      <c r="Z117" s="24" t="s">
        <v>4072</v>
      </c>
      <c r="AA117" s="24" t="s">
        <v>910</v>
      </c>
      <c r="AB117" s="24" t="s">
        <v>981</v>
      </c>
      <c r="AC117" s="24" t="s">
        <v>995</v>
      </c>
    </row>
    <row r="118" spans="3:29" hidden="1" x14ac:dyDescent="0.4">
      <c r="C118" s="25" t="s">
        <v>3311</v>
      </c>
      <c r="D118" s="25" t="s">
        <v>578</v>
      </c>
      <c r="E118" s="26" t="s">
        <v>639</v>
      </c>
      <c r="F118" s="27" t="s">
        <v>654</v>
      </c>
      <c r="G118" s="28"/>
      <c r="H118" s="28"/>
      <c r="I118" s="28"/>
      <c r="J118" s="39" t="s">
        <v>3304</v>
      </c>
      <c r="K118" s="39" t="s">
        <v>8156</v>
      </c>
      <c r="L118" s="28"/>
      <c r="M118" s="39" t="s">
        <v>3301</v>
      </c>
      <c r="N118" s="39" t="s">
        <v>5150</v>
      </c>
      <c r="O118" s="39" t="s">
        <v>5164</v>
      </c>
      <c r="P118" s="39"/>
      <c r="Q118" s="39" t="s">
        <v>3308</v>
      </c>
      <c r="R118" s="39" t="s">
        <v>9303</v>
      </c>
      <c r="S118" s="39" t="s">
        <v>9304</v>
      </c>
      <c r="T118" s="39" t="s">
        <v>9315</v>
      </c>
      <c r="U118" s="28"/>
      <c r="V118" s="24" t="s">
        <v>3311</v>
      </c>
      <c r="W118" s="24" t="s">
        <v>578</v>
      </c>
      <c r="X118" s="24" t="s">
        <v>639</v>
      </c>
      <c r="Y118" s="24" t="s">
        <v>654</v>
      </c>
      <c r="Z118" s="24" t="s">
        <v>4072</v>
      </c>
      <c r="AA118" s="24" t="s">
        <v>910</v>
      </c>
      <c r="AB118" s="24" t="s">
        <v>981</v>
      </c>
      <c r="AC118" s="24" t="s">
        <v>996</v>
      </c>
    </row>
    <row r="119" spans="3:29" hidden="1" x14ac:dyDescent="0.4">
      <c r="C119" s="25" t="s">
        <v>3311</v>
      </c>
      <c r="D119" s="25" t="s">
        <v>578</v>
      </c>
      <c r="E119" s="26" t="s">
        <v>655</v>
      </c>
      <c r="F119" s="27" t="s">
        <v>656</v>
      </c>
      <c r="G119" s="28"/>
      <c r="H119" s="28"/>
      <c r="I119" s="28"/>
      <c r="J119" s="39" t="s">
        <v>577</v>
      </c>
      <c r="K119" s="39" t="s">
        <v>902</v>
      </c>
      <c r="L119" s="28"/>
      <c r="M119" s="39" t="s">
        <v>3301</v>
      </c>
      <c r="N119" s="39" t="s">
        <v>5150</v>
      </c>
      <c r="O119" s="39" t="s">
        <v>5154</v>
      </c>
      <c r="P119" s="39"/>
      <c r="Q119" s="39" t="s">
        <v>3308</v>
      </c>
      <c r="R119" s="39" t="s">
        <v>9303</v>
      </c>
      <c r="S119" s="39" t="s">
        <v>9304</v>
      </c>
      <c r="T119" s="39" t="s">
        <v>9311</v>
      </c>
      <c r="U119" s="28"/>
      <c r="V119" s="24" t="s">
        <v>3311</v>
      </c>
      <c r="W119" s="24" t="s">
        <v>578</v>
      </c>
      <c r="X119" s="24" t="s">
        <v>655</v>
      </c>
      <c r="Y119" s="24" t="s">
        <v>656</v>
      </c>
      <c r="Z119" s="24" t="s">
        <v>4072</v>
      </c>
      <c r="AA119" s="24" t="s">
        <v>910</v>
      </c>
      <c r="AB119" s="24" t="s">
        <v>997</v>
      </c>
      <c r="AC119" s="24" t="s">
        <v>998</v>
      </c>
    </row>
    <row r="120" spans="3:29" hidden="1" x14ac:dyDescent="0.4">
      <c r="C120" s="25" t="s">
        <v>3311</v>
      </c>
      <c r="D120" s="25" t="s">
        <v>578</v>
      </c>
      <c r="E120" s="26" t="s">
        <v>655</v>
      </c>
      <c r="F120" s="27" t="s">
        <v>657</v>
      </c>
      <c r="G120" s="28"/>
      <c r="H120" s="28"/>
      <c r="I120" s="28"/>
      <c r="J120" s="39" t="s">
        <v>577</v>
      </c>
      <c r="K120" s="39" t="s">
        <v>815</v>
      </c>
      <c r="L120" s="28"/>
      <c r="M120" s="39" t="s">
        <v>3301</v>
      </c>
      <c r="N120" s="39" t="s">
        <v>5150</v>
      </c>
      <c r="O120" s="39" t="s">
        <v>5176</v>
      </c>
      <c r="P120" s="39"/>
      <c r="Q120" s="39" t="s">
        <v>3308</v>
      </c>
      <c r="R120" s="39" t="s">
        <v>9303</v>
      </c>
      <c r="S120" s="39" t="s">
        <v>9304</v>
      </c>
      <c r="T120" s="39" t="s">
        <v>9313</v>
      </c>
      <c r="U120" s="28"/>
      <c r="V120" s="24" t="s">
        <v>3311</v>
      </c>
      <c r="W120" s="24" t="s">
        <v>578</v>
      </c>
      <c r="X120" s="24" t="s">
        <v>655</v>
      </c>
      <c r="Y120" s="24" t="s">
        <v>657</v>
      </c>
      <c r="Z120" s="24" t="s">
        <v>4072</v>
      </c>
      <c r="AA120" s="24" t="s">
        <v>910</v>
      </c>
      <c r="AB120" s="24" t="s">
        <v>997</v>
      </c>
      <c r="AC120" s="24" t="s">
        <v>999</v>
      </c>
    </row>
    <row r="121" spans="3:29" hidden="1" x14ac:dyDescent="0.4">
      <c r="C121" s="25" t="s">
        <v>3311</v>
      </c>
      <c r="D121" s="25" t="s">
        <v>578</v>
      </c>
      <c r="E121" s="26" t="s">
        <v>655</v>
      </c>
      <c r="F121" s="27" t="s">
        <v>658</v>
      </c>
      <c r="G121" s="28"/>
      <c r="H121" s="28"/>
      <c r="I121" s="28"/>
      <c r="J121" s="39" t="s">
        <v>577</v>
      </c>
      <c r="K121" s="39" t="s">
        <v>808</v>
      </c>
      <c r="L121" s="28"/>
      <c r="M121" s="39" t="s">
        <v>3301</v>
      </c>
      <c r="N121" s="39" t="s">
        <v>5150</v>
      </c>
      <c r="O121" s="39" t="s">
        <v>5180</v>
      </c>
      <c r="P121" s="39"/>
      <c r="Q121" s="39" t="s">
        <v>3308</v>
      </c>
      <c r="R121" s="39" t="s">
        <v>9303</v>
      </c>
      <c r="S121" s="39" t="s">
        <v>9304</v>
      </c>
      <c r="T121" s="39" t="s">
        <v>9309</v>
      </c>
      <c r="U121" s="28"/>
      <c r="V121" s="24" t="s">
        <v>3311</v>
      </c>
      <c r="W121" s="24" t="s">
        <v>578</v>
      </c>
      <c r="X121" s="24" t="s">
        <v>655</v>
      </c>
      <c r="Y121" s="24" t="s">
        <v>658</v>
      </c>
      <c r="Z121" s="24" t="s">
        <v>4072</v>
      </c>
      <c r="AA121" s="24" t="s">
        <v>910</v>
      </c>
      <c r="AB121" s="24" t="s">
        <v>997</v>
      </c>
      <c r="AC121" s="24" t="s">
        <v>1000</v>
      </c>
    </row>
    <row r="122" spans="3:29" hidden="1" x14ac:dyDescent="0.4">
      <c r="C122" s="25" t="s">
        <v>3311</v>
      </c>
      <c r="D122" s="25" t="s">
        <v>578</v>
      </c>
      <c r="E122" s="26" t="s">
        <v>655</v>
      </c>
      <c r="F122" s="27" t="s">
        <v>659</v>
      </c>
      <c r="G122" s="28"/>
      <c r="H122" s="28"/>
      <c r="I122" s="28"/>
      <c r="J122" s="39" t="s">
        <v>577</v>
      </c>
      <c r="K122" s="39" t="s">
        <v>866</v>
      </c>
      <c r="L122" s="28"/>
      <c r="M122" s="39" t="s">
        <v>3301</v>
      </c>
      <c r="N122" s="39" t="s">
        <v>5150</v>
      </c>
      <c r="O122" s="39" t="s">
        <v>5172</v>
      </c>
      <c r="P122" s="39"/>
      <c r="Q122" s="39" t="s">
        <v>3308</v>
      </c>
      <c r="R122" s="39" t="s">
        <v>9303</v>
      </c>
      <c r="S122" s="39" t="s">
        <v>9316</v>
      </c>
      <c r="T122" s="39" t="s">
        <v>9322</v>
      </c>
      <c r="U122" s="28"/>
      <c r="V122" s="24" t="s">
        <v>3311</v>
      </c>
      <c r="W122" s="24" t="s">
        <v>578</v>
      </c>
      <c r="X122" s="24" t="s">
        <v>655</v>
      </c>
      <c r="Y122" s="24" t="s">
        <v>659</v>
      </c>
      <c r="Z122" s="24" t="s">
        <v>4072</v>
      </c>
      <c r="AA122" s="24" t="s">
        <v>910</v>
      </c>
      <c r="AB122" s="24" t="s">
        <v>997</v>
      </c>
      <c r="AC122" s="24" t="s">
        <v>1001</v>
      </c>
    </row>
    <row r="123" spans="3:29" hidden="1" x14ac:dyDescent="0.4">
      <c r="C123" s="25" t="s">
        <v>3311</v>
      </c>
      <c r="D123" s="25" t="s">
        <v>578</v>
      </c>
      <c r="E123" s="26" t="s">
        <v>655</v>
      </c>
      <c r="F123" s="27" t="s">
        <v>620</v>
      </c>
      <c r="G123" s="28"/>
      <c r="H123" s="28"/>
      <c r="I123" s="28"/>
      <c r="J123" s="39" t="s">
        <v>577</v>
      </c>
      <c r="K123" s="39" t="s">
        <v>846</v>
      </c>
      <c r="L123" s="28"/>
      <c r="M123" s="39" t="s">
        <v>3301</v>
      </c>
      <c r="N123" s="39" t="s">
        <v>5150</v>
      </c>
      <c r="O123" s="39" t="s">
        <v>5178</v>
      </c>
      <c r="P123" s="39"/>
      <c r="Q123" s="39" t="s">
        <v>3308</v>
      </c>
      <c r="R123" s="39" t="s">
        <v>9303</v>
      </c>
      <c r="S123" s="39" t="s">
        <v>9316</v>
      </c>
      <c r="T123" s="39" t="s">
        <v>9317</v>
      </c>
      <c r="U123" s="28"/>
      <c r="V123" s="24" t="s">
        <v>3311</v>
      </c>
      <c r="W123" s="24" t="s">
        <v>578</v>
      </c>
      <c r="X123" s="24" t="s">
        <v>655</v>
      </c>
      <c r="Y123" s="24" t="s">
        <v>620</v>
      </c>
      <c r="Z123" s="24" t="s">
        <v>4072</v>
      </c>
      <c r="AA123" s="24" t="s">
        <v>910</v>
      </c>
      <c r="AB123" s="24" t="s">
        <v>997</v>
      </c>
      <c r="AC123" s="24" t="s">
        <v>961</v>
      </c>
    </row>
    <row r="124" spans="3:29" hidden="1" x14ac:dyDescent="0.4">
      <c r="C124" s="25" t="s">
        <v>3311</v>
      </c>
      <c r="D124" s="25" t="s">
        <v>578</v>
      </c>
      <c r="E124" s="26" t="s">
        <v>655</v>
      </c>
      <c r="F124" s="27" t="s">
        <v>660</v>
      </c>
      <c r="G124" s="28"/>
      <c r="H124" s="28"/>
      <c r="I124" s="28"/>
      <c r="J124" s="39" t="s">
        <v>577</v>
      </c>
      <c r="K124" s="39" t="s">
        <v>876</v>
      </c>
      <c r="L124" s="28"/>
      <c r="M124" s="39" t="s">
        <v>3301</v>
      </c>
      <c r="N124" s="39" t="s">
        <v>5315</v>
      </c>
      <c r="O124" s="39" t="s">
        <v>4977</v>
      </c>
      <c r="P124" s="39"/>
      <c r="Q124" s="39" t="s">
        <v>3308</v>
      </c>
      <c r="R124" s="39" t="s">
        <v>9303</v>
      </c>
      <c r="S124" s="39" t="s">
        <v>9316</v>
      </c>
      <c r="T124" s="39" t="s">
        <v>9320</v>
      </c>
      <c r="U124" s="28"/>
      <c r="V124" s="24" t="s">
        <v>3311</v>
      </c>
      <c r="W124" s="24" t="s">
        <v>578</v>
      </c>
      <c r="X124" s="24" t="s">
        <v>655</v>
      </c>
      <c r="Y124" s="24" t="s">
        <v>660</v>
      </c>
      <c r="Z124" s="24" t="s">
        <v>4072</v>
      </c>
      <c r="AA124" s="24" t="s">
        <v>910</v>
      </c>
      <c r="AB124" s="24" t="s">
        <v>997</v>
      </c>
      <c r="AC124" s="24" t="s">
        <v>1002</v>
      </c>
    </row>
    <row r="125" spans="3:29" hidden="1" x14ac:dyDescent="0.4">
      <c r="C125" s="25" t="s">
        <v>3311</v>
      </c>
      <c r="D125" s="25" t="s">
        <v>578</v>
      </c>
      <c r="E125" s="26" t="s">
        <v>655</v>
      </c>
      <c r="F125" s="27" t="s">
        <v>623</v>
      </c>
      <c r="G125" s="28"/>
      <c r="H125" s="28"/>
      <c r="I125" s="28"/>
      <c r="J125" s="39" t="s">
        <v>577</v>
      </c>
      <c r="K125" s="39" t="s">
        <v>785</v>
      </c>
      <c r="L125" s="28"/>
      <c r="M125" s="39" t="s">
        <v>3301</v>
      </c>
      <c r="N125" s="39" t="s">
        <v>5315</v>
      </c>
      <c r="O125" s="39" t="s">
        <v>5322</v>
      </c>
      <c r="P125" s="39"/>
      <c r="Q125" s="39" t="s">
        <v>3308</v>
      </c>
      <c r="R125" s="39" t="s">
        <v>9303</v>
      </c>
      <c r="S125" s="39" t="s">
        <v>9339</v>
      </c>
      <c r="T125" s="39" t="s">
        <v>9343</v>
      </c>
      <c r="U125" s="28"/>
      <c r="V125" s="24" t="s">
        <v>3311</v>
      </c>
      <c r="W125" s="24" t="s">
        <v>578</v>
      </c>
      <c r="X125" s="24" t="s">
        <v>655</v>
      </c>
      <c r="Y125" s="24" t="s">
        <v>623</v>
      </c>
      <c r="Z125" s="24" t="s">
        <v>4072</v>
      </c>
      <c r="AA125" s="24" t="s">
        <v>910</v>
      </c>
      <c r="AB125" s="24" t="s">
        <v>997</v>
      </c>
      <c r="AC125" s="24" t="s">
        <v>1003</v>
      </c>
    </row>
    <row r="126" spans="3:29" hidden="1" x14ac:dyDescent="0.4">
      <c r="C126" s="25" t="s">
        <v>3311</v>
      </c>
      <c r="D126" s="25" t="s">
        <v>578</v>
      </c>
      <c r="E126" s="26" t="s">
        <v>655</v>
      </c>
      <c r="F126" s="27" t="s">
        <v>661</v>
      </c>
      <c r="G126" s="28"/>
      <c r="H126" s="28"/>
      <c r="I126" s="28"/>
      <c r="J126" s="39" t="s">
        <v>577</v>
      </c>
      <c r="K126" s="39" t="s">
        <v>868</v>
      </c>
      <c r="L126" s="28"/>
      <c r="M126" s="39" t="s">
        <v>3301</v>
      </c>
      <c r="N126" s="39" t="s">
        <v>5315</v>
      </c>
      <c r="O126" s="39" t="s">
        <v>5321</v>
      </c>
      <c r="P126" s="39"/>
      <c r="Q126" s="39" t="s">
        <v>3308</v>
      </c>
      <c r="R126" s="39" t="s">
        <v>9303</v>
      </c>
      <c r="S126" s="39" t="s">
        <v>9339</v>
      </c>
      <c r="T126" s="39" t="s">
        <v>9340</v>
      </c>
      <c r="U126" s="28"/>
      <c r="V126" s="24" t="s">
        <v>3311</v>
      </c>
      <c r="W126" s="24" t="s">
        <v>578</v>
      </c>
      <c r="X126" s="24" t="s">
        <v>655</v>
      </c>
      <c r="Y126" s="24" t="s">
        <v>661</v>
      </c>
      <c r="Z126" s="24" t="s">
        <v>4072</v>
      </c>
      <c r="AA126" s="24" t="s">
        <v>910</v>
      </c>
      <c r="AB126" s="24" t="s">
        <v>997</v>
      </c>
      <c r="AC126" s="24" t="s">
        <v>1004</v>
      </c>
    </row>
    <row r="127" spans="3:29" hidden="1" x14ac:dyDescent="0.4">
      <c r="C127" s="25" t="s">
        <v>3311</v>
      </c>
      <c r="D127" s="25" t="s">
        <v>578</v>
      </c>
      <c r="E127" s="26" t="s">
        <v>655</v>
      </c>
      <c r="F127" s="27" t="s">
        <v>662</v>
      </c>
      <c r="G127" s="28"/>
      <c r="H127" s="28"/>
      <c r="I127" s="28"/>
      <c r="J127" s="39" t="s">
        <v>577</v>
      </c>
      <c r="K127" s="39" t="s">
        <v>891</v>
      </c>
      <c r="L127" s="28"/>
      <c r="M127" s="39" t="s">
        <v>3301</v>
      </c>
      <c r="N127" s="39" t="s">
        <v>5315</v>
      </c>
      <c r="O127" s="39" t="s">
        <v>5316</v>
      </c>
      <c r="P127" s="39"/>
      <c r="Q127" s="39" t="s">
        <v>3308</v>
      </c>
      <c r="R127" s="39" t="s">
        <v>9303</v>
      </c>
      <c r="S127" s="39" t="s">
        <v>9339</v>
      </c>
      <c r="T127" s="39" t="s">
        <v>9347</v>
      </c>
      <c r="U127" s="28"/>
      <c r="V127" s="24" t="s">
        <v>3311</v>
      </c>
      <c r="W127" s="24" t="s">
        <v>578</v>
      </c>
      <c r="X127" s="24" t="s">
        <v>655</v>
      </c>
      <c r="Y127" s="24" t="s">
        <v>662</v>
      </c>
      <c r="Z127" s="24" t="s">
        <v>4072</v>
      </c>
      <c r="AA127" s="24" t="s">
        <v>910</v>
      </c>
      <c r="AB127" s="24" t="s">
        <v>997</v>
      </c>
      <c r="AC127" s="24" t="s">
        <v>1005</v>
      </c>
    </row>
    <row r="128" spans="3:29" hidden="1" x14ac:dyDescent="0.4">
      <c r="C128" s="25" t="s">
        <v>3311</v>
      </c>
      <c r="D128" s="25" t="s">
        <v>578</v>
      </c>
      <c r="E128" s="26" t="s">
        <v>655</v>
      </c>
      <c r="F128" s="27" t="s">
        <v>663</v>
      </c>
      <c r="G128" s="28"/>
      <c r="H128" s="28"/>
      <c r="I128" s="28"/>
      <c r="J128" s="39" t="s">
        <v>577</v>
      </c>
      <c r="K128" s="39" t="s">
        <v>777</v>
      </c>
      <c r="L128" s="28"/>
      <c r="M128" s="39" t="s">
        <v>3301</v>
      </c>
      <c r="N128" s="39" t="s">
        <v>5315</v>
      </c>
      <c r="O128" s="39" t="s">
        <v>5319</v>
      </c>
      <c r="P128" s="39"/>
      <c r="Q128" s="39" t="s">
        <v>3308</v>
      </c>
      <c r="R128" s="39" t="s">
        <v>9303</v>
      </c>
      <c r="S128" s="39" t="s">
        <v>9339</v>
      </c>
      <c r="T128" s="39" t="s">
        <v>9345</v>
      </c>
      <c r="U128" s="28"/>
      <c r="V128" s="24" t="s">
        <v>3311</v>
      </c>
      <c r="W128" s="24" t="s">
        <v>578</v>
      </c>
      <c r="X128" s="24" t="s">
        <v>655</v>
      </c>
      <c r="Y128" s="24" t="s">
        <v>663</v>
      </c>
      <c r="Z128" s="24" t="s">
        <v>4072</v>
      </c>
      <c r="AA128" s="24" t="s">
        <v>910</v>
      </c>
      <c r="AB128" s="24" t="s">
        <v>997</v>
      </c>
      <c r="AC128" s="24" t="s">
        <v>1006</v>
      </c>
    </row>
    <row r="129" spans="3:29" hidden="1" x14ac:dyDescent="0.4">
      <c r="C129" s="25" t="s">
        <v>3311</v>
      </c>
      <c r="D129" s="25" t="s">
        <v>578</v>
      </c>
      <c r="E129" s="26" t="s">
        <v>655</v>
      </c>
      <c r="F129" s="27" t="s">
        <v>664</v>
      </c>
      <c r="G129" s="28"/>
      <c r="H129" s="28"/>
      <c r="I129" s="28"/>
      <c r="J129" s="39" t="s">
        <v>577</v>
      </c>
      <c r="K129" s="39" t="s">
        <v>788</v>
      </c>
      <c r="L129" s="28"/>
      <c r="M129" s="39" t="s">
        <v>3301</v>
      </c>
      <c r="N129" s="39" t="s">
        <v>5183</v>
      </c>
      <c r="O129" s="39" t="s">
        <v>5211</v>
      </c>
      <c r="P129" s="39"/>
      <c r="Q129" s="39" t="s">
        <v>3308</v>
      </c>
      <c r="R129" s="39" t="s">
        <v>9303</v>
      </c>
      <c r="S129" s="39" t="s">
        <v>9350</v>
      </c>
      <c r="T129" s="39" t="s">
        <v>9356</v>
      </c>
      <c r="U129" s="28"/>
      <c r="V129" s="24" t="s">
        <v>3311</v>
      </c>
      <c r="W129" s="24" t="s">
        <v>578</v>
      </c>
      <c r="X129" s="24" t="s">
        <v>655</v>
      </c>
      <c r="Y129" s="24" t="s">
        <v>664</v>
      </c>
      <c r="Z129" s="24" t="s">
        <v>4072</v>
      </c>
      <c r="AA129" s="24" t="s">
        <v>910</v>
      </c>
      <c r="AB129" s="24" t="s">
        <v>997</v>
      </c>
      <c r="AC129" s="24" t="s">
        <v>1007</v>
      </c>
    </row>
    <row r="130" spans="3:29" hidden="1" x14ac:dyDescent="0.4">
      <c r="C130" s="25" t="s">
        <v>3311</v>
      </c>
      <c r="D130" s="25" t="s">
        <v>578</v>
      </c>
      <c r="E130" s="26" t="s">
        <v>655</v>
      </c>
      <c r="F130" s="27" t="s">
        <v>2238</v>
      </c>
      <c r="G130" s="28"/>
      <c r="H130" s="28"/>
      <c r="I130" s="28"/>
      <c r="J130" s="39" t="s">
        <v>577</v>
      </c>
      <c r="K130" s="39" t="s">
        <v>726</v>
      </c>
      <c r="L130" s="28"/>
      <c r="M130" s="39" t="s">
        <v>3301</v>
      </c>
      <c r="N130" s="39" t="s">
        <v>5183</v>
      </c>
      <c r="O130" s="39" t="s">
        <v>5184</v>
      </c>
      <c r="P130" s="39"/>
      <c r="Q130" s="39" t="s">
        <v>3308</v>
      </c>
      <c r="R130" s="39" t="s">
        <v>9303</v>
      </c>
      <c r="S130" s="39" t="s">
        <v>9350</v>
      </c>
      <c r="T130" s="39" t="s">
        <v>9354</v>
      </c>
      <c r="U130" s="28"/>
      <c r="V130" s="24" t="s">
        <v>3311</v>
      </c>
      <c r="W130" s="24" t="s">
        <v>578</v>
      </c>
      <c r="X130" s="24" t="s">
        <v>655</v>
      </c>
      <c r="Y130" s="24" t="s">
        <v>2238</v>
      </c>
      <c r="Z130" s="24" t="s">
        <v>4072</v>
      </c>
      <c r="AA130" s="24" t="s">
        <v>910</v>
      </c>
      <c r="AB130" s="24" t="s">
        <v>997</v>
      </c>
      <c r="AC130" s="24" t="s">
        <v>1008</v>
      </c>
    </row>
    <row r="131" spans="3:29" hidden="1" x14ac:dyDescent="0.4">
      <c r="C131" s="25" t="s">
        <v>3311</v>
      </c>
      <c r="D131" s="25" t="s">
        <v>578</v>
      </c>
      <c r="E131" s="26" t="s">
        <v>655</v>
      </c>
      <c r="F131" s="27" t="s">
        <v>665</v>
      </c>
      <c r="G131" s="28"/>
      <c r="H131" s="28"/>
      <c r="I131" s="28"/>
      <c r="J131" s="39" t="s">
        <v>577</v>
      </c>
      <c r="K131" s="39" t="s">
        <v>771</v>
      </c>
      <c r="L131" s="28"/>
      <c r="M131" s="39" t="s">
        <v>3301</v>
      </c>
      <c r="N131" s="39" t="s">
        <v>5183</v>
      </c>
      <c r="O131" s="39" t="s">
        <v>2570</v>
      </c>
      <c r="P131" s="39"/>
      <c r="Q131" s="39" t="s">
        <v>3308</v>
      </c>
      <c r="R131" s="39" t="s">
        <v>9303</v>
      </c>
      <c r="S131" s="39" t="s">
        <v>9350</v>
      </c>
      <c r="T131" s="39" t="s">
        <v>9351</v>
      </c>
      <c r="U131" s="28"/>
      <c r="V131" s="24" t="s">
        <v>3311</v>
      </c>
      <c r="W131" s="24" t="s">
        <v>578</v>
      </c>
      <c r="X131" s="24" t="s">
        <v>655</v>
      </c>
      <c r="Y131" s="24" t="s">
        <v>665</v>
      </c>
      <c r="Z131" s="24" t="s">
        <v>4072</v>
      </c>
      <c r="AA131" s="24" t="s">
        <v>910</v>
      </c>
      <c r="AB131" s="24" t="s">
        <v>997</v>
      </c>
      <c r="AC131" s="24" t="s">
        <v>1009</v>
      </c>
    </row>
    <row r="132" spans="3:29" hidden="1" x14ac:dyDescent="0.4">
      <c r="C132" s="25" t="s">
        <v>3311</v>
      </c>
      <c r="D132" s="25" t="s">
        <v>578</v>
      </c>
      <c r="E132" s="26" t="s">
        <v>655</v>
      </c>
      <c r="F132" s="27" t="s">
        <v>666</v>
      </c>
      <c r="G132" s="28"/>
      <c r="H132" s="28"/>
      <c r="I132" s="28"/>
      <c r="J132" s="39" t="s">
        <v>577</v>
      </c>
      <c r="K132" s="39" t="s">
        <v>817</v>
      </c>
      <c r="L132" s="28"/>
      <c r="M132" s="39" t="s">
        <v>3301</v>
      </c>
      <c r="N132" s="39" t="s">
        <v>5183</v>
      </c>
      <c r="O132" s="39" t="s">
        <v>2852</v>
      </c>
      <c r="P132" s="39"/>
      <c r="Q132" s="39" t="s">
        <v>3308</v>
      </c>
      <c r="R132" s="39" t="s">
        <v>9358</v>
      </c>
      <c r="S132" s="39" t="s">
        <v>9359</v>
      </c>
      <c r="T132" s="39" t="s">
        <v>9360</v>
      </c>
      <c r="U132" s="28"/>
      <c r="V132" s="24" t="s">
        <v>3311</v>
      </c>
      <c r="W132" s="24" t="s">
        <v>578</v>
      </c>
      <c r="X132" s="24" t="s">
        <v>655</v>
      </c>
      <c r="Y132" s="24" t="s">
        <v>666</v>
      </c>
      <c r="Z132" s="24" t="s">
        <v>4072</v>
      </c>
      <c r="AA132" s="24" t="s">
        <v>910</v>
      </c>
      <c r="AB132" s="24" t="s">
        <v>997</v>
      </c>
      <c r="AC132" s="24" t="s">
        <v>1010</v>
      </c>
    </row>
    <row r="133" spans="3:29" hidden="1" x14ac:dyDescent="0.4">
      <c r="C133" s="25" t="s">
        <v>3311</v>
      </c>
      <c r="D133" s="25" t="s">
        <v>578</v>
      </c>
      <c r="E133" s="26" t="s">
        <v>655</v>
      </c>
      <c r="F133" s="27" t="s">
        <v>667</v>
      </c>
      <c r="G133" s="28"/>
      <c r="H133" s="28"/>
      <c r="I133" s="28"/>
      <c r="J133" s="39" t="s">
        <v>577</v>
      </c>
      <c r="K133" s="39" t="s">
        <v>800</v>
      </c>
      <c r="L133" s="28"/>
      <c r="M133" s="39" t="s">
        <v>3301</v>
      </c>
      <c r="N133" s="39" t="s">
        <v>5183</v>
      </c>
      <c r="O133" s="39" t="s">
        <v>5202</v>
      </c>
      <c r="P133" s="39"/>
      <c r="Q133" s="39" t="s">
        <v>3308</v>
      </c>
      <c r="R133" s="39" t="s">
        <v>9358</v>
      </c>
      <c r="S133" s="39" t="s">
        <v>9359</v>
      </c>
      <c r="T133" s="39" t="s">
        <v>9368</v>
      </c>
      <c r="U133" s="28"/>
      <c r="V133" s="24" t="s">
        <v>3311</v>
      </c>
      <c r="W133" s="24" t="s">
        <v>578</v>
      </c>
      <c r="X133" s="24" t="s">
        <v>655</v>
      </c>
      <c r="Y133" s="24" t="s">
        <v>667</v>
      </c>
      <c r="Z133" s="24" t="s">
        <v>4072</v>
      </c>
      <c r="AA133" s="24" t="s">
        <v>910</v>
      </c>
      <c r="AB133" s="24" t="s">
        <v>997</v>
      </c>
      <c r="AC133" s="24" t="s">
        <v>1011</v>
      </c>
    </row>
    <row r="134" spans="3:29" hidden="1" x14ac:dyDescent="0.4">
      <c r="C134" s="25" t="s">
        <v>3311</v>
      </c>
      <c r="D134" s="25" t="s">
        <v>578</v>
      </c>
      <c r="E134" s="26" t="s">
        <v>655</v>
      </c>
      <c r="F134" s="27" t="s">
        <v>668</v>
      </c>
      <c r="G134" s="28"/>
      <c r="H134" s="28"/>
      <c r="I134" s="28"/>
      <c r="J134" s="39" t="s">
        <v>577</v>
      </c>
      <c r="K134" s="39" t="s">
        <v>880</v>
      </c>
      <c r="L134" s="28"/>
      <c r="M134" s="39" t="s">
        <v>3301</v>
      </c>
      <c r="N134" s="39" t="s">
        <v>5104</v>
      </c>
      <c r="O134" s="39" t="s">
        <v>5105</v>
      </c>
      <c r="P134" s="39"/>
      <c r="Q134" s="39" t="s">
        <v>3308</v>
      </c>
      <c r="R134" s="39" t="s">
        <v>9358</v>
      </c>
      <c r="S134" s="39" t="s">
        <v>9359</v>
      </c>
      <c r="T134" s="39" t="s">
        <v>9374</v>
      </c>
      <c r="U134" s="28"/>
      <c r="V134" s="24" t="s">
        <v>3311</v>
      </c>
      <c r="W134" s="24" t="s">
        <v>578</v>
      </c>
      <c r="X134" s="24" t="s">
        <v>655</v>
      </c>
      <c r="Y134" s="24" t="s">
        <v>668</v>
      </c>
      <c r="Z134" s="24" t="s">
        <v>4072</v>
      </c>
      <c r="AA134" s="24" t="s">
        <v>910</v>
      </c>
      <c r="AB134" s="24" t="s">
        <v>997</v>
      </c>
      <c r="AC134" s="24" t="s">
        <v>1012</v>
      </c>
    </row>
    <row r="135" spans="3:29" hidden="1" x14ac:dyDescent="0.4">
      <c r="C135" s="25" t="s">
        <v>3311</v>
      </c>
      <c r="D135" s="25" t="s">
        <v>578</v>
      </c>
      <c r="E135" s="26" t="s">
        <v>655</v>
      </c>
      <c r="F135" s="27" t="s">
        <v>601</v>
      </c>
      <c r="G135" s="28"/>
      <c r="H135" s="28"/>
      <c r="I135" s="28"/>
      <c r="J135" s="39" t="s">
        <v>577</v>
      </c>
      <c r="K135" s="39" t="s">
        <v>717</v>
      </c>
      <c r="L135" s="28"/>
      <c r="M135" s="39" t="s">
        <v>3301</v>
      </c>
      <c r="N135" s="39" t="s">
        <v>5104</v>
      </c>
      <c r="O135" s="39" t="s">
        <v>31</v>
      </c>
      <c r="P135" s="39"/>
      <c r="Q135" s="39" t="s">
        <v>3308</v>
      </c>
      <c r="R135" s="39" t="s">
        <v>9358</v>
      </c>
      <c r="S135" s="39" t="s">
        <v>9359</v>
      </c>
      <c r="T135" s="39" t="s">
        <v>9378</v>
      </c>
      <c r="U135" s="28"/>
      <c r="V135" s="24" t="s">
        <v>3311</v>
      </c>
      <c r="W135" s="24" t="s">
        <v>578</v>
      </c>
      <c r="X135" s="24" t="s">
        <v>655</v>
      </c>
      <c r="Y135" s="24" t="s">
        <v>601</v>
      </c>
      <c r="Z135" s="24" t="s">
        <v>4072</v>
      </c>
      <c r="AA135" s="24" t="s">
        <v>910</v>
      </c>
      <c r="AB135" s="24" t="s">
        <v>997</v>
      </c>
      <c r="AC135" s="24" t="s">
        <v>940</v>
      </c>
    </row>
    <row r="136" spans="3:29" hidden="1" x14ac:dyDescent="0.4">
      <c r="C136" s="25" t="s">
        <v>3311</v>
      </c>
      <c r="D136" s="25" t="s">
        <v>578</v>
      </c>
      <c r="E136" s="26" t="s">
        <v>655</v>
      </c>
      <c r="F136" s="27" t="s">
        <v>669</v>
      </c>
      <c r="G136" s="28"/>
      <c r="H136" s="28"/>
      <c r="I136" s="28"/>
      <c r="J136" s="39" t="s">
        <v>577</v>
      </c>
      <c r="K136" s="39" t="s">
        <v>749</v>
      </c>
      <c r="L136" s="28"/>
      <c r="M136" s="39" t="s">
        <v>3301</v>
      </c>
      <c r="N136" s="39" t="s">
        <v>5104</v>
      </c>
      <c r="O136" s="39" t="s">
        <v>5112</v>
      </c>
      <c r="P136" s="39"/>
      <c r="Q136" s="39" t="s">
        <v>3308</v>
      </c>
      <c r="R136" s="39" t="s">
        <v>9358</v>
      </c>
      <c r="S136" s="39" t="s">
        <v>9359</v>
      </c>
      <c r="T136" s="39" t="s">
        <v>9382</v>
      </c>
      <c r="U136" s="28"/>
      <c r="V136" s="24" t="s">
        <v>3311</v>
      </c>
      <c r="W136" s="24" t="s">
        <v>578</v>
      </c>
      <c r="X136" s="24" t="s">
        <v>655</v>
      </c>
      <c r="Y136" s="24" t="s">
        <v>669</v>
      </c>
      <c r="Z136" s="24" t="s">
        <v>4072</v>
      </c>
      <c r="AA136" s="24" t="s">
        <v>910</v>
      </c>
      <c r="AB136" s="24" t="s">
        <v>997</v>
      </c>
      <c r="AC136" s="24" t="s">
        <v>1013</v>
      </c>
    </row>
    <row r="137" spans="3:29" hidden="1" x14ac:dyDescent="0.4">
      <c r="C137" s="25" t="s">
        <v>3311</v>
      </c>
      <c r="D137" s="25" t="s">
        <v>578</v>
      </c>
      <c r="E137" s="26" t="s">
        <v>655</v>
      </c>
      <c r="F137" s="27" t="s">
        <v>670</v>
      </c>
      <c r="G137" s="28"/>
      <c r="H137" s="28"/>
      <c r="I137" s="28"/>
      <c r="J137" s="39" t="s">
        <v>577</v>
      </c>
      <c r="K137" s="39" t="s">
        <v>832</v>
      </c>
      <c r="L137" s="28"/>
      <c r="M137" s="39" t="s">
        <v>3301</v>
      </c>
      <c r="N137" s="39" t="s">
        <v>5104</v>
      </c>
      <c r="O137" s="39" t="s">
        <v>5123</v>
      </c>
      <c r="P137" s="39"/>
      <c r="Q137" s="39" t="s">
        <v>3308</v>
      </c>
      <c r="R137" s="39" t="s">
        <v>9358</v>
      </c>
      <c r="S137" s="39" t="s">
        <v>9359</v>
      </c>
      <c r="T137" s="39" t="s">
        <v>9370</v>
      </c>
      <c r="U137" s="28"/>
      <c r="V137" s="24" t="s">
        <v>3311</v>
      </c>
      <c r="W137" s="24" t="s">
        <v>578</v>
      </c>
      <c r="X137" s="24" t="s">
        <v>655</v>
      </c>
      <c r="Y137" s="24" t="s">
        <v>670</v>
      </c>
      <c r="Z137" s="24" t="s">
        <v>4072</v>
      </c>
      <c r="AA137" s="24" t="s">
        <v>910</v>
      </c>
      <c r="AB137" s="24" t="s">
        <v>997</v>
      </c>
      <c r="AC137" s="24" t="s">
        <v>1014</v>
      </c>
    </row>
    <row r="138" spans="3:29" hidden="1" x14ac:dyDescent="0.4">
      <c r="C138" s="25" t="s">
        <v>3311</v>
      </c>
      <c r="D138" s="25" t="s">
        <v>578</v>
      </c>
      <c r="E138" s="26" t="s">
        <v>655</v>
      </c>
      <c r="F138" s="27" t="s">
        <v>671</v>
      </c>
      <c r="G138" s="28"/>
      <c r="H138" s="28"/>
      <c r="I138" s="28"/>
      <c r="J138" s="39" t="s">
        <v>577</v>
      </c>
      <c r="K138" s="39" t="s">
        <v>857</v>
      </c>
      <c r="L138" s="28"/>
      <c r="M138" s="39" t="s">
        <v>3301</v>
      </c>
      <c r="N138" s="39" t="s">
        <v>5104</v>
      </c>
      <c r="O138" s="39" t="s">
        <v>5121</v>
      </c>
      <c r="P138" s="39"/>
      <c r="Q138" s="39" t="s">
        <v>3308</v>
      </c>
      <c r="R138" s="39" t="s">
        <v>9358</v>
      </c>
      <c r="S138" s="39" t="s">
        <v>9359</v>
      </c>
      <c r="T138" s="39" t="s">
        <v>9376</v>
      </c>
      <c r="U138" s="28"/>
      <c r="V138" s="24" t="s">
        <v>3311</v>
      </c>
      <c r="W138" s="24" t="s">
        <v>578</v>
      </c>
      <c r="X138" s="24" t="s">
        <v>655</v>
      </c>
      <c r="Y138" s="24" t="s">
        <v>671</v>
      </c>
      <c r="Z138" s="24" t="s">
        <v>4072</v>
      </c>
      <c r="AA138" s="24" t="s">
        <v>910</v>
      </c>
      <c r="AB138" s="24" t="s">
        <v>997</v>
      </c>
      <c r="AC138" s="24" t="s">
        <v>1015</v>
      </c>
    </row>
    <row r="139" spans="3:29" hidden="1" x14ac:dyDescent="0.4">
      <c r="C139" s="25" t="s">
        <v>3311</v>
      </c>
      <c r="D139" s="25" t="s">
        <v>578</v>
      </c>
      <c r="E139" s="26" t="s">
        <v>655</v>
      </c>
      <c r="F139" s="27" t="s">
        <v>672</v>
      </c>
      <c r="G139" s="28"/>
      <c r="H139" s="28"/>
      <c r="I139" s="28"/>
      <c r="J139" s="39" t="s">
        <v>577</v>
      </c>
      <c r="K139" s="39" t="s">
        <v>745</v>
      </c>
      <c r="L139" s="28"/>
      <c r="M139" s="39" t="s">
        <v>3301</v>
      </c>
      <c r="N139" s="39" t="s">
        <v>4846</v>
      </c>
      <c r="O139" s="39" t="s">
        <v>4860</v>
      </c>
      <c r="P139" s="39"/>
      <c r="Q139" s="39" t="s">
        <v>3308</v>
      </c>
      <c r="R139" s="39" t="s">
        <v>9358</v>
      </c>
      <c r="S139" s="39" t="s">
        <v>9359</v>
      </c>
      <c r="T139" s="39" t="s">
        <v>9372</v>
      </c>
      <c r="U139" s="28"/>
      <c r="V139" s="24" t="s">
        <v>3311</v>
      </c>
      <c r="W139" s="24" t="s">
        <v>578</v>
      </c>
      <c r="X139" s="24" t="s">
        <v>655</v>
      </c>
      <c r="Y139" s="24" t="s">
        <v>672</v>
      </c>
      <c r="Z139" s="24" t="s">
        <v>4072</v>
      </c>
      <c r="AA139" s="24" t="s">
        <v>910</v>
      </c>
      <c r="AB139" s="24" t="s">
        <v>997</v>
      </c>
      <c r="AC139" s="24" t="s">
        <v>1016</v>
      </c>
    </row>
    <row r="140" spans="3:29" hidden="1" x14ac:dyDescent="0.4">
      <c r="C140" s="25" t="s">
        <v>3311</v>
      </c>
      <c r="D140" s="25" t="s">
        <v>578</v>
      </c>
      <c r="E140" s="26" t="s">
        <v>655</v>
      </c>
      <c r="F140" s="27" t="s">
        <v>673</v>
      </c>
      <c r="G140" s="28"/>
      <c r="H140" s="28"/>
      <c r="I140" s="28"/>
      <c r="J140" s="39" t="s">
        <v>577</v>
      </c>
      <c r="K140" s="39" t="s">
        <v>877</v>
      </c>
      <c r="L140" s="28"/>
      <c r="M140" s="39" t="s">
        <v>3301</v>
      </c>
      <c r="N140" s="39" t="s">
        <v>4846</v>
      </c>
      <c r="O140" s="39" t="s">
        <v>4879</v>
      </c>
      <c r="P140" s="39"/>
      <c r="Q140" s="39" t="s">
        <v>3308</v>
      </c>
      <c r="R140" s="39" t="s">
        <v>9358</v>
      </c>
      <c r="S140" s="39" t="s">
        <v>9359</v>
      </c>
      <c r="T140" s="39" t="s">
        <v>9364</v>
      </c>
      <c r="U140" s="28"/>
      <c r="V140" s="24" t="s">
        <v>3311</v>
      </c>
      <c r="W140" s="24" t="s">
        <v>578</v>
      </c>
      <c r="X140" s="24" t="s">
        <v>655</v>
      </c>
      <c r="Y140" s="24" t="s">
        <v>673</v>
      </c>
      <c r="Z140" s="24" t="s">
        <v>4072</v>
      </c>
      <c r="AA140" s="24" t="s">
        <v>910</v>
      </c>
      <c r="AB140" s="24" t="s">
        <v>997</v>
      </c>
      <c r="AC140" s="24" t="s">
        <v>1017</v>
      </c>
    </row>
    <row r="141" spans="3:29" hidden="1" x14ac:dyDescent="0.4">
      <c r="C141" s="25" t="s">
        <v>3311</v>
      </c>
      <c r="D141" s="25" t="s">
        <v>578</v>
      </c>
      <c r="E141" s="26" t="s">
        <v>655</v>
      </c>
      <c r="F141" s="27" t="s">
        <v>674</v>
      </c>
      <c r="G141" s="28"/>
      <c r="H141" s="28"/>
      <c r="I141" s="28"/>
      <c r="J141" s="39" t="s">
        <v>577</v>
      </c>
      <c r="K141" s="39" t="s">
        <v>734</v>
      </c>
      <c r="L141" s="28"/>
      <c r="M141" s="39" t="s">
        <v>3301</v>
      </c>
      <c r="N141" s="39" t="s">
        <v>4846</v>
      </c>
      <c r="O141" s="39" t="s">
        <v>4977</v>
      </c>
      <c r="P141" s="39"/>
      <c r="Q141" s="39" t="s">
        <v>3308</v>
      </c>
      <c r="R141" s="39" t="s">
        <v>9358</v>
      </c>
      <c r="S141" s="39" t="s">
        <v>9359</v>
      </c>
      <c r="T141" s="39" t="s">
        <v>9366</v>
      </c>
      <c r="U141" s="28"/>
      <c r="V141" s="24" t="s">
        <v>3311</v>
      </c>
      <c r="W141" s="24" t="s">
        <v>578</v>
      </c>
      <c r="X141" s="24" t="s">
        <v>655</v>
      </c>
      <c r="Y141" s="24" t="s">
        <v>674</v>
      </c>
      <c r="Z141" s="24" t="s">
        <v>4072</v>
      </c>
      <c r="AA141" s="24" t="s">
        <v>910</v>
      </c>
      <c r="AB141" s="24" t="s">
        <v>997</v>
      </c>
      <c r="AC141" s="24" t="s">
        <v>1018</v>
      </c>
    </row>
    <row r="142" spans="3:29" hidden="1" x14ac:dyDescent="0.4">
      <c r="C142" s="25" t="s">
        <v>3311</v>
      </c>
      <c r="D142" s="25" t="s">
        <v>578</v>
      </c>
      <c r="E142" s="26" t="s">
        <v>655</v>
      </c>
      <c r="F142" s="27" t="s">
        <v>675</v>
      </c>
      <c r="G142" s="28"/>
      <c r="H142" s="28"/>
      <c r="I142" s="28"/>
      <c r="J142" s="39" t="s">
        <v>577</v>
      </c>
      <c r="K142" s="39" t="s">
        <v>763</v>
      </c>
      <c r="L142" s="28"/>
      <c r="M142" s="39" t="s">
        <v>3301</v>
      </c>
      <c r="N142" s="39" t="s">
        <v>4846</v>
      </c>
      <c r="O142" s="39" t="s">
        <v>4948</v>
      </c>
      <c r="P142" s="39"/>
      <c r="Q142" s="39" t="s">
        <v>3308</v>
      </c>
      <c r="R142" s="39" t="s">
        <v>9358</v>
      </c>
      <c r="S142" s="39" t="s">
        <v>9359</v>
      </c>
      <c r="T142" s="39" t="s">
        <v>9380</v>
      </c>
      <c r="U142" s="28"/>
      <c r="V142" s="24" t="s">
        <v>3311</v>
      </c>
      <c r="W142" s="24" t="s">
        <v>578</v>
      </c>
      <c r="X142" s="24" t="s">
        <v>655</v>
      </c>
      <c r="Y142" s="24" t="s">
        <v>675</v>
      </c>
      <c r="Z142" s="24" t="s">
        <v>4072</v>
      </c>
      <c r="AA142" s="24" t="s">
        <v>910</v>
      </c>
      <c r="AB142" s="24" t="s">
        <v>997</v>
      </c>
      <c r="AC142" s="24" t="s">
        <v>1019</v>
      </c>
    </row>
    <row r="143" spans="3:29" hidden="1" x14ac:dyDescent="0.4">
      <c r="C143" s="25" t="s">
        <v>3311</v>
      </c>
      <c r="D143" s="25" t="s">
        <v>578</v>
      </c>
      <c r="E143" s="26" t="s">
        <v>655</v>
      </c>
      <c r="F143" s="27" t="s">
        <v>676</v>
      </c>
      <c r="G143" s="28"/>
      <c r="H143" s="28"/>
      <c r="I143" s="28"/>
      <c r="J143" s="39" t="s">
        <v>577</v>
      </c>
      <c r="K143" s="39" t="s">
        <v>855</v>
      </c>
      <c r="L143" s="28"/>
      <c r="M143" s="39" t="s">
        <v>3301</v>
      </c>
      <c r="N143" s="39" t="s">
        <v>4846</v>
      </c>
      <c r="O143" s="39" t="s">
        <v>4886</v>
      </c>
      <c r="P143" s="39"/>
      <c r="Q143" s="39" t="s">
        <v>3308</v>
      </c>
      <c r="R143" s="39" t="s">
        <v>9358</v>
      </c>
      <c r="S143" s="39" t="s">
        <v>9393</v>
      </c>
      <c r="T143" s="39" t="s">
        <v>9399</v>
      </c>
      <c r="U143" s="28"/>
      <c r="V143" s="24" t="s">
        <v>3311</v>
      </c>
      <c r="W143" s="24" t="s">
        <v>578</v>
      </c>
      <c r="X143" s="24" t="s">
        <v>655</v>
      </c>
      <c r="Y143" s="24" t="s">
        <v>676</v>
      </c>
      <c r="Z143" s="24" t="s">
        <v>4072</v>
      </c>
      <c r="AA143" s="24" t="s">
        <v>910</v>
      </c>
      <c r="AB143" s="24" t="s">
        <v>997</v>
      </c>
      <c r="AC143" s="24" t="s">
        <v>1020</v>
      </c>
    </row>
    <row r="144" spans="3:29" hidden="1" x14ac:dyDescent="0.4">
      <c r="C144" s="25" t="s">
        <v>3311</v>
      </c>
      <c r="D144" s="25" t="s">
        <v>578</v>
      </c>
      <c r="E144" s="26" t="s">
        <v>655</v>
      </c>
      <c r="F144" s="27" t="s">
        <v>2239</v>
      </c>
      <c r="G144" s="28"/>
      <c r="H144" s="28"/>
      <c r="I144" s="28"/>
      <c r="J144" s="39" t="s">
        <v>577</v>
      </c>
      <c r="K144" s="39" t="s">
        <v>792</v>
      </c>
      <c r="L144" s="28"/>
      <c r="M144" s="39" t="s">
        <v>3301</v>
      </c>
      <c r="N144" s="39" t="s">
        <v>4846</v>
      </c>
      <c r="O144" s="39" t="s">
        <v>4882</v>
      </c>
      <c r="P144" s="39"/>
      <c r="Q144" s="39" t="s">
        <v>3308</v>
      </c>
      <c r="R144" s="39" t="s">
        <v>9358</v>
      </c>
      <c r="S144" s="39" t="s">
        <v>9393</v>
      </c>
      <c r="T144" s="39" t="s">
        <v>9401</v>
      </c>
      <c r="U144" s="28"/>
      <c r="V144" s="24" t="s">
        <v>3311</v>
      </c>
      <c r="W144" s="24" t="s">
        <v>578</v>
      </c>
      <c r="X144" s="24" t="s">
        <v>655</v>
      </c>
      <c r="Y144" s="24" t="s">
        <v>2239</v>
      </c>
      <c r="Z144" s="24" t="s">
        <v>4072</v>
      </c>
      <c r="AA144" s="24" t="s">
        <v>910</v>
      </c>
      <c r="AB144" s="24" t="s">
        <v>997</v>
      </c>
      <c r="AC144" s="24" t="s">
        <v>1021</v>
      </c>
    </row>
    <row r="145" spans="3:29" hidden="1" x14ac:dyDescent="0.4">
      <c r="C145" s="25" t="s">
        <v>3311</v>
      </c>
      <c r="D145" s="25" t="s">
        <v>578</v>
      </c>
      <c r="E145" s="26" t="s">
        <v>655</v>
      </c>
      <c r="F145" s="27" t="s">
        <v>677</v>
      </c>
      <c r="G145" s="28"/>
      <c r="H145" s="28"/>
      <c r="I145" s="28"/>
      <c r="J145" s="39" t="s">
        <v>577</v>
      </c>
      <c r="K145" s="39" t="s">
        <v>883</v>
      </c>
      <c r="L145" s="28"/>
      <c r="M145" s="39" t="s">
        <v>3301</v>
      </c>
      <c r="N145" s="39" t="s">
        <v>4846</v>
      </c>
      <c r="O145" s="39" t="s">
        <v>4912</v>
      </c>
      <c r="P145" s="39"/>
      <c r="Q145" s="39" t="s">
        <v>3308</v>
      </c>
      <c r="R145" s="39" t="s">
        <v>9358</v>
      </c>
      <c r="S145" s="39" t="s">
        <v>9393</v>
      </c>
      <c r="T145" s="39" t="s">
        <v>9394</v>
      </c>
      <c r="U145" s="28"/>
      <c r="V145" s="24" t="s">
        <v>3311</v>
      </c>
      <c r="W145" s="24" t="s">
        <v>578</v>
      </c>
      <c r="X145" s="24" t="s">
        <v>655</v>
      </c>
      <c r="Y145" s="24" t="s">
        <v>677</v>
      </c>
      <c r="Z145" s="24" t="s">
        <v>4072</v>
      </c>
      <c r="AA145" s="24" t="s">
        <v>910</v>
      </c>
      <c r="AB145" s="24" t="s">
        <v>997</v>
      </c>
      <c r="AC145" s="24" t="s">
        <v>1022</v>
      </c>
    </row>
    <row r="146" spans="3:29" hidden="1" x14ac:dyDescent="0.4">
      <c r="C146" s="25" t="s">
        <v>3311</v>
      </c>
      <c r="D146" s="25" t="s">
        <v>578</v>
      </c>
      <c r="E146" s="26" t="s">
        <v>678</v>
      </c>
      <c r="F146" s="27" t="s">
        <v>2240</v>
      </c>
      <c r="G146" s="28"/>
      <c r="H146" s="28"/>
      <c r="I146" s="28"/>
      <c r="J146" s="39" t="s">
        <v>577</v>
      </c>
      <c r="K146" s="39" t="s">
        <v>873</v>
      </c>
      <c r="L146" s="28"/>
      <c r="M146" s="39" t="s">
        <v>3301</v>
      </c>
      <c r="N146" s="39" t="s">
        <v>4846</v>
      </c>
      <c r="O146" s="39" t="s">
        <v>4897</v>
      </c>
      <c r="P146" s="39"/>
      <c r="Q146" s="39" t="s">
        <v>3308</v>
      </c>
      <c r="R146" s="39" t="s">
        <v>9358</v>
      </c>
      <c r="S146" s="39" t="s">
        <v>9393</v>
      </c>
      <c r="T146" s="39" t="s">
        <v>9397</v>
      </c>
      <c r="U146" s="28"/>
      <c r="V146" s="24" t="s">
        <v>3311</v>
      </c>
      <c r="W146" s="24" t="s">
        <v>578</v>
      </c>
      <c r="X146" s="24" t="s">
        <v>678</v>
      </c>
      <c r="Y146" s="24" t="s">
        <v>2240</v>
      </c>
      <c r="Z146" s="24" t="s">
        <v>4072</v>
      </c>
      <c r="AA146" s="24" t="s">
        <v>910</v>
      </c>
      <c r="AB146" s="24" t="s">
        <v>1023</v>
      </c>
      <c r="AC146" s="24" t="s">
        <v>1024</v>
      </c>
    </row>
    <row r="147" spans="3:29" hidden="1" x14ac:dyDescent="0.4">
      <c r="C147" s="25" t="s">
        <v>3311</v>
      </c>
      <c r="D147" s="25" t="s">
        <v>578</v>
      </c>
      <c r="E147" s="26" t="s">
        <v>678</v>
      </c>
      <c r="F147" s="27" t="s">
        <v>679</v>
      </c>
      <c r="G147" s="28"/>
      <c r="H147" s="28"/>
      <c r="I147" s="28"/>
      <c r="J147" s="39" t="s">
        <v>577</v>
      </c>
      <c r="K147" s="39" t="s">
        <v>827</v>
      </c>
      <c r="L147" s="28"/>
      <c r="M147" s="39" t="s">
        <v>3301</v>
      </c>
      <c r="N147" s="39" t="s">
        <v>4846</v>
      </c>
      <c r="O147" s="39" t="s">
        <v>4941</v>
      </c>
      <c r="P147" s="39"/>
      <c r="Q147" s="39" t="s">
        <v>3308</v>
      </c>
      <c r="R147" s="39" t="s">
        <v>9358</v>
      </c>
      <c r="S147" s="39" t="s">
        <v>9393</v>
      </c>
      <c r="T147" s="39" t="s">
        <v>9403</v>
      </c>
      <c r="U147" s="28"/>
      <c r="V147" s="24" t="s">
        <v>3311</v>
      </c>
      <c r="W147" s="24" t="s">
        <v>578</v>
      </c>
      <c r="X147" s="24" t="s">
        <v>678</v>
      </c>
      <c r="Y147" s="24" t="s">
        <v>679</v>
      </c>
      <c r="Z147" s="24" t="s">
        <v>4072</v>
      </c>
      <c r="AA147" s="24" t="s">
        <v>910</v>
      </c>
      <c r="AB147" s="24" t="s">
        <v>1023</v>
      </c>
      <c r="AC147" s="24" t="s">
        <v>1025</v>
      </c>
    </row>
    <row r="148" spans="3:29" hidden="1" x14ac:dyDescent="0.4">
      <c r="C148" s="25" t="s">
        <v>3311</v>
      </c>
      <c r="D148" s="25" t="s">
        <v>578</v>
      </c>
      <c r="E148" s="26" t="s">
        <v>678</v>
      </c>
      <c r="F148" s="27" t="s">
        <v>680</v>
      </c>
      <c r="G148" s="28"/>
      <c r="H148" s="28"/>
      <c r="I148" s="28"/>
      <c r="J148" s="39" t="s">
        <v>577</v>
      </c>
      <c r="K148" s="39" t="s">
        <v>810</v>
      </c>
      <c r="L148" s="28"/>
      <c r="M148" s="39" t="s">
        <v>3301</v>
      </c>
      <c r="N148" s="39" t="s">
        <v>4846</v>
      </c>
      <c r="O148" s="39" t="s">
        <v>4975</v>
      </c>
      <c r="P148" s="39"/>
      <c r="Q148" s="39" t="s">
        <v>3308</v>
      </c>
      <c r="R148" s="39" t="s">
        <v>9358</v>
      </c>
      <c r="S148" s="39" t="s">
        <v>9383</v>
      </c>
      <c r="T148" s="39" t="s">
        <v>9384</v>
      </c>
      <c r="U148" s="28"/>
      <c r="V148" s="24" t="s">
        <v>3311</v>
      </c>
      <c r="W148" s="24" t="s">
        <v>578</v>
      </c>
      <c r="X148" s="24" t="s">
        <v>678</v>
      </c>
      <c r="Y148" s="24" t="s">
        <v>680</v>
      </c>
      <c r="Z148" s="24" t="s">
        <v>4072</v>
      </c>
      <c r="AA148" s="24" t="s">
        <v>910</v>
      </c>
      <c r="AB148" s="24" t="s">
        <v>1023</v>
      </c>
      <c r="AC148" s="24" t="s">
        <v>1026</v>
      </c>
    </row>
    <row r="149" spans="3:29" hidden="1" x14ac:dyDescent="0.4">
      <c r="C149" s="25" t="s">
        <v>3311</v>
      </c>
      <c r="D149" s="25" t="s">
        <v>578</v>
      </c>
      <c r="E149" s="26" t="s">
        <v>678</v>
      </c>
      <c r="F149" s="27" t="s">
        <v>681</v>
      </c>
      <c r="G149" s="28"/>
      <c r="H149" s="28"/>
      <c r="I149" s="28"/>
      <c r="J149" s="39" t="s">
        <v>577</v>
      </c>
      <c r="K149" s="39" t="s">
        <v>824</v>
      </c>
      <c r="L149" s="28"/>
      <c r="M149" s="39" t="s">
        <v>3301</v>
      </c>
      <c r="N149" s="39" t="s">
        <v>4846</v>
      </c>
      <c r="O149" s="39" t="s">
        <v>4919</v>
      </c>
      <c r="P149" s="39"/>
      <c r="Q149" s="39" t="s">
        <v>3308</v>
      </c>
      <c r="R149" s="39" t="s">
        <v>9358</v>
      </c>
      <c r="S149" s="39" t="s">
        <v>9383</v>
      </c>
      <c r="T149" s="39" t="s">
        <v>9387</v>
      </c>
      <c r="U149" s="28"/>
      <c r="V149" s="24" t="s">
        <v>3311</v>
      </c>
      <c r="W149" s="24" t="s">
        <v>578</v>
      </c>
      <c r="X149" s="24" t="s">
        <v>678</v>
      </c>
      <c r="Y149" s="24" t="s">
        <v>681</v>
      </c>
      <c r="Z149" s="24" t="s">
        <v>4072</v>
      </c>
      <c r="AA149" s="24" t="s">
        <v>910</v>
      </c>
      <c r="AB149" s="24" t="s">
        <v>1023</v>
      </c>
      <c r="AC149" s="24" t="s">
        <v>1027</v>
      </c>
    </row>
    <row r="150" spans="3:29" hidden="1" x14ac:dyDescent="0.4">
      <c r="C150" s="25" t="s">
        <v>3311</v>
      </c>
      <c r="D150" s="25" t="s">
        <v>578</v>
      </c>
      <c r="E150" s="26" t="s">
        <v>678</v>
      </c>
      <c r="F150" s="27" t="s">
        <v>682</v>
      </c>
      <c r="G150" s="28"/>
      <c r="H150" s="28"/>
      <c r="I150" s="28"/>
      <c r="J150" s="39" t="s">
        <v>577</v>
      </c>
      <c r="K150" s="39" t="s">
        <v>836</v>
      </c>
      <c r="L150" s="28"/>
      <c r="M150" s="39" t="s">
        <v>3301</v>
      </c>
      <c r="N150" s="39" t="s">
        <v>4846</v>
      </c>
      <c r="O150" s="39" t="s">
        <v>4871</v>
      </c>
      <c r="P150" s="39"/>
      <c r="Q150" s="39" t="s">
        <v>3308</v>
      </c>
      <c r="R150" s="39" t="s">
        <v>9358</v>
      </c>
      <c r="S150" s="39" t="s">
        <v>9383</v>
      </c>
      <c r="T150" s="39" t="s">
        <v>9391</v>
      </c>
      <c r="U150" s="28"/>
      <c r="V150" s="24" t="s">
        <v>3311</v>
      </c>
      <c r="W150" s="24" t="s">
        <v>578</v>
      </c>
      <c r="X150" s="24" t="s">
        <v>678</v>
      </c>
      <c r="Y150" s="24" t="s">
        <v>682</v>
      </c>
      <c r="Z150" s="24" t="s">
        <v>4072</v>
      </c>
      <c r="AA150" s="24" t="s">
        <v>910</v>
      </c>
      <c r="AB150" s="24" t="s">
        <v>1023</v>
      </c>
      <c r="AC150" s="24" t="s">
        <v>1028</v>
      </c>
    </row>
    <row r="151" spans="3:29" hidden="1" x14ac:dyDescent="0.4">
      <c r="C151" s="25" t="s">
        <v>3311</v>
      </c>
      <c r="D151" s="25" t="s">
        <v>578</v>
      </c>
      <c r="E151" s="26" t="s">
        <v>678</v>
      </c>
      <c r="F151" s="27" t="s">
        <v>683</v>
      </c>
      <c r="G151" s="28"/>
      <c r="H151" s="28"/>
      <c r="I151" s="28"/>
      <c r="J151" s="39" t="s">
        <v>577</v>
      </c>
      <c r="K151" s="39" t="s">
        <v>724</v>
      </c>
      <c r="L151" s="28"/>
      <c r="M151" s="39" t="s">
        <v>3301</v>
      </c>
      <c r="N151" s="39" t="s">
        <v>4846</v>
      </c>
      <c r="O151" s="39" t="s">
        <v>4902</v>
      </c>
      <c r="P151" s="39"/>
      <c r="Q151" s="39" t="s">
        <v>3308</v>
      </c>
      <c r="R151" s="39" t="s">
        <v>9358</v>
      </c>
      <c r="S151" s="39" t="s">
        <v>9383</v>
      </c>
      <c r="T151" s="39" t="s">
        <v>9389</v>
      </c>
      <c r="U151" s="28"/>
      <c r="V151" s="24" t="s">
        <v>3311</v>
      </c>
      <c r="W151" s="24" t="s">
        <v>578</v>
      </c>
      <c r="X151" s="24" t="s">
        <v>678</v>
      </c>
      <c r="Y151" s="24" t="s">
        <v>683</v>
      </c>
      <c r="Z151" s="24" t="s">
        <v>4072</v>
      </c>
      <c r="AA151" s="24" t="s">
        <v>910</v>
      </c>
      <c r="AB151" s="24" t="s">
        <v>1023</v>
      </c>
      <c r="AC151" s="24" t="s">
        <v>1029</v>
      </c>
    </row>
    <row r="152" spans="3:29" hidden="1" x14ac:dyDescent="0.4">
      <c r="C152" s="25" t="s">
        <v>3311</v>
      </c>
      <c r="D152" s="25" t="s">
        <v>578</v>
      </c>
      <c r="E152" s="26" t="s">
        <v>678</v>
      </c>
      <c r="F152" s="27" t="s">
        <v>684</v>
      </c>
      <c r="G152" s="28"/>
      <c r="H152" s="28"/>
      <c r="I152" s="28"/>
      <c r="J152" s="39" t="s">
        <v>577</v>
      </c>
      <c r="K152" s="39" t="s">
        <v>760</v>
      </c>
      <c r="L152" s="28"/>
      <c r="M152" s="39" t="s">
        <v>3301</v>
      </c>
      <c r="N152" s="39" t="s">
        <v>4846</v>
      </c>
      <c r="O152" s="39" t="s">
        <v>4961</v>
      </c>
      <c r="P152" s="39"/>
      <c r="Q152" s="39" t="s">
        <v>3308</v>
      </c>
      <c r="R152" s="39" t="s">
        <v>9358</v>
      </c>
      <c r="S152" s="39" t="s">
        <v>9405</v>
      </c>
      <c r="T152" s="39" t="s">
        <v>9409</v>
      </c>
      <c r="U152" s="28"/>
      <c r="V152" s="24" t="s">
        <v>3311</v>
      </c>
      <c r="W152" s="24" t="s">
        <v>578</v>
      </c>
      <c r="X152" s="24" t="s">
        <v>678</v>
      </c>
      <c r="Y152" s="24" t="s">
        <v>684</v>
      </c>
      <c r="Z152" s="24" t="s">
        <v>4072</v>
      </c>
      <c r="AA152" s="24" t="s">
        <v>910</v>
      </c>
      <c r="AB152" s="24" t="s">
        <v>1023</v>
      </c>
      <c r="AC152" s="24" t="s">
        <v>1030</v>
      </c>
    </row>
    <row r="153" spans="3:29" hidden="1" x14ac:dyDescent="0.4">
      <c r="C153" s="25" t="s">
        <v>3311</v>
      </c>
      <c r="D153" s="25" t="s">
        <v>578</v>
      </c>
      <c r="E153" s="26" t="s">
        <v>678</v>
      </c>
      <c r="F153" s="27" t="s">
        <v>685</v>
      </c>
      <c r="G153" s="28"/>
      <c r="H153" s="28"/>
      <c r="I153" s="28"/>
      <c r="J153" s="39" t="s">
        <v>577</v>
      </c>
      <c r="K153" s="39" t="s">
        <v>757</v>
      </c>
      <c r="L153" s="28"/>
      <c r="M153" s="39" t="s">
        <v>3301</v>
      </c>
      <c r="N153" s="39" t="s">
        <v>4846</v>
      </c>
      <c r="O153" s="39" t="s">
        <v>4925</v>
      </c>
      <c r="P153" s="39"/>
      <c r="Q153" s="39" t="s">
        <v>3308</v>
      </c>
      <c r="R153" s="39" t="s">
        <v>9358</v>
      </c>
      <c r="S153" s="39" t="s">
        <v>9405</v>
      </c>
      <c r="T153" s="39" t="s">
        <v>9415</v>
      </c>
      <c r="U153" s="28"/>
      <c r="V153" s="24" t="s">
        <v>3311</v>
      </c>
      <c r="W153" s="24" t="s">
        <v>578</v>
      </c>
      <c r="X153" s="24" t="s">
        <v>678</v>
      </c>
      <c r="Y153" s="24" t="s">
        <v>685</v>
      </c>
      <c r="Z153" s="24" t="s">
        <v>4072</v>
      </c>
      <c r="AA153" s="24" t="s">
        <v>910</v>
      </c>
      <c r="AB153" s="24" t="s">
        <v>1023</v>
      </c>
      <c r="AC153" s="24" t="s">
        <v>1031</v>
      </c>
    </row>
    <row r="154" spans="3:29" hidden="1" x14ac:dyDescent="0.4">
      <c r="C154" s="25" t="s">
        <v>3311</v>
      </c>
      <c r="D154" s="25" t="s">
        <v>578</v>
      </c>
      <c r="E154" s="26" t="s">
        <v>686</v>
      </c>
      <c r="F154" s="27" t="s">
        <v>641</v>
      </c>
      <c r="G154" s="28"/>
      <c r="H154" s="28"/>
      <c r="I154" s="28"/>
      <c r="J154" s="39" t="s">
        <v>577</v>
      </c>
      <c r="K154" s="39" t="s">
        <v>837</v>
      </c>
      <c r="L154" s="28"/>
      <c r="M154" s="39" t="s">
        <v>3301</v>
      </c>
      <c r="N154" s="39" t="s">
        <v>4846</v>
      </c>
      <c r="O154" s="39" t="s">
        <v>4847</v>
      </c>
      <c r="P154" s="39"/>
      <c r="Q154" s="39" t="s">
        <v>3308</v>
      </c>
      <c r="R154" s="39" t="s">
        <v>9358</v>
      </c>
      <c r="S154" s="39" t="s">
        <v>9405</v>
      </c>
      <c r="T154" s="39" t="s">
        <v>9411</v>
      </c>
      <c r="U154" s="28"/>
      <c r="V154" s="24" t="s">
        <v>3311</v>
      </c>
      <c r="W154" s="24" t="s">
        <v>578</v>
      </c>
      <c r="X154" s="24" t="s">
        <v>686</v>
      </c>
      <c r="Y154" s="24" t="s">
        <v>641</v>
      </c>
      <c r="Z154" s="24" t="s">
        <v>4072</v>
      </c>
      <c r="AA154" s="24" t="s">
        <v>910</v>
      </c>
      <c r="AB154" s="24" t="s">
        <v>1032</v>
      </c>
      <c r="AC154" s="24" t="s">
        <v>983</v>
      </c>
    </row>
    <row r="155" spans="3:29" hidden="1" x14ac:dyDescent="0.4">
      <c r="C155" s="25" t="s">
        <v>3311</v>
      </c>
      <c r="D155" s="25" t="s">
        <v>578</v>
      </c>
      <c r="E155" s="26" t="s">
        <v>686</v>
      </c>
      <c r="F155" s="27" t="s">
        <v>687</v>
      </c>
      <c r="G155" s="28"/>
      <c r="H155" s="28"/>
      <c r="I155" s="28"/>
      <c r="J155" s="39" t="s">
        <v>577</v>
      </c>
      <c r="K155" s="39" t="s">
        <v>2226</v>
      </c>
      <c r="L155" s="28"/>
      <c r="M155" s="39" t="s">
        <v>3301</v>
      </c>
      <c r="N155" s="39" t="s">
        <v>4846</v>
      </c>
      <c r="O155" s="39" t="s">
        <v>4967</v>
      </c>
      <c r="P155" s="39"/>
      <c r="Q155" s="39" t="s">
        <v>3308</v>
      </c>
      <c r="R155" s="39" t="s">
        <v>9358</v>
      </c>
      <c r="S155" s="39" t="s">
        <v>9405</v>
      </c>
      <c r="T155" s="39" t="s">
        <v>9413</v>
      </c>
      <c r="U155" s="28"/>
      <c r="V155" s="24" t="s">
        <v>3311</v>
      </c>
      <c r="W155" s="24" t="s">
        <v>578</v>
      </c>
      <c r="X155" s="24" t="s">
        <v>686</v>
      </c>
      <c r="Y155" s="24" t="s">
        <v>687</v>
      </c>
      <c r="Z155" s="24" t="s">
        <v>4072</v>
      </c>
      <c r="AA155" s="24" t="s">
        <v>910</v>
      </c>
      <c r="AB155" s="24" t="s">
        <v>1032</v>
      </c>
      <c r="AC155" s="24" t="s">
        <v>1033</v>
      </c>
    </row>
    <row r="156" spans="3:29" hidden="1" x14ac:dyDescent="0.4">
      <c r="C156" s="25" t="s">
        <v>3311</v>
      </c>
      <c r="D156" s="25" t="s">
        <v>578</v>
      </c>
      <c r="E156" s="26" t="s">
        <v>686</v>
      </c>
      <c r="F156" s="27" t="s">
        <v>647</v>
      </c>
      <c r="G156" s="28"/>
      <c r="H156" s="28"/>
      <c r="I156" s="28"/>
      <c r="J156" s="39" t="s">
        <v>577</v>
      </c>
      <c r="K156" s="39" t="s">
        <v>100</v>
      </c>
      <c r="L156" s="28"/>
      <c r="M156" s="39" t="s">
        <v>3301</v>
      </c>
      <c r="N156" s="39" t="s">
        <v>4846</v>
      </c>
      <c r="O156" s="39" t="s">
        <v>4950</v>
      </c>
      <c r="P156" s="39"/>
      <c r="Q156" s="39" t="s">
        <v>3308</v>
      </c>
      <c r="R156" s="39" t="s">
        <v>9358</v>
      </c>
      <c r="S156" s="39" t="s">
        <v>9405</v>
      </c>
      <c r="T156" s="39" t="s">
        <v>9406</v>
      </c>
      <c r="U156" s="28"/>
      <c r="V156" s="24" t="s">
        <v>3311</v>
      </c>
      <c r="W156" s="24" t="s">
        <v>578</v>
      </c>
      <c r="X156" s="24" t="s">
        <v>686</v>
      </c>
      <c r="Y156" s="24" t="s">
        <v>647</v>
      </c>
      <c r="Z156" s="24" t="s">
        <v>4072</v>
      </c>
      <c r="AA156" s="24" t="s">
        <v>910</v>
      </c>
      <c r="AB156" s="24" t="s">
        <v>1032</v>
      </c>
      <c r="AC156" s="24" t="s">
        <v>989</v>
      </c>
    </row>
    <row r="157" spans="3:29" hidden="1" x14ac:dyDescent="0.4">
      <c r="C157" s="25" t="s">
        <v>3311</v>
      </c>
      <c r="D157" s="25" t="s">
        <v>578</v>
      </c>
      <c r="E157" s="26" t="s">
        <v>686</v>
      </c>
      <c r="F157" s="27" t="s">
        <v>688</v>
      </c>
      <c r="G157" s="28"/>
      <c r="H157" s="28"/>
      <c r="I157" s="28"/>
      <c r="J157" s="39" t="s">
        <v>577</v>
      </c>
      <c r="K157" s="39" t="s">
        <v>906</v>
      </c>
      <c r="L157" s="28"/>
      <c r="M157" s="39" t="s">
        <v>3301</v>
      </c>
      <c r="N157" s="39" t="s">
        <v>4846</v>
      </c>
      <c r="O157" s="39" t="s">
        <v>4955</v>
      </c>
      <c r="P157" s="39"/>
      <c r="Q157" s="39" t="s">
        <v>3308</v>
      </c>
      <c r="R157" s="39" t="s">
        <v>9358</v>
      </c>
      <c r="S157" s="39" t="s">
        <v>9417</v>
      </c>
      <c r="T157" s="39" t="s">
        <v>9418</v>
      </c>
      <c r="U157" s="28"/>
      <c r="V157" s="24" t="s">
        <v>3311</v>
      </c>
      <c r="W157" s="24" t="s">
        <v>578</v>
      </c>
      <c r="X157" s="24" t="s">
        <v>686</v>
      </c>
      <c r="Y157" s="24" t="s">
        <v>688</v>
      </c>
      <c r="Z157" s="24" t="s">
        <v>4072</v>
      </c>
      <c r="AA157" s="24" t="s">
        <v>910</v>
      </c>
      <c r="AB157" s="24" t="s">
        <v>1032</v>
      </c>
      <c r="AC157" s="24" t="s">
        <v>1034</v>
      </c>
    </row>
    <row r="158" spans="3:29" hidden="1" x14ac:dyDescent="0.4">
      <c r="C158" s="25" t="s">
        <v>3311</v>
      </c>
      <c r="D158" s="25" t="s">
        <v>578</v>
      </c>
      <c r="E158" s="26" t="s">
        <v>689</v>
      </c>
      <c r="F158" s="27" t="s">
        <v>690</v>
      </c>
      <c r="G158" s="28"/>
      <c r="H158" s="28"/>
      <c r="I158" s="28"/>
      <c r="J158" s="39" t="s">
        <v>577</v>
      </c>
      <c r="K158" s="39" t="s">
        <v>850</v>
      </c>
      <c r="L158" s="28"/>
      <c r="M158" s="39" t="s">
        <v>3301</v>
      </c>
      <c r="N158" s="39" t="s">
        <v>4978</v>
      </c>
      <c r="O158" s="39" t="s">
        <v>5062</v>
      </c>
      <c r="P158" s="39"/>
      <c r="Q158" s="39" t="s">
        <v>3308</v>
      </c>
      <c r="R158" s="39" t="s">
        <v>9358</v>
      </c>
      <c r="S158" s="39" t="s">
        <v>9417</v>
      </c>
      <c r="T158" s="39" t="s">
        <v>9425</v>
      </c>
      <c r="U158" s="28"/>
      <c r="V158" s="24" t="s">
        <v>3311</v>
      </c>
      <c r="W158" s="24" t="s">
        <v>578</v>
      </c>
      <c r="X158" s="24" t="s">
        <v>689</v>
      </c>
      <c r="Y158" s="24" t="s">
        <v>690</v>
      </c>
      <c r="Z158" s="24" t="s">
        <v>4072</v>
      </c>
      <c r="AA158" s="24" t="s">
        <v>910</v>
      </c>
      <c r="AB158" s="24" t="s">
        <v>1035</v>
      </c>
      <c r="AC158" s="24" t="s">
        <v>1036</v>
      </c>
    </row>
    <row r="159" spans="3:29" hidden="1" x14ac:dyDescent="0.4">
      <c r="C159" s="25" t="s">
        <v>3311</v>
      </c>
      <c r="D159" s="25" t="s">
        <v>578</v>
      </c>
      <c r="E159" s="26" t="s">
        <v>689</v>
      </c>
      <c r="F159" s="27" t="s">
        <v>691</v>
      </c>
      <c r="G159" s="28"/>
      <c r="H159" s="28"/>
      <c r="I159" s="28"/>
      <c r="J159" s="39" t="s">
        <v>577</v>
      </c>
      <c r="K159" s="39" t="s">
        <v>908</v>
      </c>
      <c r="L159" s="28"/>
      <c r="M159" s="39" t="s">
        <v>3301</v>
      </c>
      <c r="N159" s="39" t="s">
        <v>4978</v>
      </c>
      <c r="O159" s="39" t="s">
        <v>31</v>
      </c>
      <c r="P159" s="39"/>
      <c r="Q159" s="39" t="s">
        <v>3308</v>
      </c>
      <c r="R159" s="39" t="s">
        <v>9358</v>
      </c>
      <c r="S159" s="39" t="s">
        <v>9417</v>
      </c>
      <c r="T159" s="39" t="s">
        <v>9421</v>
      </c>
      <c r="U159" s="28"/>
      <c r="V159" s="24" t="s">
        <v>3311</v>
      </c>
      <c r="W159" s="24" t="s">
        <v>578</v>
      </c>
      <c r="X159" s="24" t="s">
        <v>689</v>
      </c>
      <c r="Y159" s="24" t="s">
        <v>691</v>
      </c>
      <c r="Z159" s="24" t="s">
        <v>4072</v>
      </c>
      <c r="AA159" s="24" t="s">
        <v>910</v>
      </c>
      <c r="AB159" s="24" t="s">
        <v>1035</v>
      </c>
      <c r="AC159" s="24" t="s">
        <v>1037</v>
      </c>
    </row>
    <row r="160" spans="3:29" hidden="1" x14ac:dyDescent="0.4">
      <c r="C160" s="25" t="s">
        <v>3311</v>
      </c>
      <c r="D160" s="25" t="s">
        <v>578</v>
      </c>
      <c r="E160" s="26" t="s">
        <v>689</v>
      </c>
      <c r="F160" s="27" t="s">
        <v>692</v>
      </c>
      <c r="G160" s="28"/>
      <c r="H160" s="28"/>
      <c r="I160" s="28"/>
      <c r="J160" s="39" t="s">
        <v>577</v>
      </c>
      <c r="K160" s="39" t="s">
        <v>894</v>
      </c>
      <c r="L160" s="28"/>
      <c r="M160" s="39" t="s">
        <v>3301</v>
      </c>
      <c r="N160" s="39" t="s">
        <v>4978</v>
      </c>
      <c r="O160" s="39" t="s">
        <v>5052</v>
      </c>
      <c r="P160" s="39"/>
      <c r="Q160" s="39" t="s">
        <v>3308</v>
      </c>
      <c r="R160" s="39" t="s">
        <v>9358</v>
      </c>
      <c r="S160" s="39" t="s">
        <v>9417</v>
      </c>
      <c r="T160" s="39" t="s">
        <v>9423</v>
      </c>
      <c r="U160" s="28"/>
      <c r="V160" s="24" t="s">
        <v>3311</v>
      </c>
      <c r="W160" s="24" t="s">
        <v>578</v>
      </c>
      <c r="X160" s="24" t="s">
        <v>689</v>
      </c>
      <c r="Y160" s="24" t="s">
        <v>692</v>
      </c>
      <c r="Z160" s="24" t="s">
        <v>4072</v>
      </c>
      <c r="AA160" s="24" t="s">
        <v>910</v>
      </c>
      <c r="AB160" s="24" t="s">
        <v>1035</v>
      </c>
      <c r="AC160" s="24" t="s">
        <v>1016</v>
      </c>
    </row>
    <row r="161" spans="3:29" hidden="1" x14ac:dyDescent="0.4">
      <c r="C161" s="25" t="s">
        <v>3311</v>
      </c>
      <c r="D161" s="25" t="s">
        <v>578</v>
      </c>
      <c r="E161" s="26" t="s">
        <v>689</v>
      </c>
      <c r="F161" s="27" t="s">
        <v>693</v>
      </c>
      <c r="G161" s="28"/>
      <c r="H161" s="28"/>
      <c r="I161" s="28"/>
      <c r="J161" s="39" t="s">
        <v>577</v>
      </c>
      <c r="K161" s="39" t="s">
        <v>892</v>
      </c>
      <c r="L161" s="28"/>
      <c r="M161" s="39" t="s">
        <v>3301</v>
      </c>
      <c r="N161" s="39" t="s">
        <v>4978</v>
      </c>
      <c r="O161" s="39" t="s">
        <v>3336</v>
      </c>
      <c r="P161" s="39"/>
      <c r="Q161" s="39" t="s">
        <v>3308</v>
      </c>
      <c r="R161" s="39" t="s">
        <v>8921</v>
      </c>
      <c r="S161" s="39" t="s">
        <v>8947</v>
      </c>
      <c r="T161" s="39" t="s">
        <v>8953</v>
      </c>
      <c r="U161" s="28"/>
      <c r="V161" s="24" t="s">
        <v>3311</v>
      </c>
      <c r="W161" s="24" t="s">
        <v>578</v>
      </c>
      <c r="X161" s="24" t="s">
        <v>689</v>
      </c>
      <c r="Y161" s="24" t="s">
        <v>693</v>
      </c>
      <c r="Z161" s="24" t="s">
        <v>4072</v>
      </c>
      <c r="AA161" s="24" t="s">
        <v>910</v>
      </c>
      <c r="AB161" s="24" t="s">
        <v>1035</v>
      </c>
      <c r="AC161" s="24" t="s">
        <v>1038</v>
      </c>
    </row>
    <row r="162" spans="3:29" hidden="1" x14ac:dyDescent="0.4">
      <c r="C162" s="25" t="s">
        <v>3311</v>
      </c>
      <c r="D162" s="25" t="s">
        <v>578</v>
      </c>
      <c r="E162" s="26" t="s">
        <v>689</v>
      </c>
      <c r="F162" s="27" t="s">
        <v>694</v>
      </c>
      <c r="G162" s="28"/>
      <c r="H162" s="28"/>
      <c r="I162" s="28"/>
      <c r="J162" s="39" t="s">
        <v>577</v>
      </c>
      <c r="K162" s="39" t="s">
        <v>578</v>
      </c>
      <c r="L162" s="28"/>
      <c r="M162" s="39" t="s">
        <v>3301</v>
      </c>
      <c r="N162" s="39" t="s">
        <v>4978</v>
      </c>
      <c r="O162" s="39" t="s">
        <v>737</v>
      </c>
      <c r="P162" s="39"/>
      <c r="Q162" s="39" t="s">
        <v>3308</v>
      </c>
      <c r="R162" s="39" t="s">
        <v>8921</v>
      </c>
      <c r="S162" s="39" t="s">
        <v>8947</v>
      </c>
      <c r="T162" s="39" t="s">
        <v>8948</v>
      </c>
      <c r="U162" s="28"/>
      <c r="V162" s="24" t="s">
        <v>3311</v>
      </c>
      <c r="W162" s="24" t="s">
        <v>578</v>
      </c>
      <c r="X162" s="24" t="s">
        <v>689</v>
      </c>
      <c r="Y162" s="24" t="s">
        <v>694</v>
      </c>
      <c r="Z162" s="24" t="s">
        <v>4072</v>
      </c>
      <c r="AA162" s="24" t="s">
        <v>910</v>
      </c>
      <c r="AB162" s="24" t="s">
        <v>1035</v>
      </c>
      <c r="AC162" s="24" t="s">
        <v>1039</v>
      </c>
    </row>
    <row r="163" spans="3:29" hidden="1" x14ac:dyDescent="0.4">
      <c r="C163" s="25" t="s">
        <v>3311</v>
      </c>
      <c r="D163" s="25" t="s">
        <v>578</v>
      </c>
      <c r="E163" s="26" t="s">
        <v>695</v>
      </c>
      <c r="F163" s="27" t="s">
        <v>696</v>
      </c>
      <c r="G163" s="28"/>
      <c r="H163" s="28"/>
      <c r="I163" s="28"/>
      <c r="J163" s="39" t="s">
        <v>577</v>
      </c>
      <c r="K163" s="39" t="s">
        <v>887</v>
      </c>
      <c r="L163" s="28"/>
      <c r="M163" s="39" t="s">
        <v>3301</v>
      </c>
      <c r="N163" s="39" t="s">
        <v>4978</v>
      </c>
      <c r="O163" s="39" t="s">
        <v>5070</v>
      </c>
      <c r="P163" s="39"/>
      <c r="Q163" s="39" t="s">
        <v>3308</v>
      </c>
      <c r="R163" s="39" t="s">
        <v>8921</v>
      </c>
      <c r="S163" s="39" t="s">
        <v>8947</v>
      </c>
      <c r="T163" s="39" t="s">
        <v>8951</v>
      </c>
      <c r="U163" s="28"/>
      <c r="V163" s="24" t="s">
        <v>3311</v>
      </c>
      <c r="W163" s="24" t="s">
        <v>578</v>
      </c>
      <c r="X163" s="24" t="s">
        <v>695</v>
      </c>
      <c r="Y163" s="24" t="s">
        <v>696</v>
      </c>
      <c r="Z163" s="24" t="s">
        <v>4072</v>
      </c>
      <c r="AA163" s="24" t="s">
        <v>910</v>
      </c>
      <c r="AB163" s="24" t="s">
        <v>1040</v>
      </c>
      <c r="AC163" s="24" t="s">
        <v>1041</v>
      </c>
    </row>
    <row r="164" spans="3:29" hidden="1" x14ac:dyDescent="0.4">
      <c r="C164" s="25" t="s">
        <v>3311</v>
      </c>
      <c r="D164" s="25" t="s">
        <v>578</v>
      </c>
      <c r="E164" s="26" t="s">
        <v>695</v>
      </c>
      <c r="F164" s="27" t="s">
        <v>697</v>
      </c>
      <c r="G164" s="28"/>
      <c r="H164" s="28"/>
      <c r="I164" s="28"/>
      <c r="J164" s="39" t="s">
        <v>577</v>
      </c>
      <c r="K164" s="39" t="s">
        <v>885</v>
      </c>
      <c r="L164" s="28"/>
      <c r="M164" s="39" t="s">
        <v>3301</v>
      </c>
      <c r="N164" s="39" t="s">
        <v>4978</v>
      </c>
      <c r="O164" s="39" t="s">
        <v>739</v>
      </c>
      <c r="P164" s="39"/>
      <c r="Q164" s="39" t="s">
        <v>3308</v>
      </c>
      <c r="R164" s="39" t="s">
        <v>8921</v>
      </c>
      <c r="S164" s="39" t="s">
        <v>8931</v>
      </c>
      <c r="T164" s="39" t="s">
        <v>8935</v>
      </c>
      <c r="U164" s="28"/>
      <c r="V164" s="24" t="s">
        <v>3311</v>
      </c>
      <c r="W164" s="24" t="s">
        <v>578</v>
      </c>
      <c r="X164" s="24" t="s">
        <v>695</v>
      </c>
      <c r="Y164" s="24" t="s">
        <v>697</v>
      </c>
      <c r="Z164" s="24" t="s">
        <v>4072</v>
      </c>
      <c r="AA164" s="24" t="s">
        <v>910</v>
      </c>
      <c r="AB164" s="24" t="s">
        <v>1040</v>
      </c>
      <c r="AC164" s="24" t="s">
        <v>1042</v>
      </c>
    </row>
    <row r="165" spans="3:29" hidden="1" x14ac:dyDescent="0.4">
      <c r="C165" s="25" t="s">
        <v>3311</v>
      </c>
      <c r="D165" s="25" t="s">
        <v>578</v>
      </c>
      <c r="E165" s="26" t="s">
        <v>695</v>
      </c>
      <c r="F165" s="27" t="s">
        <v>698</v>
      </c>
      <c r="G165" s="28"/>
      <c r="H165" s="28"/>
      <c r="I165" s="28"/>
      <c r="J165" s="39" t="s">
        <v>577</v>
      </c>
      <c r="K165" s="39" t="s">
        <v>781</v>
      </c>
      <c r="L165" s="28"/>
      <c r="M165" s="39" t="s">
        <v>3301</v>
      </c>
      <c r="N165" s="39" t="s">
        <v>4978</v>
      </c>
      <c r="O165" s="39" t="s">
        <v>740</v>
      </c>
      <c r="P165" s="39"/>
      <c r="Q165" s="39" t="s">
        <v>3308</v>
      </c>
      <c r="R165" s="39" t="s">
        <v>8921</v>
      </c>
      <c r="S165" s="39" t="s">
        <v>8931</v>
      </c>
      <c r="T165" s="39" t="s">
        <v>8937</v>
      </c>
      <c r="U165" s="28"/>
      <c r="V165" s="24" t="s">
        <v>3311</v>
      </c>
      <c r="W165" s="24" t="s">
        <v>578</v>
      </c>
      <c r="X165" s="24" t="s">
        <v>695</v>
      </c>
      <c r="Y165" s="24" t="s">
        <v>698</v>
      </c>
      <c r="Z165" s="24" t="s">
        <v>4072</v>
      </c>
      <c r="AA165" s="24" t="s">
        <v>910</v>
      </c>
      <c r="AB165" s="24" t="s">
        <v>1040</v>
      </c>
      <c r="AC165" s="24" t="s">
        <v>1043</v>
      </c>
    </row>
    <row r="166" spans="3:29" hidden="1" x14ac:dyDescent="0.4">
      <c r="C166" s="25" t="s">
        <v>3311</v>
      </c>
      <c r="D166" s="25" t="s">
        <v>578</v>
      </c>
      <c r="E166" s="26" t="s">
        <v>695</v>
      </c>
      <c r="F166" s="27" t="s">
        <v>2235</v>
      </c>
      <c r="G166" s="28"/>
      <c r="H166" s="28"/>
      <c r="I166" s="28"/>
      <c r="J166" s="39" t="s">
        <v>3297</v>
      </c>
      <c r="K166" s="39" t="s">
        <v>3581</v>
      </c>
      <c r="L166" s="28"/>
      <c r="M166" s="39" t="s">
        <v>3301</v>
      </c>
      <c r="N166" s="39" t="s">
        <v>4978</v>
      </c>
      <c r="O166" s="39" t="s">
        <v>2507</v>
      </c>
      <c r="P166" s="39"/>
      <c r="Q166" s="39" t="s">
        <v>3308</v>
      </c>
      <c r="R166" s="39" t="s">
        <v>8921</v>
      </c>
      <c r="S166" s="39" t="s">
        <v>8931</v>
      </c>
      <c r="T166" s="39" t="s">
        <v>8941</v>
      </c>
      <c r="U166" s="28"/>
      <c r="V166" s="24" t="s">
        <v>3311</v>
      </c>
      <c r="W166" s="24" t="s">
        <v>578</v>
      </c>
      <c r="X166" s="24" t="s">
        <v>695</v>
      </c>
      <c r="Y166" s="24" t="s">
        <v>2235</v>
      </c>
      <c r="Z166" s="24" t="s">
        <v>4072</v>
      </c>
      <c r="AA166" s="24" t="s">
        <v>910</v>
      </c>
      <c r="AB166" s="24" t="s">
        <v>1040</v>
      </c>
      <c r="AC166" s="24" t="s">
        <v>1044</v>
      </c>
    </row>
    <row r="167" spans="3:29" hidden="1" x14ac:dyDescent="0.4">
      <c r="C167" s="25" t="s">
        <v>3311</v>
      </c>
      <c r="D167" s="25" t="s">
        <v>578</v>
      </c>
      <c r="E167" s="26" t="s">
        <v>695</v>
      </c>
      <c r="F167" s="27" t="s">
        <v>699</v>
      </c>
      <c r="G167" s="28"/>
      <c r="H167" s="28"/>
      <c r="I167" s="28"/>
      <c r="J167" s="39" t="s">
        <v>3297</v>
      </c>
      <c r="K167" s="39" t="s">
        <v>3647</v>
      </c>
      <c r="L167" s="28"/>
      <c r="M167" s="39" t="s">
        <v>3301</v>
      </c>
      <c r="N167" s="39" t="s">
        <v>4978</v>
      </c>
      <c r="O167" s="39" t="s">
        <v>4986</v>
      </c>
      <c r="P167" s="39"/>
      <c r="Q167" s="39" t="s">
        <v>3308</v>
      </c>
      <c r="R167" s="39" t="s">
        <v>8921</v>
      </c>
      <c r="S167" s="39" t="s">
        <v>8931</v>
      </c>
      <c r="T167" s="39" t="s">
        <v>8932</v>
      </c>
      <c r="U167" s="28"/>
      <c r="V167" s="24" t="s">
        <v>3311</v>
      </c>
      <c r="W167" s="24" t="s">
        <v>578</v>
      </c>
      <c r="X167" s="24" t="s">
        <v>695</v>
      </c>
      <c r="Y167" s="24" t="s">
        <v>699</v>
      </c>
      <c r="Z167" s="24" t="s">
        <v>4072</v>
      </c>
      <c r="AA167" s="24" t="s">
        <v>910</v>
      </c>
      <c r="AB167" s="24" t="s">
        <v>1040</v>
      </c>
      <c r="AC167" s="24" t="s">
        <v>1045</v>
      </c>
    </row>
    <row r="168" spans="3:29" hidden="1" x14ac:dyDescent="0.4">
      <c r="C168" s="25" t="s">
        <v>3311</v>
      </c>
      <c r="D168" s="25" t="s">
        <v>578</v>
      </c>
      <c r="E168" s="26" t="s">
        <v>695</v>
      </c>
      <c r="F168" s="27" t="s">
        <v>700</v>
      </c>
      <c r="G168" s="28"/>
      <c r="H168" s="28"/>
      <c r="I168" s="28"/>
      <c r="J168" s="39" t="s">
        <v>3297</v>
      </c>
      <c r="K168" s="39" t="s">
        <v>3610</v>
      </c>
      <c r="L168" s="28"/>
      <c r="M168" s="39" t="s">
        <v>3301</v>
      </c>
      <c r="N168" s="39" t="s">
        <v>4978</v>
      </c>
      <c r="O168" s="39" t="s">
        <v>5004</v>
      </c>
      <c r="P168" s="39"/>
      <c r="Q168" s="39" t="s">
        <v>3308</v>
      </c>
      <c r="R168" s="39" t="s">
        <v>8921</v>
      </c>
      <c r="S168" s="39" t="s">
        <v>8931</v>
      </c>
      <c r="T168" s="39" t="s">
        <v>8943</v>
      </c>
      <c r="U168" s="28"/>
      <c r="V168" s="24" t="s">
        <v>3311</v>
      </c>
      <c r="W168" s="24" t="s">
        <v>578</v>
      </c>
      <c r="X168" s="24" t="s">
        <v>695</v>
      </c>
      <c r="Y168" s="24" t="s">
        <v>700</v>
      </c>
      <c r="Z168" s="24" t="s">
        <v>4072</v>
      </c>
      <c r="AA168" s="24" t="s">
        <v>910</v>
      </c>
      <c r="AB168" s="24" t="s">
        <v>1040</v>
      </c>
      <c r="AC168" s="24" t="s">
        <v>1046</v>
      </c>
    </row>
    <row r="169" spans="3:29" hidden="1" x14ac:dyDescent="0.4">
      <c r="C169" s="25" t="s">
        <v>3311</v>
      </c>
      <c r="D169" s="25" t="s">
        <v>578</v>
      </c>
      <c r="E169" s="26" t="s">
        <v>695</v>
      </c>
      <c r="F169" s="27" t="s">
        <v>701</v>
      </c>
      <c r="G169" s="28"/>
      <c r="H169" s="28"/>
      <c r="I169" s="28"/>
      <c r="J169" s="39" t="s">
        <v>3297</v>
      </c>
      <c r="K169" s="39" t="s">
        <v>3482</v>
      </c>
      <c r="L169" s="28"/>
      <c r="M169" s="39" t="s">
        <v>3301</v>
      </c>
      <c r="N169" s="39" t="s">
        <v>4978</v>
      </c>
      <c r="O169" s="39" t="s">
        <v>4979</v>
      </c>
      <c r="P169" s="39"/>
      <c r="Q169" s="39" t="s">
        <v>3308</v>
      </c>
      <c r="R169" s="39" t="s">
        <v>8921</v>
      </c>
      <c r="S169" s="39" t="s">
        <v>8931</v>
      </c>
      <c r="T169" s="39" t="s">
        <v>8939</v>
      </c>
      <c r="U169" s="28"/>
      <c r="V169" s="24" t="s">
        <v>3311</v>
      </c>
      <c r="W169" s="24" t="s">
        <v>578</v>
      </c>
      <c r="X169" s="24" t="s">
        <v>695</v>
      </c>
      <c r="Y169" s="24" t="s">
        <v>701</v>
      </c>
      <c r="Z169" s="24" t="s">
        <v>4072</v>
      </c>
      <c r="AA169" s="24" t="s">
        <v>910</v>
      </c>
      <c r="AB169" s="24" t="s">
        <v>1040</v>
      </c>
      <c r="AC169" s="24" t="s">
        <v>1047</v>
      </c>
    </row>
    <row r="170" spans="3:29" hidden="1" x14ac:dyDescent="0.4">
      <c r="C170" s="25" t="s">
        <v>3311</v>
      </c>
      <c r="D170" s="25" t="s">
        <v>578</v>
      </c>
      <c r="E170" s="26" t="s">
        <v>695</v>
      </c>
      <c r="F170" s="27" t="s">
        <v>702</v>
      </c>
      <c r="G170" s="28"/>
      <c r="H170" s="28"/>
      <c r="I170" s="28"/>
      <c r="J170" s="39" t="s">
        <v>3297</v>
      </c>
      <c r="K170" s="39" t="s">
        <v>3564</v>
      </c>
      <c r="L170" s="28"/>
      <c r="M170" s="39" t="s">
        <v>3301</v>
      </c>
      <c r="N170" s="39" t="s">
        <v>4978</v>
      </c>
      <c r="O170" s="39" t="s">
        <v>5021</v>
      </c>
      <c r="P170" s="39"/>
      <c r="Q170" s="39" t="s">
        <v>3308</v>
      </c>
      <c r="R170" s="39" t="s">
        <v>8921</v>
      </c>
      <c r="S170" s="39" t="s">
        <v>8931</v>
      </c>
      <c r="T170" s="39" t="s">
        <v>8945</v>
      </c>
      <c r="U170" s="28"/>
      <c r="V170" s="24" t="s">
        <v>3311</v>
      </c>
      <c r="W170" s="24" t="s">
        <v>578</v>
      </c>
      <c r="X170" s="24" t="s">
        <v>695</v>
      </c>
      <c r="Y170" s="24" t="s">
        <v>702</v>
      </c>
      <c r="Z170" s="24" t="s">
        <v>4072</v>
      </c>
      <c r="AA170" s="24" t="s">
        <v>910</v>
      </c>
      <c r="AB170" s="24" t="s">
        <v>1040</v>
      </c>
      <c r="AC170" s="24" t="s">
        <v>1048</v>
      </c>
    </row>
    <row r="171" spans="3:29" hidden="1" x14ac:dyDescent="0.4">
      <c r="C171" s="25" t="s">
        <v>3311</v>
      </c>
      <c r="D171" s="25" t="s">
        <v>578</v>
      </c>
      <c r="E171" s="26" t="s">
        <v>703</v>
      </c>
      <c r="F171" s="27" t="s">
        <v>704</v>
      </c>
      <c r="G171" s="28"/>
      <c r="H171" s="28"/>
      <c r="I171" s="28"/>
      <c r="J171" s="39" t="s">
        <v>3297</v>
      </c>
      <c r="K171" s="39" t="s">
        <v>3546</v>
      </c>
      <c r="L171" s="28"/>
      <c r="M171" s="39" t="s">
        <v>3301</v>
      </c>
      <c r="N171" s="39" t="s">
        <v>4978</v>
      </c>
      <c r="O171" s="39" t="s">
        <v>5072</v>
      </c>
      <c r="P171" s="39"/>
      <c r="Q171" s="39" t="s">
        <v>3308</v>
      </c>
      <c r="R171" s="39" t="s">
        <v>8921</v>
      </c>
      <c r="S171" s="39" t="s">
        <v>8922</v>
      </c>
      <c r="T171" s="39" t="s">
        <v>8927</v>
      </c>
      <c r="U171" s="28"/>
      <c r="V171" s="24" t="s">
        <v>3311</v>
      </c>
      <c r="W171" s="24" t="s">
        <v>578</v>
      </c>
      <c r="X171" s="24" t="s">
        <v>703</v>
      </c>
      <c r="Y171" s="24" t="s">
        <v>704</v>
      </c>
      <c r="Z171" s="24" t="s">
        <v>4072</v>
      </c>
      <c r="AA171" s="24" t="s">
        <v>910</v>
      </c>
      <c r="AB171" s="24" t="s">
        <v>1049</v>
      </c>
      <c r="AC171" s="24" t="s">
        <v>1050</v>
      </c>
    </row>
    <row r="172" spans="3:29" hidden="1" x14ac:dyDescent="0.4">
      <c r="C172" s="25" t="s">
        <v>3311</v>
      </c>
      <c r="D172" s="25" t="s">
        <v>578</v>
      </c>
      <c r="E172" s="26" t="s">
        <v>703</v>
      </c>
      <c r="F172" s="27" t="s">
        <v>705</v>
      </c>
      <c r="G172" s="28"/>
      <c r="H172" s="28"/>
      <c r="I172" s="28"/>
      <c r="J172" s="39" t="s">
        <v>3297</v>
      </c>
      <c r="K172" s="39" t="s">
        <v>3629</v>
      </c>
      <c r="L172" s="28"/>
      <c r="M172" s="39" t="s">
        <v>3301</v>
      </c>
      <c r="N172" s="39" t="s">
        <v>4978</v>
      </c>
      <c r="O172" s="39" t="s">
        <v>5057</v>
      </c>
      <c r="P172" s="39"/>
      <c r="Q172" s="39" t="s">
        <v>3308</v>
      </c>
      <c r="R172" s="39" t="s">
        <v>8921</v>
      </c>
      <c r="S172" s="39" t="s">
        <v>8922</v>
      </c>
      <c r="T172" s="39" t="s">
        <v>8929</v>
      </c>
      <c r="U172" s="28"/>
      <c r="V172" s="24" t="s">
        <v>3311</v>
      </c>
      <c r="W172" s="24" t="s">
        <v>578</v>
      </c>
      <c r="X172" s="24" t="s">
        <v>703</v>
      </c>
      <c r="Y172" s="24" t="s">
        <v>705</v>
      </c>
      <c r="Z172" s="24" t="s">
        <v>4072</v>
      </c>
      <c r="AA172" s="24" t="s">
        <v>910</v>
      </c>
      <c r="AB172" s="24" t="s">
        <v>1049</v>
      </c>
      <c r="AC172" s="24" t="s">
        <v>1051</v>
      </c>
    </row>
    <row r="173" spans="3:29" hidden="1" x14ac:dyDescent="0.4">
      <c r="C173" s="25" t="s">
        <v>3311</v>
      </c>
      <c r="D173" s="25" t="s">
        <v>578</v>
      </c>
      <c r="E173" s="26" t="s">
        <v>703</v>
      </c>
      <c r="F173" s="27" t="s">
        <v>706</v>
      </c>
      <c r="G173" s="28"/>
      <c r="H173" s="28"/>
      <c r="I173" s="28"/>
      <c r="J173" s="39" t="s">
        <v>3297</v>
      </c>
      <c r="K173" s="39" t="s">
        <v>3422</v>
      </c>
      <c r="L173" s="28"/>
      <c r="M173" s="39" t="s">
        <v>3301</v>
      </c>
      <c r="N173" s="39" t="s">
        <v>4978</v>
      </c>
      <c r="O173" s="39" t="s">
        <v>5066</v>
      </c>
      <c r="P173" s="39"/>
      <c r="Q173" s="39" t="s">
        <v>3308</v>
      </c>
      <c r="R173" s="39" t="s">
        <v>8921</v>
      </c>
      <c r="S173" s="39" t="s">
        <v>8922</v>
      </c>
      <c r="T173" s="39" t="s">
        <v>8923</v>
      </c>
      <c r="U173" s="28"/>
      <c r="V173" s="24" t="s">
        <v>3311</v>
      </c>
      <c r="W173" s="24" t="s">
        <v>578</v>
      </c>
      <c r="X173" s="24" t="s">
        <v>703</v>
      </c>
      <c r="Y173" s="24" t="s">
        <v>706</v>
      </c>
      <c r="Z173" s="24" t="s">
        <v>4072</v>
      </c>
      <c r="AA173" s="24" t="s">
        <v>910</v>
      </c>
      <c r="AB173" s="24" t="s">
        <v>1049</v>
      </c>
      <c r="AC173" s="24" t="s">
        <v>1052</v>
      </c>
    </row>
    <row r="174" spans="3:29" hidden="1" x14ac:dyDescent="0.4">
      <c r="C174" s="25" t="s">
        <v>3311</v>
      </c>
      <c r="D174" s="25" t="s">
        <v>578</v>
      </c>
      <c r="E174" s="26" t="s">
        <v>703</v>
      </c>
      <c r="F174" s="27" t="s">
        <v>707</v>
      </c>
      <c r="G174" s="28"/>
      <c r="H174" s="28"/>
      <c r="I174" s="28"/>
      <c r="J174" s="39" t="s">
        <v>3297</v>
      </c>
      <c r="K174" s="39" t="s">
        <v>3673</v>
      </c>
      <c r="L174" s="28"/>
      <c r="M174" s="39" t="s">
        <v>3301</v>
      </c>
      <c r="N174" s="39" t="s">
        <v>4978</v>
      </c>
      <c r="O174" s="39" t="s">
        <v>5071</v>
      </c>
      <c r="P174" s="39"/>
      <c r="Q174" s="39" t="s">
        <v>3308</v>
      </c>
      <c r="R174" s="39" t="s">
        <v>8921</v>
      </c>
      <c r="S174" s="39" t="s">
        <v>8967</v>
      </c>
      <c r="T174" s="39" t="s">
        <v>8968</v>
      </c>
      <c r="U174" s="28"/>
      <c r="V174" s="24" t="s">
        <v>3311</v>
      </c>
      <c r="W174" s="24" t="s">
        <v>578</v>
      </c>
      <c r="X174" s="24" t="s">
        <v>703</v>
      </c>
      <c r="Y174" s="24" t="s">
        <v>707</v>
      </c>
      <c r="Z174" s="24" t="s">
        <v>4072</v>
      </c>
      <c r="AA174" s="24" t="s">
        <v>910</v>
      </c>
      <c r="AB174" s="24" t="s">
        <v>1049</v>
      </c>
      <c r="AC174" s="24" t="s">
        <v>1053</v>
      </c>
    </row>
    <row r="175" spans="3:29" hidden="1" x14ac:dyDescent="0.4">
      <c r="C175" s="25" t="s">
        <v>3311</v>
      </c>
      <c r="D175" s="25" t="s">
        <v>578</v>
      </c>
      <c r="E175" s="26" t="s">
        <v>703</v>
      </c>
      <c r="F175" s="27" t="s">
        <v>708</v>
      </c>
      <c r="G175" s="28"/>
      <c r="H175" s="28"/>
      <c r="I175" s="28"/>
      <c r="J175" s="39" t="s">
        <v>3297</v>
      </c>
      <c r="K175" s="39" t="s">
        <v>3511</v>
      </c>
      <c r="L175" s="28"/>
      <c r="M175" s="39" t="s">
        <v>3301</v>
      </c>
      <c r="N175" s="39" t="s">
        <v>4978</v>
      </c>
      <c r="O175" s="39" t="s">
        <v>5013</v>
      </c>
      <c r="P175" s="39"/>
      <c r="Q175" s="39" t="s">
        <v>3308</v>
      </c>
      <c r="R175" s="39" t="s">
        <v>8921</v>
      </c>
      <c r="S175" s="39" t="s">
        <v>8967</v>
      </c>
      <c r="T175" s="39" t="s">
        <v>8971</v>
      </c>
      <c r="U175" s="28"/>
      <c r="V175" s="24" t="s">
        <v>3311</v>
      </c>
      <c r="W175" s="24" t="s">
        <v>578</v>
      </c>
      <c r="X175" s="24" t="s">
        <v>703</v>
      </c>
      <c r="Y175" s="24" t="s">
        <v>708</v>
      </c>
      <c r="Z175" s="24" t="s">
        <v>4072</v>
      </c>
      <c r="AA175" s="24" t="s">
        <v>910</v>
      </c>
      <c r="AB175" s="24" t="s">
        <v>1049</v>
      </c>
      <c r="AC175" s="24" t="s">
        <v>1054</v>
      </c>
    </row>
    <row r="176" spans="3:29" hidden="1" x14ac:dyDescent="0.4">
      <c r="C176" s="25" t="s">
        <v>3311</v>
      </c>
      <c r="D176" s="25" t="s">
        <v>578</v>
      </c>
      <c r="E176" s="26" t="s">
        <v>703</v>
      </c>
      <c r="F176" s="27" t="s">
        <v>709</v>
      </c>
      <c r="G176" s="28"/>
      <c r="H176" s="28"/>
      <c r="I176" s="28"/>
      <c r="J176" s="39" t="s">
        <v>3297</v>
      </c>
      <c r="K176" s="39" t="s">
        <v>3521</v>
      </c>
      <c r="L176" s="28"/>
      <c r="M176" s="39" t="s">
        <v>3301</v>
      </c>
      <c r="N176" s="39" t="s">
        <v>5126</v>
      </c>
      <c r="O176" s="39" t="s">
        <v>5127</v>
      </c>
      <c r="P176" s="39"/>
      <c r="Q176" s="39" t="s">
        <v>3308</v>
      </c>
      <c r="R176" s="39" t="s">
        <v>8921</v>
      </c>
      <c r="S176" s="39" t="s">
        <v>8967</v>
      </c>
      <c r="T176" s="39" t="s">
        <v>8977</v>
      </c>
      <c r="U176" s="28"/>
      <c r="V176" s="24" t="s">
        <v>3311</v>
      </c>
      <c r="W176" s="24" t="s">
        <v>578</v>
      </c>
      <c r="X176" s="24" t="s">
        <v>703</v>
      </c>
      <c r="Y176" s="24" t="s">
        <v>709</v>
      </c>
      <c r="Z176" s="24" t="s">
        <v>4072</v>
      </c>
      <c r="AA176" s="24" t="s">
        <v>910</v>
      </c>
      <c r="AB176" s="24" t="s">
        <v>1049</v>
      </c>
      <c r="AC176" s="24" t="s">
        <v>1055</v>
      </c>
    </row>
    <row r="177" spans="3:29" hidden="1" x14ac:dyDescent="0.4">
      <c r="C177" s="25" t="s">
        <v>3311</v>
      </c>
      <c r="D177" s="25" t="s">
        <v>578</v>
      </c>
      <c r="E177" s="26" t="s">
        <v>703</v>
      </c>
      <c r="F177" s="27" t="s">
        <v>710</v>
      </c>
      <c r="G177" s="28"/>
      <c r="H177" s="28"/>
      <c r="I177" s="28"/>
      <c r="J177" s="39" t="s">
        <v>3297</v>
      </c>
      <c r="K177" s="39" t="s">
        <v>3495</v>
      </c>
      <c r="L177" s="28"/>
      <c r="M177" s="39" t="s">
        <v>3301</v>
      </c>
      <c r="N177" s="39" t="s">
        <v>5126</v>
      </c>
      <c r="O177" s="39" t="s">
        <v>5148</v>
      </c>
      <c r="P177" s="39"/>
      <c r="Q177" s="39" t="s">
        <v>3308</v>
      </c>
      <c r="R177" s="39" t="s">
        <v>8921</v>
      </c>
      <c r="S177" s="39" t="s">
        <v>8967</v>
      </c>
      <c r="T177" s="39" t="s">
        <v>8973</v>
      </c>
      <c r="U177" s="28"/>
      <c r="V177" s="24" t="s">
        <v>3311</v>
      </c>
      <c r="W177" s="24" t="s">
        <v>578</v>
      </c>
      <c r="X177" s="24" t="s">
        <v>703</v>
      </c>
      <c r="Y177" s="24" t="s">
        <v>710</v>
      </c>
      <c r="Z177" s="24" t="s">
        <v>4072</v>
      </c>
      <c r="AA177" s="24" t="s">
        <v>910</v>
      </c>
      <c r="AB177" s="24" t="s">
        <v>1049</v>
      </c>
      <c r="AC177" s="24" t="s">
        <v>1056</v>
      </c>
    </row>
    <row r="178" spans="3:29" hidden="1" x14ac:dyDescent="0.4">
      <c r="C178" s="25" t="s">
        <v>3311</v>
      </c>
      <c r="D178" s="25" t="s">
        <v>578</v>
      </c>
      <c r="E178" s="26" t="s">
        <v>703</v>
      </c>
      <c r="F178" s="27" t="s">
        <v>654</v>
      </c>
      <c r="G178" s="28"/>
      <c r="H178" s="28"/>
      <c r="I178" s="28"/>
      <c r="J178" s="39" t="s">
        <v>3297</v>
      </c>
      <c r="K178" s="39" t="s">
        <v>3313</v>
      </c>
      <c r="L178" s="28"/>
      <c r="M178" s="39" t="s">
        <v>3301</v>
      </c>
      <c r="N178" s="39" t="s">
        <v>5126</v>
      </c>
      <c r="O178" s="39" t="s">
        <v>5142</v>
      </c>
      <c r="P178" s="39"/>
      <c r="Q178" s="39" t="s">
        <v>3308</v>
      </c>
      <c r="R178" s="39" t="s">
        <v>8921</v>
      </c>
      <c r="S178" s="39" t="s">
        <v>8967</v>
      </c>
      <c r="T178" s="39" t="s">
        <v>8975</v>
      </c>
      <c r="U178" s="28"/>
      <c r="V178" s="24" t="s">
        <v>3311</v>
      </c>
      <c r="W178" s="24" t="s">
        <v>578</v>
      </c>
      <c r="X178" s="24" t="s">
        <v>703</v>
      </c>
      <c r="Y178" s="24" t="s">
        <v>654</v>
      </c>
      <c r="Z178" s="24" t="s">
        <v>4072</v>
      </c>
      <c r="AA178" s="24" t="s">
        <v>910</v>
      </c>
      <c r="AB178" s="24" t="s">
        <v>1049</v>
      </c>
      <c r="AC178" s="24" t="s">
        <v>996</v>
      </c>
    </row>
    <row r="179" spans="3:29" hidden="1" x14ac:dyDescent="0.4">
      <c r="C179" s="25" t="s">
        <v>3311</v>
      </c>
      <c r="D179" s="25" t="s">
        <v>578</v>
      </c>
      <c r="E179" s="26" t="s">
        <v>2227</v>
      </c>
      <c r="F179" s="27" t="s">
        <v>2258</v>
      </c>
      <c r="G179" s="28"/>
      <c r="H179" s="28"/>
      <c r="I179" s="28"/>
      <c r="J179" s="39" t="s">
        <v>4454</v>
      </c>
      <c r="K179" s="39" t="s">
        <v>5967</v>
      </c>
      <c r="L179" s="28"/>
      <c r="M179" s="39" t="s">
        <v>3301</v>
      </c>
      <c r="N179" s="39" t="s">
        <v>5126</v>
      </c>
      <c r="O179" s="39" t="s">
        <v>5133</v>
      </c>
      <c r="P179" s="39"/>
      <c r="Q179" s="39" t="s">
        <v>3308</v>
      </c>
      <c r="R179" s="39" t="s">
        <v>8921</v>
      </c>
      <c r="S179" s="39" t="s">
        <v>8955</v>
      </c>
      <c r="T179" s="39" t="s">
        <v>8965</v>
      </c>
      <c r="U179" s="28"/>
      <c r="V179" s="24" t="s">
        <v>3311</v>
      </c>
      <c r="W179" s="24" t="s">
        <v>578</v>
      </c>
      <c r="X179" s="24" t="s">
        <v>2227</v>
      </c>
      <c r="Y179" s="24" t="s">
        <v>2258</v>
      </c>
      <c r="Z179" s="24" t="s">
        <v>4072</v>
      </c>
      <c r="AA179" s="24" t="s">
        <v>910</v>
      </c>
      <c r="AB179" s="24" t="s">
        <v>1057</v>
      </c>
      <c r="AC179" s="24" t="s">
        <v>2258</v>
      </c>
    </row>
    <row r="180" spans="3:29" hidden="1" x14ac:dyDescent="0.4">
      <c r="C180" s="25" t="s">
        <v>3311</v>
      </c>
      <c r="D180" s="25" t="s">
        <v>578</v>
      </c>
      <c r="E180" s="26" t="s">
        <v>711</v>
      </c>
      <c r="F180" s="27" t="s">
        <v>2258</v>
      </c>
      <c r="G180" s="28"/>
      <c r="H180" s="28"/>
      <c r="I180" s="28"/>
      <c r="J180" s="39" t="s">
        <v>4454</v>
      </c>
      <c r="K180" s="39" t="s">
        <v>6094</v>
      </c>
      <c r="L180" s="28"/>
      <c r="M180" s="39" t="s">
        <v>3301</v>
      </c>
      <c r="N180" s="39" t="s">
        <v>5126</v>
      </c>
      <c r="O180" s="39" t="s">
        <v>31</v>
      </c>
      <c r="P180" s="39"/>
      <c r="Q180" s="39" t="s">
        <v>3308</v>
      </c>
      <c r="R180" s="39" t="s">
        <v>8921</v>
      </c>
      <c r="S180" s="39" t="s">
        <v>8955</v>
      </c>
      <c r="T180" s="39" t="s">
        <v>8963</v>
      </c>
      <c r="U180" s="28"/>
      <c r="V180" s="24" t="s">
        <v>3311</v>
      </c>
      <c r="W180" s="24" t="s">
        <v>578</v>
      </c>
      <c r="X180" s="24" t="s">
        <v>711</v>
      </c>
      <c r="Y180" s="24" t="s">
        <v>2258</v>
      </c>
      <c r="Z180" s="24" t="s">
        <v>4072</v>
      </c>
      <c r="AA180" s="24" t="s">
        <v>910</v>
      </c>
      <c r="AB180" s="24" t="s">
        <v>1058</v>
      </c>
      <c r="AC180" s="24" t="s">
        <v>2258</v>
      </c>
    </row>
    <row r="181" spans="3:29" hidden="1" x14ac:dyDescent="0.4">
      <c r="C181" s="25" t="s">
        <v>3311</v>
      </c>
      <c r="D181" s="25" t="s">
        <v>578</v>
      </c>
      <c r="E181" s="26" t="s">
        <v>712</v>
      </c>
      <c r="F181" s="27" t="s">
        <v>2258</v>
      </c>
      <c r="G181" s="28"/>
      <c r="H181" s="28"/>
      <c r="I181" s="28"/>
      <c r="J181" s="39" t="s">
        <v>4454</v>
      </c>
      <c r="K181" s="39" t="s">
        <v>6103</v>
      </c>
      <c r="L181" s="28"/>
      <c r="M181" s="39" t="s">
        <v>3301</v>
      </c>
      <c r="N181" s="39" t="s">
        <v>5126</v>
      </c>
      <c r="O181" s="39" t="s">
        <v>5139</v>
      </c>
      <c r="P181" s="39"/>
      <c r="Q181" s="39" t="s">
        <v>3308</v>
      </c>
      <c r="R181" s="39" t="s">
        <v>8921</v>
      </c>
      <c r="S181" s="39" t="s">
        <v>8955</v>
      </c>
      <c r="T181" s="39" t="s">
        <v>8956</v>
      </c>
      <c r="U181" s="28"/>
      <c r="V181" s="24" t="s">
        <v>3311</v>
      </c>
      <c r="W181" s="24" t="s">
        <v>578</v>
      </c>
      <c r="X181" s="24" t="s">
        <v>712</v>
      </c>
      <c r="Y181" s="24" t="s">
        <v>2258</v>
      </c>
      <c r="Z181" s="24" t="s">
        <v>4072</v>
      </c>
      <c r="AA181" s="24" t="s">
        <v>910</v>
      </c>
      <c r="AB181" s="24" t="s">
        <v>1059</v>
      </c>
      <c r="AC181" s="24" t="s">
        <v>2258</v>
      </c>
    </row>
    <row r="182" spans="3:29" hidden="1" x14ac:dyDescent="0.4">
      <c r="C182" s="25" t="s">
        <v>3311</v>
      </c>
      <c r="D182" s="25" t="s">
        <v>578</v>
      </c>
      <c r="E182" s="26" t="s">
        <v>713</v>
      </c>
      <c r="F182" s="27" t="s">
        <v>2258</v>
      </c>
      <c r="G182" s="28"/>
      <c r="H182" s="28"/>
      <c r="I182" s="28"/>
      <c r="J182" s="39" t="s">
        <v>4454</v>
      </c>
      <c r="K182" s="39" t="s">
        <v>5798</v>
      </c>
      <c r="L182" s="28"/>
      <c r="M182" s="39" t="s">
        <v>3301</v>
      </c>
      <c r="N182" s="39" t="s">
        <v>5216</v>
      </c>
      <c r="O182" s="39" t="s">
        <v>4977</v>
      </c>
      <c r="P182" s="39"/>
      <c r="Q182" s="39" t="s">
        <v>3308</v>
      </c>
      <c r="R182" s="39" t="s">
        <v>8921</v>
      </c>
      <c r="S182" s="39" t="s">
        <v>8955</v>
      </c>
      <c r="T182" s="39" t="s">
        <v>8961</v>
      </c>
      <c r="U182" s="28"/>
      <c r="V182" s="24" t="s">
        <v>3311</v>
      </c>
      <c r="W182" s="24" t="s">
        <v>578</v>
      </c>
      <c r="X182" s="24" t="s">
        <v>713</v>
      </c>
      <c r="Y182" s="24" t="s">
        <v>2258</v>
      </c>
      <c r="Z182" s="24" t="s">
        <v>4072</v>
      </c>
      <c r="AA182" s="24" t="s">
        <v>910</v>
      </c>
      <c r="AB182" s="24" t="s">
        <v>1060</v>
      </c>
      <c r="AC182" s="24" t="s">
        <v>2258</v>
      </c>
    </row>
    <row r="183" spans="3:29" hidden="1" x14ac:dyDescent="0.4">
      <c r="C183" s="25" t="s">
        <v>3311</v>
      </c>
      <c r="D183" s="25" t="s">
        <v>578</v>
      </c>
      <c r="E183" s="26" t="s">
        <v>714</v>
      </c>
      <c r="F183" s="27" t="s">
        <v>2258</v>
      </c>
      <c r="G183" s="28"/>
      <c r="H183" s="28"/>
      <c r="I183" s="28"/>
      <c r="J183" s="39" t="s">
        <v>4454</v>
      </c>
      <c r="K183" s="39" t="s">
        <v>5825</v>
      </c>
      <c r="L183" s="28"/>
      <c r="M183" s="39" t="s">
        <v>3301</v>
      </c>
      <c r="N183" s="39" t="s">
        <v>5216</v>
      </c>
      <c r="O183" s="39" t="s">
        <v>5262</v>
      </c>
      <c r="P183" s="39"/>
      <c r="Q183" s="39" t="s">
        <v>3308</v>
      </c>
      <c r="R183" s="39" t="s">
        <v>8921</v>
      </c>
      <c r="S183" s="39" t="s">
        <v>8955</v>
      </c>
      <c r="T183" s="39" t="s">
        <v>8959</v>
      </c>
      <c r="U183" s="28"/>
      <c r="V183" s="24" t="s">
        <v>3311</v>
      </c>
      <c r="W183" s="24" t="s">
        <v>578</v>
      </c>
      <c r="X183" s="24" t="s">
        <v>714</v>
      </c>
      <c r="Y183" s="24" t="s">
        <v>2258</v>
      </c>
      <c r="Z183" s="24" t="s">
        <v>4072</v>
      </c>
      <c r="AA183" s="24" t="s">
        <v>910</v>
      </c>
      <c r="AB183" s="24" t="s">
        <v>1061</v>
      </c>
      <c r="AC183" s="24" t="s">
        <v>2258</v>
      </c>
    </row>
    <row r="184" spans="3:29" hidden="1" x14ac:dyDescent="0.4">
      <c r="C184" s="25" t="s">
        <v>3311</v>
      </c>
      <c r="D184" s="25" t="s">
        <v>578</v>
      </c>
      <c r="E184" s="26" t="s">
        <v>715</v>
      </c>
      <c r="F184" s="27" t="s">
        <v>2258</v>
      </c>
      <c r="G184" s="28"/>
      <c r="H184" s="28"/>
      <c r="I184" s="28"/>
      <c r="J184" s="39" t="s">
        <v>4454</v>
      </c>
      <c r="K184" s="39" t="s">
        <v>6014</v>
      </c>
      <c r="L184" s="28"/>
      <c r="M184" s="39" t="s">
        <v>3301</v>
      </c>
      <c r="N184" s="39" t="s">
        <v>5216</v>
      </c>
      <c r="O184" s="39" t="s">
        <v>5272</v>
      </c>
      <c r="P184" s="39"/>
      <c r="Q184" s="39" t="s">
        <v>3308</v>
      </c>
      <c r="R184" s="39" t="s">
        <v>8921</v>
      </c>
      <c r="S184" s="39" t="s">
        <v>8979</v>
      </c>
      <c r="T184" s="39" t="s">
        <v>8983</v>
      </c>
      <c r="U184" s="28"/>
      <c r="V184" s="24" t="s">
        <v>3311</v>
      </c>
      <c r="W184" s="24" t="s">
        <v>578</v>
      </c>
      <c r="X184" s="24" t="s">
        <v>715</v>
      </c>
      <c r="Y184" s="24" t="s">
        <v>2258</v>
      </c>
      <c r="Z184" s="24" t="s">
        <v>4072</v>
      </c>
      <c r="AA184" s="24" t="s">
        <v>910</v>
      </c>
      <c r="AB184" s="24" t="s">
        <v>1062</v>
      </c>
      <c r="AC184" s="24" t="s">
        <v>2258</v>
      </c>
    </row>
    <row r="185" spans="3:29" hidden="1" x14ac:dyDescent="0.4">
      <c r="C185" s="25" t="s">
        <v>3311</v>
      </c>
      <c r="D185" s="25" t="s">
        <v>578</v>
      </c>
      <c r="E185" s="26" t="s">
        <v>716</v>
      </c>
      <c r="F185" s="27" t="s">
        <v>2259</v>
      </c>
      <c r="G185" s="28"/>
      <c r="H185" s="28"/>
      <c r="I185" s="28"/>
      <c r="J185" s="39" t="s">
        <v>4454</v>
      </c>
      <c r="K185" s="39" t="s">
        <v>6068</v>
      </c>
      <c r="L185" s="28"/>
      <c r="M185" s="39" t="s">
        <v>3301</v>
      </c>
      <c r="N185" s="39" t="s">
        <v>5216</v>
      </c>
      <c r="O185" s="39" t="s">
        <v>5259</v>
      </c>
      <c r="P185" s="39"/>
      <c r="Q185" s="39" t="s">
        <v>3308</v>
      </c>
      <c r="R185" s="39" t="s">
        <v>8921</v>
      </c>
      <c r="S185" s="39" t="s">
        <v>8979</v>
      </c>
      <c r="T185" s="39" t="s">
        <v>8989</v>
      </c>
      <c r="U185" s="28"/>
      <c r="V185" s="24" t="s">
        <v>3311</v>
      </c>
      <c r="W185" s="24" t="s">
        <v>578</v>
      </c>
      <c r="X185" s="24" t="s">
        <v>716</v>
      </c>
      <c r="Y185" s="24" t="s">
        <v>2259</v>
      </c>
      <c r="Z185" s="24" t="s">
        <v>4072</v>
      </c>
      <c r="AA185" s="24" t="s">
        <v>910</v>
      </c>
      <c r="AB185" s="24" t="s">
        <v>1063</v>
      </c>
      <c r="AC185" s="24" t="s">
        <v>1064</v>
      </c>
    </row>
    <row r="186" spans="3:29" hidden="1" x14ac:dyDescent="0.4">
      <c r="C186" s="25" t="s">
        <v>3311</v>
      </c>
      <c r="D186" s="25" t="s">
        <v>578</v>
      </c>
      <c r="E186" s="26" t="s">
        <v>716</v>
      </c>
      <c r="F186" s="27" t="s">
        <v>2260</v>
      </c>
      <c r="G186" s="28"/>
      <c r="H186" s="28"/>
      <c r="I186" s="28"/>
      <c r="J186" s="39" t="s">
        <v>6421</v>
      </c>
      <c r="K186" s="39" t="s">
        <v>6778</v>
      </c>
      <c r="L186" s="28"/>
      <c r="M186" s="39" t="s">
        <v>3301</v>
      </c>
      <c r="N186" s="39" t="s">
        <v>5216</v>
      </c>
      <c r="O186" s="39" t="s">
        <v>5280</v>
      </c>
      <c r="P186" s="39"/>
      <c r="Q186" s="39" t="s">
        <v>3308</v>
      </c>
      <c r="R186" s="39" t="s">
        <v>8921</v>
      </c>
      <c r="S186" s="39" t="s">
        <v>8979</v>
      </c>
      <c r="T186" s="39" t="s">
        <v>8980</v>
      </c>
      <c r="U186" s="28"/>
      <c r="V186" s="24" t="s">
        <v>3311</v>
      </c>
      <c r="W186" s="24" t="s">
        <v>578</v>
      </c>
      <c r="X186" s="24" t="s">
        <v>716</v>
      </c>
      <c r="Y186" s="24" t="s">
        <v>2260</v>
      </c>
      <c r="Z186" s="24" t="s">
        <v>4072</v>
      </c>
      <c r="AA186" s="24" t="s">
        <v>910</v>
      </c>
      <c r="AB186" s="24" t="s">
        <v>1063</v>
      </c>
      <c r="AC186" s="24" t="s">
        <v>1065</v>
      </c>
    </row>
    <row r="187" spans="3:29" hidden="1" x14ac:dyDescent="0.4">
      <c r="C187" s="25" t="s">
        <v>3311</v>
      </c>
      <c r="D187" s="25" t="s">
        <v>578</v>
      </c>
      <c r="E187" s="26" t="s">
        <v>716</v>
      </c>
      <c r="F187" s="27" t="s">
        <v>2261</v>
      </c>
      <c r="G187" s="28"/>
      <c r="H187" s="28"/>
      <c r="I187" s="28"/>
      <c r="J187" s="39" t="s">
        <v>6421</v>
      </c>
      <c r="K187" s="39" t="s">
        <v>6552</v>
      </c>
      <c r="L187" s="28"/>
      <c r="M187" s="39" t="s">
        <v>3301</v>
      </c>
      <c r="N187" s="39" t="s">
        <v>5216</v>
      </c>
      <c r="O187" s="39" t="s">
        <v>5252</v>
      </c>
      <c r="P187" s="39"/>
      <c r="Q187" s="39" t="s">
        <v>3308</v>
      </c>
      <c r="R187" s="39" t="s">
        <v>8921</v>
      </c>
      <c r="S187" s="39" t="s">
        <v>8979</v>
      </c>
      <c r="T187" s="39" t="s">
        <v>8985</v>
      </c>
      <c r="U187" s="28"/>
      <c r="V187" s="24" t="s">
        <v>3311</v>
      </c>
      <c r="W187" s="24" t="s">
        <v>578</v>
      </c>
      <c r="X187" s="24" t="s">
        <v>716</v>
      </c>
      <c r="Y187" s="24" t="s">
        <v>2261</v>
      </c>
      <c r="Z187" s="24" t="s">
        <v>4072</v>
      </c>
      <c r="AA187" s="24" t="s">
        <v>910</v>
      </c>
      <c r="AB187" s="24" t="s">
        <v>1063</v>
      </c>
      <c r="AC187" s="24" t="s">
        <v>1066</v>
      </c>
    </row>
    <row r="188" spans="3:29" hidden="1" x14ac:dyDescent="0.4">
      <c r="C188" s="25" t="s">
        <v>3311</v>
      </c>
      <c r="D188" s="25" t="s">
        <v>717</v>
      </c>
      <c r="E188" s="26" t="s">
        <v>718</v>
      </c>
      <c r="F188" s="27" t="s">
        <v>2262</v>
      </c>
      <c r="G188" s="28"/>
      <c r="H188" s="28"/>
      <c r="I188" s="28"/>
      <c r="J188" s="39" t="s">
        <v>6421</v>
      </c>
      <c r="K188" s="39" t="s">
        <v>6812</v>
      </c>
      <c r="L188" s="28"/>
      <c r="M188" s="39" t="s">
        <v>3301</v>
      </c>
      <c r="N188" s="39" t="s">
        <v>5216</v>
      </c>
      <c r="O188" s="39" t="s">
        <v>5229</v>
      </c>
      <c r="P188" s="39"/>
      <c r="Q188" s="39" t="s">
        <v>3308</v>
      </c>
      <c r="R188" s="39" t="s">
        <v>8921</v>
      </c>
      <c r="S188" s="39" t="s">
        <v>8979</v>
      </c>
      <c r="T188" s="39" t="s">
        <v>8987</v>
      </c>
      <c r="U188" s="28"/>
      <c r="V188" s="24" t="s">
        <v>3311</v>
      </c>
      <c r="W188" s="24" t="s">
        <v>717</v>
      </c>
      <c r="X188" s="24" t="s">
        <v>718</v>
      </c>
      <c r="Y188" s="24" t="s">
        <v>2262</v>
      </c>
      <c r="Z188" s="24" t="s">
        <v>4072</v>
      </c>
      <c r="AA188" s="24" t="s">
        <v>1067</v>
      </c>
      <c r="AB188" s="24" t="s">
        <v>1068</v>
      </c>
      <c r="AC188" s="24" t="s">
        <v>1069</v>
      </c>
    </row>
    <row r="189" spans="3:29" hidden="1" x14ac:dyDescent="0.4">
      <c r="C189" s="25" t="s">
        <v>3311</v>
      </c>
      <c r="D189" s="25" t="s">
        <v>717</v>
      </c>
      <c r="E189" s="26" t="s">
        <v>718</v>
      </c>
      <c r="F189" s="27" t="s">
        <v>2263</v>
      </c>
      <c r="G189" s="28"/>
      <c r="H189" s="28"/>
      <c r="I189" s="28"/>
      <c r="J189" s="39" t="s">
        <v>6421</v>
      </c>
      <c r="K189" s="39" t="s">
        <v>6518</v>
      </c>
      <c r="L189" s="28"/>
      <c r="M189" s="39" t="s">
        <v>3301</v>
      </c>
      <c r="N189" s="39" t="s">
        <v>5216</v>
      </c>
      <c r="O189" s="39" t="s">
        <v>5225</v>
      </c>
      <c r="P189" s="39"/>
      <c r="Q189" s="39" t="s">
        <v>3308</v>
      </c>
      <c r="R189" s="39" t="s">
        <v>8991</v>
      </c>
      <c r="S189" s="39" t="s">
        <v>9195</v>
      </c>
      <c r="T189" s="39" t="s">
        <v>9196</v>
      </c>
      <c r="U189" s="28"/>
      <c r="V189" s="24" t="s">
        <v>3311</v>
      </c>
      <c r="W189" s="24" t="s">
        <v>717</v>
      </c>
      <c r="X189" s="24" t="s">
        <v>718</v>
      </c>
      <c r="Y189" s="24" t="s">
        <v>2263</v>
      </c>
      <c r="Z189" s="24" t="s">
        <v>4072</v>
      </c>
      <c r="AA189" s="24" t="s">
        <v>1067</v>
      </c>
      <c r="AB189" s="24" t="s">
        <v>1068</v>
      </c>
      <c r="AC189" s="24" t="s">
        <v>1070</v>
      </c>
    </row>
    <row r="190" spans="3:29" hidden="1" x14ac:dyDescent="0.4">
      <c r="C190" s="25" t="s">
        <v>3311</v>
      </c>
      <c r="D190" s="25" t="s">
        <v>717</v>
      </c>
      <c r="E190" s="26" t="s">
        <v>718</v>
      </c>
      <c r="F190" s="27" t="s">
        <v>2264</v>
      </c>
      <c r="G190" s="28"/>
      <c r="H190" s="28"/>
      <c r="I190" s="28"/>
      <c r="J190" s="39" t="s">
        <v>6421</v>
      </c>
      <c r="K190" s="39" t="s">
        <v>6718</v>
      </c>
      <c r="L190" s="28"/>
      <c r="M190" s="39" t="s">
        <v>3301</v>
      </c>
      <c r="N190" s="39" t="s">
        <v>5216</v>
      </c>
      <c r="O190" s="39" t="s">
        <v>5276</v>
      </c>
      <c r="P190" s="39"/>
      <c r="Q190" s="39" t="s">
        <v>3308</v>
      </c>
      <c r="R190" s="39" t="s">
        <v>8991</v>
      </c>
      <c r="S190" s="39" t="s">
        <v>9195</v>
      </c>
      <c r="T190" s="39" t="s">
        <v>9199</v>
      </c>
      <c r="U190" s="28"/>
      <c r="V190" s="24" t="s">
        <v>3311</v>
      </c>
      <c r="W190" s="24" t="s">
        <v>717</v>
      </c>
      <c r="X190" s="24" t="s">
        <v>718</v>
      </c>
      <c r="Y190" s="24" t="s">
        <v>2264</v>
      </c>
      <c r="Z190" s="24" t="s">
        <v>4072</v>
      </c>
      <c r="AA190" s="24" t="s">
        <v>1067</v>
      </c>
      <c r="AB190" s="24" t="s">
        <v>1068</v>
      </c>
      <c r="AC190" s="24" t="s">
        <v>1071</v>
      </c>
    </row>
    <row r="191" spans="3:29" hidden="1" x14ac:dyDescent="0.4">
      <c r="C191" s="25" t="s">
        <v>3311</v>
      </c>
      <c r="D191" s="25" t="s">
        <v>717</v>
      </c>
      <c r="E191" s="26" t="s">
        <v>718</v>
      </c>
      <c r="F191" s="27" t="s">
        <v>719</v>
      </c>
      <c r="G191" s="28"/>
      <c r="H191" s="28"/>
      <c r="I191" s="28"/>
      <c r="J191" s="39" t="s">
        <v>6421</v>
      </c>
      <c r="K191" s="39" t="s">
        <v>6570</v>
      </c>
      <c r="L191" s="28"/>
      <c r="M191" s="39" t="s">
        <v>3301</v>
      </c>
      <c r="N191" s="39" t="s">
        <v>5216</v>
      </c>
      <c r="O191" s="39" t="s">
        <v>5246</v>
      </c>
      <c r="P191" s="39"/>
      <c r="Q191" s="39" t="s">
        <v>3308</v>
      </c>
      <c r="R191" s="39" t="s">
        <v>8991</v>
      </c>
      <c r="S191" s="39" t="s">
        <v>9195</v>
      </c>
      <c r="T191" s="39" t="s">
        <v>9201</v>
      </c>
      <c r="U191" s="28"/>
      <c r="V191" s="24" t="s">
        <v>3311</v>
      </c>
      <c r="W191" s="24" t="s">
        <v>717</v>
      </c>
      <c r="X191" s="24" t="s">
        <v>718</v>
      </c>
      <c r="Y191" s="24" t="s">
        <v>719</v>
      </c>
      <c r="Z191" s="24" t="s">
        <v>4072</v>
      </c>
      <c r="AA191" s="24" t="s">
        <v>1067</v>
      </c>
      <c r="AB191" s="24" t="s">
        <v>1068</v>
      </c>
      <c r="AC191" s="24" t="s">
        <v>1072</v>
      </c>
    </row>
    <row r="192" spans="3:29" hidden="1" x14ac:dyDescent="0.4">
      <c r="C192" s="25" t="s">
        <v>3311</v>
      </c>
      <c r="D192" s="25" t="s">
        <v>717</v>
      </c>
      <c r="E192" s="26" t="s">
        <v>718</v>
      </c>
      <c r="F192" s="27" t="s">
        <v>2265</v>
      </c>
      <c r="G192" s="28"/>
      <c r="H192" s="28"/>
      <c r="I192" s="28"/>
      <c r="J192" s="39" t="s">
        <v>6421</v>
      </c>
      <c r="K192" s="39" t="s">
        <v>6608</v>
      </c>
      <c r="L192" s="28"/>
      <c r="M192" s="39" t="s">
        <v>3301</v>
      </c>
      <c r="N192" s="39" t="s">
        <v>5216</v>
      </c>
      <c r="O192" s="39" t="s">
        <v>5235</v>
      </c>
      <c r="P192" s="39"/>
      <c r="Q192" s="39" t="s">
        <v>3308</v>
      </c>
      <c r="R192" s="39" t="s">
        <v>8991</v>
      </c>
      <c r="S192" s="39" t="s">
        <v>9195</v>
      </c>
      <c r="T192" s="39" t="s">
        <v>9203</v>
      </c>
      <c r="U192" s="28"/>
      <c r="V192" s="24" t="s">
        <v>3311</v>
      </c>
      <c r="W192" s="24" t="s">
        <v>717</v>
      </c>
      <c r="X192" s="24" t="s">
        <v>718</v>
      </c>
      <c r="Y192" s="24" t="s">
        <v>2265</v>
      </c>
      <c r="Z192" s="24" t="s">
        <v>4072</v>
      </c>
      <c r="AA192" s="24" t="s">
        <v>1067</v>
      </c>
      <c r="AB192" s="24" t="s">
        <v>1068</v>
      </c>
      <c r="AC192" s="24" t="s">
        <v>1073</v>
      </c>
    </row>
    <row r="193" spans="3:29" hidden="1" x14ac:dyDescent="0.4">
      <c r="C193" s="25" t="s">
        <v>3311</v>
      </c>
      <c r="D193" s="25" t="s">
        <v>717</v>
      </c>
      <c r="E193" s="26" t="s">
        <v>718</v>
      </c>
      <c r="F193" s="27" t="s">
        <v>2266</v>
      </c>
      <c r="G193" s="28"/>
      <c r="H193" s="28"/>
      <c r="I193" s="28"/>
      <c r="J193" s="39" t="s">
        <v>6421</v>
      </c>
      <c r="K193" s="39" t="s">
        <v>6422</v>
      </c>
      <c r="L193" s="28"/>
      <c r="M193" s="39" t="s">
        <v>3301</v>
      </c>
      <c r="N193" s="39" t="s">
        <v>5216</v>
      </c>
      <c r="O193" s="39" t="s">
        <v>5241</v>
      </c>
      <c r="P193" s="39"/>
      <c r="Q193" s="39" t="s">
        <v>3308</v>
      </c>
      <c r="R193" s="39" t="s">
        <v>8991</v>
      </c>
      <c r="S193" s="39" t="s">
        <v>9195</v>
      </c>
      <c r="T193" s="39" t="s">
        <v>9205</v>
      </c>
      <c r="U193" s="28"/>
      <c r="V193" s="24" t="s">
        <v>3311</v>
      </c>
      <c r="W193" s="24" t="s">
        <v>717</v>
      </c>
      <c r="X193" s="24" t="s">
        <v>718</v>
      </c>
      <c r="Y193" s="24" t="s">
        <v>2266</v>
      </c>
      <c r="Z193" s="24" t="s">
        <v>4072</v>
      </c>
      <c r="AA193" s="24" t="s">
        <v>1067</v>
      </c>
      <c r="AB193" s="24" t="s">
        <v>1068</v>
      </c>
      <c r="AC193" s="24" t="s">
        <v>1074</v>
      </c>
    </row>
    <row r="194" spans="3:29" hidden="1" x14ac:dyDescent="0.4">
      <c r="C194" s="25" t="s">
        <v>3311</v>
      </c>
      <c r="D194" s="25" t="s">
        <v>717</v>
      </c>
      <c r="E194" s="26" t="s">
        <v>718</v>
      </c>
      <c r="F194" s="27" t="s">
        <v>720</v>
      </c>
      <c r="G194" s="28"/>
      <c r="H194" s="28"/>
      <c r="I194" s="28"/>
      <c r="J194" s="39"/>
      <c r="K194" s="39"/>
      <c r="L194" s="28"/>
      <c r="M194" s="39" t="s">
        <v>3301</v>
      </c>
      <c r="N194" s="39" t="s">
        <v>5216</v>
      </c>
      <c r="O194" s="39" t="s">
        <v>5217</v>
      </c>
      <c r="P194" s="39"/>
      <c r="Q194" s="39" t="s">
        <v>3308</v>
      </c>
      <c r="R194" s="39" t="s">
        <v>8991</v>
      </c>
      <c r="S194" s="39" t="s">
        <v>9195</v>
      </c>
      <c r="T194" s="39" t="s">
        <v>9216</v>
      </c>
      <c r="U194" s="28"/>
      <c r="V194" s="24" t="s">
        <v>3311</v>
      </c>
      <c r="W194" s="24" t="s">
        <v>717</v>
      </c>
      <c r="X194" s="24" t="s">
        <v>718</v>
      </c>
      <c r="Y194" s="24" t="s">
        <v>720</v>
      </c>
      <c r="Z194" s="24" t="s">
        <v>4072</v>
      </c>
      <c r="AA194" s="24" t="s">
        <v>1067</v>
      </c>
      <c r="AB194" s="24" t="s">
        <v>1068</v>
      </c>
      <c r="AC194" s="24" t="s">
        <v>1075</v>
      </c>
    </row>
    <row r="195" spans="3:29" hidden="1" x14ac:dyDescent="0.4">
      <c r="C195" s="25" t="s">
        <v>3311</v>
      </c>
      <c r="D195" s="25" t="s">
        <v>717</v>
      </c>
      <c r="E195" s="26" t="s">
        <v>718</v>
      </c>
      <c r="F195" s="27" t="s">
        <v>2267</v>
      </c>
      <c r="G195" s="28"/>
      <c r="H195" s="28"/>
      <c r="I195" s="28"/>
      <c r="J195" s="39"/>
      <c r="K195" s="39"/>
      <c r="L195" s="28"/>
      <c r="M195" s="39" t="s">
        <v>3301</v>
      </c>
      <c r="N195" s="39" t="s">
        <v>5216</v>
      </c>
      <c r="O195" s="39" t="s">
        <v>5220</v>
      </c>
      <c r="P195" s="39"/>
      <c r="Q195" s="39" t="s">
        <v>3308</v>
      </c>
      <c r="R195" s="39" t="s">
        <v>8991</v>
      </c>
      <c r="S195" s="39" t="s">
        <v>9195</v>
      </c>
      <c r="T195" s="39" t="s">
        <v>9207</v>
      </c>
      <c r="U195" s="28"/>
      <c r="V195" s="24" t="s">
        <v>3311</v>
      </c>
      <c r="W195" s="24" t="s">
        <v>717</v>
      </c>
      <c r="X195" s="24" t="s">
        <v>718</v>
      </c>
      <c r="Y195" s="24" t="s">
        <v>2267</v>
      </c>
      <c r="Z195" s="24" t="s">
        <v>4072</v>
      </c>
      <c r="AA195" s="24" t="s">
        <v>1067</v>
      </c>
      <c r="AB195" s="24" t="s">
        <v>1068</v>
      </c>
      <c r="AC195" s="24" t="s">
        <v>1076</v>
      </c>
    </row>
    <row r="196" spans="3:29" hidden="1" x14ac:dyDescent="0.4">
      <c r="C196" s="25" t="s">
        <v>3311</v>
      </c>
      <c r="D196" s="25" t="s">
        <v>717</v>
      </c>
      <c r="E196" s="26" t="s">
        <v>718</v>
      </c>
      <c r="F196" s="27" t="s">
        <v>2268</v>
      </c>
      <c r="G196" s="28"/>
      <c r="H196" s="28"/>
      <c r="I196" s="28"/>
      <c r="J196" s="39"/>
      <c r="K196" s="39"/>
      <c r="L196" s="28"/>
      <c r="M196" s="39" t="s">
        <v>3301</v>
      </c>
      <c r="N196" s="39" t="s">
        <v>5216</v>
      </c>
      <c r="O196" s="39" t="s">
        <v>5266</v>
      </c>
      <c r="P196" s="39"/>
      <c r="Q196" s="39" t="s">
        <v>3308</v>
      </c>
      <c r="R196" s="39" t="s">
        <v>8991</v>
      </c>
      <c r="S196" s="39" t="s">
        <v>9195</v>
      </c>
      <c r="T196" s="39" t="s">
        <v>9209</v>
      </c>
      <c r="U196" s="28"/>
      <c r="V196" s="24" t="s">
        <v>3311</v>
      </c>
      <c r="W196" s="24" t="s">
        <v>717</v>
      </c>
      <c r="X196" s="24" t="s">
        <v>718</v>
      </c>
      <c r="Y196" s="24" t="s">
        <v>2268</v>
      </c>
      <c r="Z196" s="24" t="s">
        <v>4072</v>
      </c>
      <c r="AA196" s="24" t="s">
        <v>1067</v>
      </c>
      <c r="AB196" s="24" t="s">
        <v>1068</v>
      </c>
      <c r="AC196" s="24" t="s">
        <v>1077</v>
      </c>
    </row>
    <row r="197" spans="3:29" hidden="1" x14ac:dyDescent="0.4">
      <c r="C197" s="25" t="s">
        <v>3311</v>
      </c>
      <c r="D197" s="25" t="s">
        <v>717</v>
      </c>
      <c r="E197" s="26" t="s">
        <v>718</v>
      </c>
      <c r="F197" s="27" t="s">
        <v>2269</v>
      </c>
      <c r="G197" s="28"/>
      <c r="H197" s="28"/>
      <c r="I197" s="28"/>
      <c r="J197" s="39"/>
      <c r="K197" s="39"/>
      <c r="L197" s="28"/>
      <c r="M197" s="39" t="s">
        <v>3301</v>
      </c>
      <c r="N197" s="39" t="s">
        <v>5216</v>
      </c>
      <c r="O197" s="39" t="s">
        <v>5277</v>
      </c>
      <c r="P197" s="39"/>
      <c r="Q197" s="39" t="s">
        <v>3308</v>
      </c>
      <c r="R197" s="39" t="s">
        <v>8991</v>
      </c>
      <c r="S197" s="39" t="s">
        <v>9195</v>
      </c>
      <c r="T197" s="39" t="s">
        <v>9211</v>
      </c>
      <c r="U197" s="28"/>
      <c r="V197" s="24" t="s">
        <v>3311</v>
      </c>
      <c r="W197" s="24" t="s">
        <v>717</v>
      </c>
      <c r="X197" s="24" t="s">
        <v>718</v>
      </c>
      <c r="Y197" s="24" t="s">
        <v>2269</v>
      </c>
      <c r="Z197" s="24" t="s">
        <v>4072</v>
      </c>
      <c r="AA197" s="24" t="s">
        <v>1067</v>
      </c>
      <c r="AB197" s="24" t="s">
        <v>1068</v>
      </c>
      <c r="AC197" s="24" t="s">
        <v>1078</v>
      </c>
    </row>
    <row r="198" spans="3:29" hidden="1" x14ac:dyDescent="0.4">
      <c r="C198" s="25" t="s">
        <v>3311</v>
      </c>
      <c r="D198" s="25" t="s">
        <v>717</v>
      </c>
      <c r="E198" s="26" t="s">
        <v>718</v>
      </c>
      <c r="F198" s="27" t="s">
        <v>2270</v>
      </c>
      <c r="G198" s="28"/>
      <c r="H198" s="28"/>
      <c r="I198" s="28"/>
      <c r="J198" s="39"/>
      <c r="K198" s="39"/>
      <c r="L198" s="28"/>
      <c r="M198" s="39" t="s">
        <v>3301</v>
      </c>
      <c r="N198" s="39" t="s">
        <v>5216</v>
      </c>
      <c r="O198" s="39" t="s">
        <v>5256</v>
      </c>
      <c r="P198" s="39"/>
      <c r="Q198" s="39" t="s">
        <v>3308</v>
      </c>
      <c r="R198" s="39" t="s">
        <v>8991</v>
      </c>
      <c r="S198" s="39" t="s">
        <v>9195</v>
      </c>
      <c r="T198" s="39" t="s">
        <v>9213</v>
      </c>
      <c r="U198" s="28"/>
      <c r="V198" s="24" t="s">
        <v>3311</v>
      </c>
      <c r="W198" s="24" t="s">
        <v>717</v>
      </c>
      <c r="X198" s="24" t="s">
        <v>718</v>
      </c>
      <c r="Y198" s="24" t="s">
        <v>2270</v>
      </c>
      <c r="Z198" s="24" t="s">
        <v>4072</v>
      </c>
      <c r="AA198" s="24" t="s">
        <v>1067</v>
      </c>
      <c r="AB198" s="24" t="s">
        <v>1068</v>
      </c>
      <c r="AC198" s="24" t="s">
        <v>1079</v>
      </c>
    </row>
    <row r="199" spans="3:29" hidden="1" x14ac:dyDescent="0.4">
      <c r="C199" s="25" t="s">
        <v>3311</v>
      </c>
      <c r="D199" s="25" t="s">
        <v>717</v>
      </c>
      <c r="E199" s="26" t="s">
        <v>718</v>
      </c>
      <c r="F199" s="27" t="s">
        <v>2271</v>
      </c>
      <c r="G199" s="28"/>
      <c r="H199" s="28"/>
      <c r="I199" s="28"/>
      <c r="J199" s="39"/>
      <c r="K199" s="39"/>
      <c r="L199" s="28"/>
      <c r="M199" s="39" t="s">
        <v>6946</v>
      </c>
      <c r="N199" s="39" t="s">
        <v>7899</v>
      </c>
      <c r="O199" s="39" t="s">
        <v>7903</v>
      </c>
      <c r="P199" s="39"/>
      <c r="Q199" s="39" t="s">
        <v>3308</v>
      </c>
      <c r="R199" s="39" t="s">
        <v>8991</v>
      </c>
      <c r="S199" s="39" t="s">
        <v>9195</v>
      </c>
      <c r="T199" s="39" t="s">
        <v>2471</v>
      </c>
      <c r="U199" s="28"/>
      <c r="V199" s="24" t="s">
        <v>3311</v>
      </c>
      <c r="W199" s="24" t="s">
        <v>717</v>
      </c>
      <c r="X199" s="24" t="s">
        <v>718</v>
      </c>
      <c r="Y199" s="24" t="s">
        <v>2271</v>
      </c>
      <c r="Z199" s="24" t="s">
        <v>4072</v>
      </c>
      <c r="AA199" s="24" t="s">
        <v>1067</v>
      </c>
      <c r="AB199" s="24" t="s">
        <v>1068</v>
      </c>
      <c r="AC199" s="24" t="s">
        <v>1080</v>
      </c>
    </row>
    <row r="200" spans="3:29" hidden="1" x14ac:dyDescent="0.4">
      <c r="C200" s="25" t="s">
        <v>3311</v>
      </c>
      <c r="D200" s="25" t="s">
        <v>717</v>
      </c>
      <c r="E200" s="26" t="s">
        <v>718</v>
      </c>
      <c r="F200" s="27" t="s">
        <v>2272</v>
      </c>
      <c r="G200" s="28"/>
      <c r="H200" s="28"/>
      <c r="I200" s="28"/>
      <c r="J200" s="39"/>
      <c r="K200" s="39"/>
      <c r="L200" s="28"/>
      <c r="M200" s="39" t="s">
        <v>6946</v>
      </c>
      <c r="N200" s="39" t="s">
        <v>7899</v>
      </c>
      <c r="O200" s="39" t="s">
        <v>7905</v>
      </c>
      <c r="P200" s="39"/>
      <c r="Q200" s="39" t="s">
        <v>3308</v>
      </c>
      <c r="R200" s="39" t="s">
        <v>8991</v>
      </c>
      <c r="S200" s="39" t="s">
        <v>9195</v>
      </c>
      <c r="T200" s="39" t="s">
        <v>9218</v>
      </c>
      <c r="U200" s="28"/>
      <c r="V200" s="24" t="s">
        <v>3311</v>
      </c>
      <c r="W200" s="24" t="s">
        <v>717</v>
      </c>
      <c r="X200" s="24" t="s">
        <v>718</v>
      </c>
      <c r="Y200" s="24" t="s">
        <v>2272</v>
      </c>
      <c r="Z200" s="24" t="s">
        <v>4072</v>
      </c>
      <c r="AA200" s="24" t="s">
        <v>1067</v>
      </c>
      <c r="AB200" s="24" t="s">
        <v>1068</v>
      </c>
      <c r="AC200" s="24" t="s">
        <v>1081</v>
      </c>
    </row>
    <row r="201" spans="3:29" hidden="1" x14ac:dyDescent="0.4">
      <c r="C201" s="25" t="s">
        <v>3311</v>
      </c>
      <c r="D201" s="25" t="s">
        <v>717</v>
      </c>
      <c r="E201" s="26" t="s">
        <v>718</v>
      </c>
      <c r="F201" s="27" t="s">
        <v>2273</v>
      </c>
      <c r="G201" s="28"/>
      <c r="H201" s="28"/>
      <c r="I201" s="28"/>
      <c r="J201" s="39"/>
      <c r="K201" s="39"/>
      <c r="L201" s="28"/>
      <c r="M201" s="39" t="s">
        <v>6946</v>
      </c>
      <c r="N201" s="39" t="s">
        <v>7899</v>
      </c>
      <c r="O201" s="39" t="s">
        <v>7901</v>
      </c>
      <c r="P201" s="39"/>
      <c r="Q201" s="39" t="s">
        <v>3308</v>
      </c>
      <c r="R201" s="39" t="s">
        <v>8991</v>
      </c>
      <c r="S201" s="39" t="s">
        <v>9243</v>
      </c>
      <c r="T201" s="39" t="s">
        <v>9244</v>
      </c>
      <c r="U201" s="28"/>
      <c r="V201" s="24" t="s">
        <v>3311</v>
      </c>
      <c r="W201" s="24" t="s">
        <v>717</v>
      </c>
      <c r="X201" s="24" t="s">
        <v>718</v>
      </c>
      <c r="Y201" s="24" t="s">
        <v>2273</v>
      </c>
      <c r="Z201" s="24" t="s">
        <v>4072</v>
      </c>
      <c r="AA201" s="24" t="s">
        <v>1067</v>
      </c>
      <c r="AB201" s="24" t="s">
        <v>1068</v>
      </c>
      <c r="AC201" s="24" t="s">
        <v>1082</v>
      </c>
    </row>
    <row r="202" spans="3:29" hidden="1" x14ac:dyDescent="0.4">
      <c r="C202" s="25" t="s">
        <v>3311</v>
      </c>
      <c r="D202" s="25" t="s">
        <v>717</v>
      </c>
      <c r="E202" s="26" t="s">
        <v>721</v>
      </c>
      <c r="F202" s="27" t="s">
        <v>2274</v>
      </c>
      <c r="G202" s="28"/>
      <c r="H202" s="28"/>
      <c r="I202" s="28"/>
      <c r="J202" s="39"/>
      <c r="K202" s="39"/>
      <c r="L202" s="28"/>
      <c r="M202" s="39" t="s">
        <v>6946</v>
      </c>
      <c r="N202" s="39" t="s">
        <v>7582</v>
      </c>
      <c r="O202" s="39" t="s">
        <v>7584</v>
      </c>
      <c r="P202" s="39"/>
      <c r="Q202" s="39" t="s">
        <v>3308</v>
      </c>
      <c r="R202" s="39" t="s">
        <v>8991</v>
      </c>
      <c r="S202" s="39" t="s">
        <v>9243</v>
      </c>
      <c r="T202" s="39" t="s">
        <v>9247</v>
      </c>
      <c r="U202" s="28"/>
      <c r="V202" s="24" t="s">
        <v>3311</v>
      </c>
      <c r="W202" s="24" t="s">
        <v>717</v>
      </c>
      <c r="X202" s="24" t="s">
        <v>721</v>
      </c>
      <c r="Y202" s="24" t="s">
        <v>2274</v>
      </c>
      <c r="Z202" s="24" t="s">
        <v>4072</v>
      </c>
      <c r="AA202" s="24" t="s">
        <v>1067</v>
      </c>
      <c r="AB202" s="24" t="s">
        <v>1083</v>
      </c>
      <c r="AC202" s="24" t="s">
        <v>1084</v>
      </c>
    </row>
    <row r="203" spans="3:29" hidden="1" x14ac:dyDescent="0.4">
      <c r="C203" s="25" t="s">
        <v>3311</v>
      </c>
      <c r="D203" s="25" t="s">
        <v>717</v>
      </c>
      <c r="E203" s="26" t="s">
        <v>721</v>
      </c>
      <c r="F203" s="27" t="s">
        <v>2275</v>
      </c>
      <c r="G203" s="28"/>
      <c r="H203" s="28"/>
      <c r="I203" s="28"/>
      <c r="J203" s="39"/>
      <c r="K203" s="39"/>
      <c r="L203" s="28"/>
      <c r="M203" s="39" t="s">
        <v>6946</v>
      </c>
      <c r="N203" s="39" t="s">
        <v>7582</v>
      </c>
      <c r="O203" s="39" t="s">
        <v>7597</v>
      </c>
      <c r="P203" s="39"/>
      <c r="Q203" s="39" t="s">
        <v>3308</v>
      </c>
      <c r="R203" s="39" t="s">
        <v>8991</v>
      </c>
      <c r="S203" s="39" t="s">
        <v>9243</v>
      </c>
      <c r="T203" s="39" t="s">
        <v>9249</v>
      </c>
      <c r="U203" s="28"/>
      <c r="V203" s="24" t="s">
        <v>3311</v>
      </c>
      <c r="W203" s="24" t="s">
        <v>717</v>
      </c>
      <c r="X203" s="24" t="s">
        <v>721</v>
      </c>
      <c r="Y203" s="24" t="s">
        <v>2275</v>
      </c>
      <c r="Z203" s="24" t="s">
        <v>4072</v>
      </c>
      <c r="AA203" s="24" t="s">
        <v>1067</v>
      </c>
      <c r="AB203" s="24" t="s">
        <v>1083</v>
      </c>
      <c r="AC203" s="24" t="s">
        <v>1085</v>
      </c>
    </row>
    <row r="204" spans="3:29" hidden="1" x14ac:dyDescent="0.4">
      <c r="C204" s="25" t="s">
        <v>3311</v>
      </c>
      <c r="D204" s="25" t="s">
        <v>717</v>
      </c>
      <c r="E204" s="26" t="s">
        <v>721</v>
      </c>
      <c r="F204" s="27" t="s">
        <v>2276</v>
      </c>
      <c r="G204" s="28"/>
      <c r="H204" s="28"/>
      <c r="I204" s="28"/>
      <c r="J204" s="39"/>
      <c r="K204" s="39"/>
      <c r="L204" s="28"/>
      <c r="M204" s="39" t="s">
        <v>6946</v>
      </c>
      <c r="N204" s="39" t="s">
        <v>7582</v>
      </c>
      <c r="O204" s="39" t="s">
        <v>7610</v>
      </c>
      <c r="P204" s="39"/>
      <c r="Q204" s="39" t="s">
        <v>3308</v>
      </c>
      <c r="R204" s="39" t="s">
        <v>8991</v>
      </c>
      <c r="S204" s="39" t="s">
        <v>9243</v>
      </c>
      <c r="T204" s="39" t="s">
        <v>4885</v>
      </c>
      <c r="U204" s="28"/>
      <c r="V204" s="24" t="s">
        <v>3311</v>
      </c>
      <c r="W204" s="24" t="s">
        <v>717</v>
      </c>
      <c r="X204" s="24" t="s">
        <v>721</v>
      </c>
      <c r="Y204" s="24" t="s">
        <v>2276</v>
      </c>
      <c r="Z204" s="24" t="s">
        <v>4072</v>
      </c>
      <c r="AA204" s="24" t="s">
        <v>1067</v>
      </c>
      <c r="AB204" s="24" t="s">
        <v>1083</v>
      </c>
      <c r="AC204" s="24" t="s">
        <v>1086</v>
      </c>
    </row>
    <row r="205" spans="3:29" hidden="1" x14ac:dyDescent="0.4">
      <c r="C205" s="25" t="s">
        <v>3311</v>
      </c>
      <c r="D205" s="25" t="s">
        <v>717</v>
      </c>
      <c r="E205" s="26" t="s">
        <v>721</v>
      </c>
      <c r="F205" s="27" t="s">
        <v>2277</v>
      </c>
      <c r="G205" s="28"/>
      <c r="H205" s="28"/>
      <c r="I205" s="28"/>
      <c r="J205" s="39"/>
      <c r="K205" s="39"/>
      <c r="L205" s="28"/>
      <c r="M205" s="39" t="s">
        <v>6946</v>
      </c>
      <c r="N205" s="39" t="s">
        <v>7582</v>
      </c>
      <c r="O205" s="39" t="s">
        <v>7617</v>
      </c>
      <c r="P205" s="39"/>
      <c r="Q205" s="39" t="s">
        <v>3308</v>
      </c>
      <c r="R205" s="39" t="s">
        <v>8991</v>
      </c>
      <c r="S205" s="39" t="s">
        <v>9243</v>
      </c>
      <c r="T205" s="39" t="s">
        <v>9252</v>
      </c>
      <c r="U205" s="28"/>
      <c r="V205" s="24" t="s">
        <v>3311</v>
      </c>
      <c r="W205" s="24" t="s">
        <v>717</v>
      </c>
      <c r="X205" s="24" t="s">
        <v>721</v>
      </c>
      <c r="Y205" s="24" t="s">
        <v>2277</v>
      </c>
      <c r="Z205" s="24" t="s">
        <v>4072</v>
      </c>
      <c r="AA205" s="24" t="s">
        <v>1067</v>
      </c>
      <c r="AB205" s="24" t="s">
        <v>1083</v>
      </c>
      <c r="AC205" s="24" t="s">
        <v>1087</v>
      </c>
    </row>
    <row r="206" spans="3:29" hidden="1" x14ac:dyDescent="0.4">
      <c r="C206" s="25" t="s">
        <v>3311</v>
      </c>
      <c r="D206" s="25" t="s">
        <v>717</v>
      </c>
      <c r="E206" s="26" t="s">
        <v>721</v>
      </c>
      <c r="F206" s="27" t="s">
        <v>2278</v>
      </c>
      <c r="G206" s="28"/>
      <c r="H206" s="28"/>
      <c r="I206" s="28"/>
      <c r="J206" s="39"/>
      <c r="K206" s="39"/>
      <c r="L206" s="28"/>
      <c r="M206" s="39" t="s">
        <v>6946</v>
      </c>
      <c r="N206" s="39" t="s">
        <v>7120</v>
      </c>
      <c r="O206" s="39" t="s">
        <v>7290</v>
      </c>
      <c r="P206" s="39"/>
      <c r="Q206" s="39" t="s">
        <v>3308</v>
      </c>
      <c r="R206" s="39" t="s">
        <v>8991</v>
      </c>
      <c r="S206" s="39" t="s">
        <v>4951</v>
      </c>
      <c r="T206" s="39" t="s">
        <v>9147</v>
      </c>
      <c r="U206" s="28"/>
      <c r="V206" s="24" t="s">
        <v>3311</v>
      </c>
      <c r="W206" s="24" t="s">
        <v>717</v>
      </c>
      <c r="X206" s="24" t="s">
        <v>721</v>
      </c>
      <c r="Y206" s="24" t="s">
        <v>2278</v>
      </c>
      <c r="Z206" s="24" t="s">
        <v>4072</v>
      </c>
      <c r="AA206" s="24" t="s">
        <v>1067</v>
      </c>
      <c r="AB206" s="24" t="s">
        <v>1083</v>
      </c>
      <c r="AC206" s="24" t="s">
        <v>1088</v>
      </c>
    </row>
    <row r="207" spans="3:29" hidden="1" x14ac:dyDescent="0.4">
      <c r="C207" s="25" t="s">
        <v>3311</v>
      </c>
      <c r="D207" s="25" t="s">
        <v>717</v>
      </c>
      <c r="E207" s="26" t="s">
        <v>721</v>
      </c>
      <c r="F207" s="27" t="s">
        <v>2279</v>
      </c>
      <c r="G207" s="28"/>
      <c r="H207" s="28"/>
      <c r="I207" s="28"/>
      <c r="J207" s="39"/>
      <c r="K207" s="39"/>
      <c r="L207" s="28"/>
      <c r="M207" s="39" t="s">
        <v>6946</v>
      </c>
      <c r="N207" s="39" t="s">
        <v>7120</v>
      </c>
      <c r="O207" s="39" t="s">
        <v>7282</v>
      </c>
      <c r="P207" s="39"/>
      <c r="Q207" s="39" t="s">
        <v>3308</v>
      </c>
      <c r="R207" s="39" t="s">
        <v>8991</v>
      </c>
      <c r="S207" s="39" t="s">
        <v>4951</v>
      </c>
      <c r="T207" s="39" t="s">
        <v>9149</v>
      </c>
      <c r="U207" s="28"/>
      <c r="V207" s="24" t="s">
        <v>3311</v>
      </c>
      <c r="W207" s="24" t="s">
        <v>717</v>
      </c>
      <c r="X207" s="24" t="s">
        <v>721</v>
      </c>
      <c r="Y207" s="24" t="s">
        <v>2279</v>
      </c>
      <c r="Z207" s="24" t="s">
        <v>4072</v>
      </c>
      <c r="AA207" s="24" t="s">
        <v>1067</v>
      </c>
      <c r="AB207" s="24" t="s">
        <v>1083</v>
      </c>
      <c r="AC207" s="24" t="s">
        <v>1089</v>
      </c>
    </row>
    <row r="208" spans="3:29" hidden="1" x14ac:dyDescent="0.4">
      <c r="C208" s="25" t="s">
        <v>3311</v>
      </c>
      <c r="D208" s="25" t="s">
        <v>717</v>
      </c>
      <c r="E208" s="26" t="s">
        <v>721</v>
      </c>
      <c r="F208" s="27" t="s">
        <v>2280</v>
      </c>
      <c r="G208" s="28"/>
      <c r="H208" s="28"/>
      <c r="I208" s="28"/>
      <c r="J208" s="39"/>
      <c r="K208" s="39"/>
      <c r="L208" s="28"/>
      <c r="M208" s="39" t="s">
        <v>6946</v>
      </c>
      <c r="N208" s="39" t="s">
        <v>7120</v>
      </c>
      <c r="O208" s="39" t="s">
        <v>7270</v>
      </c>
      <c r="P208" s="39"/>
      <c r="Q208" s="39" t="s">
        <v>3308</v>
      </c>
      <c r="R208" s="39" t="s">
        <v>8991</v>
      </c>
      <c r="S208" s="39" t="s">
        <v>4951</v>
      </c>
      <c r="T208" s="39" t="s">
        <v>9151</v>
      </c>
      <c r="U208" s="28"/>
      <c r="V208" s="24" t="s">
        <v>3311</v>
      </c>
      <c r="W208" s="24" t="s">
        <v>717</v>
      </c>
      <c r="X208" s="24" t="s">
        <v>721</v>
      </c>
      <c r="Y208" s="24" t="s">
        <v>2280</v>
      </c>
      <c r="Z208" s="24" t="s">
        <v>4072</v>
      </c>
      <c r="AA208" s="24" t="s">
        <v>1067</v>
      </c>
      <c r="AB208" s="24" t="s">
        <v>1083</v>
      </c>
      <c r="AC208" s="24" t="s">
        <v>1090</v>
      </c>
    </row>
    <row r="209" spans="3:29" hidden="1" x14ac:dyDescent="0.4">
      <c r="C209" s="25" t="s">
        <v>3311</v>
      </c>
      <c r="D209" s="25" t="s">
        <v>717</v>
      </c>
      <c r="E209" s="26" t="s">
        <v>721</v>
      </c>
      <c r="F209" s="27" t="s">
        <v>2281</v>
      </c>
      <c r="G209" s="28"/>
      <c r="H209" s="28"/>
      <c r="I209" s="28"/>
      <c r="J209" s="39"/>
      <c r="K209" s="39"/>
      <c r="L209" s="28"/>
      <c r="M209" s="39" t="s">
        <v>6946</v>
      </c>
      <c r="N209" s="39" t="s">
        <v>7120</v>
      </c>
      <c r="O209" s="39" t="s">
        <v>7132</v>
      </c>
      <c r="P209" s="39"/>
      <c r="Q209" s="39" t="s">
        <v>3308</v>
      </c>
      <c r="R209" s="39" t="s">
        <v>8991</v>
      </c>
      <c r="S209" s="39" t="s">
        <v>9295</v>
      </c>
      <c r="T209" s="39" t="s">
        <v>9296</v>
      </c>
      <c r="U209" s="28"/>
      <c r="V209" s="24" t="s">
        <v>3311</v>
      </c>
      <c r="W209" s="24" t="s">
        <v>717</v>
      </c>
      <c r="X209" s="24" t="s">
        <v>721</v>
      </c>
      <c r="Y209" s="24" t="s">
        <v>2281</v>
      </c>
      <c r="Z209" s="24" t="s">
        <v>4072</v>
      </c>
      <c r="AA209" s="24" t="s">
        <v>1067</v>
      </c>
      <c r="AB209" s="24" t="s">
        <v>1083</v>
      </c>
      <c r="AC209" s="24" t="s">
        <v>1091</v>
      </c>
    </row>
    <row r="210" spans="3:29" hidden="1" x14ac:dyDescent="0.4">
      <c r="C210" s="25" t="s">
        <v>3311</v>
      </c>
      <c r="D210" s="25" t="s">
        <v>717</v>
      </c>
      <c r="E210" s="26" t="s">
        <v>721</v>
      </c>
      <c r="F210" s="27" t="s">
        <v>2282</v>
      </c>
      <c r="G210" s="28"/>
      <c r="H210" s="28"/>
      <c r="I210" s="28"/>
      <c r="J210" s="39"/>
      <c r="K210" s="39"/>
      <c r="L210" s="28"/>
      <c r="M210" s="39" t="s">
        <v>6946</v>
      </c>
      <c r="N210" s="39" t="s">
        <v>7120</v>
      </c>
      <c r="O210" s="39" t="s">
        <v>7262</v>
      </c>
      <c r="P210" s="39"/>
      <c r="Q210" s="39" t="s">
        <v>3308</v>
      </c>
      <c r="R210" s="39" t="s">
        <v>8991</v>
      </c>
      <c r="S210" s="39" t="s">
        <v>9295</v>
      </c>
      <c r="T210" s="39" t="s">
        <v>9299</v>
      </c>
      <c r="U210" s="28"/>
      <c r="V210" s="24" t="s">
        <v>3311</v>
      </c>
      <c r="W210" s="24" t="s">
        <v>717</v>
      </c>
      <c r="X210" s="24" t="s">
        <v>721</v>
      </c>
      <c r="Y210" s="24" t="s">
        <v>2282</v>
      </c>
      <c r="Z210" s="24" t="s">
        <v>4072</v>
      </c>
      <c r="AA210" s="24" t="s">
        <v>1067</v>
      </c>
      <c r="AB210" s="24" t="s">
        <v>1083</v>
      </c>
      <c r="AC210" s="24" t="s">
        <v>1092</v>
      </c>
    </row>
    <row r="211" spans="3:29" hidden="1" x14ac:dyDescent="0.4">
      <c r="C211" s="25" t="s">
        <v>3311</v>
      </c>
      <c r="D211" s="25" t="s">
        <v>717</v>
      </c>
      <c r="E211" s="26" t="s">
        <v>721</v>
      </c>
      <c r="F211" s="27" t="s">
        <v>2283</v>
      </c>
      <c r="G211" s="28"/>
      <c r="H211" s="28"/>
      <c r="I211" s="28"/>
      <c r="J211" s="39"/>
      <c r="K211" s="39"/>
      <c r="L211" s="28"/>
      <c r="M211" s="39" t="s">
        <v>6946</v>
      </c>
      <c r="N211" s="39" t="s">
        <v>7120</v>
      </c>
      <c r="O211" s="39" t="s">
        <v>7122</v>
      </c>
      <c r="P211" s="39"/>
      <c r="Q211" s="39" t="s">
        <v>3308</v>
      </c>
      <c r="R211" s="39" t="s">
        <v>8991</v>
      </c>
      <c r="S211" s="39" t="s">
        <v>3208</v>
      </c>
      <c r="T211" s="39" t="s">
        <v>9084</v>
      </c>
      <c r="U211" s="28"/>
      <c r="V211" s="24" t="s">
        <v>3311</v>
      </c>
      <c r="W211" s="24" t="s">
        <v>717</v>
      </c>
      <c r="X211" s="24" t="s">
        <v>721</v>
      </c>
      <c r="Y211" s="24" t="s">
        <v>2283</v>
      </c>
      <c r="Z211" s="24" t="s">
        <v>4072</v>
      </c>
      <c r="AA211" s="24" t="s">
        <v>1067</v>
      </c>
      <c r="AB211" s="24" t="s">
        <v>1083</v>
      </c>
      <c r="AC211" s="24" t="s">
        <v>1093</v>
      </c>
    </row>
    <row r="212" spans="3:29" hidden="1" x14ac:dyDescent="0.4">
      <c r="C212" s="25" t="s">
        <v>3311</v>
      </c>
      <c r="D212" s="25" t="s">
        <v>717</v>
      </c>
      <c r="E212" s="26" t="s">
        <v>721</v>
      </c>
      <c r="F212" s="27" t="s">
        <v>2284</v>
      </c>
      <c r="G212" s="28"/>
      <c r="H212" s="28"/>
      <c r="I212" s="28"/>
      <c r="J212" s="39"/>
      <c r="K212" s="39"/>
      <c r="L212" s="28"/>
      <c r="M212" s="39" t="s">
        <v>6946</v>
      </c>
      <c r="N212" s="39" t="s">
        <v>7120</v>
      </c>
      <c r="O212" s="39" t="s">
        <v>7166</v>
      </c>
      <c r="P212" s="39"/>
      <c r="Q212" s="39" t="s">
        <v>3308</v>
      </c>
      <c r="R212" s="39" t="s">
        <v>8991</v>
      </c>
      <c r="S212" s="39" t="s">
        <v>3208</v>
      </c>
      <c r="T212" s="39" t="s">
        <v>9087</v>
      </c>
      <c r="U212" s="28"/>
      <c r="V212" s="24" t="s">
        <v>3311</v>
      </c>
      <c r="W212" s="24" t="s">
        <v>717</v>
      </c>
      <c r="X212" s="24" t="s">
        <v>721</v>
      </c>
      <c r="Y212" s="24" t="s">
        <v>2284</v>
      </c>
      <c r="Z212" s="24" t="s">
        <v>4072</v>
      </c>
      <c r="AA212" s="24" t="s">
        <v>1067</v>
      </c>
      <c r="AB212" s="24" t="s">
        <v>1083</v>
      </c>
      <c r="AC212" s="24" t="s">
        <v>1094</v>
      </c>
    </row>
    <row r="213" spans="3:29" hidden="1" x14ac:dyDescent="0.4">
      <c r="C213" s="25" t="s">
        <v>3311</v>
      </c>
      <c r="D213" s="25" t="s">
        <v>717</v>
      </c>
      <c r="E213" s="26" t="s">
        <v>721</v>
      </c>
      <c r="F213" s="27" t="s">
        <v>2285</v>
      </c>
      <c r="G213" s="28"/>
      <c r="H213" s="28"/>
      <c r="I213" s="28"/>
      <c r="J213" s="39"/>
      <c r="K213" s="39"/>
      <c r="L213" s="28"/>
      <c r="M213" s="39" t="s">
        <v>6946</v>
      </c>
      <c r="N213" s="39" t="s">
        <v>7120</v>
      </c>
      <c r="O213" s="39" t="s">
        <v>7198</v>
      </c>
      <c r="P213" s="39"/>
      <c r="Q213" s="39" t="s">
        <v>3308</v>
      </c>
      <c r="R213" s="39" t="s">
        <v>8991</v>
      </c>
      <c r="S213" s="39" t="s">
        <v>3208</v>
      </c>
      <c r="T213" s="39" t="s">
        <v>9089</v>
      </c>
      <c r="U213" s="28"/>
      <c r="V213" s="24" t="s">
        <v>3311</v>
      </c>
      <c r="W213" s="24" t="s">
        <v>717</v>
      </c>
      <c r="X213" s="24" t="s">
        <v>721</v>
      </c>
      <c r="Y213" s="24" t="s">
        <v>2285</v>
      </c>
      <c r="Z213" s="24" t="s">
        <v>4072</v>
      </c>
      <c r="AA213" s="24" t="s">
        <v>1067</v>
      </c>
      <c r="AB213" s="24" t="s">
        <v>1083</v>
      </c>
      <c r="AC213" s="24" t="s">
        <v>1095</v>
      </c>
    </row>
    <row r="214" spans="3:29" hidden="1" x14ac:dyDescent="0.4">
      <c r="C214" s="25" t="s">
        <v>3311</v>
      </c>
      <c r="D214" s="25" t="s">
        <v>717</v>
      </c>
      <c r="E214" s="26" t="s">
        <v>721</v>
      </c>
      <c r="F214" s="27" t="s">
        <v>2286</v>
      </c>
      <c r="G214" s="28"/>
      <c r="H214" s="28"/>
      <c r="I214" s="28"/>
      <c r="J214" s="39"/>
      <c r="K214" s="39"/>
      <c r="L214" s="28"/>
      <c r="M214" s="39" t="s">
        <v>6946</v>
      </c>
      <c r="N214" s="39" t="s">
        <v>7120</v>
      </c>
      <c r="O214" s="39" t="s">
        <v>7278</v>
      </c>
      <c r="P214" s="39"/>
      <c r="Q214" s="39" t="s">
        <v>3308</v>
      </c>
      <c r="R214" s="39" t="s">
        <v>8991</v>
      </c>
      <c r="S214" s="39" t="s">
        <v>3208</v>
      </c>
      <c r="T214" s="39" t="s">
        <v>9091</v>
      </c>
      <c r="U214" s="28"/>
      <c r="V214" s="24" t="s">
        <v>3311</v>
      </c>
      <c r="W214" s="24" t="s">
        <v>717</v>
      </c>
      <c r="X214" s="24" t="s">
        <v>721</v>
      </c>
      <c r="Y214" s="24" t="s">
        <v>2286</v>
      </c>
      <c r="Z214" s="24" t="s">
        <v>4072</v>
      </c>
      <c r="AA214" s="24" t="s">
        <v>1067</v>
      </c>
      <c r="AB214" s="24" t="s">
        <v>1083</v>
      </c>
      <c r="AC214" s="24" t="s">
        <v>1096</v>
      </c>
    </row>
    <row r="215" spans="3:29" hidden="1" x14ac:dyDescent="0.4">
      <c r="C215" s="25" t="s">
        <v>3311</v>
      </c>
      <c r="D215" s="25" t="s">
        <v>717</v>
      </c>
      <c r="E215" s="26" t="s">
        <v>721</v>
      </c>
      <c r="F215" s="27" t="s">
        <v>2287</v>
      </c>
      <c r="G215" s="28"/>
      <c r="H215" s="28"/>
      <c r="I215" s="28"/>
      <c r="J215" s="39"/>
      <c r="K215" s="39"/>
      <c r="L215" s="28"/>
      <c r="M215" s="39" t="s">
        <v>6946</v>
      </c>
      <c r="N215" s="39" t="s">
        <v>7120</v>
      </c>
      <c r="O215" s="39" t="s">
        <v>7244</v>
      </c>
      <c r="P215" s="39"/>
      <c r="Q215" s="39" t="s">
        <v>3308</v>
      </c>
      <c r="R215" s="39" t="s">
        <v>8991</v>
      </c>
      <c r="S215" s="39" t="s">
        <v>3208</v>
      </c>
      <c r="T215" s="39" t="s">
        <v>9093</v>
      </c>
      <c r="U215" s="28"/>
      <c r="V215" s="24" t="s">
        <v>3311</v>
      </c>
      <c r="W215" s="24" t="s">
        <v>717</v>
      </c>
      <c r="X215" s="24" t="s">
        <v>721</v>
      </c>
      <c r="Y215" s="24" t="s">
        <v>2287</v>
      </c>
      <c r="Z215" s="24" t="s">
        <v>4072</v>
      </c>
      <c r="AA215" s="24" t="s">
        <v>1067</v>
      </c>
      <c r="AB215" s="24" t="s">
        <v>1083</v>
      </c>
      <c r="AC215" s="24" t="s">
        <v>1097</v>
      </c>
    </row>
    <row r="216" spans="3:29" hidden="1" x14ac:dyDescent="0.4">
      <c r="C216" s="25" t="s">
        <v>3311</v>
      </c>
      <c r="D216" s="25" t="s">
        <v>717</v>
      </c>
      <c r="E216" s="26" t="s">
        <v>721</v>
      </c>
      <c r="F216" s="27" t="s">
        <v>2288</v>
      </c>
      <c r="G216" s="28"/>
      <c r="H216" s="28"/>
      <c r="I216" s="28"/>
      <c r="J216" s="39"/>
      <c r="K216" s="39"/>
      <c r="L216" s="28"/>
      <c r="M216" s="39" t="s">
        <v>6946</v>
      </c>
      <c r="N216" s="39" t="s">
        <v>7120</v>
      </c>
      <c r="O216" s="39" t="s">
        <v>7294</v>
      </c>
      <c r="P216" s="39"/>
      <c r="Q216" s="39" t="s">
        <v>3308</v>
      </c>
      <c r="R216" s="39" t="s">
        <v>8991</v>
      </c>
      <c r="S216" s="39" t="s">
        <v>3208</v>
      </c>
      <c r="T216" s="39" t="s">
        <v>9095</v>
      </c>
      <c r="U216" s="28"/>
      <c r="V216" s="24" t="s">
        <v>3311</v>
      </c>
      <c r="W216" s="24" t="s">
        <v>717</v>
      </c>
      <c r="X216" s="24" t="s">
        <v>721</v>
      </c>
      <c r="Y216" s="24" t="s">
        <v>2288</v>
      </c>
      <c r="Z216" s="24" t="s">
        <v>4072</v>
      </c>
      <c r="AA216" s="24" t="s">
        <v>1067</v>
      </c>
      <c r="AB216" s="24" t="s">
        <v>1083</v>
      </c>
      <c r="AC216" s="24" t="s">
        <v>1098</v>
      </c>
    </row>
    <row r="217" spans="3:29" hidden="1" x14ac:dyDescent="0.4">
      <c r="C217" s="25" t="s">
        <v>3311</v>
      </c>
      <c r="D217" s="25" t="s">
        <v>717</v>
      </c>
      <c r="E217" s="26" t="s">
        <v>721</v>
      </c>
      <c r="F217" s="27" t="s">
        <v>2289</v>
      </c>
      <c r="G217" s="28"/>
      <c r="H217" s="28"/>
      <c r="I217" s="28"/>
      <c r="J217" s="39"/>
      <c r="K217" s="39"/>
      <c r="L217" s="28"/>
      <c r="M217" s="39" t="s">
        <v>6946</v>
      </c>
      <c r="N217" s="39" t="s">
        <v>7120</v>
      </c>
      <c r="O217" s="39" t="s">
        <v>822</v>
      </c>
      <c r="P217" s="39"/>
      <c r="Q217" s="39" t="s">
        <v>3308</v>
      </c>
      <c r="R217" s="39" t="s">
        <v>8991</v>
      </c>
      <c r="S217" s="39" t="s">
        <v>3208</v>
      </c>
      <c r="T217" s="39" t="s">
        <v>9097</v>
      </c>
      <c r="U217" s="28"/>
      <c r="V217" s="24" t="s">
        <v>3311</v>
      </c>
      <c r="W217" s="24" t="s">
        <v>717</v>
      </c>
      <c r="X217" s="24" t="s">
        <v>721</v>
      </c>
      <c r="Y217" s="24" t="s">
        <v>2289</v>
      </c>
      <c r="Z217" s="24" t="s">
        <v>4072</v>
      </c>
      <c r="AA217" s="24" t="s">
        <v>1067</v>
      </c>
      <c r="AB217" s="24" t="s">
        <v>1083</v>
      </c>
      <c r="AC217" s="24" t="s">
        <v>1099</v>
      </c>
    </row>
    <row r="218" spans="3:29" hidden="1" x14ac:dyDescent="0.4">
      <c r="C218" s="25" t="s">
        <v>3311</v>
      </c>
      <c r="D218" s="25" t="s">
        <v>717</v>
      </c>
      <c r="E218" s="26" t="s">
        <v>721</v>
      </c>
      <c r="F218" s="27" t="s">
        <v>2290</v>
      </c>
      <c r="G218" s="28"/>
      <c r="H218" s="28"/>
      <c r="I218" s="28"/>
      <c r="J218" s="39"/>
      <c r="K218" s="39"/>
      <c r="L218" s="28"/>
      <c r="M218" s="39" t="s">
        <v>6946</v>
      </c>
      <c r="N218" s="39" t="s">
        <v>7120</v>
      </c>
      <c r="O218" s="39" t="s">
        <v>7235</v>
      </c>
      <c r="P218" s="39"/>
      <c r="Q218" s="39" t="s">
        <v>3308</v>
      </c>
      <c r="R218" s="39" t="s">
        <v>8991</v>
      </c>
      <c r="S218" s="39" t="s">
        <v>3208</v>
      </c>
      <c r="T218" s="39" t="s">
        <v>9099</v>
      </c>
      <c r="U218" s="28"/>
      <c r="V218" s="24" t="s">
        <v>3311</v>
      </c>
      <c r="W218" s="24" t="s">
        <v>717</v>
      </c>
      <c r="X218" s="24" t="s">
        <v>721</v>
      </c>
      <c r="Y218" s="24" t="s">
        <v>2290</v>
      </c>
      <c r="Z218" s="24" t="s">
        <v>4072</v>
      </c>
      <c r="AA218" s="24" t="s">
        <v>1067</v>
      </c>
      <c r="AB218" s="24" t="s">
        <v>1083</v>
      </c>
      <c r="AC218" s="24" t="s">
        <v>1100</v>
      </c>
    </row>
    <row r="219" spans="3:29" hidden="1" x14ac:dyDescent="0.4">
      <c r="C219" s="25" t="s">
        <v>3311</v>
      </c>
      <c r="D219" s="25" t="s">
        <v>717</v>
      </c>
      <c r="E219" s="26" t="s">
        <v>721</v>
      </c>
      <c r="F219" s="27" t="s">
        <v>2291</v>
      </c>
      <c r="G219" s="28"/>
      <c r="H219" s="28"/>
      <c r="I219" s="28"/>
      <c r="J219" s="39"/>
      <c r="K219" s="39"/>
      <c r="L219" s="28"/>
      <c r="M219" s="39" t="s">
        <v>6946</v>
      </c>
      <c r="N219" s="39" t="s">
        <v>7120</v>
      </c>
      <c r="O219" s="39" t="s">
        <v>7177</v>
      </c>
      <c r="P219" s="39"/>
      <c r="Q219" s="39" t="s">
        <v>3308</v>
      </c>
      <c r="R219" s="39" t="s">
        <v>8991</v>
      </c>
      <c r="S219" s="39" t="s">
        <v>3208</v>
      </c>
      <c r="T219" s="39" t="s">
        <v>9101</v>
      </c>
      <c r="U219" s="28"/>
      <c r="V219" s="24" t="s">
        <v>3311</v>
      </c>
      <c r="W219" s="24" t="s">
        <v>717</v>
      </c>
      <c r="X219" s="24" t="s">
        <v>721</v>
      </c>
      <c r="Y219" s="24" t="s">
        <v>2291</v>
      </c>
      <c r="Z219" s="24" t="s">
        <v>4072</v>
      </c>
      <c r="AA219" s="24" t="s">
        <v>1067</v>
      </c>
      <c r="AB219" s="24" t="s">
        <v>1083</v>
      </c>
      <c r="AC219" s="24" t="s">
        <v>1101</v>
      </c>
    </row>
    <row r="220" spans="3:29" hidden="1" x14ac:dyDescent="0.4">
      <c r="C220" s="25" t="s">
        <v>3311</v>
      </c>
      <c r="D220" s="25" t="s">
        <v>717</v>
      </c>
      <c r="E220" s="26" t="s">
        <v>721</v>
      </c>
      <c r="F220" s="27" t="s">
        <v>2292</v>
      </c>
      <c r="G220" s="28"/>
      <c r="H220" s="28"/>
      <c r="I220" s="28"/>
      <c r="J220" s="39"/>
      <c r="K220" s="39"/>
      <c r="L220" s="28"/>
      <c r="M220" s="39" t="s">
        <v>6946</v>
      </c>
      <c r="N220" s="39" t="s">
        <v>7120</v>
      </c>
      <c r="O220" s="39" t="s">
        <v>7212</v>
      </c>
      <c r="P220" s="39"/>
      <c r="Q220" s="39" t="s">
        <v>3308</v>
      </c>
      <c r="R220" s="39" t="s">
        <v>8991</v>
      </c>
      <c r="S220" s="39" t="s">
        <v>3208</v>
      </c>
      <c r="T220" s="39" t="s">
        <v>9103</v>
      </c>
      <c r="U220" s="28"/>
      <c r="V220" s="24" t="s">
        <v>3311</v>
      </c>
      <c r="W220" s="24" t="s">
        <v>717</v>
      </c>
      <c r="X220" s="24" t="s">
        <v>721</v>
      </c>
      <c r="Y220" s="24" t="s">
        <v>2292</v>
      </c>
      <c r="Z220" s="24" t="s">
        <v>4072</v>
      </c>
      <c r="AA220" s="24" t="s">
        <v>1067</v>
      </c>
      <c r="AB220" s="24" t="s">
        <v>1083</v>
      </c>
      <c r="AC220" s="24" t="s">
        <v>1102</v>
      </c>
    </row>
    <row r="221" spans="3:29" hidden="1" x14ac:dyDescent="0.4">
      <c r="C221" s="25" t="s">
        <v>3311</v>
      </c>
      <c r="D221" s="25" t="s">
        <v>717</v>
      </c>
      <c r="E221" s="26" t="s">
        <v>722</v>
      </c>
      <c r="F221" s="27" t="s">
        <v>2293</v>
      </c>
      <c r="G221" s="28"/>
      <c r="H221" s="28"/>
      <c r="I221" s="28"/>
      <c r="J221" s="39"/>
      <c r="K221" s="39"/>
      <c r="L221" s="28"/>
      <c r="M221" s="39" t="s">
        <v>6946</v>
      </c>
      <c r="N221" s="39" t="s">
        <v>7120</v>
      </c>
      <c r="O221" s="39" t="s">
        <v>7223</v>
      </c>
      <c r="P221" s="39"/>
      <c r="Q221" s="39" t="s">
        <v>3308</v>
      </c>
      <c r="R221" s="39" t="s">
        <v>8991</v>
      </c>
      <c r="S221" s="39" t="s">
        <v>3208</v>
      </c>
      <c r="T221" s="39" t="s">
        <v>9105</v>
      </c>
      <c r="U221" s="28"/>
      <c r="V221" s="24" t="s">
        <v>3311</v>
      </c>
      <c r="W221" s="24" t="s">
        <v>717</v>
      </c>
      <c r="X221" s="24" t="s">
        <v>722</v>
      </c>
      <c r="Y221" s="24" t="s">
        <v>2293</v>
      </c>
      <c r="Z221" s="24" t="s">
        <v>4072</v>
      </c>
      <c r="AA221" s="24" t="s">
        <v>1067</v>
      </c>
      <c r="AB221" s="24" t="s">
        <v>1103</v>
      </c>
      <c r="AC221" s="24" t="s">
        <v>1104</v>
      </c>
    </row>
    <row r="222" spans="3:29" hidden="1" x14ac:dyDescent="0.4">
      <c r="C222" s="25" t="s">
        <v>3311</v>
      </c>
      <c r="D222" s="25" t="s">
        <v>717</v>
      </c>
      <c r="E222" s="26" t="s">
        <v>722</v>
      </c>
      <c r="F222" s="27" t="s">
        <v>2294</v>
      </c>
      <c r="G222" s="28"/>
      <c r="H222" s="28"/>
      <c r="I222" s="28"/>
      <c r="J222" s="39"/>
      <c r="K222" s="39"/>
      <c r="L222" s="28"/>
      <c r="M222" s="39" t="s">
        <v>6946</v>
      </c>
      <c r="N222" s="39" t="s">
        <v>7363</v>
      </c>
      <c r="O222" s="39" t="s">
        <v>7387</v>
      </c>
      <c r="P222" s="39"/>
      <c r="Q222" s="39" t="s">
        <v>3308</v>
      </c>
      <c r="R222" s="39" t="s">
        <v>8991</v>
      </c>
      <c r="S222" s="39" t="s">
        <v>3208</v>
      </c>
      <c r="T222" s="39" t="s">
        <v>9107</v>
      </c>
      <c r="U222" s="28"/>
      <c r="V222" s="24" t="s">
        <v>3311</v>
      </c>
      <c r="W222" s="24" t="s">
        <v>717</v>
      </c>
      <c r="X222" s="24" t="s">
        <v>722</v>
      </c>
      <c r="Y222" s="24" t="s">
        <v>2294</v>
      </c>
      <c r="Z222" s="24" t="s">
        <v>4072</v>
      </c>
      <c r="AA222" s="24" t="s">
        <v>1067</v>
      </c>
      <c r="AB222" s="24" t="s">
        <v>1103</v>
      </c>
      <c r="AC222" s="24" t="s">
        <v>1105</v>
      </c>
    </row>
    <row r="223" spans="3:29" hidden="1" x14ac:dyDescent="0.4">
      <c r="C223" s="25" t="s">
        <v>3311</v>
      </c>
      <c r="D223" s="25" t="s">
        <v>717</v>
      </c>
      <c r="E223" s="26" t="s">
        <v>722</v>
      </c>
      <c r="F223" s="27" t="s">
        <v>2295</v>
      </c>
      <c r="G223" s="28"/>
      <c r="H223" s="28"/>
      <c r="I223" s="28"/>
      <c r="J223" s="39"/>
      <c r="K223" s="39"/>
      <c r="L223" s="28"/>
      <c r="M223" s="39" t="s">
        <v>6946</v>
      </c>
      <c r="N223" s="39" t="s">
        <v>7363</v>
      </c>
      <c r="O223" s="39" t="s">
        <v>7365</v>
      </c>
      <c r="P223" s="39"/>
      <c r="Q223" s="39" t="s">
        <v>3308</v>
      </c>
      <c r="R223" s="39" t="s">
        <v>8991</v>
      </c>
      <c r="S223" s="39" t="s">
        <v>3208</v>
      </c>
      <c r="T223" s="39" t="s">
        <v>9109</v>
      </c>
      <c r="U223" s="28"/>
      <c r="V223" s="24" t="s">
        <v>3311</v>
      </c>
      <c r="W223" s="24" t="s">
        <v>717</v>
      </c>
      <c r="X223" s="24" t="s">
        <v>722</v>
      </c>
      <c r="Y223" s="24" t="s">
        <v>2295</v>
      </c>
      <c r="Z223" s="24" t="s">
        <v>4072</v>
      </c>
      <c r="AA223" s="24" t="s">
        <v>1067</v>
      </c>
      <c r="AB223" s="24" t="s">
        <v>1103</v>
      </c>
      <c r="AC223" s="24" t="s">
        <v>1106</v>
      </c>
    </row>
    <row r="224" spans="3:29" hidden="1" x14ac:dyDescent="0.4">
      <c r="C224" s="25" t="s">
        <v>3311</v>
      </c>
      <c r="D224" s="25" t="s">
        <v>717</v>
      </c>
      <c r="E224" s="26" t="s">
        <v>722</v>
      </c>
      <c r="F224" s="27" t="s">
        <v>2296</v>
      </c>
      <c r="G224" s="28"/>
      <c r="H224" s="28"/>
      <c r="I224" s="28"/>
      <c r="J224" s="39"/>
      <c r="K224" s="39"/>
      <c r="L224" s="28"/>
      <c r="M224" s="39" t="s">
        <v>6946</v>
      </c>
      <c r="N224" s="39" t="s">
        <v>7842</v>
      </c>
      <c r="O224" s="39" t="s">
        <v>7857</v>
      </c>
      <c r="P224" s="39"/>
      <c r="Q224" s="39" t="s">
        <v>3308</v>
      </c>
      <c r="R224" s="39" t="s">
        <v>8991</v>
      </c>
      <c r="S224" s="39" t="s">
        <v>3208</v>
      </c>
      <c r="T224" s="39" t="s">
        <v>9111</v>
      </c>
      <c r="U224" s="28"/>
      <c r="V224" s="24" t="s">
        <v>3311</v>
      </c>
      <c r="W224" s="24" t="s">
        <v>717</v>
      </c>
      <c r="X224" s="24" t="s">
        <v>722</v>
      </c>
      <c r="Y224" s="24" t="s">
        <v>2296</v>
      </c>
      <c r="Z224" s="24" t="s">
        <v>4072</v>
      </c>
      <c r="AA224" s="24" t="s">
        <v>1067</v>
      </c>
      <c r="AB224" s="24" t="s">
        <v>1103</v>
      </c>
      <c r="AC224" s="24" t="s">
        <v>1107</v>
      </c>
    </row>
    <row r="225" spans="3:29" hidden="1" x14ac:dyDescent="0.4">
      <c r="C225" s="25" t="s">
        <v>3311</v>
      </c>
      <c r="D225" s="25" t="s">
        <v>717</v>
      </c>
      <c r="E225" s="26" t="s">
        <v>722</v>
      </c>
      <c r="F225" s="27" t="s">
        <v>2297</v>
      </c>
      <c r="G225" s="28"/>
      <c r="H225" s="28"/>
      <c r="I225" s="28"/>
      <c r="J225" s="39"/>
      <c r="K225" s="39"/>
      <c r="L225" s="28"/>
      <c r="M225" s="39" t="s">
        <v>6946</v>
      </c>
      <c r="N225" s="39" t="s">
        <v>7842</v>
      </c>
      <c r="O225" s="39" t="s">
        <v>7844</v>
      </c>
      <c r="P225" s="39"/>
      <c r="Q225" s="39" t="s">
        <v>3308</v>
      </c>
      <c r="R225" s="39" t="s">
        <v>8991</v>
      </c>
      <c r="S225" s="39" t="s">
        <v>3208</v>
      </c>
      <c r="T225" s="39" t="s">
        <v>9113</v>
      </c>
      <c r="U225" s="28"/>
      <c r="V225" s="24" t="s">
        <v>3311</v>
      </c>
      <c r="W225" s="24" t="s">
        <v>717</v>
      </c>
      <c r="X225" s="24" t="s">
        <v>722</v>
      </c>
      <c r="Y225" s="24" t="s">
        <v>2297</v>
      </c>
      <c r="Z225" s="24" t="s">
        <v>4072</v>
      </c>
      <c r="AA225" s="24" t="s">
        <v>1067</v>
      </c>
      <c r="AB225" s="24" t="s">
        <v>1103</v>
      </c>
      <c r="AC225" s="24" t="s">
        <v>1108</v>
      </c>
    </row>
    <row r="226" spans="3:29" hidden="1" x14ac:dyDescent="0.4">
      <c r="C226" s="25" t="s">
        <v>3311</v>
      </c>
      <c r="D226" s="25" t="s">
        <v>717</v>
      </c>
      <c r="E226" s="26" t="s">
        <v>722</v>
      </c>
      <c r="F226" s="27" t="s">
        <v>2298</v>
      </c>
      <c r="G226" s="28"/>
      <c r="H226" s="28"/>
      <c r="I226" s="28"/>
      <c r="J226" s="39"/>
      <c r="K226" s="39"/>
      <c r="L226" s="28"/>
      <c r="M226" s="39" t="s">
        <v>6946</v>
      </c>
      <c r="N226" s="39" t="s">
        <v>7473</v>
      </c>
      <c r="O226" s="39" t="s">
        <v>7475</v>
      </c>
      <c r="P226" s="39"/>
      <c r="Q226" s="39" t="s">
        <v>3308</v>
      </c>
      <c r="R226" s="39" t="s">
        <v>8991</v>
      </c>
      <c r="S226" s="39" t="s">
        <v>9115</v>
      </c>
      <c r="T226" s="39" t="s">
        <v>9116</v>
      </c>
      <c r="U226" s="28"/>
      <c r="V226" s="24" t="s">
        <v>3311</v>
      </c>
      <c r="W226" s="24" t="s">
        <v>717</v>
      </c>
      <c r="X226" s="24" t="s">
        <v>722</v>
      </c>
      <c r="Y226" s="24" t="s">
        <v>2298</v>
      </c>
      <c r="Z226" s="24" t="s">
        <v>4072</v>
      </c>
      <c r="AA226" s="24" t="s">
        <v>1067</v>
      </c>
      <c r="AB226" s="24" t="s">
        <v>1103</v>
      </c>
      <c r="AC226" s="24" t="s">
        <v>1109</v>
      </c>
    </row>
    <row r="227" spans="3:29" hidden="1" x14ac:dyDescent="0.4">
      <c r="C227" s="25" t="s">
        <v>3311</v>
      </c>
      <c r="D227" s="25" t="s">
        <v>717</v>
      </c>
      <c r="E227" s="26" t="s">
        <v>722</v>
      </c>
      <c r="F227" s="27" t="s">
        <v>2299</v>
      </c>
      <c r="G227" s="28"/>
      <c r="H227" s="28"/>
      <c r="I227" s="28"/>
      <c r="J227" s="39"/>
      <c r="K227" s="39"/>
      <c r="L227" s="28"/>
      <c r="M227" s="39" t="s">
        <v>6946</v>
      </c>
      <c r="N227" s="39" t="s">
        <v>7473</v>
      </c>
      <c r="O227" s="39" t="s">
        <v>6828</v>
      </c>
      <c r="P227" s="39"/>
      <c r="Q227" s="39" t="s">
        <v>3308</v>
      </c>
      <c r="R227" s="39" t="s">
        <v>8991</v>
      </c>
      <c r="S227" s="39" t="s">
        <v>9115</v>
      </c>
      <c r="T227" s="39" t="s">
        <v>9119</v>
      </c>
      <c r="U227" s="28"/>
      <c r="V227" s="24" t="s">
        <v>3311</v>
      </c>
      <c r="W227" s="24" t="s">
        <v>717</v>
      </c>
      <c r="X227" s="24" t="s">
        <v>722</v>
      </c>
      <c r="Y227" s="24" t="s">
        <v>2299</v>
      </c>
      <c r="Z227" s="24" t="s">
        <v>4072</v>
      </c>
      <c r="AA227" s="24" t="s">
        <v>1067</v>
      </c>
      <c r="AB227" s="24" t="s">
        <v>1103</v>
      </c>
      <c r="AC227" s="24" t="s">
        <v>1110</v>
      </c>
    </row>
    <row r="228" spans="3:29" hidden="1" x14ac:dyDescent="0.4">
      <c r="C228" s="25" t="s">
        <v>3311</v>
      </c>
      <c r="D228" s="25" t="s">
        <v>717</v>
      </c>
      <c r="E228" s="26" t="s">
        <v>722</v>
      </c>
      <c r="F228" s="27" t="s">
        <v>2300</v>
      </c>
      <c r="G228" s="28"/>
      <c r="H228" s="28"/>
      <c r="I228" s="28"/>
      <c r="J228" s="39"/>
      <c r="K228" s="39"/>
      <c r="L228" s="28"/>
      <c r="M228" s="39" t="s">
        <v>6946</v>
      </c>
      <c r="N228" s="39" t="s">
        <v>7473</v>
      </c>
      <c r="O228" s="39" t="s">
        <v>7511</v>
      </c>
      <c r="P228" s="39"/>
      <c r="Q228" s="39" t="s">
        <v>3308</v>
      </c>
      <c r="R228" s="39" t="s">
        <v>8991</v>
      </c>
      <c r="S228" s="39" t="s">
        <v>9115</v>
      </c>
      <c r="T228" s="39" t="s">
        <v>9120</v>
      </c>
      <c r="U228" s="28"/>
      <c r="V228" s="24" t="s">
        <v>3311</v>
      </c>
      <c r="W228" s="24" t="s">
        <v>717</v>
      </c>
      <c r="X228" s="24" t="s">
        <v>722</v>
      </c>
      <c r="Y228" s="24" t="s">
        <v>2300</v>
      </c>
      <c r="Z228" s="24" t="s">
        <v>4072</v>
      </c>
      <c r="AA228" s="24" t="s">
        <v>1067</v>
      </c>
      <c r="AB228" s="24" t="s">
        <v>1103</v>
      </c>
      <c r="AC228" s="24" t="s">
        <v>1111</v>
      </c>
    </row>
    <row r="229" spans="3:29" hidden="1" x14ac:dyDescent="0.4">
      <c r="C229" s="25" t="s">
        <v>3311</v>
      </c>
      <c r="D229" s="25" t="s">
        <v>717</v>
      </c>
      <c r="E229" s="26" t="s">
        <v>722</v>
      </c>
      <c r="F229" s="27" t="s">
        <v>2301</v>
      </c>
      <c r="G229" s="28"/>
      <c r="H229" s="28"/>
      <c r="I229" s="28"/>
      <c r="J229" s="39"/>
      <c r="K229" s="39"/>
      <c r="L229" s="28"/>
      <c r="M229" s="39" t="s">
        <v>6946</v>
      </c>
      <c r="N229" s="39" t="s">
        <v>7473</v>
      </c>
      <c r="O229" s="39" t="s">
        <v>7548</v>
      </c>
      <c r="P229" s="39"/>
      <c r="Q229" s="39" t="s">
        <v>3308</v>
      </c>
      <c r="R229" s="39" t="s">
        <v>8991</v>
      </c>
      <c r="S229" s="39" t="s">
        <v>9115</v>
      </c>
      <c r="T229" s="39" t="s">
        <v>3974</v>
      </c>
      <c r="U229" s="28"/>
      <c r="V229" s="24" t="s">
        <v>3311</v>
      </c>
      <c r="W229" s="24" t="s">
        <v>717</v>
      </c>
      <c r="X229" s="24" t="s">
        <v>722</v>
      </c>
      <c r="Y229" s="24" t="s">
        <v>2301</v>
      </c>
      <c r="Z229" s="24" t="s">
        <v>4072</v>
      </c>
      <c r="AA229" s="24" t="s">
        <v>1067</v>
      </c>
      <c r="AB229" s="24" t="s">
        <v>1103</v>
      </c>
      <c r="AC229" s="24" t="s">
        <v>1112</v>
      </c>
    </row>
    <row r="230" spans="3:29" hidden="1" x14ac:dyDescent="0.4">
      <c r="C230" s="25" t="s">
        <v>3311</v>
      </c>
      <c r="D230" s="25" t="s">
        <v>717</v>
      </c>
      <c r="E230" s="26" t="s">
        <v>723</v>
      </c>
      <c r="F230" s="27" t="s">
        <v>2302</v>
      </c>
      <c r="G230" s="28"/>
      <c r="H230" s="28"/>
      <c r="I230" s="28"/>
      <c r="J230" s="39"/>
      <c r="K230" s="39"/>
      <c r="L230" s="28"/>
      <c r="M230" s="39" t="s">
        <v>6946</v>
      </c>
      <c r="N230" s="39" t="s">
        <v>7473</v>
      </c>
      <c r="O230" s="39" t="s">
        <v>7541</v>
      </c>
      <c r="P230" s="39"/>
      <c r="Q230" s="39" t="s">
        <v>3308</v>
      </c>
      <c r="R230" s="39" t="s">
        <v>8991</v>
      </c>
      <c r="S230" s="39" t="s">
        <v>9115</v>
      </c>
      <c r="T230" s="39" t="s">
        <v>9121</v>
      </c>
      <c r="U230" s="28"/>
      <c r="V230" s="24" t="s">
        <v>3311</v>
      </c>
      <c r="W230" s="24" t="s">
        <v>717</v>
      </c>
      <c r="X230" s="24" t="s">
        <v>723</v>
      </c>
      <c r="Y230" s="24" t="s">
        <v>2302</v>
      </c>
      <c r="Z230" s="24" t="s">
        <v>4072</v>
      </c>
      <c r="AA230" s="24" t="s">
        <v>1067</v>
      </c>
      <c r="AB230" s="24" t="s">
        <v>1113</v>
      </c>
      <c r="AC230" s="24" t="s">
        <v>1114</v>
      </c>
    </row>
    <row r="231" spans="3:29" hidden="1" x14ac:dyDescent="0.4">
      <c r="C231" s="25" t="s">
        <v>3311</v>
      </c>
      <c r="D231" s="25" t="s">
        <v>717</v>
      </c>
      <c r="E231" s="26" t="s">
        <v>723</v>
      </c>
      <c r="F231" s="27" t="s">
        <v>2303</v>
      </c>
      <c r="G231" s="28"/>
      <c r="H231" s="28"/>
      <c r="I231" s="28"/>
      <c r="J231" s="39"/>
      <c r="K231" s="39"/>
      <c r="L231" s="28"/>
      <c r="M231" s="39" t="s">
        <v>6946</v>
      </c>
      <c r="N231" s="39" t="s">
        <v>7473</v>
      </c>
      <c r="O231" s="39" t="s">
        <v>7503</v>
      </c>
      <c r="P231" s="39"/>
      <c r="Q231" s="39" t="s">
        <v>3308</v>
      </c>
      <c r="R231" s="39" t="s">
        <v>8991</v>
      </c>
      <c r="S231" s="39" t="s">
        <v>9115</v>
      </c>
      <c r="T231" s="39" t="s">
        <v>9123</v>
      </c>
      <c r="U231" s="28"/>
      <c r="V231" s="24" t="s">
        <v>3311</v>
      </c>
      <c r="W231" s="24" t="s">
        <v>717</v>
      </c>
      <c r="X231" s="24" t="s">
        <v>723</v>
      </c>
      <c r="Y231" s="24" t="s">
        <v>2303</v>
      </c>
      <c r="Z231" s="24" t="s">
        <v>4072</v>
      </c>
      <c r="AA231" s="24" t="s">
        <v>1067</v>
      </c>
      <c r="AB231" s="24" t="s">
        <v>1113</v>
      </c>
      <c r="AC231" s="24" t="s">
        <v>1115</v>
      </c>
    </row>
    <row r="232" spans="3:29" hidden="1" x14ac:dyDescent="0.4">
      <c r="C232" s="25" t="s">
        <v>3311</v>
      </c>
      <c r="D232" s="25" t="s">
        <v>717</v>
      </c>
      <c r="E232" s="26" t="s">
        <v>723</v>
      </c>
      <c r="F232" s="27" t="s">
        <v>2304</v>
      </c>
      <c r="G232" s="28"/>
      <c r="H232" s="28"/>
      <c r="I232" s="28"/>
      <c r="J232" s="39"/>
      <c r="K232" s="39"/>
      <c r="L232" s="28"/>
      <c r="M232" s="39" t="s">
        <v>6946</v>
      </c>
      <c r="N232" s="39" t="s">
        <v>7473</v>
      </c>
      <c r="O232" s="39" t="s">
        <v>7557</v>
      </c>
      <c r="P232" s="39"/>
      <c r="Q232" s="39" t="s">
        <v>3308</v>
      </c>
      <c r="R232" s="39" t="s">
        <v>8991</v>
      </c>
      <c r="S232" s="39" t="s">
        <v>9115</v>
      </c>
      <c r="T232" s="39" t="s">
        <v>9125</v>
      </c>
      <c r="U232" s="28"/>
      <c r="V232" s="24" t="s">
        <v>3311</v>
      </c>
      <c r="W232" s="24" t="s">
        <v>717</v>
      </c>
      <c r="X232" s="24" t="s">
        <v>723</v>
      </c>
      <c r="Y232" s="24" t="s">
        <v>2304</v>
      </c>
      <c r="Z232" s="24" t="s">
        <v>4072</v>
      </c>
      <c r="AA232" s="24" t="s">
        <v>1067</v>
      </c>
      <c r="AB232" s="24" t="s">
        <v>1113</v>
      </c>
      <c r="AC232" s="24" t="s">
        <v>1116</v>
      </c>
    </row>
    <row r="233" spans="3:29" hidden="1" x14ac:dyDescent="0.4">
      <c r="C233" s="25" t="s">
        <v>3311</v>
      </c>
      <c r="D233" s="25" t="s">
        <v>717</v>
      </c>
      <c r="E233" s="26" t="s">
        <v>723</v>
      </c>
      <c r="F233" s="27" t="s">
        <v>2305</v>
      </c>
      <c r="G233" s="28"/>
      <c r="H233" s="28"/>
      <c r="I233" s="28"/>
      <c r="J233" s="39"/>
      <c r="K233" s="39"/>
      <c r="L233" s="28"/>
      <c r="M233" s="39" t="s">
        <v>6946</v>
      </c>
      <c r="N233" s="39" t="s">
        <v>7473</v>
      </c>
      <c r="O233" s="39" t="s">
        <v>7519</v>
      </c>
      <c r="P233" s="39"/>
      <c r="Q233" s="39" t="s">
        <v>3308</v>
      </c>
      <c r="R233" s="39" t="s">
        <v>8991</v>
      </c>
      <c r="S233" s="39" t="s">
        <v>9021</v>
      </c>
      <c r="T233" s="39" t="s">
        <v>9022</v>
      </c>
      <c r="U233" s="28"/>
      <c r="V233" s="24" t="s">
        <v>3311</v>
      </c>
      <c r="W233" s="24" t="s">
        <v>717</v>
      </c>
      <c r="X233" s="24" t="s">
        <v>723</v>
      </c>
      <c r="Y233" s="24" t="s">
        <v>2305</v>
      </c>
      <c r="Z233" s="24" t="s">
        <v>4072</v>
      </c>
      <c r="AA233" s="24" t="s">
        <v>1067</v>
      </c>
      <c r="AB233" s="24" t="s">
        <v>1113</v>
      </c>
      <c r="AC233" s="24" t="s">
        <v>1117</v>
      </c>
    </row>
    <row r="234" spans="3:29" hidden="1" x14ac:dyDescent="0.4">
      <c r="C234" s="25" t="s">
        <v>3311</v>
      </c>
      <c r="D234" s="25" t="s">
        <v>717</v>
      </c>
      <c r="E234" s="26" t="s">
        <v>723</v>
      </c>
      <c r="F234" s="27" t="s">
        <v>2306</v>
      </c>
      <c r="G234" s="28"/>
      <c r="H234" s="28"/>
      <c r="I234" s="28"/>
      <c r="J234" s="39"/>
      <c r="K234" s="39"/>
      <c r="L234" s="28"/>
      <c r="M234" s="39" t="s">
        <v>6946</v>
      </c>
      <c r="N234" s="39" t="s">
        <v>7473</v>
      </c>
      <c r="O234" s="39" t="s">
        <v>6877</v>
      </c>
      <c r="P234" s="39"/>
      <c r="Q234" s="39" t="s">
        <v>3308</v>
      </c>
      <c r="R234" s="39" t="s">
        <v>8991</v>
      </c>
      <c r="S234" s="39" t="s">
        <v>9021</v>
      </c>
      <c r="T234" s="39" t="s">
        <v>9025</v>
      </c>
      <c r="U234" s="28"/>
      <c r="V234" s="24" t="s">
        <v>3311</v>
      </c>
      <c r="W234" s="24" t="s">
        <v>717</v>
      </c>
      <c r="X234" s="24" t="s">
        <v>723</v>
      </c>
      <c r="Y234" s="24" t="s">
        <v>2306</v>
      </c>
      <c r="Z234" s="24" t="s">
        <v>4072</v>
      </c>
      <c r="AA234" s="24" t="s">
        <v>1067</v>
      </c>
      <c r="AB234" s="24" t="s">
        <v>1113</v>
      </c>
      <c r="AC234" s="24" t="s">
        <v>1118</v>
      </c>
    </row>
    <row r="235" spans="3:29" hidden="1" x14ac:dyDescent="0.4">
      <c r="C235" s="25" t="s">
        <v>3311</v>
      </c>
      <c r="D235" s="25" t="s">
        <v>717</v>
      </c>
      <c r="E235" s="26" t="s">
        <v>723</v>
      </c>
      <c r="F235" s="27" t="s">
        <v>2307</v>
      </c>
      <c r="G235" s="28"/>
      <c r="H235" s="28"/>
      <c r="I235" s="28"/>
      <c r="J235" s="39"/>
      <c r="K235" s="39"/>
      <c r="L235" s="28"/>
      <c r="M235" s="39" t="s">
        <v>6946</v>
      </c>
      <c r="N235" s="39" t="s">
        <v>7473</v>
      </c>
      <c r="O235" s="39" t="s">
        <v>7528</v>
      </c>
      <c r="P235" s="39"/>
      <c r="Q235" s="39" t="s">
        <v>3308</v>
      </c>
      <c r="R235" s="39" t="s">
        <v>8991</v>
      </c>
      <c r="S235" s="39" t="s">
        <v>9021</v>
      </c>
      <c r="T235" s="39" t="s">
        <v>9027</v>
      </c>
      <c r="U235" s="28"/>
      <c r="V235" s="24" t="s">
        <v>3311</v>
      </c>
      <c r="W235" s="24" t="s">
        <v>717</v>
      </c>
      <c r="X235" s="24" t="s">
        <v>723</v>
      </c>
      <c r="Y235" s="24" t="s">
        <v>2307</v>
      </c>
      <c r="Z235" s="24" t="s">
        <v>4072</v>
      </c>
      <c r="AA235" s="24" t="s">
        <v>1067</v>
      </c>
      <c r="AB235" s="24" t="s">
        <v>1113</v>
      </c>
      <c r="AC235" s="24" t="s">
        <v>1119</v>
      </c>
    </row>
    <row r="236" spans="3:29" hidden="1" x14ac:dyDescent="0.4">
      <c r="C236" s="25" t="s">
        <v>3311</v>
      </c>
      <c r="D236" s="25" t="s">
        <v>717</v>
      </c>
      <c r="E236" s="26" t="s">
        <v>723</v>
      </c>
      <c r="F236" s="27" t="s">
        <v>2308</v>
      </c>
      <c r="G236" s="28"/>
      <c r="H236" s="28"/>
      <c r="I236" s="28"/>
      <c r="J236" s="39"/>
      <c r="K236" s="39"/>
      <c r="L236" s="28"/>
      <c r="M236" s="39" t="s">
        <v>6946</v>
      </c>
      <c r="N236" s="39" t="s">
        <v>7473</v>
      </c>
      <c r="O236" s="39" t="s">
        <v>7568</v>
      </c>
      <c r="P236" s="39"/>
      <c r="Q236" s="39" t="s">
        <v>3308</v>
      </c>
      <c r="R236" s="39" t="s">
        <v>8991</v>
      </c>
      <c r="S236" s="39" t="s">
        <v>9021</v>
      </c>
      <c r="T236" s="39" t="s">
        <v>9029</v>
      </c>
      <c r="U236" s="28"/>
      <c r="V236" s="24" t="s">
        <v>3311</v>
      </c>
      <c r="W236" s="24" t="s">
        <v>717</v>
      </c>
      <c r="X236" s="24" t="s">
        <v>723</v>
      </c>
      <c r="Y236" s="24" t="s">
        <v>2308</v>
      </c>
      <c r="Z236" s="24" t="s">
        <v>4072</v>
      </c>
      <c r="AA236" s="24" t="s">
        <v>1067</v>
      </c>
      <c r="AB236" s="24" t="s">
        <v>1113</v>
      </c>
      <c r="AC236" s="24" t="s">
        <v>1120</v>
      </c>
    </row>
    <row r="237" spans="3:29" hidden="1" x14ac:dyDescent="0.4">
      <c r="C237" s="25" t="s">
        <v>3311</v>
      </c>
      <c r="D237" s="25" t="s">
        <v>717</v>
      </c>
      <c r="E237" s="26" t="s">
        <v>723</v>
      </c>
      <c r="F237" s="27" t="s">
        <v>2309</v>
      </c>
      <c r="G237" s="28"/>
      <c r="H237" s="28"/>
      <c r="I237" s="28"/>
      <c r="J237" s="39"/>
      <c r="K237" s="39"/>
      <c r="L237" s="28"/>
      <c r="M237" s="39" t="s">
        <v>6946</v>
      </c>
      <c r="N237" s="39" t="s">
        <v>7311</v>
      </c>
      <c r="O237" s="39" t="s">
        <v>7334</v>
      </c>
      <c r="P237" s="39"/>
      <c r="Q237" s="39" t="s">
        <v>3308</v>
      </c>
      <c r="R237" s="39" t="s">
        <v>8991</v>
      </c>
      <c r="S237" s="39" t="s">
        <v>9021</v>
      </c>
      <c r="T237" s="39" t="s">
        <v>9031</v>
      </c>
      <c r="U237" s="28"/>
      <c r="V237" s="24" t="s">
        <v>3311</v>
      </c>
      <c r="W237" s="24" t="s">
        <v>717</v>
      </c>
      <c r="X237" s="24" t="s">
        <v>723</v>
      </c>
      <c r="Y237" s="24" t="s">
        <v>2309</v>
      </c>
      <c r="Z237" s="24" t="s">
        <v>4072</v>
      </c>
      <c r="AA237" s="24" t="s">
        <v>1067</v>
      </c>
      <c r="AB237" s="24" t="s">
        <v>1113</v>
      </c>
      <c r="AC237" s="24" t="s">
        <v>1121</v>
      </c>
    </row>
    <row r="238" spans="3:29" hidden="1" x14ac:dyDescent="0.4">
      <c r="C238" s="25" t="s">
        <v>3311</v>
      </c>
      <c r="D238" s="25" t="s">
        <v>717</v>
      </c>
      <c r="E238" s="26" t="s">
        <v>723</v>
      </c>
      <c r="F238" s="27" t="s">
        <v>2310</v>
      </c>
      <c r="G238" s="28"/>
      <c r="H238" s="28"/>
      <c r="I238" s="28"/>
      <c r="J238" s="39"/>
      <c r="K238" s="39"/>
      <c r="L238" s="28"/>
      <c r="M238" s="39" t="s">
        <v>6946</v>
      </c>
      <c r="N238" s="39" t="s">
        <v>7311</v>
      </c>
      <c r="O238" s="39" t="s">
        <v>4210</v>
      </c>
      <c r="P238" s="39"/>
      <c r="Q238" s="39" t="s">
        <v>3308</v>
      </c>
      <c r="R238" s="39" t="s">
        <v>8991</v>
      </c>
      <c r="S238" s="39" t="s">
        <v>7955</v>
      </c>
      <c r="T238" s="39" t="s">
        <v>31</v>
      </c>
      <c r="U238" s="28"/>
      <c r="V238" s="24" t="s">
        <v>3311</v>
      </c>
      <c r="W238" s="24" t="s">
        <v>717</v>
      </c>
      <c r="X238" s="24" t="s">
        <v>723</v>
      </c>
      <c r="Y238" s="24" t="s">
        <v>2310</v>
      </c>
      <c r="Z238" s="24" t="s">
        <v>4072</v>
      </c>
      <c r="AA238" s="24" t="s">
        <v>1067</v>
      </c>
      <c r="AB238" s="24" t="s">
        <v>1113</v>
      </c>
      <c r="AC238" s="24" t="s">
        <v>1122</v>
      </c>
    </row>
    <row r="239" spans="3:29" hidden="1" x14ac:dyDescent="0.4">
      <c r="C239" s="25" t="s">
        <v>3311</v>
      </c>
      <c r="D239" s="25" t="s">
        <v>717</v>
      </c>
      <c r="E239" s="26" t="s">
        <v>723</v>
      </c>
      <c r="F239" s="27" t="s">
        <v>2311</v>
      </c>
      <c r="G239" s="28"/>
      <c r="H239" s="28"/>
      <c r="I239" s="28"/>
      <c r="J239" s="39"/>
      <c r="K239" s="39"/>
      <c r="L239" s="28"/>
      <c r="M239" s="39" t="s">
        <v>6946</v>
      </c>
      <c r="N239" s="39" t="s">
        <v>7394</v>
      </c>
      <c r="O239" s="39" t="s">
        <v>7450</v>
      </c>
      <c r="P239" s="39"/>
      <c r="Q239" s="39" t="s">
        <v>3308</v>
      </c>
      <c r="R239" s="39" t="s">
        <v>8991</v>
      </c>
      <c r="S239" s="39" t="s">
        <v>7955</v>
      </c>
      <c r="T239" s="39" t="s">
        <v>9221</v>
      </c>
      <c r="U239" s="28"/>
      <c r="V239" s="24" t="s">
        <v>3311</v>
      </c>
      <c r="W239" s="24" t="s">
        <v>717</v>
      </c>
      <c r="X239" s="24" t="s">
        <v>723</v>
      </c>
      <c r="Y239" s="24" t="s">
        <v>2311</v>
      </c>
      <c r="Z239" s="24" t="s">
        <v>4072</v>
      </c>
      <c r="AA239" s="24" t="s">
        <v>1067</v>
      </c>
      <c r="AB239" s="24" t="s">
        <v>1113</v>
      </c>
      <c r="AC239" s="24" t="s">
        <v>1123</v>
      </c>
    </row>
    <row r="240" spans="3:29" hidden="1" x14ac:dyDescent="0.4">
      <c r="C240" s="25" t="s">
        <v>3311</v>
      </c>
      <c r="D240" s="25" t="s">
        <v>724</v>
      </c>
      <c r="E240" s="26" t="s">
        <v>719</v>
      </c>
      <c r="F240" s="27" t="s">
        <v>2312</v>
      </c>
      <c r="G240" s="28"/>
      <c r="H240" s="28"/>
      <c r="I240" s="28"/>
      <c r="J240" s="39"/>
      <c r="K240" s="39"/>
      <c r="L240" s="28"/>
      <c r="M240" s="39" t="s">
        <v>6946</v>
      </c>
      <c r="N240" s="39" t="s">
        <v>7394</v>
      </c>
      <c r="O240" s="39" t="s">
        <v>7456</v>
      </c>
      <c r="P240" s="39"/>
      <c r="Q240" s="39" t="s">
        <v>3308</v>
      </c>
      <c r="R240" s="39" t="s">
        <v>8991</v>
      </c>
      <c r="S240" s="39" t="s">
        <v>7955</v>
      </c>
      <c r="T240" s="39" t="s">
        <v>9223</v>
      </c>
      <c r="U240" s="28"/>
      <c r="V240" s="24" t="s">
        <v>3311</v>
      </c>
      <c r="W240" s="24" t="s">
        <v>724</v>
      </c>
      <c r="X240" s="24" t="s">
        <v>719</v>
      </c>
      <c r="Y240" s="24" t="s">
        <v>2312</v>
      </c>
      <c r="Z240" s="24" t="s">
        <v>4072</v>
      </c>
      <c r="AA240" s="24" t="s">
        <v>1124</v>
      </c>
      <c r="AB240" s="24" t="s">
        <v>1072</v>
      </c>
      <c r="AC240" s="24" t="s">
        <v>1125</v>
      </c>
    </row>
    <row r="241" spans="3:29" hidden="1" x14ac:dyDescent="0.4">
      <c r="C241" s="25" t="s">
        <v>3311</v>
      </c>
      <c r="D241" s="25" t="s">
        <v>724</v>
      </c>
      <c r="E241" s="26" t="s">
        <v>719</v>
      </c>
      <c r="F241" s="27" t="s">
        <v>2313</v>
      </c>
      <c r="G241" s="28"/>
      <c r="H241" s="28"/>
      <c r="I241" s="28"/>
      <c r="J241" s="39"/>
      <c r="K241" s="39"/>
      <c r="L241" s="28"/>
      <c r="M241" s="39" t="s">
        <v>6946</v>
      </c>
      <c r="N241" s="39" t="s">
        <v>7394</v>
      </c>
      <c r="O241" s="39" t="s">
        <v>7461</v>
      </c>
      <c r="P241" s="39"/>
      <c r="Q241" s="39" t="s">
        <v>3308</v>
      </c>
      <c r="R241" s="39" t="s">
        <v>8991</v>
      </c>
      <c r="S241" s="39" t="s">
        <v>7955</v>
      </c>
      <c r="T241" s="39" t="s">
        <v>9225</v>
      </c>
      <c r="U241" s="28"/>
      <c r="V241" s="24" t="s">
        <v>3311</v>
      </c>
      <c r="W241" s="24" t="s">
        <v>724</v>
      </c>
      <c r="X241" s="24" t="s">
        <v>719</v>
      </c>
      <c r="Y241" s="24" t="s">
        <v>2313</v>
      </c>
      <c r="Z241" s="24" t="s">
        <v>4072</v>
      </c>
      <c r="AA241" s="24" t="s">
        <v>1124</v>
      </c>
      <c r="AB241" s="24" t="s">
        <v>1072</v>
      </c>
      <c r="AC241" s="24" t="s">
        <v>1126</v>
      </c>
    </row>
    <row r="242" spans="3:29" hidden="1" x14ac:dyDescent="0.4">
      <c r="C242" s="25" t="s">
        <v>3311</v>
      </c>
      <c r="D242" s="25" t="s">
        <v>724</v>
      </c>
      <c r="E242" s="26" t="s">
        <v>719</v>
      </c>
      <c r="F242" s="27" t="s">
        <v>2314</v>
      </c>
      <c r="G242" s="28"/>
      <c r="H242" s="28"/>
      <c r="I242" s="28"/>
      <c r="J242" s="39"/>
      <c r="K242" s="39"/>
      <c r="L242" s="28"/>
      <c r="M242" s="39" t="s">
        <v>6946</v>
      </c>
      <c r="N242" s="39" t="s">
        <v>7394</v>
      </c>
      <c r="O242" s="39" t="s">
        <v>7463</v>
      </c>
      <c r="P242" s="39"/>
      <c r="Q242" s="39" t="s">
        <v>3308</v>
      </c>
      <c r="R242" s="39" t="s">
        <v>8991</v>
      </c>
      <c r="S242" s="39" t="s">
        <v>7955</v>
      </c>
      <c r="T242" s="39" t="s">
        <v>9227</v>
      </c>
      <c r="U242" s="28"/>
      <c r="V242" s="24" t="s">
        <v>3311</v>
      </c>
      <c r="W242" s="24" t="s">
        <v>724</v>
      </c>
      <c r="X242" s="24" t="s">
        <v>719</v>
      </c>
      <c r="Y242" s="24" t="s">
        <v>2314</v>
      </c>
      <c r="Z242" s="24" t="s">
        <v>4072</v>
      </c>
      <c r="AA242" s="24" t="s">
        <v>1124</v>
      </c>
      <c r="AB242" s="24" t="s">
        <v>1072</v>
      </c>
      <c r="AC242" s="24" t="s">
        <v>1127</v>
      </c>
    </row>
    <row r="243" spans="3:29" hidden="1" x14ac:dyDescent="0.4">
      <c r="C243" s="25" t="s">
        <v>3311</v>
      </c>
      <c r="D243" s="25" t="s">
        <v>724</v>
      </c>
      <c r="E243" s="26" t="s">
        <v>719</v>
      </c>
      <c r="F243" s="27" t="s">
        <v>602</v>
      </c>
      <c r="G243" s="28"/>
      <c r="H243" s="28"/>
      <c r="I243" s="28"/>
      <c r="J243" s="39"/>
      <c r="K243" s="39"/>
      <c r="L243" s="28"/>
      <c r="M243" s="39" t="s">
        <v>6946</v>
      </c>
      <c r="N243" s="39" t="s">
        <v>7394</v>
      </c>
      <c r="O243" s="39" t="s">
        <v>7407</v>
      </c>
      <c r="P243" s="39"/>
      <c r="Q243" s="39" t="s">
        <v>3308</v>
      </c>
      <c r="R243" s="39" t="s">
        <v>8991</v>
      </c>
      <c r="S243" s="39" t="s">
        <v>7955</v>
      </c>
      <c r="T243" s="39" t="s">
        <v>9229</v>
      </c>
      <c r="U243" s="28"/>
      <c r="V243" s="24" t="s">
        <v>3311</v>
      </c>
      <c r="W243" s="24" t="s">
        <v>724</v>
      </c>
      <c r="X243" s="24" t="s">
        <v>719</v>
      </c>
      <c r="Y243" s="24" t="s">
        <v>602</v>
      </c>
      <c r="Z243" s="24" t="s">
        <v>4072</v>
      </c>
      <c r="AA243" s="24" t="s">
        <v>1124</v>
      </c>
      <c r="AB243" s="24" t="s">
        <v>1072</v>
      </c>
      <c r="AC243" s="24" t="s">
        <v>941</v>
      </c>
    </row>
    <row r="244" spans="3:29" hidden="1" x14ac:dyDescent="0.4">
      <c r="C244" s="25" t="s">
        <v>3311</v>
      </c>
      <c r="D244" s="25" t="s">
        <v>724</v>
      </c>
      <c r="E244" s="26" t="s">
        <v>719</v>
      </c>
      <c r="F244" s="27" t="s">
        <v>2315</v>
      </c>
      <c r="G244" s="28"/>
      <c r="H244" s="28"/>
      <c r="I244" s="28"/>
      <c r="J244" s="39"/>
      <c r="K244" s="39"/>
      <c r="L244" s="28"/>
      <c r="M244" s="39" t="s">
        <v>6946</v>
      </c>
      <c r="N244" s="39" t="s">
        <v>7394</v>
      </c>
      <c r="O244" s="39" t="s">
        <v>7422</v>
      </c>
      <c r="P244" s="39"/>
      <c r="Q244" s="39" t="s">
        <v>3308</v>
      </c>
      <c r="R244" s="39" t="s">
        <v>8991</v>
      </c>
      <c r="S244" s="39" t="s">
        <v>9231</v>
      </c>
      <c r="T244" s="39" t="s">
        <v>9232</v>
      </c>
      <c r="U244" s="28"/>
      <c r="V244" s="24" t="s">
        <v>3311</v>
      </c>
      <c r="W244" s="24" t="s">
        <v>724</v>
      </c>
      <c r="X244" s="24" t="s">
        <v>719</v>
      </c>
      <c r="Y244" s="24" t="s">
        <v>2315</v>
      </c>
      <c r="Z244" s="24" t="s">
        <v>4072</v>
      </c>
      <c r="AA244" s="24" t="s">
        <v>1124</v>
      </c>
      <c r="AB244" s="24" t="s">
        <v>1072</v>
      </c>
      <c r="AC244" s="24" t="s">
        <v>1128</v>
      </c>
    </row>
    <row r="245" spans="3:29" hidden="1" x14ac:dyDescent="0.4">
      <c r="C245" s="25" t="s">
        <v>3311</v>
      </c>
      <c r="D245" s="25" t="s">
        <v>724</v>
      </c>
      <c r="E245" s="26" t="s">
        <v>719</v>
      </c>
      <c r="F245" s="27" t="s">
        <v>2316</v>
      </c>
      <c r="G245" s="28"/>
      <c r="H245" s="28"/>
      <c r="I245" s="28"/>
      <c r="J245" s="39"/>
      <c r="K245" s="39"/>
      <c r="L245" s="28"/>
      <c r="M245" s="39" t="s">
        <v>6946</v>
      </c>
      <c r="N245" s="39" t="s">
        <v>7394</v>
      </c>
      <c r="O245" s="39" t="s">
        <v>7396</v>
      </c>
      <c r="P245" s="39"/>
      <c r="Q245" s="39" t="s">
        <v>3308</v>
      </c>
      <c r="R245" s="39" t="s">
        <v>8991</v>
      </c>
      <c r="S245" s="39" t="s">
        <v>9231</v>
      </c>
      <c r="T245" s="39" t="s">
        <v>9235</v>
      </c>
      <c r="U245" s="28"/>
      <c r="V245" s="24" t="s">
        <v>3311</v>
      </c>
      <c r="W245" s="24" t="s">
        <v>724</v>
      </c>
      <c r="X245" s="24" t="s">
        <v>719</v>
      </c>
      <c r="Y245" s="24" t="s">
        <v>2316</v>
      </c>
      <c r="Z245" s="24" t="s">
        <v>4072</v>
      </c>
      <c r="AA245" s="24" t="s">
        <v>1124</v>
      </c>
      <c r="AB245" s="24" t="s">
        <v>1072</v>
      </c>
      <c r="AC245" s="24" t="s">
        <v>1129</v>
      </c>
    </row>
    <row r="246" spans="3:29" hidden="1" x14ac:dyDescent="0.4">
      <c r="C246" s="25" t="s">
        <v>3311</v>
      </c>
      <c r="D246" s="25" t="s">
        <v>724</v>
      </c>
      <c r="E246" s="26" t="s">
        <v>720</v>
      </c>
      <c r="F246" s="27" t="s">
        <v>2317</v>
      </c>
      <c r="G246" s="28"/>
      <c r="H246" s="28"/>
      <c r="I246" s="28"/>
      <c r="J246" s="39"/>
      <c r="K246" s="39"/>
      <c r="L246" s="28"/>
      <c r="M246" s="39" t="s">
        <v>6946</v>
      </c>
      <c r="N246" s="39" t="s">
        <v>7394</v>
      </c>
      <c r="O246" s="39" t="s">
        <v>7426</v>
      </c>
      <c r="P246" s="39"/>
      <c r="Q246" s="39" t="s">
        <v>3308</v>
      </c>
      <c r="R246" s="39" t="s">
        <v>8991</v>
      </c>
      <c r="S246" s="39" t="s">
        <v>9231</v>
      </c>
      <c r="T246" s="39" t="s">
        <v>9237</v>
      </c>
      <c r="U246" s="28"/>
      <c r="V246" s="24" t="s">
        <v>3311</v>
      </c>
      <c r="W246" s="24" t="s">
        <v>724</v>
      </c>
      <c r="X246" s="24" t="s">
        <v>720</v>
      </c>
      <c r="Y246" s="24" t="s">
        <v>2317</v>
      </c>
      <c r="Z246" s="24" t="s">
        <v>4072</v>
      </c>
      <c r="AA246" s="24" t="s">
        <v>1124</v>
      </c>
      <c r="AB246" s="24" t="s">
        <v>1075</v>
      </c>
      <c r="AC246" s="24" t="s">
        <v>1130</v>
      </c>
    </row>
    <row r="247" spans="3:29" hidden="1" x14ac:dyDescent="0.4">
      <c r="C247" s="25" t="s">
        <v>3311</v>
      </c>
      <c r="D247" s="25" t="s">
        <v>724</v>
      </c>
      <c r="E247" s="26" t="s">
        <v>720</v>
      </c>
      <c r="F247" s="27" t="s">
        <v>2318</v>
      </c>
      <c r="G247" s="28"/>
      <c r="H247" s="28"/>
      <c r="I247" s="28"/>
      <c r="J247" s="39"/>
      <c r="K247" s="39"/>
      <c r="L247" s="28"/>
      <c r="M247" s="39" t="s">
        <v>6946</v>
      </c>
      <c r="N247" s="39" t="s">
        <v>7394</v>
      </c>
      <c r="O247" s="39" t="s">
        <v>7430</v>
      </c>
      <c r="P247" s="39"/>
      <c r="Q247" s="39" t="s">
        <v>3308</v>
      </c>
      <c r="R247" s="39" t="s">
        <v>8991</v>
      </c>
      <c r="S247" s="39" t="s">
        <v>9231</v>
      </c>
      <c r="T247" s="39" t="s">
        <v>9239</v>
      </c>
      <c r="U247" s="28"/>
      <c r="V247" s="24" t="s">
        <v>3311</v>
      </c>
      <c r="W247" s="24" t="s">
        <v>724</v>
      </c>
      <c r="X247" s="24" t="s">
        <v>720</v>
      </c>
      <c r="Y247" s="24" t="s">
        <v>2318</v>
      </c>
      <c r="Z247" s="24" t="s">
        <v>4072</v>
      </c>
      <c r="AA247" s="24" t="s">
        <v>1124</v>
      </c>
      <c r="AB247" s="24" t="s">
        <v>1075</v>
      </c>
      <c r="AC247" s="24" t="s">
        <v>1131</v>
      </c>
    </row>
    <row r="248" spans="3:29" hidden="1" x14ac:dyDescent="0.4">
      <c r="C248" s="25" t="s">
        <v>3311</v>
      </c>
      <c r="D248" s="25" t="s">
        <v>724</v>
      </c>
      <c r="E248" s="26" t="s">
        <v>720</v>
      </c>
      <c r="F248" s="27" t="s">
        <v>2319</v>
      </c>
      <c r="G248" s="28"/>
      <c r="H248" s="28"/>
      <c r="I248" s="28"/>
      <c r="J248" s="39"/>
      <c r="K248" s="39"/>
      <c r="L248" s="28"/>
      <c r="M248" s="39" t="s">
        <v>6946</v>
      </c>
      <c r="N248" s="39" t="s">
        <v>7394</v>
      </c>
      <c r="O248" s="39" t="s">
        <v>4221</v>
      </c>
      <c r="P248" s="39"/>
      <c r="Q248" s="39" t="s">
        <v>3308</v>
      </c>
      <c r="R248" s="39" t="s">
        <v>8991</v>
      </c>
      <c r="S248" s="39" t="s">
        <v>9231</v>
      </c>
      <c r="T248" s="39" t="s">
        <v>9241</v>
      </c>
      <c r="U248" s="28"/>
      <c r="V248" s="24" t="s">
        <v>3311</v>
      </c>
      <c r="W248" s="24" t="s">
        <v>724</v>
      </c>
      <c r="X248" s="24" t="s">
        <v>720</v>
      </c>
      <c r="Y248" s="24" t="s">
        <v>2319</v>
      </c>
      <c r="Z248" s="24" t="s">
        <v>4072</v>
      </c>
      <c r="AA248" s="24" t="s">
        <v>1124</v>
      </c>
      <c r="AB248" s="24" t="s">
        <v>1075</v>
      </c>
      <c r="AC248" s="24" t="s">
        <v>1132</v>
      </c>
    </row>
    <row r="249" spans="3:29" hidden="1" x14ac:dyDescent="0.4">
      <c r="C249" s="25" t="s">
        <v>3311</v>
      </c>
      <c r="D249" s="25" t="s">
        <v>724</v>
      </c>
      <c r="E249" s="26" t="s">
        <v>720</v>
      </c>
      <c r="F249" s="27" t="s">
        <v>2320</v>
      </c>
      <c r="G249" s="28"/>
      <c r="H249" s="28"/>
      <c r="I249" s="28"/>
      <c r="J249" s="39"/>
      <c r="K249" s="39"/>
      <c r="L249" s="28"/>
      <c r="M249" s="39" t="s">
        <v>6946</v>
      </c>
      <c r="N249" s="39" t="s">
        <v>7394</v>
      </c>
      <c r="O249" s="39" t="s">
        <v>4223</v>
      </c>
      <c r="P249" s="39"/>
      <c r="Q249" s="39" t="s">
        <v>3308</v>
      </c>
      <c r="R249" s="39" t="s">
        <v>8991</v>
      </c>
      <c r="S249" s="39" t="s">
        <v>9285</v>
      </c>
      <c r="T249" s="39" t="s">
        <v>9286</v>
      </c>
      <c r="U249" s="28"/>
      <c r="V249" s="24" t="s">
        <v>3311</v>
      </c>
      <c r="W249" s="24" t="s">
        <v>724</v>
      </c>
      <c r="X249" s="24" t="s">
        <v>720</v>
      </c>
      <c r="Y249" s="24" t="s">
        <v>2320</v>
      </c>
      <c r="Z249" s="24" t="s">
        <v>4072</v>
      </c>
      <c r="AA249" s="24" t="s">
        <v>1124</v>
      </c>
      <c r="AB249" s="24" t="s">
        <v>1075</v>
      </c>
      <c r="AC249" s="24" t="s">
        <v>1133</v>
      </c>
    </row>
    <row r="250" spans="3:29" hidden="1" x14ac:dyDescent="0.4">
      <c r="C250" s="25" t="s">
        <v>3311</v>
      </c>
      <c r="D250" s="25" t="s">
        <v>724</v>
      </c>
      <c r="E250" s="26" t="s">
        <v>720</v>
      </c>
      <c r="F250" s="27" t="s">
        <v>2321</v>
      </c>
      <c r="G250" s="28"/>
      <c r="H250" s="28"/>
      <c r="I250" s="28"/>
      <c r="J250" s="39"/>
      <c r="K250" s="39"/>
      <c r="L250" s="28"/>
      <c r="M250" s="39" t="s">
        <v>6946</v>
      </c>
      <c r="N250" s="39" t="s">
        <v>7394</v>
      </c>
      <c r="O250" s="39" t="s">
        <v>7465</v>
      </c>
      <c r="P250" s="39"/>
      <c r="Q250" s="39" t="s">
        <v>3308</v>
      </c>
      <c r="R250" s="39" t="s">
        <v>8991</v>
      </c>
      <c r="S250" s="39" t="s">
        <v>9285</v>
      </c>
      <c r="T250" s="39" t="s">
        <v>9289</v>
      </c>
      <c r="U250" s="28"/>
      <c r="V250" s="24" t="s">
        <v>3311</v>
      </c>
      <c r="W250" s="24" t="s">
        <v>724</v>
      </c>
      <c r="X250" s="24" t="s">
        <v>720</v>
      </c>
      <c r="Y250" s="24" t="s">
        <v>2321</v>
      </c>
      <c r="Z250" s="24" t="s">
        <v>4072</v>
      </c>
      <c r="AA250" s="24" t="s">
        <v>1124</v>
      </c>
      <c r="AB250" s="24" t="s">
        <v>1075</v>
      </c>
      <c r="AC250" s="24" t="s">
        <v>1134</v>
      </c>
    </row>
    <row r="251" spans="3:29" hidden="1" x14ac:dyDescent="0.4">
      <c r="C251" s="25" t="s">
        <v>3311</v>
      </c>
      <c r="D251" s="25" t="s">
        <v>724</v>
      </c>
      <c r="E251" s="26" t="s">
        <v>720</v>
      </c>
      <c r="F251" s="27" t="s">
        <v>2322</v>
      </c>
      <c r="G251" s="28"/>
      <c r="H251" s="28"/>
      <c r="I251" s="28"/>
      <c r="J251" s="39"/>
      <c r="K251" s="39"/>
      <c r="L251" s="28"/>
      <c r="M251" s="39" t="s">
        <v>6946</v>
      </c>
      <c r="N251" s="39" t="s">
        <v>7394</v>
      </c>
      <c r="O251" s="39" t="s">
        <v>7436</v>
      </c>
      <c r="P251" s="39"/>
      <c r="Q251" s="39" t="s">
        <v>3308</v>
      </c>
      <c r="R251" s="39" t="s">
        <v>8991</v>
      </c>
      <c r="S251" s="39" t="s">
        <v>9285</v>
      </c>
      <c r="T251" s="39" t="s">
        <v>9291</v>
      </c>
      <c r="U251" s="28"/>
      <c r="V251" s="24" t="s">
        <v>3311</v>
      </c>
      <c r="W251" s="24" t="s">
        <v>724</v>
      </c>
      <c r="X251" s="24" t="s">
        <v>720</v>
      </c>
      <c r="Y251" s="24" t="s">
        <v>2322</v>
      </c>
      <c r="Z251" s="24" t="s">
        <v>4072</v>
      </c>
      <c r="AA251" s="24" t="s">
        <v>1124</v>
      </c>
      <c r="AB251" s="24" t="s">
        <v>1075</v>
      </c>
      <c r="AC251" s="24" t="s">
        <v>1135</v>
      </c>
    </row>
    <row r="252" spans="3:29" hidden="1" x14ac:dyDescent="0.4">
      <c r="C252" s="25" t="s">
        <v>3311</v>
      </c>
      <c r="D252" s="25" t="s">
        <v>724</v>
      </c>
      <c r="E252" s="26" t="s">
        <v>720</v>
      </c>
      <c r="F252" s="27" t="s">
        <v>2323</v>
      </c>
      <c r="G252" s="28"/>
      <c r="H252" s="28"/>
      <c r="I252" s="28"/>
      <c r="J252" s="39"/>
      <c r="K252" s="39"/>
      <c r="L252" s="28"/>
      <c r="M252" s="39" t="s">
        <v>6946</v>
      </c>
      <c r="N252" s="39" t="s">
        <v>7394</v>
      </c>
      <c r="O252" s="39" t="s">
        <v>7444</v>
      </c>
      <c r="P252" s="39"/>
      <c r="Q252" s="39" t="s">
        <v>3308</v>
      </c>
      <c r="R252" s="39" t="s">
        <v>8991</v>
      </c>
      <c r="S252" s="39" t="s">
        <v>9285</v>
      </c>
      <c r="T252" s="39" t="s">
        <v>9293</v>
      </c>
      <c r="U252" s="28"/>
      <c r="V252" s="24" t="s">
        <v>3311</v>
      </c>
      <c r="W252" s="24" t="s">
        <v>724</v>
      </c>
      <c r="X252" s="24" t="s">
        <v>720</v>
      </c>
      <c r="Y252" s="24" t="s">
        <v>2323</v>
      </c>
      <c r="Z252" s="24" t="s">
        <v>4072</v>
      </c>
      <c r="AA252" s="24" t="s">
        <v>1124</v>
      </c>
      <c r="AB252" s="24" t="s">
        <v>1075</v>
      </c>
      <c r="AC252" s="24" t="s">
        <v>1136</v>
      </c>
    </row>
    <row r="253" spans="3:29" hidden="1" x14ac:dyDescent="0.4">
      <c r="C253" s="25" t="s">
        <v>3311</v>
      </c>
      <c r="D253" s="25" t="s">
        <v>724</v>
      </c>
      <c r="E253" s="26" t="s">
        <v>725</v>
      </c>
      <c r="F253" s="27" t="s">
        <v>2324</v>
      </c>
      <c r="G253" s="28"/>
      <c r="H253" s="28"/>
      <c r="I253" s="28"/>
      <c r="J253" s="39"/>
      <c r="K253" s="39"/>
      <c r="L253" s="28"/>
      <c r="M253" s="39" t="s">
        <v>6946</v>
      </c>
      <c r="N253" s="39" t="s">
        <v>7624</v>
      </c>
      <c r="O253" s="39" t="s">
        <v>2717</v>
      </c>
      <c r="P253" s="39"/>
      <c r="Q253" s="39" t="s">
        <v>3308</v>
      </c>
      <c r="R253" s="39" t="s">
        <v>8991</v>
      </c>
      <c r="S253" s="39" t="s">
        <v>8992</v>
      </c>
      <c r="T253" s="39" t="s">
        <v>8993</v>
      </c>
      <c r="U253" s="28"/>
      <c r="V253" s="24" t="s">
        <v>3311</v>
      </c>
      <c r="W253" s="24" t="s">
        <v>724</v>
      </c>
      <c r="X253" s="24" t="s">
        <v>725</v>
      </c>
      <c r="Y253" s="24" t="s">
        <v>2324</v>
      </c>
      <c r="Z253" s="24" t="s">
        <v>4072</v>
      </c>
      <c r="AA253" s="24" t="s">
        <v>1124</v>
      </c>
      <c r="AB253" s="24" t="s">
        <v>1137</v>
      </c>
      <c r="AC253" s="24" t="s">
        <v>1138</v>
      </c>
    </row>
    <row r="254" spans="3:29" hidden="1" x14ac:dyDescent="0.4">
      <c r="C254" s="25" t="s">
        <v>3311</v>
      </c>
      <c r="D254" s="25" t="s">
        <v>724</v>
      </c>
      <c r="E254" s="26" t="s">
        <v>725</v>
      </c>
      <c r="F254" s="27" t="s">
        <v>2325</v>
      </c>
      <c r="G254" s="28"/>
      <c r="H254" s="28"/>
      <c r="I254" s="28"/>
      <c r="J254" s="39"/>
      <c r="K254" s="39"/>
      <c r="L254" s="28"/>
      <c r="M254" s="39" t="s">
        <v>6946</v>
      </c>
      <c r="N254" s="39" t="s">
        <v>7624</v>
      </c>
      <c r="O254" s="39" t="s">
        <v>7633</v>
      </c>
      <c r="P254" s="39"/>
      <c r="Q254" s="39" t="s">
        <v>3308</v>
      </c>
      <c r="R254" s="39" t="s">
        <v>8991</v>
      </c>
      <c r="S254" s="39" t="s">
        <v>8992</v>
      </c>
      <c r="T254" s="39" t="s">
        <v>8997</v>
      </c>
      <c r="U254" s="28"/>
      <c r="V254" s="24" t="s">
        <v>3311</v>
      </c>
      <c r="W254" s="24" t="s">
        <v>724</v>
      </c>
      <c r="X254" s="24" t="s">
        <v>725</v>
      </c>
      <c r="Y254" s="24" t="s">
        <v>2325</v>
      </c>
      <c r="Z254" s="24" t="s">
        <v>4072</v>
      </c>
      <c r="AA254" s="24" t="s">
        <v>1124</v>
      </c>
      <c r="AB254" s="24" t="s">
        <v>1137</v>
      </c>
      <c r="AC254" s="24" t="s">
        <v>1139</v>
      </c>
    </row>
    <row r="255" spans="3:29" hidden="1" x14ac:dyDescent="0.4">
      <c r="C255" s="25" t="s">
        <v>3311</v>
      </c>
      <c r="D255" s="25" t="s">
        <v>724</v>
      </c>
      <c r="E255" s="26" t="s">
        <v>725</v>
      </c>
      <c r="F255" s="27" t="s">
        <v>2326</v>
      </c>
      <c r="G255" s="28"/>
      <c r="H255" s="28"/>
      <c r="I255" s="28"/>
      <c r="J255" s="39"/>
      <c r="K255" s="39"/>
      <c r="L255" s="28"/>
      <c r="M255" s="39" t="s">
        <v>6946</v>
      </c>
      <c r="N255" s="39" t="s">
        <v>7298</v>
      </c>
      <c r="O255" s="39" t="s">
        <v>7307</v>
      </c>
      <c r="P255" s="39"/>
      <c r="Q255" s="39" t="s">
        <v>3308</v>
      </c>
      <c r="R255" s="39" t="s">
        <v>8991</v>
      </c>
      <c r="S255" s="39" t="s">
        <v>8992</v>
      </c>
      <c r="T255" s="39" t="s">
        <v>8998</v>
      </c>
      <c r="U255" s="28"/>
      <c r="V255" s="24" t="s">
        <v>3311</v>
      </c>
      <c r="W255" s="24" t="s">
        <v>724</v>
      </c>
      <c r="X255" s="24" t="s">
        <v>725</v>
      </c>
      <c r="Y255" s="24" t="s">
        <v>2326</v>
      </c>
      <c r="Z255" s="24" t="s">
        <v>4072</v>
      </c>
      <c r="AA255" s="24" t="s">
        <v>1124</v>
      </c>
      <c r="AB255" s="24" t="s">
        <v>1137</v>
      </c>
      <c r="AC255" s="24" t="s">
        <v>1140</v>
      </c>
    </row>
    <row r="256" spans="3:29" hidden="1" x14ac:dyDescent="0.4">
      <c r="C256" s="25" t="s">
        <v>3311</v>
      </c>
      <c r="D256" s="25" t="s">
        <v>724</v>
      </c>
      <c r="E256" s="26" t="s">
        <v>725</v>
      </c>
      <c r="F256" s="27" t="s">
        <v>679</v>
      </c>
      <c r="G256" s="28"/>
      <c r="H256" s="28"/>
      <c r="I256" s="28"/>
      <c r="J256" s="39"/>
      <c r="K256" s="39"/>
      <c r="L256" s="28"/>
      <c r="M256" s="39" t="s">
        <v>6946</v>
      </c>
      <c r="N256" s="39" t="s">
        <v>7298</v>
      </c>
      <c r="O256" s="39" t="s">
        <v>7309</v>
      </c>
      <c r="P256" s="39"/>
      <c r="Q256" s="39" t="s">
        <v>3308</v>
      </c>
      <c r="R256" s="39" t="s">
        <v>8991</v>
      </c>
      <c r="S256" s="39" t="s">
        <v>8992</v>
      </c>
      <c r="T256" s="39" t="s">
        <v>9000</v>
      </c>
      <c r="U256" s="28"/>
      <c r="V256" s="24" t="s">
        <v>3311</v>
      </c>
      <c r="W256" s="24" t="s">
        <v>724</v>
      </c>
      <c r="X256" s="24" t="s">
        <v>725</v>
      </c>
      <c r="Y256" s="24" t="s">
        <v>679</v>
      </c>
      <c r="Z256" s="24" t="s">
        <v>4072</v>
      </c>
      <c r="AA256" s="24" t="s">
        <v>1124</v>
      </c>
      <c r="AB256" s="24" t="s">
        <v>1137</v>
      </c>
      <c r="AC256" s="24" t="s">
        <v>1025</v>
      </c>
    </row>
    <row r="257" spans="3:29" hidden="1" x14ac:dyDescent="0.4">
      <c r="C257" s="25" t="s">
        <v>3311</v>
      </c>
      <c r="D257" s="25" t="s">
        <v>724</v>
      </c>
      <c r="E257" s="26" t="s">
        <v>725</v>
      </c>
      <c r="F257" s="27" t="s">
        <v>2327</v>
      </c>
      <c r="G257" s="28"/>
      <c r="H257" s="28"/>
      <c r="I257" s="28"/>
      <c r="J257" s="39"/>
      <c r="K257" s="39"/>
      <c r="L257" s="28"/>
      <c r="M257" s="39" t="s">
        <v>6946</v>
      </c>
      <c r="N257" s="39" t="s">
        <v>7298</v>
      </c>
      <c r="O257" s="39" t="s">
        <v>7300</v>
      </c>
      <c r="P257" s="39"/>
      <c r="Q257" s="39" t="s">
        <v>3308</v>
      </c>
      <c r="R257" s="39" t="s">
        <v>8991</v>
      </c>
      <c r="S257" s="39" t="s">
        <v>8992</v>
      </c>
      <c r="T257" s="39" t="s">
        <v>9001</v>
      </c>
      <c r="U257" s="28"/>
      <c r="V257" s="24" t="s">
        <v>3311</v>
      </c>
      <c r="W257" s="24" t="s">
        <v>724</v>
      </c>
      <c r="X257" s="24" t="s">
        <v>725</v>
      </c>
      <c r="Y257" s="24" t="s">
        <v>2327</v>
      </c>
      <c r="Z257" s="24" t="s">
        <v>4072</v>
      </c>
      <c r="AA257" s="24" t="s">
        <v>1124</v>
      </c>
      <c r="AB257" s="24" t="s">
        <v>1137</v>
      </c>
      <c r="AC257" s="24" t="s">
        <v>1141</v>
      </c>
    </row>
    <row r="258" spans="3:29" hidden="1" x14ac:dyDescent="0.4">
      <c r="C258" s="25" t="s">
        <v>3311</v>
      </c>
      <c r="D258" s="25" t="s">
        <v>726</v>
      </c>
      <c r="E258" s="26" t="s">
        <v>727</v>
      </c>
      <c r="F258" s="27" t="s">
        <v>2328</v>
      </c>
      <c r="G258" s="28"/>
      <c r="H258" s="28"/>
      <c r="I258" s="28"/>
      <c r="J258" s="39"/>
      <c r="K258" s="39"/>
      <c r="L258" s="28"/>
      <c r="M258" s="39" t="s">
        <v>6946</v>
      </c>
      <c r="N258" s="39" t="s">
        <v>7646</v>
      </c>
      <c r="O258" s="39" t="s">
        <v>689</v>
      </c>
      <c r="P258" s="39"/>
      <c r="Q258" s="39" t="s">
        <v>3308</v>
      </c>
      <c r="R258" s="39" t="s">
        <v>8991</v>
      </c>
      <c r="S258" s="39" t="s">
        <v>8992</v>
      </c>
      <c r="T258" s="39" t="s">
        <v>9003</v>
      </c>
      <c r="U258" s="28"/>
      <c r="V258" s="24" t="s">
        <v>3311</v>
      </c>
      <c r="W258" s="24" t="s">
        <v>726</v>
      </c>
      <c r="X258" s="24" t="s">
        <v>727</v>
      </c>
      <c r="Y258" s="24" t="s">
        <v>2328</v>
      </c>
      <c r="Z258" s="24" t="s">
        <v>4072</v>
      </c>
      <c r="AA258" s="24" t="s">
        <v>1142</v>
      </c>
      <c r="AB258" s="24" t="s">
        <v>1143</v>
      </c>
      <c r="AC258" s="24" t="s">
        <v>1144</v>
      </c>
    </row>
    <row r="259" spans="3:29" hidden="1" x14ac:dyDescent="0.4">
      <c r="C259" s="25" t="s">
        <v>3311</v>
      </c>
      <c r="D259" s="25" t="s">
        <v>726</v>
      </c>
      <c r="E259" s="26" t="s">
        <v>727</v>
      </c>
      <c r="F259" s="27" t="s">
        <v>2329</v>
      </c>
      <c r="G259" s="28"/>
      <c r="H259" s="28"/>
      <c r="I259" s="28"/>
      <c r="J259" s="39"/>
      <c r="K259" s="39"/>
      <c r="L259" s="28"/>
      <c r="M259" s="39" t="s">
        <v>6946</v>
      </c>
      <c r="N259" s="39" t="s">
        <v>7646</v>
      </c>
      <c r="O259" s="39" t="s">
        <v>4383</v>
      </c>
      <c r="P259" s="39"/>
      <c r="Q259" s="39" t="s">
        <v>3308</v>
      </c>
      <c r="R259" s="39" t="s">
        <v>8991</v>
      </c>
      <c r="S259" s="39" t="s">
        <v>8992</v>
      </c>
      <c r="T259" s="39" t="s">
        <v>9005</v>
      </c>
      <c r="U259" s="28"/>
      <c r="V259" s="24" t="s">
        <v>3311</v>
      </c>
      <c r="W259" s="24" t="s">
        <v>726</v>
      </c>
      <c r="X259" s="24" t="s">
        <v>727</v>
      </c>
      <c r="Y259" s="24" t="s">
        <v>2329</v>
      </c>
      <c r="Z259" s="24" t="s">
        <v>4072</v>
      </c>
      <c r="AA259" s="24" t="s">
        <v>1142</v>
      </c>
      <c r="AB259" s="24" t="s">
        <v>1143</v>
      </c>
      <c r="AC259" s="24" t="s">
        <v>1145</v>
      </c>
    </row>
    <row r="260" spans="3:29" hidden="1" x14ac:dyDescent="0.4">
      <c r="C260" s="25" t="s">
        <v>3311</v>
      </c>
      <c r="D260" s="25" t="s">
        <v>726</v>
      </c>
      <c r="E260" s="26" t="s">
        <v>727</v>
      </c>
      <c r="F260" s="27" t="s">
        <v>2330</v>
      </c>
      <c r="G260" s="28"/>
      <c r="H260" s="28"/>
      <c r="I260" s="28"/>
      <c r="J260" s="39"/>
      <c r="K260" s="39"/>
      <c r="L260" s="28"/>
      <c r="M260" s="39" t="s">
        <v>6946</v>
      </c>
      <c r="N260" s="39" t="s">
        <v>7646</v>
      </c>
      <c r="O260" s="39" t="s">
        <v>7659</v>
      </c>
      <c r="P260" s="39"/>
      <c r="Q260" s="39" t="s">
        <v>3308</v>
      </c>
      <c r="R260" s="39" t="s">
        <v>8991</v>
      </c>
      <c r="S260" s="39" t="s">
        <v>8992</v>
      </c>
      <c r="T260" s="39" t="s">
        <v>2422</v>
      </c>
      <c r="U260" s="28"/>
      <c r="V260" s="24" t="s">
        <v>3311</v>
      </c>
      <c r="W260" s="24" t="s">
        <v>726</v>
      </c>
      <c r="X260" s="24" t="s">
        <v>727</v>
      </c>
      <c r="Y260" s="24" t="s">
        <v>2330</v>
      </c>
      <c r="Z260" s="24" t="s">
        <v>4072</v>
      </c>
      <c r="AA260" s="24" t="s">
        <v>1142</v>
      </c>
      <c r="AB260" s="24" t="s">
        <v>1143</v>
      </c>
      <c r="AC260" s="24" t="s">
        <v>1146</v>
      </c>
    </row>
    <row r="261" spans="3:29" hidden="1" x14ac:dyDescent="0.4">
      <c r="C261" s="25" t="s">
        <v>3311</v>
      </c>
      <c r="D261" s="25" t="s">
        <v>726</v>
      </c>
      <c r="E261" s="26" t="s">
        <v>727</v>
      </c>
      <c r="F261" s="27" t="s">
        <v>2331</v>
      </c>
      <c r="G261" s="28"/>
      <c r="H261" s="28"/>
      <c r="I261" s="28"/>
      <c r="J261" s="39"/>
      <c r="K261" s="39"/>
      <c r="L261" s="28"/>
      <c r="M261" s="39" t="s">
        <v>6946</v>
      </c>
      <c r="N261" s="39" t="s">
        <v>7570</v>
      </c>
      <c r="O261" s="39" t="s">
        <v>7570</v>
      </c>
      <c r="P261" s="39"/>
      <c r="Q261" s="39" t="s">
        <v>3308</v>
      </c>
      <c r="R261" s="39" t="s">
        <v>8991</v>
      </c>
      <c r="S261" s="39" t="s">
        <v>8992</v>
      </c>
      <c r="T261" s="39" t="s">
        <v>9008</v>
      </c>
      <c r="U261" s="28"/>
      <c r="V261" s="24" t="s">
        <v>3311</v>
      </c>
      <c r="W261" s="24" t="s">
        <v>726</v>
      </c>
      <c r="X261" s="24" t="s">
        <v>727</v>
      </c>
      <c r="Y261" s="24" t="s">
        <v>2331</v>
      </c>
      <c r="Z261" s="24" t="s">
        <v>4072</v>
      </c>
      <c r="AA261" s="24" t="s">
        <v>1142</v>
      </c>
      <c r="AB261" s="24" t="s">
        <v>1143</v>
      </c>
      <c r="AC261" s="24" t="s">
        <v>1147</v>
      </c>
    </row>
    <row r="262" spans="3:29" hidden="1" x14ac:dyDescent="0.4">
      <c r="C262" s="25" t="s">
        <v>3311</v>
      </c>
      <c r="D262" s="25" t="s">
        <v>726</v>
      </c>
      <c r="E262" s="26" t="s">
        <v>727</v>
      </c>
      <c r="F262" s="27" t="s">
        <v>2332</v>
      </c>
      <c r="G262" s="28"/>
      <c r="H262" s="28"/>
      <c r="I262" s="28"/>
      <c r="J262" s="39"/>
      <c r="K262" s="39"/>
      <c r="L262" s="28"/>
      <c r="M262" s="39" t="s">
        <v>6946</v>
      </c>
      <c r="N262" s="39" t="s">
        <v>7824</v>
      </c>
      <c r="O262" s="39" t="s">
        <v>7826</v>
      </c>
      <c r="P262" s="39"/>
      <c r="Q262" s="39" t="s">
        <v>3308</v>
      </c>
      <c r="R262" s="39" t="s">
        <v>8991</v>
      </c>
      <c r="S262" s="39" t="s">
        <v>8992</v>
      </c>
      <c r="T262" s="39" t="s">
        <v>9010</v>
      </c>
      <c r="U262" s="28"/>
      <c r="V262" s="24" t="s">
        <v>3311</v>
      </c>
      <c r="W262" s="24" t="s">
        <v>726</v>
      </c>
      <c r="X262" s="24" t="s">
        <v>727</v>
      </c>
      <c r="Y262" s="24" t="s">
        <v>2332</v>
      </c>
      <c r="Z262" s="24" t="s">
        <v>4072</v>
      </c>
      <c r="AA262" s="24" t="s">
        <v>1142</v>
      </c>
      <c r="AB262" s="24" t="s">
        <v>1143</v>
      </c>
      <c r="AC262" s="24" t="s">
        <v>1148</v>
      </c>
    </row>
    <row r="263" spans="3:29" hidden="1" x14ac:dyDescent="0.4">
      <c r="C263" s="25" t="s">
        <v>3311</v>
      </c>
      <c r="D263" s="25" t="s">
        <v>726</v>
      </c>
      <c r="E263" s="26" t="s">
        <v>727</v>
      </c>
      <c r="F263" s="27" t="s">
        <v>2333</v>
      </c>
      <c r="G263" s="28"/>
      <c r="H263" s="28"/>
      <c r="I263" s="28"/>
      <c r="J263" s="39"/>
      <c r="K263" s="39"/>
      <c r="L263" s="28"/>
      <c r="M263" s="39" t="s">
        <v>6946</v>
      </c>
      <c r="N263" s="39" t="s">
        <v>7010</v>
      </c>
      <c r="O263" s="39" t="s">
        <v>7022</v>
      </c>
      <c r="P263" s="39"/>
      <c r="Q263" s="39" t="s">
        <v>3308</v>
      </c>
      <c r="R263" s="39" t="s">
        <v>8991</v>
      </c>
      <c r="S263" s="39" t="s">
        <v>8992</v>
      </c>
      <c r="T263" s="39" t="s">
        <v>9012</v>
      </c>
      <c r="U263" s="28"/>
      <c r="V263" s="24" t="s">
        <v>3311</v>
      </c>
      <c r="W263" s="24" t="s">
        <v>726</v>
      </c>
      <c r="X263" s="24" t="s">
        <v>727</v>
      </c>
      <c r="Y263" s="24" t="s">
        <v>2333</v>
      </c>
      <c r="Z263" s="24" t="s">
        <v>4072</v>
      </c>
      <c r="AA263" s="24" t="s">
        <v>1142</v>
      </c>
      <c r="AB263" s="24" t="s">
        <v>1143</v>
      </c>
      <c r="AC263" s="24" t="s">
        <v>1149</v>
      </c>
    </row>
    <row r="264" spans="3:29" hidden="1" x14ac:dyDescent="0.4">
      <c r="C264" s="25" t="s">
        <v>3311</v>
      </c>
      <c r="D264" s="25" t="s">
        <v>726</v>
      </c>
      <c r="E264" s="26" t="s">
        <v>727</v>
      </c>
      <c r="F264" s="27" t="s">
        <v>2334</v>
      </c>
      <c r="G264" s="28"/>
      <c r="H264" s="28"/>
      <c r="I264" s="28"/>
      <c r="J264" s="39"/>
      <c r="K264" s="39"/>
      <c r="L264" s="28"/>
      <c r="M264" s="39" t="s">
        <v>6946</v>
      </c>
      <c r="N264" s="39" t="s">
        <v>7010</v>
      </c>
      <c r="O264" s="39" t="s">
        <v>7062</v>
      </c>
      <c r="P264" s="39"/>
      <c r="Q264" s="39" t="s">
        <v>3308</v>
      </c>
      <c r="R264" s="39" t="s">
        <v>8991</v>
      </c>
      <c r="S264" s="39" t="s">
        <v>8992</v>
      </c>
      <c r="T264" s="39" t="s">
        <v>9014</v>
      </c>
      <c r="U264" s="28"/>
      <c r="V264" s="24" t="s">
        <v>3311</v>
      </c>
      <c r="W264" s="24" t="s">
        <v>726</v>
      </c>
      <c r="X264" s="24" t="s">
        <v>727</v>
      </c>
      <c r="Y264" s="24" t="s">
        <v>2334</v>
      </c>
      <c r="Z264" s="24" t="s">
        <v>4072</v>
      </c>
      <c r="AA264" s="24" t="s">
        <v>1142</v>
      </c>
      <c r="AB264" s="24" t="s">
        <v>1143</v>
      </c>
      <c r="AC264" s="24" t="s">
        <v>1150</v>
      </c>
    </row>
    <row r="265" spans="3:29" hidden="1" x14ac:dyDescent="0.4">
      <c r="C265" s="25" t="s">
        <v>3311</v>
      </c>
      <c r="D265" s="25" t="s">
        <v>726</v>
      </c>
      <c r="E265" s="26" t="s">
        <v>727</v>
      </c>
      <c r="F265" s="27" t="s">
        <v>2335</v>
      </c>
      <c r="G265" s="28"/>
      <c r="H265" s="28"/>
      <c r="I265" s="28"/>
      <c r="J265" s="39"/>
      <c r="K265" s="28"/>
      <c r="L265" s="28"/>
      <c r="M265" s="39" t="s">
        <v>6946</v>
      </c>
      <c r="N265" s="39" t="s">
        <v>7010</v>
      </c>
      <c r="O265" s="39" t="s">
        <v>7049</v>
      </c>
      <c r="P265" s="39"/>
      <c r="Q265" s="39" t="s">
        <v>3308</v>
      </c>
      <c r="R265" s="39" t="s">
        <v>8991</v>
      </c>
      <c r="S265" s="39" t="s">
        <v>8992</v>
      </c>
      <c r="T265" s="39" t="s">
        <v>9016</v>
      </c>
      <c r="U265" s="28"/>
      <c r="V265" s="24" t="s">
        <v>3311</v>
      </c>
      <c r="W265" s="24" t="s">
        <v>726</v>
      </c>
      <c r="X265" s="24" t="s">
        <v>727</v>
      </c>
      <c r="Y265" s="24" t="s">
        <v>2335</v>
      </c>
      <c r="Z265" s="24" t="s">
        <v>4072</v>
      </c>
      <c r="AA265" s="24" t="s">
        <v>1142</v>
      </c>
      <c r="AB265" s="24" t="s">
        <v>1143</v>
      </c>
      <c r="AC265" s="24" t="s">
        <v>1151</v>
      </c>
    </row>
    <row r="266" spans="3:29" hidden="1" x14ac:dyDescent="0.4">
      <c r="C266" s="25" t="s">
        <v>3311</v>
      </c>
      <c r="D266" s="25" t="s">
        <v>726</v>
      </c>
      <c r="E266" s="26" t="s">
        <v>727</v>
      </c>
      <c r="F266" s="27" t="s">
        <v>2336</v>
      </c>
      <c r="G266" s="28"/>
      <c r="H266" s="28"/>
      <c r="I266" s="28"/>
      <c r="J266" s="28"/>
      <c r="K266" s="28"/>
      <c r="L266" s="28"/>
      <c r="M266" s="39" t="s">
        <v>6946</v>
      </c>
      <c r="N266" s="39" t="s">
        <v>7010</v>
      </c>
      <c r="O266" s="39" t="s">
        <v>7028</v>
      </c>
      <c r="P266" s="39"/>
      <c r="Q266" s="39" t="s">
        <v>3308</v>
      </c>
      <c r="R266" s="39" t="s">
        <v>8991</v>
      </c>
      <c r="S266" s="39" t="s">
        <v>8992</v>
      </c>
      <c r="T266" s="39" t="s">
        <v>4973</v>
      </c>
      <c r="U266" s="28"/>
      <c r="V266" s="24" t="s">
        <v>3311</v>
      </c>
      <c r="W266" s="24" t="s">
        <v>726</v>
      </c>
      <c r="X266" s="24" t="s">
        <v>727</v>
      </c>
      <c r="Y266" s="24" t="s">
        <v>2336</v>
      </c>
      <c r="Z266" s="24" t="s">
        <v>4072</v>
      </c>
      <c r="AA266" s="24" t="s">
        <v>1142</v>
      </c>
      <c r="AB266" s="24" t="s">
        <v>1143</v>
      </c>
      <c r="AC266" s="24" t="s">
        <v>1152</v>
      </c>
    </row>
    <row r="267" spans="3:29" hidden="1" x14ac:dyDescent="0.4">
      <c r="C267" s="25" t="s">
        <v>3311</v>
      </c>
      <c r="D267" s="25" t="s">
        <v>726</v>
      </c>
      <c r="E267" s="26" t="s">
        <v>727</v>
      </c>
      <c r="F267" s="27" t="s">
        <v>2337</v>
      </c>
      <c r="G267" s="28"/>
      <c r="H267" s="28"/>
      <c r="I267" s="28"/>
      <c r="J267" s="28"/>
      <c r="K267" s="28"/>
      <c r="L267" s="28"/>
      <c r="M267" s="39" t="s">
        <v>6946</v>
      </c>
      <c r="N267" s="39" t="s">
        <v>7010</v>
      </c>
      <c r="O267" s="39" t="s">
        <v>7045</v>
      </c>
      <c r="P267" s="39"/>
      <c r="Q267" s="39" t="s">
        <v>3308</v>
      </c>
      <c r="R267" s="39" t="s">
        <v>8991</v>
      </c>
      <c r="S267" s="39" t="s">
        <v>8992</v>
      </c>
      <c r="T267" s="39" t="s">
        <v>9019</v>
      </c>
      <c r="U267" s="28"/>
      <c r="V267" s="24" t="s">
        <v>3311</v>
      </c>
      <c r="W267" s="24" t="s">
        <v>726</v>
      </c>
      <c r="X267" s="24" t="s">
        <v>727</v>
      </c>
      <c r="Y267" s="24" t="s">
        <v>2337</v>
      </c>
      <c r="Z267" s="24" t="s">
        <v>4072</v>
      </c>
      <c r="AA267" s="24" t="s">
        <v>1142</v>
      </c>
      <c r="AB267" s="24" t="s">
        <v>1143</v>
      </c>
      <c r="AC267" s="24" t="s">
        <v>1153</v>
      </c>
    </row>
    <row r="268" spans="3:29" hidden="1" x14ac:dyDescent="0.4">
      <c r="C268" s="25" t="s">
        <v>3311</v>
      </c>
      <c r="D268" s="25" t="s">
        <v>726</v>
      </c>
      <c r="E268" s="26" t="s">
        <v>727</v>
      </c>
      <c r="F268" s="27" t="s">
        <v>665</v>
      </c>
      <c r="G268" s="28"/>
      <c r="H268" s="28"/>
      <c r="I268" s="28"/>
      <c r="J268" s="28"/>
      <c r="K268" s="28"/>
      <c r="L268" s="28"/>
      <c r="M268" s="39" t="s">
        <v>6946</v>
      </c>
      <c r="N268" s="39" t="s">
        <v>7010</v>
      </c>
      <c r="O268" s="39" t="s">
        <v>3541</v>
      </c>
      <c r="P268" s="39"/>
      <c r="Q268" s="39" t="s">
        <v>3308</v>
      </c>
      <c r="R268" s="39" t="s">
        <v>8991</v>
      </c>
      <c r="S268" s="39" t="s">
        <v>9164</v>
      </c>
      <c r="T268" s="39" t="s">
        <v>9165</v>
      </c>
      <c r="U268" s="28"/>
      <c r="V268" s="24" t="s">
        <v>3311</v>
      </c>
      <c r="W268" s="24" t="s">
        <v>726</v>
      </c>
      <c r="X268" s="24" t="s">
        <v>727</v>
      </c>
      <c r="Y268" s="24" t="s">
        <v>665</v>
      </c>
      <c r="Z268" s="24" t="s">
        <v>4072</v>
      </c>
      <c r="AA268" s="24" t="s">
        <v>1142</v>
      </c>
      <c r="AB268" s="24" t="s">
        <v>1143</v>
      </c>
      <c r="AC268" s="24" t="s">
        <v>1009</v>
      </c>
    </row>
    <row r="269" spans="3:29" hidden="1" x14ac:dyDescent="0.4">
      <c r="C269" s="25" t="s">
        <v>3311</v>
      </c>
      <c r="D269" s="25" t="s">
        <v>726</v>
      </c>
      <c r="E269" s="26" t="s">
        <v>727</v>
      </c>
      <c r="F269" s="27" t="s">
        <v>2338</v>
      </c>
      <c r="G269" s="28"/>
      <c r="H269" s="28"/>
      <c r="I269" s="28"/>
      <c r="J269" s="28"/>
      <c r="K269" s="28"/>
      <c r="L269" s="28"/>
      <c r="M269" s="39" t="s">
        <v>6946</v>
      </c>
      <c r="N269" s="39" t="s">
        <v>7010</v>
      </c>
      <c r="O269" s="39" t="s">
        <v>7041</v>
      </c>
      <c r="P269" s="39"/>
      <c r="Q269" s="39" t="s">
        <v>3308</v>
      </c>
      <c r="R269" s="39" t="s">
        <v>8991</v>
      </c>
      <c r="S269" s="39" t="s">
        <v>9164</v>
      </c>
      <c r="T269" s="39" t="s">
        <v>9168</v>
      </c>
      <c r="U269" s="28"/>
      <c r="V269" s="24" t="s">
        <v>3311</v>
      </c>
      <c r="W269" s="24" t="s">
        <v>726</v>
      </c>
      <c r="X269" s="24" t="s">
        <v>727</v>
      </c>
      <c r="Y269" s="24" t="s">
        <v>2338</v>
      </c>
      <c r="Z269" s="24" t="s">
        <v>4072</v>
      </c>
      <c r="AA269" s="24" t="s">
        <v>1142</v>
      </c>
      <c r="AB269" s="24" t="s">
        <v>1143</v>
      </c>
      <c r="AC269" s="24" t="s">
        <v>1154</v>
      </c>
    </row>
    <row r="270" spans="3:29" hidden="1" x14ac:dyDescent="0.4">
      <c r="C270" s="25" t="s">
        <v>3311</v>
      </c>
      <c r="D270" s="25" t="s">
        <v>726</v>
      </c>
      <c r="E270" s="26" t="s">
        <v>727</v>
      </c>
      <c r="F270" s="27" t="s">
        <v>2339</v>
      </c>
      <c r="G270" s="28"/>
      <c r="H270" s="28"/>
      <c r="I270" s="28"/>
      <c r="J270" s="28"/>
      <c r="K270" s="28"/>
      <c r="L270" s="28"/>
      <c r="M270" s="39" t="s">
        <v>6946</v>
      </c>
      <c r="N270" s="39" t="s">
        <v>7010</v>
      </c>
      <c r="O270" s="39" t="s">
        <v>6481</v>
      </c>
      <c r="P270" s="39"/>
      <c r="Q270" s="39" t="s">
        <v>3308</v>
      </c>
      <c r="R270" s="39" t="s">
        <v>8991</v>
      </c>
      <c r="S270" s="39" t="s">
        <v>9164</v>
      </c>
      <c r="T270" s="39" t="s">
        <v>9170</v>
      </c>
      <c r="U270" s="28"/>
      <c r="V270" s="24" t="s">
        <v>3311</v>
      </c>
      <c r="W270" s="24" t="s">
        <v>726</v>
      </c>
      <c r="X270" s="24" t="s">
        <v>727</v>
      </c>
      <c r="Y270" s="24" t="s">
        <v>2339</v>
      </c>
      <c r="Z270" s="24" t="s">
        <v>4072</v>
      </c>
      <c r="AA270" s="24" t="s">
        <v>1142</v>
      </c>
      <c r="AB270" s="24" t="s">
        <v>1143</v>
      </c>
      <c r="AC270" s="24" t="s">
        <v>1155</v>
      </c>
    </row>
    <row r="271" spans="3:29" hidden="1" x14ac:dyDescent="0.4">
      <c r="C271" s="25" t="s">
        <v>3311</v>
      </c>
      <c r="D271" s="25" t="s">
        <v>726</v>
      </c>
      <c r="E271" s="26" t="s">
        <v>727</v>
      </c>
      <c r="F271" s="27" t="s">
        <v>2340</v>
      </c>
      <c r="G271" s="28"/>
      <c r="H271" s="28"/>
      <c r="I271" s="28"/>
      <c r="J271" s="28"/>
      <c r="K271" s="28"/>
      <c r="L271" s="28"/>
      <c r="M271" s="39" t="s">
        <v>6946</v>
      </c>
      <c r="N271" s="39" t="s">
        <v>7010</v>
      </c>
      <c r="O271" s="39" t="s">
        <v>2471</v>
      </c>
      <c r="P271" s="39"/>
      <c r="Q271" s="39" t="s">
        <v>3308</v>
      </c>
      <c r="R271" s="39" t="s">
        <v>8991</v>
      </c>
      <c r="S271" s="39" t="s">
        <v>9164</v>
      </c>
      <c r="T271" s="39" t="s">
        <v>9172</v>
      </c>
      <c r="U271" s="28"/>
      <c r="V271" s="24" t="s">
        <v>3311</v>
      </c>
      <c r="W271" s="24" t="s">
        <v>726</v>
      </c>
      <c r="X271" s="24" t="s">
        <v>727</v>
      </c>
      <c r="Y271" s="24" t="s">
        <v>2340</v>
      </c>
      <c r="Z271" s="24" t="s">
        <v>4072</v>
      </c>
      <c r="AA271" s="24" t="s">
        <v>1142</v>
      </c>
      <c r="AB271" s="24" t="s">
        <v>1143</v>
      </c>
      <c r="AC271" s="24" t="s">
        <v>1156</v>
      </c>
    </row>
    <row r="272" spans="3:29" hidden="1" x14ac:dyDescent="0.4">
      <c r="C272" s="25" t="s">
        <v>3311</v>
      </c>
      <c r="D272" s="25" t="s">
        <v>726</v>
      </c>
      <c r="E272" s="26" t="s">
        <v>727</v>
      </c>
      <c r="F272" s="27" t="s">
        <v>673</v>
      </c>
      <c r="G272" s="28"/>
      <c r="H272" s="28"/>
      <c r="I272" s="28"/>
      <c r="J272" s="28"/>
      <c r="K272" s="28"/>
      <c r="L272" s="28"/>
      <c r="M272" s="39" t="s">
        <v>6946</v>
      </c>
      <c r="N272" s="39" t="s">
        <v>7873</v>
      </c>
      <c r="O272" s="39" t="s">
        <v>7875</v>
      </c>
      <c r="P272" s="39"/>
      <c r="Q272" s="39" t="s">
        <v>3308</v>
      </c>
      <c r="R272" s="39" t="s">
        <v>8991</v>
      </c>
      <c r="S272" s="39" t="s">
        <v>9164</v>
      </c>
      <c r="T272" s="39" t="s">
        <v>9174</v>
      </c>
      <c r="U272" s="28"/>
      <c r="V272" s="24" t="s">
        <v>3311</v>
      </c>
      <c r="W272" s="24" t="s">
        <v>726</v>
      </c>
      <c r="X272" s="24" t="s">
        <v>727</v>
      </c>
      <c r="Y272" s="24" t="s">
        <v>673</v>
      </c>
      <c r="Z272" s="24" t="s">
        <v>4072</v>
      </c>
      <c r="AA272" s="24" t="s">
        <v>1142</v>
      </c>
      <c r="AB272" s="24" t="s">
        <v>1143</v>
      </c>
      <c r="AC272" s="24" t="s">
        <v>1017</v>
      </c>
    </row>
    <row r="273" spans="3:29" hidden="1" x14ac:dyDescent="0.4">
      <c r="C273" s="25" t="s">
        <v>3311</v>
      </c>
      <c r="D273" s="25" t="s">
        <v>726</v>
      </c>
      <c r="E273" s="26" t="s">
        <v>727</v>
      </c>
      <c r="F273" s="27" t="s">
        <v>2341</v>
      </c>
      <c r="G273" s="28"/>
      <c r="H273" s="28"/>
      <c r="I273" s="28"/>
      <c r="J273" s="28"/>
      <c r="K273" s="28"/>
      <c r="L273" s="28"/>
      <c r="M273" s="39" t="s">
        <v>6946</v>
      </c>
      <c r="N273" s="39" t="s">
        <v>7873</v>
      </c>
      <c r="O273" s="39" t="s">
        <v>7892</v>
      </c>
      <c r="P273" s="39"/>
      <c r="Q273" s="39" t="s">
        <v>3308</v>
      </c>
      <c r="R273" s="39" t="s">
        <v>8991</v>
      </c>
      <c r="S273" s="39" t="s">
        <v>9164</v>
      </c>
      <c r="T273" s="39" t="s">
        <v>9176</v>
      </c>
      <c r="U273" s="28"/>
      <c r="V273" s="24" t="s">
        <v>3311</v>
      </c>
      <c r="W273" s="24" t="s">
        <v>726</v>
      </c>
      <c r="X273" s="24" t="s">
        <v>727</v>
      </c>
      <c r="Y273" s="24" t="s">
        <v>2341</v>
      </c>
      <c r="Z273" s="24" t="s">
        <v>4072</v>
      </c>
      <c r="AA273" s="24" t="s">
        <v>1142</v>
      </c>
      <c r="AB273" s="24" t="s">
        <v>1143</v>
      </c>
      <c r="AC273" s="24" t="s">
        <v>1157</v>
      </c>
    </row>
    <row r="274" spans="3:29" hidden="1" x14ac:dyDescent="0.4">
      <c r="C274" s="25" t="s">
        <v>3311</v>
      </c>
      <c r="D274" s="25" t="s">
        <v>726</v>
      </c>
      <c r="E274" s="26" t="s">
        <v>727</v>
      </c>
      <c r="F274" s="27" t="s">
        <v>2342</v>
      </c>
      <c r="G274" s="28"/>
      <c r="H274" s="28"/>
      <c r="I274" s="28"/>
      <c r="J274" s="28"/>
      <c r="K274" s="28"/>
      <c r="L274" s="28"/>
      <c r="M274" s="39" t="s">
        <v>6946</v>
      </c>
      <c r="N274" s="39" t="s">
        <v>7078</v>
      </c>
      <c r="O274" s="39" t="s">
        <v>7088</v>
      </c>
      <c r="P274" s="39"/>
      <c r="Q274" s="39" t="s">
        <v>3308</v>
      </c>
      <c r="R274" s="39" t="s">
        <v>8991</v>
      </c>
      <c r="S274" s="39" t="s">
        <v>9164</v>
      </c>
      <c r="T274" s="39" t="s">
        <v>9178</v>
      </c>
      <c r="U274" s="28"/>
      <c r="V274" s="24" t="s">
        <v>3311</v>
      </c>
      <c r="W274" s="24" t="s">
        <v>726</v>
      </c>
      <c r="X274" s="24" t="s">
        <v>727</v>
      </c>
      <c r="Y274" s="24" t="s">
        <v>2342</v>
      </c>
      <c r="Z274" s="24" t="s">
        <v>4072</v>
      </c>
      <c r="AA274" s="24" t="s">
        <v>1142</v>
      </c>
      <c r="AB274" s="24" t="s">
        <v>1143</v>
      </c>
      <c r="AC274" s="24" t="s">
        <v>1158</v>
      </c>
    </row>
    <row r="275" spans="3:29" hidden="1" x14ac:dyDescent="0.4">
      <c r="C275" s="25" t="s">
        <v>3311</v>
      </c>
      <c r="D275" s="25" t="s">
        <v>726</v>
      </c>
      <c r="E275" s="26" t="s">
        <v>727</v>
      </c>
      <c r="F275" s="27" t="s">
        <v>2343</v>
      </c>
      <c r="G275" s="28"/>
      <c r="H275" s="28"/>
      <c r="I275" s="28"/>
      <c r="J275" s="28"/>
      <c r="K275" s="28"/>
      <c r="L275" s="28"/>
      <c r="M275" s="39" t="s">
        <v>6946</v>
      </c>
      <c r="N275" s="39" t="s">
        <v>7078</v>
      </c>
      <c r="O275" s="39" t="s">
        <v>7106</v>
      </c>
      <c r="P275" s="39"/>
      <c r="Q275" s="39" t="s">
        <v>3308</v>
      </c>
      <c r="R275" s="39" t="s">
        <v>8991</v>
      </c>
      <c r="S275" s="39" t="s">
        <v>9164</v>
      </c>
      <c r="T275" s="39" t="s">
        <v>9180</v>
      </c>
      <c r="U275" s="28"/>
      <c r="V275" s="24" t="s">
        <v>3311</v>
      </c>
      <c r="W275" s="24" t="s">
        <v>726</v>
      </c>
      <c r="X275" s="24" t="s">
        <v>727</v>
      </c>
      <c r="Y275" s="24" t="s">
        <v>2343</v>
      </c>
      <c r="Z275" s="24" t="s">
        <v>4072</v>
      </c>
      <c r="AA275" s="24" t="s">
        <v>1142</v>
      </c>
      <c r="AB275" s="24" t="s">
        <v>1143</v>
      </c>
      <c r="AC275" s="24" t="s">
        <v>1159</v>
      </c>
    </row>
    <row r="276" spans="3:29" hidden="1" x14ac:dyDescent="0.4">
      <c r="C276" s="25" t="s">
        <v>3311</v>
      </c>
      <c r="D276" s="25" t="s">
        <v>726</v>
      </c>
      <c r="E276" s="26" t="s">
        <v>727</v>
      </c>
      <c r="F276" s="27" t="s">
        <v>2344</v>
      </c>
      <c r="G276" s="28"/>
      <c r="H276" s="28"/>
      <c r="I276" s="28"/>
      <c r="J276" s="28"/>
      <c r="K276" s="28"/>
      <c r="L276" s="28"/>
      <c r="M276" s="39" t="s">
        <v>6946</v>
      </c>
      <c r="N276" s="39" t="s">
        <v>7078</v>
      </c>
      <c r="O276" s="39" t="s">
        <v>7080</v>
      </c>
      <c r="P276" s="39"/>
      <c r="Q276" s="39" t="s">
        <v>3308</v>
      </c>
      <c r="R276" s="39" t="s">
        <v>8991</v>
      </c>
      <c r="S276" s="39" t="s">
        <v>9164</v>
      </c>
      <c r="T276" s="39" t="s">
        <v>9182</v>
      </c>
      <c r="U276" s="28"/>
      <c r="V276" s="24" t="s">
        <v>3311</v>
      </c>
      <c r="W276" s="24" t="s">
        <v>726</v>
      </c>
      <c r="X276" s="24" t="s">
        <v>727</v>
      </c>
      <c r="Y276" s="24" t="s">
        <v>2344</v>
      </c>
      <c r="Z276" s="24" t="s">
        <v>4072</v>
      </c>
      <c r="AA276" s="24" t="s">
        <v>1142</v>
      </c>
      <c r="AB276" s="24" t="s">
        <v>1143</v>
      </c>
      <c r="AC276" s="24" t="s">
        <v>1160</v>
      </c>
    </row>
    <row r="277" spans="3:29" hidden="1" x14ac:dyDescent="0.4">
      <c r="C277" s="25" t="s">
        <v>3311</v>
      </c>
      <c r="D277" s="25" t="s">
        <v>726</v>
      </c>
      <c r="E277" s="26" t="s">
        <v>728</v>
      </c>
      <c r="F277" s="27" t="s">
        <v>2345</v>
      </c>
      <c r="G277" s="28"/>
      <c r="H277" s="28"/>
      <c r="I277" s="28"/>
      <c r="J277" s="28"/>
      <c r="K277" s="28"/>
      <c r="L277" s="28"/>
      <c r="M277" s="39" t="s">
        <v>6946</v>
      </c>
      <c r="N277" s="39" t="s">
        <v>7078</v>
      </c>
      <c r="O277" s="39" t="s">
        <v>7114</v>
      </c>
      <c r="P277" s="39"/>
      <c r="Q277" s="39" t="s">
        <v>3308</v>
      </c>
      <c r="R277" s="39" t="s">
        <v>8991</v>
      </c>
      <c r="S277" s="39" t="s">
        <v>9164</v>
      </c>
      <c r="T277" s="39" t="s">
        <v>4902</v>
      </c>
      <c r="U277" s="28"/>
      <c r="V277" s="24" t="s">
        <v>3311</v>
      </c>
      <c r="W277" s="24" t="s">
        <v>726</v>
      </c>
      <c r="X277" s="24" t="s">
        <v>728</v>
      </c>
      <c r="Y277" s="24" t="s">
        <v>2345</v>
      </c>
      <c r="Z277" s="24" t="s">
        <v>4072</v>
      </c>
      <c r="AA277" s="24" t="s">
        <v>1142</v>
      </c>
      <c r="AB277" s="24" t="s">
        <v>1161</v>
      </c>
      <c r="AC277" s="24" t="s">
        <v>1162</v>
      </c>
    </row>
    <row r="278" spans="3:29" hidden="1" x14ac:dyDescent="0.4">
      <c r="C278" s="25" t="s">
        <v>3311</v>
      </c>
      <c r="D278" s="25" t="s">
        <v>726</v>
      </c>
      <c r="E278" s="26" t="s">
        <v>728</v>
      </c>
      <c r="F278" s="27" t="s">
        <v>2346</v>
      </c>
      <c r="G278" s="28"/>
      <c r="H278" s="28"/>
      <c r="I278" s="28"/>
      <c r="J278" s="28"/>
      <c r="K278" s="28"/>
      <c r="L278" s="28"/>
      <c r="M278" s="39" t="s">
        <v>6946</v>
      </c>
      <c r="N278" s="39" t="s">
        <v>7078</v>
      </c>
      <c r="O278" s="39" t="s">
        <v>7094</v>
      </c>
      <c r="P278" s="39"/>
      <c r="Q278" s="39" t="s">
        <v>3308</v>
      </c>
      <c r="R278" s="39" t="s">
        <v>8991</v>
      </c>
      <c r="S278" s="39" t="s">
        <v>9164</v>
      </c>
      <c r="T278" s="39" t="s">
        <v>9185</v>
      </c>
      <c r="U278" s="28"/>
      <c r="V278" s="24" t="s">
        <v>3311</v>
      </c>
      <c r="W278" s="24" t="s">
        <v>726</v>
      </c>
      <c r="X278" s="24" t="s">
        <v>728</v>
      </c>
      <c r="Y278" s="24" t="s">
        <v>2346</v>
      </c>
      <c r="Z278" s="24" t="s">
        <v>4072</v>
      </c>
      <c r="AA278" s="24" t="s">
        <v>1142</v>
      </c>
      <c r="AB278" s="24" t="s">
        <v>1161</v>
      </c>
      <c r="AC278" s="24" t="s">
        <v>1163</v>
      </c>
    </row>
    <row r="279" spans="3:29" hidden="1" x14ac:dyDescent="0.4">
      <c r="C279" s="25" t="s">
        <v>3311</v>
      </c>
      <c r="D279" s="25" t="s">
        <v>726</v>
      </c>
      <c r="E279" s="26" t="s">
        <v>728</v>
      </c>
      <c r="F279" s="27" t="s">
        <v>2347</v>
      </c>
      <c r="G279" s="28"/>
      <c r="H279" s="28"/>
      <c r="I279" s="28"/>
      <c r="J279" s="28"/>
      <c r="K279" s="28"/>
      <c r="L279" s="28"/>
      <c r="M279" s="39" t="s">
        <v>6946</v>
      </c>
      <c r="N279" s="39" t="s">
        <v>7078</v>
      </c>
      <c r="O279" s="39" t="s">
        <v>7100</v>
      </c>
      <c r="P279" s="39"/>
      <c r="Q279" s="39" t="s">
        <v>3308</v>
      </c>
      <c r="R279" s="39" t="s">
        <v>8991</v>
      </c>
      <c r="S279" s="39" t="s">
        <v>9164</v>
      </c>
      <c r="T279" s="39" t="s">
        <v>9187</v>
      </c>
      <c r="U279" s="28"/>
      <c r="V279" s="24" t="s">
        <v>3311</v>
      </c>
      <c r="W279" s="24" t="s">
        <v>726</v>
      </c>
      <c r="X279" s="24" t="s">
        <v>728</v>
      </c>
      <c r="Y279" s="24" t="s">
        <v>2347</v>
      </c>
      <c r="Z279" s="24" t="s">
        <v>4072</v>
      </c>
      <c r="AA279" s="24" t="s">
        <v>1142</v>
      </c>
      <c r="AB279" s="24" t="s">
        <v>1161</v>
      </c>
      <c r="AC279" s="24" t="s">
        <v>1164</v>
      </c>
    </row>
    <row r="280" spans="3:29" hidden="1" x14ac:dyDescent="0.4">
      <c r="C280" s="25" t="s">
        <v>3311</v>
      </c>
      <c r="D280" s="25" t="s">
        <v>726</v>
      </c>
      <c r="E280" s="26" t="s">
        <v>728</v>
      </c>
      <c r="F280" s="27" t="s">
        <v>2348</v>
      </c>
      <c r="G280" s="28"/>
      <c r="H280" s="28"/>
      <c r="I280" s="28"/>
      <c r="J280" s="28"/>
      <c r="K280" s="28"/>
      <c r="L280" s="28"/>
      <c r="M280" s="39" t="s">
        <v>6946</v>
      </c>
      <c r="N280" s="39" t="s">
        <v>7692</v>
      </c>
      <c r="O280" s="39" t="s">
        <v>7708</v>
      </c>
      <c r="P280" s="39"/>
      <c r="Q280" s="39" t="s">
        <v>3308</v>
      </c>
      <c r="R280" s="39" t="s">
        <v>8991</v>
      </c>
      <c r="S280" s="39" t="s">
        <v>9164</v>
      </c>
      <c r="T280" s="39" t="s">
        <v>9189</v>
      </c>
      <c r="U280" s="28"/>
      <c r="V280" s="24" t="s">
        <v>3311</v>
      </c>
      <c r="W280" s="24" t="s">
        <v>726</v>
      </c>
      <c r="X280" s="24" t="s">
        <v>728</v>
      </c>
      <c r="Y280" s="24" t="s">
        <v>2348</v>
      </c>
      <c r="Z280" s="24" t="s">
        <v>4072</v>
      </c>
      <c r="AA280" s="24" t="s">
        <v>1142</v>
      </c>
      <c r="AB280" s="24" t="s">
        <v>1161</v>
      </c>
      <c r="AC280" s="24" t="s">
        <v>1165</v>
      </c>
    </row>
    <row r="281" spans="3:29" hidden="1" x14ac:dyDescent="0.4">
      <c r="C281" s="25" t="s">
        <v>3311</v>
      </c>
      <c r="D281" s="25" t="s">
        <v>726</v>
      </c>
      <c r="E281" s="26" t="s">
        <v>728</v>
      </c>
      <c r="F281" s="27" t="s">
        <v>2349</v>
      </c>
      <c r="G281" s="28"/>
      <c r="H281" s="28"/>
      <c r="I281" s="28"/>
      <c r="J281" s="28"/>
      <c r="K281" s="28"/>
      <c r="L281" s="28"/>
      <c r="M281" s="39" t="s">
        <v>6946</v>
      </c>
      <c r="N281" s="39" t="s">
        <v>7692</v>
      </c>
      <c r="O281" s="39" t="s">
        <v>7733</v>
      </c>
      <c r="P281" s="39"/>
      <c r="Q281" s="39" t="s">
        <v>3308</v>
      </c>
      <c r="R281" s="39" t="s">
        <v>8991</v>
      </c>
      <c r="S281" s="39" t="s">
        <v>9164</v>
      </c>
      <c r="T281" s="39" t="s">
        <v>9191</v>
      </c>
      <c r="U281" s="28"/>
      <c r="V281" s="24" t="s">
        <v>3311</v>
      </c>
      <c r="W281" s="24" t="s">
        <v>726</v>
      </c>
      <c r="X281" s="24" t="s">
        <v>728</v>
      </c>
      <c r="Y281" s="24" t="s">
        <v>2349</v>
      </c>
      <c r="Z281" s="24" t="s">
        <v>4072</v>
      </c>
      <c r="AA281" s="24" t="s">
        <v>1142</v>
      </c>
      <c r="AB281" s="24" t="s">
        <v>1161</v>
      </c>
      <c r="AC281" s="24" t="s">
        <v>1166</v>
      </c>
    </row>
    <row r="282" spans="3:29" hidden="1" x14ac:dyDescent="0.4">
      <c r="C282" s="25" t="s">
        <v>3311</v>
      </c>
      <c r="D282" s="25" t="s">
        <v>726</v>
      </c>
      <c r="E282" s="26" t="s">
        <v>728</v>
      </c>
      <c r="F282" s="27" t="s">
        <v>2350</v>
      </c>
      <c r="G282" s="28"/>
      <c r="H282" s="28"/>
      <c r="I282" s="28"/>
      <c r="J282" s="28"/>
      <c r="K282" s="28"/>
      <c r="L282" s="28"/>
      <c r="M282" s="39" t="s">
        <v>6946</v>
      </c>
      <c r="N282" s="39" t="s">
        <v>7692</v>
      </c>
      <c r="O282" s="39" t="s">
        <v>613</v>
      </c>
      <c r="P282" s="39"/>
      <c r="Q282" s="39" t="s">
        <v>3308</v>
      </c>
      <c r="R282" s="39" t="s">
        <v>8991</v>
      </c>
      <c r="S282" s="39" t="s">
        <v>9164</v>
      </c>
      <c r="T282" s="39" t="s">
        <v>9193</v>
      </c>
      <c r="U282" s="28"/>
      <c r="V282" s="24" t="s">
        <v>3311</v>
      </c>
      <c r="W282" s="24" t="s">
        <v>726</v>
      </c>
      <c r="X282" s="24" t="s">
        <v>728</v>
      </c>
      <c r="Y282" s="24" t="s">
        <v>2350</v>
      </c>
      <c r="Z282" s="24" t="s">
        <v>4072</v>
      </c>
      <c r="AA282" s="24" t="s">
        <v>1142</v>
      </c>
      <c r="AB282" s="24" t="s">
        <v>1161</v>
      </c>
      <c r="AC282" s="24" t="s">
        <v>1167</v>
      </c>
    </row>
    <row r="283" spans="3:29" hidden="1" x14ac:dyDescent="0.4">
      <c r="C283" s="25" t="s">
        <v>3311</v>
      </c>
      <c r="D283" s="25" t="s">
        <v>726</v>
      </c>
      <c r="E283" s="26" t="s">
        <v>728</v>
      </c>
      <c r="F283" s="27" t="s">
        <v>2327</v>
      </c>
      <c r="G283" s="28"/>
      <c r="H283" s="28"/>
      <c r="I283" s="28"/>
      <c r="J283" s="28"/>
      <c r="K283" s="28"/>
      <c r="L283" s="28"/>
      <c r="M283" s="39" t="s">
        <v>6946</v>
      </c>
      <c r="N283" s="39" t="s">
        <v>7741</v>
      </c>
      <c r="O283" s="39" t="s">
        <v>7772</v>
      </c>
      <c r="P283" s="39"/>
      <c r="Q283" s="39" t="s">
        <v>3308</v>
      </c>
      <c r="R283" s="39" t="s">
        <v>8991</v>
      </c>
      <c r="S283" s="39" t="s">
        <v>9254</v>
      </c>
      <c r="T283" s="39" t="s">
        <v>9255</v>
      </c>
      <c r="U283" s="28"/>
      <c r="V283" s="24" t="s">
        <v>3311</v>
      </c>
      <c r="W283" s="24" t="s">
        <v>726</v>
      </c>
      <c r="X283" s="24" t="s">
        <v>728</v>
      </c>
      <c r="Y283" s="24" t="s">
        <v>2327</v>
      </c>
      <c r="Z283" s="24" t="s">
        <v>4072</v>
      </c>
      <c r="AA283" s="24" t="s">
        <v>1142</v>
      </c>
      <c r="AB283" s="24" t="s">
        <v>1161</v>
      </c>
      <c r="AC283" s="24" t="s">
        <v>1141</v>
      </c>
    </row>
    <row r="284" spans="3:29" hidden="1" x14ac:dyDescent="0.4">
      <c r="C284" s="25" t="s">
        <v>3311</v>
      </c>
      <c r="D284" s="25" t="s">
        <v>726</v>
      </c>
      <c r="E284" s="26" t="s">
        <v>728</v>
      </c>
      <c r="F284" s="27" t="s">
        <v>2351</v>
      </c>
      <c r="G284" s="28"/>
      <c r="H284" s="28"/>
      <c r="I284" s="28"/>
      <c r="J284" s="28"/>
      <c r="K284" s="28"/>
      <c r="L284" s="28"/>
      <c r="M284" s="39" t="s">
        <v>6946</v>
      </c>
      <c r="N284" s="39" t="s">
        <v>7741</v>
      </c>
      <c r="O284" s="39" t="s">
        <v>7758</v>
      </c>
      <c r="P284" s="39"/>
      <c r="Q284" s="39" t="s">
        <v>3308</v>
      </c>
      <c r="R284" s="39" t="s">
        <v>8991</v>
      </c>
      <c r="S284" s="39" t="s">
        <v>9254</v>
      </c>
      <c r="T284" s="39" t="s">
        <v>9258</v>
      </c>
      <c r="U284" s="28"/>
      <c r="V284" s="24" t="s">
        <v>3311</v>
      </c>
      <c r="W284" s="24" t="s">
        <v>726</v>
      </c>
      <c r="X284" s="24" t="s">
        <v>728</v>
      </c>
      <c r="Y284" s="24" t="s">
        <v>2351</v>
      </c>
      <c r="Z284" s="24" t="s">
        <v>4072</v>
      </c>
      <c r="AA284" s="24" t="s">
        <v>1142</v>
      </c>
      <c r="AB284" s="24" t="s">
        <v>1161</v>
      </c>
      <c r="AC284" s="24" t="s">
        <v>1168</v>
      </c>
    </row>
    <row r="285" spans="3:29" hidden="1" x14ac:dyDescent="0.4">
      <c r="C285" s="25" t="s">
        <v>3311</v>
      </c>
      <c r="D285" s="25" t="s">
        <v>726</v>
      </c>
      <c r="E285" s="26" t="s">
        <v>728</v>
      </c>
      <c r="F285" s="27" t="s">
        <v>2322</v>
      </c>
      <c r="G285" s="28"/>
      <c r="H285" s="28"/>
      <c r="I285" s="28"/>
      <c r="J285" s="28"/>
      <c r="K285" s="28"/>
      <c r="L285" s="28"/>
      <c r="M285" s="39" t="s">
        <v>6946</v>
      </c>
      <c r="N285" s="39" t="s">
        <v>7741</v>
      </c>
      <c r="O285" s="39" t="s">
        <v>7779</v>
      </c>
      <c r="P285" s="39"/>
      <c r="Q285" s="39" t="s">
        <v>3308</v>
      </c>
      <c r="R285" s="39" t="s">
        <v>8991</v>
      </c>
      <c r="S285" s="39" t="s">
        <v>9254</v>
      </c>
      <c r="T285" s="39" t="s">
        <v>9260</v>
      </c>
      <c r="U285" s="28"/>
      <c r="V285" s="24" t="s">
        <v>3311</v>
      </c>
      <c r="W285" s="24" t="s">
        <v>726</v>
      </c>
      <c r="X285" s="24" t="s">
        <v>728</v>
      </c>
      <c r="Y285" s="24" t="s">
        <v>2322</v>
      </c>
      <c r="Z285" s="24" t="s">
        <v>4072</v>
      </c>
      <c r="AA285" s="24" t="s">
        <v>1142</v>
      </c>
      <c r="AB285" s="24" t="s">
        <v>1161</v>
      </c>
      <c r="AC285" s="24" t="s">
        <v>1135</v>
      </c>
    </row>
    <row r="286" spans="3:29" hidden="1" x14ac:dyDescent="0.4">
      <c r="C286" s="25" t="s">
        <v>3311</v>
      </c>
      <c r="D286" s="25" t="s">
        <v>726</v>
      </c>
      <c r="E286" s="26" t="s">
        <v>728</v>
      </c>
      <c r="F286" s="27" t="s">
        <v>2352</v>
      </c>
      <c r="G286" s="28"/>
      <c r="H286" s="28"/>
      <c r="I286" s="28"/>
      <c r="J286" s="28"/>
      <c r="K286" s="28"/>
      <c r="L286" s="28"/>
      <c r="M286" s="39" t="s">
        <v>6946</v>
      </c>
      <c r="N286" s="39" t="s">
        <v>7741</v>
      </c>
      <c r="O286" s="39" t="s">
        <v>7811</v>
      </c>
      <c r="P286" s="39"/>
      <c r="Q286" s="39" t="s">
        <v>3308</v>
      </c>
      <c r="R286" s="39" t="s">
        <v>8991</v>
      </c>
      <c r="S286" s="39" t="s">
        <v>9254</v>
      </c>
      <c r="T286" s="39" t="s">
        <v>9262</v>
      </c>
      <c r="U286" s="28"/>
      <c r="V286" s="24" t="s">
        <v>3311</v>
      </c>
      <c r="W286" s="24" t="s">
        <v>726</v>
      </c>
      <c r="X286" s="24" t="s">
        <v>728</v>
      </c>
      <c r="Y286" s="24" t="s">
        <v>2352</v>
      </c>
      <c r="Z286" s="24" t="s">
        <v>4072</v>
      </c>
      <c r="AA286" s="24" t="s">
        <v>1142</v>
      </c>
      <c r="AB286" s="24" t="s">
        <v>1161</v>
      </c>
      <c r="AC286" s="24" t="s">
        <v>1169</v>
      </c>
    </row>
    <row r="287" spans="3:29" hidden="1" x14ac:dyDescent="0.4">
      <c r="C287" s="25" t="s">
        <v>3311</v>
      </c>
      <c r="D287" s="25" t="s">
        <v>726</v>
      </c>
      <c r="E287" s="26" t="s">
        <v>728</v>
      </c>
      <c r="F287" s="27" t="s">
        <v>2353</v>
      </c>
      <c r="G287" s="28"/>
      <c r="H287" s="28"/>
      <c r="I287" s="28"/>
      <c r="J287" s="28"/>
      <c r="K287" s="28"/>
      <c r="L287" s="28"/>
      <c r="M287" s="39" t="s">
        <v>6946</v>
      </c>
      <c r="N287" s="39" t="s">
        <v>7741</v>
      </c>
      <c r="O287" s="39" t="s">
        <v>7818</v>
      </c>
      <c r="P287" s="39"/>
      <c r="Q287" s="39" t="s">
        <v>3308</v>
      </c>
      <c r="R287" s="39" t="s">
        <v>8991</v>
      </c>
      <c r="S287" s="39" t="s">
        <v>9254</v>
      </c>
      <c r="T287" s="39" t="s">
        <v>9264</v>
      </c>
      <c r="U287" s="28"/>
      <c r="V287" s="24" t="s">
        <v>3311</v>
      </c>
      <c r="W287" s="24" t="s">
        <v>726</v>
      </c>
      <c r="X287" s="24" t="s">
        <v>728</v>
      </c>
      <c r="Y287" s="24" t="s">
        <v>2353</v>
      </c>
      <c r="Z287" s="24" t="s">
        <v>4072</v>
      </c>
      <c r="AA287" s="24" t="s">
        <v>1142</v>
      </c>
      <c r="AB287" s="24" t="s">
        <v>1161</v>
      </c>
      <c r="AC287" s="24" t="s">
        <v>1170</v>
      </c>
    </row>
    <row r="288" spans="3:29" hidden="1" x14ac:dyDescent="0.4">
      <c r="C288" s="25" t="s">
        <v>3311</v>
      </c>
      <c r="D288" s="25" t="s">
        <v>726</v>
      </c>
      <c r="E288" s="26" t="s">
        <v>729</v>
      </c>
      <c r="F288" s="27" t="s">
        <v>2354</v>
      </c>
      <c r="G288" s="28"/>
      <c r="H288" s="28"/>
      <c r="I288" s="28"/>
      <c r="J288" s="28"/>
      <c r="K288" s="28"/>
      <c r="L288" s="28"/>
      <c r="M288" s="39" t="s">
        <v>6946</v>
      </c>
      <c r="N288" s="39" t="s">
        <v>7741</v>
      </c>
      <c r="O288" s="39" t="s">
        <v>7795</v>
      </c>
      <c r="P288" s="39"/>
      <c r="Q288" s="39" t="s">
        <v>3308</v>
      </c>
      <c r="R288" s="39" t="s">
        <v>8991</v>
      </c>
      <c r="S288" s="39" t="s">
        <v>9254</v>
      </c>
      <c r="T288" s="39" t="s">
        <v>9266</v>
      </c>
      <c r="U288" s="28"/>
      <c r="V288" s="24" t="s">
        <v>3311</v>
      </c>
      <c r="W288" s="24" t="s">
        <v>726</v>
      </c>
      <c r="X288" s="24" t="s">
        <v>729</v>
      </c>
      <c r="Y288" s="24" t="s">
        <v>2354</v>
      </c>
      <c r="Z288" s="24" t="s">
        <v>4072</v>
      </c>
      <c r="AA288" s="24" t="s">
        <v>1142</v>
      </c>
      <c r="AB288" s="24" t="s">
        <v>1171</v>
      </c>
      <c r="AC288" s="24" t="s">
        <v>1172</v>
      </c>
    </row>
    <row r="289" spans="3:29" hidden="1" x14ac:dyDescent="0.4">
      <c r="C289" s="25" t="s">
        <v>3311</v>
      </c>
      <c r="D289" s="25" t="s">
        <v>726</v>
      </c>
      <c r="E289" s="26" t="s">
        <v>729</v>
      </c>
      <c r="F289" s="27" t="s">
        <v>2355</v>
      </c>
      <c r="G289" s="28"/>
      <c r="H289" s="28"/>
      <c r="I289" s="28"/>
      <c r="J289" s="28"/>
      <c r="K289" s="28"/>
      <c r="L289" s="28"/>
      <c r="M289" s="39" t="s">
        <v>6946</v>
      </c>
      <c r="N289" s="39" t="s">
        <v>7741</v>
      </c>
      <c r="O289" s="39" t="s">
        <v>7743</v>
      </c>
      <c r="P289" s="39"/>
      <c r="Q289" s="39" t="s">
        <v>3308</v>
      </c>
      <c r="R289" s="39" t="s">
        <v>8991</v>
      </c>
      <c r="S289" s="39" t="s">
        <v>9254</v>
      </c>
      <c r="T289" s="39" t="s">
        <v>9268</v>
      </c>
      <c r="U289" s="28"/>
      <c r="V289" s="24" t="s">
        <v>3311</v>
      </c>
      <c r="W289" s="24" t="s">
        <v>726</v>
      </c>
      <c r="X289" s="24" t="s">
        <v>729</v>
      </c>
      <c r="Y289" s="24" t="s">
        <v>2355</v>
      </c>
      <c r="Z289" s="24" t="s">
        <v>4072</v>
      </c>
      <c r="AA289" s="24" t="s">
        <v>1142</v>
      </c>
      <c r="AB289" s="24" t="s">
        <v>1171</v>
      </c>
      <c r="AC289" s="24" t="s">
        <v>1173</v>
      </c>
    </row>
    <row r="290" spans="3:29" hidden="1" x14ac:dyDescent="0.4">
      <c r="C290" s="25" t="s">
        <v>3311</v>
      </c>
      <c r="D290" s="25" t="s">
        <v>726</v>
      </c>
      <c r="E290" s="26" t="s">
        <v>729</v>
      </c>
      <c r="F290" s="27" t="s">
        <v>2356</v>
      </c>
      <c r="G290" s="28"/>
      <c r="H290" s="28"/>
      <c r="I290" s="28"/>
      <c r="J290" s="28"/>
      <c r="K290" s="28"/>
      <c r="L290" s="28"/>
      <c r="M290" s="39" t="s">
        <v>6946</v>
      </c>
      <c r="N290" s="39" t="s">
        <v>6947</v>
      </c>
      <c r="O290" s="39" t="s">
        <v>6996</v>
      </c>
      <c r="P290" s="39"/>
      <c r="Q290" s="39" t="s">
        <v>3308</v>
      </c>
      <c r="R290" s="39" t="s">
        <v>8991</v>
      </c>
      <c r="S290" s="39" t="s">
        <v>9254</v>
      </c>
      <c r="T290" s="39" t="s">
        <v>9270</v>
      </c>
      <c r="U290" s="28"/>
      <c r="V290" s="24" t="s">
        <v>3311</v>
      </c>
      <c r="W290" s="24" t="s">
        <v>726</v>
      </c>
      <c r="X290" s="24" t="s">
        <v>729</v>
      </c>
      <c r="Y290" s="24" t="s">
        <v>2356</v>
      </c>
      <c r="Z290" s="24" t="s">
        <v>4072</v>
      </c>
      <c r="AA290" s="24" t="s">
        <v>1142</v>
      </c>
      <c r="AB290" s="24" t="s">
        <v>1171</v>
      </c>
      <c r="AC290" s="24" t="s">
        <v>1174</v>
      </c>
    </row>
    <row r="291" spans="3:29" hidden="1" x14ac:dyDescent="0.4">
      <c r="C291" s="25" t="s">
        <v>3311</v>
      </c>
      <c r="D291" s="25" t="s">
        <v>726</v>
      </c>
      <c r="E291" s="26" t="s">
        <v>729</v>
      </c>
      <c r="F291" s="27" t="s">
        <v>2357</v>
      </c>
      <c r="G291" s="28"/>
      <c r="H291" s="28"/>
      <c r="I291" s="28"/>
      <c r="J291" s="28"/>
      <c r="K291" s="28"/>
      <c r="L291" s="28"/>
      <c r="M291" s="39" t="s">
        <v>6946</v>
      </c>
      <c r="N291" s="39" t="s">
        <v>6947</v>
      </c>
      <c r="O291" s="39" t="s">
        <v>6953</v>
      </c>
      <c r="P291" s="39"/>
      <c r="Q291" s="39" t="s">
        <v>3308</v>
      </c>
      <c r="R291" s="39" t="s">
        <v>8991</v>
      </c>
      <c r="S291" s="39" t="s">
        <v>9254</v>
      </c>
      <c r="T291" s="39" t="s">
        <v>9271</v>
      </c>
      <c r="U291" s="28"/>
      <c r="V291" s="24" t="s">
        <v>3311</v>
      </c>
      <c r="W291" s="24" t="s">
        <v>726</v>
      </c>
      <c r="X291" s="24" t="s">
        <v>729</v>
      </c>
      <c r="Y291" s="24" t="s">
        <v>2357</v>
      </c>
      <c r="Z291" s="24" t="s">
        <v>4072</v>
      </c>
      <c r="AA291" s="24" t="s">
        <v>1142</v>
      </c>
      <c r="AB291" s="24" t="s">
        <v>1171</v>
      </c>
      <c r="AC291" s="24" t="s">
        <v>1175</v>
      </c>
    </row>
    <row r="292" spans="3:29" hidden="1" x14ac:dyDescent="0.4">
      <c r="C292" s="25" t="s">
        <v>3311</v>
      </c>
      <c r="D292" s="25" t="s">
        <v>726</v>
      </c>
      <c r="E292" s="26" t="s">
        <v>729</v>
      </c>
      <c r="F292" s="27" t="s">
        <v>2358</v>
      </c>
      <c r="G292" s="28"/>
      <c r="H292" s="28"/>
      <c r="I292" s="28"/>
      <c r="J292" s="28"/>
      <c r="K292" s="28"/>
      <c r="L292" s="28"/>
      <c r="M292" s="39" t="s">
        <v>6946</v>
      </c>
      <c r="N292" s="39" t="s">
        <v>6947</v>
      </c>
      <c r="O292" s="39" t="s">
        <v>6986</v>
      </c>
      <c r="P292" s="39"/>
      <c r="Q292" s="39" t="s">
        <v>3308</v>
      </c>
      <c r="R292" s="39" t="s">
        <v>8991</v>
      </c>
      <c r="S292" s="39" t="s">
        <v>9254</v>
      </c>
      <c r="T292" s="39" t="s">
        <v>9273</v>
      </c>
      <c r="U292" s="28"/>
      <c r="V292" s="24" t="s">
        <v>3311</v>
      </c>
      <c r="W292" s="24" t="s">
        <v>726</v>
      </c>
      <c r="X292" s="24" t="s">
        <v>729</v>
      </c>
      <c r="Y292" s="24" t="s">
        <v>2358</v>
      </c>
      <c r="Z292" s="24" t="s">
        <v>4072</v>
      </c>
      <c r="AA292" s="24" t="s">
        <v>1142</v>
      </c>
      <c r="AB292" s="24" t="s">
        <v>1171</v>
      </c>
      <c r="AC292" s="24" t="s">
        <v>1176</v>
      </c>
    </row>
    <row r="293" spans="3:29" hidden="1" x14ac:dyDescent="0.4">
      <c r="C293" s="25" t="s">
        <v>3311</v>
      </c>
      <c r="D293" s="25" t="s">
        <v>726</v>
      </c>
      <c r="E293" s="26" t="s">
        <v>729</v>
      </c>
      <c r="F293" s="27" t="s">
        <v>2359</v>
      </c>
      <c r="G293" s="28"/>
      <c r="H293" s="28"/>
      <c r="I293" s="28"/>
      <c r="J293" s="28"/>
      <c r="K293" s="28"/>
      <c r="L293" s="28"/>
      <c r="M293" s="39" t="s">
        <v>6946</v>
      </c>
      <c r="N293" s="39" t="s">
        <v>6947</v>
      </c>
      <c r="O293" s="39" t="s">
        <v>6949</v>
      </c>
      <c r="P293" s="39"/>
      <c r="Q293" s="39" t="s">
        <v>3308</v>
      </c>
      <c r="R293" s="39" t="s">
        <v>8991</v>
      </c>
      <c r="S293" s="39" t="s">
        <v>9254</v>
      </c>
      <c r="T293" s="39" t="s">
        <v>9275</v>
      </c>
      <c r="U293" s="28"/>
      <c r="V293" s="24" t="s">
        <v>3311</v>
      </c>
      <c r="W293" s="24" t="s">
        <v>726</v>
      </c>
      <c r="X293" s="24" t="s">
        <v>729</v>
      </c>
      <c r="Y293" s="24" t="s">
        <v>2359</v>
      </c>
      <c r="Z293" s="24" t="s">
        <v>4072</v>
      </c>
      <c r="AA293" s="24" t="s">
        <v>1142</v>
      </c>
      <c r="AB293" s="24" t="s">
        <v>1171</v>
      </c>
      <c r="AC293" s="24" t="s">
        <v>1177</v>
      </c>
    </row>
    <row r="294" spans="3:29" hidden="1" x14ac:dyDescent="0.4">
      <c r="C294" s="25" t="s">
        <v>3311</v>
      </c>
      <c r="D294" s="25" t="s">
        <v>726</v>
      </c>
      <c r="E294" s="26" t="s">
        <v>729</v>
      </c>
      <c r="F294" s="27" t="s">
        <v>2360</v>
      </c>
      <c r="G294" s="28"/>
      <c r="H294" s="28"/>
      <c r="I294" s="28"/>
      <c r="J294" s="28"/>
      <c r="K294" s="28"/>
      <c r="L294" s="28"/>
      <c r="M294" s="39" t="s">
        <v>6946</v>
      </c>
      <c r="N294" s="39" t="s">
        <v>6947</v>
      </c>
      <c r="O294" s="39" t="s">
        <v>7003</v>
      </c>
      <c r="P294" s="39"/>
      <c r="Q294" s="39" t="s">
        <v>3308</v>
      </c>
      <c r="R294" s="39" t="s">
        <v>8991</v>
      </c>
      <c r="S294" s="39" t="s">
        <v>9254</v>
      </c>
      <c r="T294" s="39" t="s">
        <v>9277</v>
      </c>
      <c r="U294" s="28"/>
      <c r="V294" s="24" t="s">
        <v>3311</v>
      </c>
      <c r="W294" s="24" t="s">
        <v>726</v>
      </c>
      <c r="X294" s="24" t="s">
        <v>729</v>
      </c>
      <c r="Y294" s="24" t="s">
        <v>2360</v>
      </c>
      <c r="Z294" s="24" t="s">
        <v>4072</v>
      </c>
      <c r="AA294" s="24" t="s">
        <v>1142</v>
      </c>
      <c r="AB294" s="24" t="s">
        <v>1171</v>
      </c>
      <c r="AC294" s="24" t="s">
        <v>1178</v>
      </c>
    </row>
    <row r="295" spans="3:29" hidden="1" x14ac:dyDescent="0.4">
      <c r="C295" s="25" t="s">
        <v>3311</v>
      </c>
      <c r="D295" s="25" t="s">
        <v>726</v>
      </c>
      <c r="E295" s="26" t="s">
        <v>729</v>
      </c>
      <c r="F295" s="27" t="s">
        <v>2361</v>
      </c>
      <c r="G295" s="28"/>
      <c r="H295" s="28"/>
      <c r="I295" s="28"/>
      <c r="J295" s="28"/>
      <c r="K295" s="28"/>
      <c r="L295" s="28"/>
      <c r="M295" s="39" t="s">
        <v>3299</v>
      </c>
      <c r="N295" s="39" t="s">
        <v>4457</v>
      </c>
      <c r="O295" s="39" t="s">
        <v>2258</v>
      </c>
      <c r="P295" s="39"/>
      <c r="Q295" s="39" t="s">
        <v>3308</v>
      </c>
      <c r="R295" s="39" t="s">
        <v>8991</v>
      </c>
      <c r="S295" s="39" t="s">
        <v>9254</v>
      </c>
      <c r="T295" s="39" t="s">
        <v>9279</v>
      </c>
      <c r="U295" s="28"/>
      <c r="V295" s="24" t="s">
        <v>3311</v>
      </c>
      <c r="W295" s="24" t="s">
        <v>726</v>
      </c>
      <c r="X295" s="24" t="s">
        <v>729</v>
      </c>
      <c r="Y295" s="24" t="s">
        <v>2361</v>
      </c>
      <c r="Z295" s="24" t="s">
        <v>4072</v>
      </c>
      <c r="AA295" s="24" t="s">
        <v>1142</v>
      </c>
      <c r="AB295" s="24" t="s">
        <v>1171</v>
      </c>
      <c r="AC295" s="24" t="s">
        <v>1179</v>
      </c>
    </row>
    <row r="296" spans="3:29" hidden="1" x14ac:dyDescent="0.4">
      <c r="C296" s="25" t="s">
        <v>3311</v>
      </c>
      <c r="D296" s="25" t="s">
        <v>726</v>
      </c>
      <c r="E296" s="26" t="s">
        <v>729</v>
      </c>
      <c r="F296" s="27" t="s">
        <v>2362</v>
      </c>
      <c r="G296" s="28"/>
      <c r="H296" s="28"/>
      <c r="I296" s="28"/>
      <c r="J296" s="28"/>
      <c r="K296" s="28"/>
      <c r="L296" s="28"/>
      <c r="M296" s="39" t="s">
        <v>3299</v>
      </c>
      <c r="N296" s="39" t="s">
        <v>4334</v>
      </c>
      <c r="O296" s="39" t="s">
        <v>4386</v>
      </c>
      <c r="P296" s="39"/>
      <c r="Q296" s="39" t="s">
        <v>3308</v>
      </c>
      <c r="R296" s="39" t="s">
        <v>8991</v>
      </c>
      <c r="S296" s="39" t="s">
        <v>9254</v>
      </c>
      <c r="T296" s="39" t="s">
        <v>9281</v>
      </c>
      <c r="U296" s="28"/>
      <c r="V296" s="24" t="s">
        <v>3311</v>
      </c>
      <c r="W296" s="24" t="s">
        <v>726</v>
      </c>
      <c r="X296" s="24" t="s">
        <v>729</v>
      </c>
      <c r="Y296" s="24" t="s">
        <v>2362</v>
      </c>
      <c r="Z296" s="24" t="s">
        <v>4072</v>
      </c>
      <c r="AA296" s="24" t="s">
        <v>1142</v>
      </c>
      <c r="AB296" s="24" t="s">
        <v>1171</v>
      </c>
      <c r="AC296" s="24" t="s">
        <v>1180</v>
      </c>
    </row>
    <row r="297" spans="3:29" hidden="1" x14ac:dyDescent="0.4">
      <c r="C297" s="25" t="s">
        <v>3311</v>
      </c>
      <c r="D297" s="25" t="s">
        <v>726</v>
      </c>
      <c r="E297" s="26" t="s">
        <v>729</v>
      </c>
      <c r="F297" s="27" t="s">
        <v>2363</v>
      </c>
      <c r="G297" s="28"/>
      <c r="H297" s="28"/>
      <c r="I297" s="28"/>
      <c r="J297" s="28"/>
      <c r="K297" s="28"/>
      <c r="L297" s="28"/>
      <c r="M297" s="39" t="s">
        <v>3299</v>
      </c>
      <c r="N297" s="39" t="s">
        <v>4334</v>
      </c>
      <c r="O297" s="39" t="s">
        <v>4416</v>
      </c>
      <c r="P297" s="39"/>
      <c r="Q297" s="39" t="s">
        <v>3308</v>
      </c>
      <c r="R297" s="39" t="s">
        <v>8991</v>
      </c>
      <c r="S297" s="39" t="s">
        <v>9254</v>
      </c>
      <c r="T297" s="39" t="s">
        <v>9283</v>
      </c>
      <c r="U297" s="28"/>
      <c r="V297" s="24" t="s">
        <v>3311</v>
      </c>
      <c r="W297" s="24" t="s">
        <v>726</v>
      </c>
      <c r="X297" s="24" t="s">
        <v>729</v>
      </c>
      <c r="Y297" s="24" t="s">
        <v>2363</v>
      </c>
      <c r="Z297" s="24" t="s">
        <v>4072</v>
      </c>
      <c r="AA297" s="24" t="s">
        <v>1142</v>
      </c>
      <c r="AB297" s="24" t="s">
        <v>1171</v>
      </c>
      <c r="AC297" s="24" t="s">
        <v>1181</v>
      </c>
    </row>
    <row r="298" spans="3:29" hidden="1" x14ac:dyDescent="0.4">
      <c r="C298" s="25" t="s">
        <v>3311</v>
      </c>
      <c r="D298" s="25" t="s">
        <v>726</v>
      </c>
      <c r="E298" s="26" t="s">
        <v>729</v>
      </c>
      <c r="F298" s="27" t="s">
        <v>2364</v>
      </c>
      <c r="G298" s="28"/>
      <c r="H298" s="28"/>
      <c r="I298" s="28"/>
      <c r="J298" s="28"/>
      <c r="K298" s="28"/>
      <c r="L298" s="28"/>
      <c r="M298" s="39" t="s">
        <v>3299</v>
      </c>
      <c r="N298" s="39" t="s">
        <v>4334</v>
      </c>
      <c r="O298" s="39" t="s">
        <v>4380</v>
      </c>
      <c r="P298" s="39"/>
      <c r="Q298" s="39" t="s">
        <v>3308</v>
      </c>
      <c r="R298" s="39" t="s">
        <v>8991</v>
      </c>
      <c r="S298" s="39" t="s">
        <v>5937</v>
      </c>
      <c r="T298" s="39" t="s">
        <v>9301</v>
      </c>
      <c r="U298" s="28"/>
      <c r="V298" s="24" t="s">
        <v>3311</v>
      </c>
      <c r="W298" s="24" t="s">
        <v>726</v>
      </c>
      <c r="X298" s="24" t="s">
        <v>729</v>
      </c>
      <c r="Y298" s="24" t="s">
        <v>2364</v>
      </c>
      <c r="Z298" s="24" t="s">
        <v>4072</v>
      </c>
      <c r="AA298" s="24" t="s">
        <v>1142</v>
      </c>
      <c r="AB298" s="24" t="s">
        <v>1171</v>
      </c>
      <c r="AC298" s="24" t="s">
        <v>1182</v>
      </c>
    </row>
    <row r="299" spans="3:29" hidden="1" x14ac:dyDescent="0.4">
      <c r="C299" s="25" t="s">
        <v>3311</v>
      </c>
      <c r="D299" s="25" t="s">
        <v>726</v>
      </c>
      <c r="E299" s="26" t="s">
        <v>729</v>
      </c>
      <c r="F299" s="27" t="s">
        <v>2365</v>
      </c>
      <c r="G299" s="28"/>
      <c r="H299" s="28"/>
      <c r="I299" s="28"/>
      <c r="J299" s="28"/>
      <c r="K299" s="28"/>
      <c r="L299" s="28"/>
      <c r="M299" s="39" t="s">
        <v>3299</v>
      </c>
      <c r="N299" s="39" t="s">
        <v>4334</v>
      </c>
      <c r="O299" s="39" t="s">
        <v>4360</v>
      </c>
      <c r="P299" s="39"/>
      <c r="Q299" s="39" t="s">
        <v>3308</v>
      </c>
      <c r="R299" s="39" t="s">
        <v>8991</v>
      </c>
      <c r="S299" s="39" t="s">
        <v>9153</v>
      </c>
      <c r="T299" s="39" t="s">
        <v>9154</v>
      </c>
      <c r="U299" s="28"/>
      <c r="V299" s="24" t="s">
        <v>3311</v>
      </c>
      <c r="W299" s="24" t="s">
        <v>726</v>
      </c>
      <c r="X299" s="24" t="s">
        <v>729</v>
      </c>
      <c r="Y299" s="24" t="s">
        <v>2365</v>
      </c>
      <c r="Z299" s="24" t="s">
        <v>4072</v>
      </c>
      <c r="AA299" s="24" t="s">
        <v>1142</v>
      </c>
      <c r="AB299" s="24" t="s">
        <v>1171</v>
      </c>
      <c r="AC299" s="24" t="s">
        <v>1183</v>
      </c>
    </row>
    <row r="300" spans="3:29" hidden="1" x14ac:dyDescent="0.4">
      <c r="C300" s="25" t="s">
        <v>3311</v>
      </c>
      <c r="D300" s="25" t="s">
        <v>726</v>
      </c>
      <c r="E300" s="26" t="s">
        <v>729</v>
      </c>
      <c r="F300" s="27" t="s">
        <v>2366</v>
      </c>
      <c r="G300" s="28"/>
      <c r="H300" s="28"/>
      <c r="I300" s="28"/>
      <c r="J300" s="28"/>
      <c r="K300" s="28"/>
      <c r="L300" s="28"/>
      <c r="M300" s="39" t="s">
        <v>3299</v>
      </c>
      <c r="N300" s="39" t="s">
        <v>4334</v>
      </c>
      <c r="O300" s="39" t="s">
        <v>4389</v>
      </c>
      <c r="P300" s="39"/>
      <c r="Q300" s="39" t="s">
        <v>3308</v>
      </c>
      <c r="R300" s="39" t="s">
        <v>8991</v>
      </c>
      <c r="S300" s="39" t="s">
        <v>9153</v>
      </c>
      <c r="T300" s="39" t="s">
        <v>9156</v>
      </c>
      <c r="U300" s="28"/>
      <c r="V300" s="24" t="s">
        <v>3311</v>
      </c>
      <c r="W300" s="24" t="s">
        <v>726</v>
      </c>
      <c r="X300" s="24" t="s">
        <v>729</v>
      </c>
      <c r="Y300" s="24" t="s">
        <v>2366</v>
      </c>
      <c r="Z300" s="24" t="s">
        <v>4072</v>
      </c>
      <c r="AA300" s="24" t="s">
        <v>1142</v>
      </c>
      <c r="AB300" s="24" t="s">
        <v>1171</v>
      </c>
      <c r="AC300" s="24" t="s">
        <v>1184</v>
      </c>
    </row>
    <row r="301" spans="3:29" hidden="1" x14ac:dyDescent="0.4">
      <c r="C301" s="25" t="s">
        <v>3311</v>
      </c>
      <c r="D301" s="25" t="s">
        <v>726</v>
      </c>
      <c r="E301" s="26" t="s">
        <v>729</v>
      </c>
      <c r="F301" s="27" t="s">
        <v>2367</v>
      </c>
      <c r="G301" s="28"/>
      <c r="H301" s="28"/>
      <c r="I301" s="28"/>
      <c r="J301" s="28"/>
      <c r="K301" s="28"/>
      <c r="L301" s="28"/>
      <c r="M301" s="39" t="s">
        <v>3299</v>
      </c>
      <c r="N301" s="39" t="s">
        <v>4334</v>
      </c>
      <c r="O301" s="39" t="s">
        <v>4367</v>
      </c>
      <c r="P301" s="39"/>
      <c r="Q301" s="39" t="s">
        <v>3308</v>
      </c>
      <c r="R301" s="39" t="s">
        <v>8991</v>
      </c>
      <c r="S301" s="39" t="s">
        <v>9153</v>
      </c>
      <c r="T301" s="39" t="s">
        <v>9158</v>
      </c>
      <c r="U301" s="28"/>
      <c r="V301" s="24" t="s">
        <v>3311</v>
      </c>
      <c r="W301" s="24" t="s">
        <v>726</v>
      </c>
      <c r="X301" s="24" t="s">
        <v>729</v>
      </c>
      <c r="Y301" s="24" t="s">
        <v>2367</v>
      </c>
      <c r="Z301" s="24" t="s">
        <v>4072</v>
      </c>
      <c r="AA301" s="24" t="s">
        <v>1142</v>
      </c>
      <c r="AB301" s="24" t="s">
        <v>1171</v>
      </c>
      <c r="AC301" s="24" t="s">
        <v>1185</v>
      </c>
    </row>
    <row r="302" spans="3:29" hidden="1" x14ac:dyDescent="0.4">
      <c r="C302" s="25" t="s">
        <v>3311</v>
      </c>
      <c r="D302" s="25" t="s">
        <v>726</v>
      </c>
      <c r="E302" s="26" t="s">
        <v>729</v>
      </c>
      <c r="F302" s="27" t="s">
        <v>2368</v>
      </c>
      <c r="G302" s="28"/>
      <c r="H302" s="28"/>
      <c r="I302" s="28"/>
      <c r="J302" s="28"/>
      <c r="K302" s="28"/>
      <c r="L302" s="28"/>
      <c r="M302" s="39" t="s">
        <v>3299</v>
      </c>
      <c r="N302" s="39" t="s">
        <v>4334</v>
      </c>
      <c r="O302" s="39" t="s">
        <v>4342</v>
      </c>
      <c r="P302" s="39"/>
      <c r="Q302" s="39" t="s">
        <v>3308</v>
      </c>
      <c r="R302" s="39" t="s">
        <v>8991</v>
      </c>
      <c r="S302" s="39" t="s">
        <v>9153</v>
      </c>
      <c r="T302" s="39" t="s">
        <v>9160</v>
      </c>
      <c r="U302" s="28"/>
      <c r="V302" s="24" t="s">
        <v>3311</v>
      </c>
      <c r="W302" s="24" t="s">
        <v>726</v>
      </c>
      <c r="X302" s="24" t="s">
        <v>729</v>
      </c>
      <c r="Y302" s="24" t="s">
        <v>2368</v>
      </c>
      <c r="Z302" s="24" t="s">
        <v>4072</v>
      </c>
      <c r="AA302" s="24" t="s">
        <v>1142</v>
      </c>
      <c r="AB302" s="24" t="s">
        <v>1171</v>
      </c>
      <c r="AC302" s="24" t="s">
        <v>1186</v>
      </c>
    </row>
    <row r="303" spans="3:29" hidden="1" x14ac:dyDescent="0.4">
      <c r="C303" s="25" t="s">
        <v>3311</v>
      </c>
      <c r="D303" s="25" t="s">
        <v>726</v>
      </c>
      <c r="E303" s="26" t="s">
        <v>729</v>
      </c>
      <c r="F303" s="27" t="s">
        <v>2369</v>
      </c>
      <c r="G303" s="28"/>
      <c r="H303" s="28"/>
      <c r="I303" s="28"/>
      <c r="J303" s="28"/>
      <c r="K303" s="28"/>
      <c r="L303" s="28"/>
      <c r="M303" s="39" t="s">
        <v>3299</v>
      </c>
      <c r="N303" s="39" t="s">
        <v>4334</v>
      </c>
      <c r="O303" s="39" t="s">
        <v>4406</v>
      </c>
      <c r="P303" s="39"/>
      <c r="Q303" s="39" t="s">
        <v>3308</v>
      </c>
      <c r="R303" s="39" t="s">
        <v>8991</v>
      </c>
      <c r="S303" s="39" t="s">
        <v>9153</v>
      </c>
      <c r="T303" s="39" t="s">
        <v>9162</v>
      </c>
      <c r="U303" s="28"/>
      <c r="V303" s="24" t="s">
        <v>3311</v>
      </c>
      <c r="W303" s="24" t="s">
        <v>726</v>
      </c>
      <c r="X303" s="24" t="s">
        <v>729</v>
      </c>
      <c r="Y303" s="24" t="s">
        <v>2369</v>
      </c>
      <c r="Z303" s="24" t="s">
        <v>4072</v>
      </c>
      <c r="AA303" s="24" t="s">
        <v>1142</v>
      </c>
      <c r="AB303" s="24" t="s">
        <v>1171</v>
      </c>
      <c r="AC303" s="24" t="s">
        <v>1187</v>
      </c>
    </row>
    <row r="304" spans="3:29" hidden="1" x14ac:dyDescent="0.4">
      <c r="C304" s="25" t="s">
        <v>3311</v>
      </c>
      <c r="D304" s="25" t="s">
        <v>726</v>
      </c>
      <c r="E304" s="26" t="s">
        <v>729</v>
      </c>
      <c r="F304" s="27" t="s">
        <v>2370</v>
      </c>
      <c r="G304" s="28"/>
      <c r="H304" s="28"/>
      <c r="I304" s="28"/>
      <c r="J304" s="28"/>
      <c r="K304" s="28"/>
      <c r="L304" s="28"/>
      <c r="M304" s="39" t="s">
        <v>3299</v>
      </c>
      <c r="N304" s="39" t="s">
        <v>4334</v>
      </c>
      <c r="O304" s="39" t="s">
        <v>4411</v>
      </c>
      <c r="P304" s="39"/>
      <c r="Q304" s="39" t="s">
        <v>3308</v>
      </c>
      <c r="R304" s="39" t="s">
        <v>8991</v>
      </c>
      <c r="S304" s="39" t="s">
        <v>9127</v>
      </c>
      <c r="T304" s="39" t="s">
        <v>9128</v>
      </c>
      <c r="U304" s="28"/>
      <c r="V304" s="24" t="s">
        <v>3311</v>
      </c>
      <c r="W304" s="24" t="s">
        <v>726</v>
      </c>
      <c r="X304" s="24" t="s">
        <v>729</v>
      </c>
      <c r="Y304" s="24" t="s">
        <v>2370</v>
      </c>
      <c r="Z304" s="24" t="s">
        <v>4072</v>
      </c>
      <c r="AA304" s="24" t="s">
        <v>1142</v>
      </c>
      <c r="AB304" s="24" t="s">
        <v>1171</v>
      </c>
      <c r="AC304" s="24" t="s">
        <v>1188</v>
      </c>
    </row>
    <row r="305" spans="3:29" hidden="1" x14ac:dyDescent="0.4">
      <c r="C305" s="25" t="s">
        <v>3311</v>
      </c>
      <c r="D305" s="25" t="s">
        <v>726</v>
      </c>
      <c r="E305" s="26" t="s">
        <v>729</v>
      </c>
      <c r="F305" s="27" t="s">
        <v>2371</v>
      </c>
      <c r="G305" s="28"/>
      <c r="H305" s="28"/>
      <c r="I305" s="28"/>
      <c r="J305" s="28"/>
      <c r="K305" s="28"/>
      <c r="L305" s="28"/>
      <c r="M305" s="39" t="s">
        <v>3299</v>
      </c>
      <c r="N305" s="39" t="s">
        <v>4334</v>
      </c>
      <c r="O305" s="39" t="s">
        <v>4346</v>
      </c>
      <c r="P305" s="39"/>
      <c r="Q305" s="39" t="s">
        <v>3308</v>
      </c>
      <c r="R305" s="39" t="s">
        <v>8991</v>
      </c>
      <c r="S305" s="39" t="s">
        <v>9127</v>
      </c>
      <c r="T305" s="39" t="s">
        <v>5482</v>
      </c>
      <c r="U305" s="28"/>
      <c r="V305" s="24" t="s">
        <v>3311</v>
      </c>
      <c r="W305" s="24" t="s">
        <v>726</v>
      </c>
      <c r="X305" s="24" t="s">
        <v>729</v>
      </c>
      <c r="Y305" s="24" t="s">
        <v>2371</v>
      </c>
      <c r="Z305" s="24" t="s">
        <v>4072</v>
      </c>
      <c r="AA305" s="24" t="s">
        <v>1142</v>
      </c>
      <c r="AB305" s="24" t="s">
        <v>1171</v>
      </c>
      <c r="AC305" s="24" t="s">
        <v>1189</v>
      </c>
    </row>
    <row r="306" spans="3:29" hidden="1" x14ac:dyDescent="0.4">
      <c r="C306" s="25" t="s">
        <v>3311</v>
      </c>
      <c r="D306" s="25" t="s">
        <v>726</v>
      </c>
      <c r="E306" s="26" t="s">
        <v>729</v>
      </c>
      <c r="F306" s="27" t="s">
        <v>2372</v>
      </c>
      <c r="G306" s="28"/>
      <c r="H306" s="28"/>
      <c r="I306" s="28"/>
      <c r="J306" s="28"/>
      <c r="K306" s="28"/>
      <c r="L306" s="28"/>
      <c r="M306" s="39" t="s">
        <v>3299</v>
      </c>
      <c r="N306" s="39" t="s">
        <v>4334</v>
      </c>
      <c r="O306" s="39" t="s">
        <v>4395</v>
      </c>
      <c r="P306" s="39"/>
      <c r="Q306" s="39" t="s">
        <v>3308</v>
      </c>
      <c r="R306" s="39" t="s">
        <v>8991</v>
      </c>
      <c r="S306" s="39" t="s">
        <v>9127</v>
      </c>
      <c r="T306" s="39" t="s">
        <v>2732</v>
      </c>
      <c r="U306" s="28"/>
      <c r="V306" s="24" t="s">
        <v>3311</v>
      </c>
      <c r="W306" s="24" t="s">
        <v>726</v>
      </c>
      <c r="X306" s="24" t="s">
        <v>729</v>
      </c>
      <c r="Y306" s="24" t="s">
        <v>2372</v>
      </c>
      <c r="Z306" s="24" t="s">
        <v>4072</v>
      </c>
      <c r="AA306" s="24" t="s">
        <v>1142</v>
      </c>
      <c r="AB306" s="24" t="s">
        <v>1171</v>
      </c>
      <c r="AC306" s="24" t="s">
        <v>1190</v>
      </c>
    </row>
    <row r="307" spans="3:29" hidden="1" x14ac:dyDescent="0.4">
      <c r="C307" s="25" t="s">
        <v>3311</v>
      </c>
      <c r="D307" s="25" t="s">
        <v>726</v>
      </c>
      <c r="E307" s="26" t="s">
        <v>729</v>
      </c>
      <c r="F307" s="27" t="s">
        <v>2373</v>
      </c>
      <c r="G307" s="28"/>
      <c r="H307" s="28"/>
      <c r="I307" s="28"/>
      <c r="J307" s="28"/>
      <c r="K307" s="28"/>
      <c r="L307" s="28"/>
      <c r="M307" s="39" t="s">
        <v>3299</v>
      </c>
      <c r="N307" s="39" t="s">
        <v>4334</v>
      </c>
      <c r="O307" s="39" t="s">
        <v>4399</v>
      </c>
      <c r="P307" s="39"/>
      <c r="Q307" s="39" t="s">
        <v>3308</v>
      </c>
      <c r="R307" s="39" t="s">
        <v>8991</v>
      </c>
      <c r="S307" s="39" t="s">
        <v>9127</v>
      </c>
      <c r="T307" s="39" t="s">
        <v>9131</v>
      </c>
      <c r="U307" s="28"/>
      <c r="V307" s="24" t="s">
        <v>3311</v>
      </c>
      <c r="W307" s="24" t="s">
        <v>726</v>
      </c>
      <c r="X307" s="24" t="s">
        <v>729</v>
      </c>
      <c r="Y307" s="24" t="s">
        <v>2373</v>
      </c>
      <c r="Z307" s="24" t="s">
        <v>4072</v>
      </c>
      <c r="AA307" s="24" t="s">
        <v>1142</v>
      </c>
      <c r="AB307" s="24" t="s">
        <v>1171</v>
      </c>
      <c r="AC307" s="24" t="s">
        <v>1191</v>
      </c>
    </row>
    <row r="308" spans="3:29" hidden="1" x14ac:dyDescent="0.4">
      <c r="C308" s="25" t="s">
        <v>3311</v>
      </c>
      <c r="D308" s="25" t="s">
        <v>726</v>
      </c>
      <c r="E308" s="26" t="s">
        <v>729</v>
      </c>
      <c r="F308" s="27" t="s">
        <v>2374</v>
      </c>
      <c r="G308" s="28"/>
      <c r="H308" s="28"/>
      <c r="I308" s="28"/>
      <c r="J308" s="28"/>
      <c r="K308" s="28"/>
      <c r="L308" s="28"/>
      <c r="M308" s="39" t="s">
        <v>3299</v>
      </c>
      <c r="N308" s="39" t="s">
        <v>4334</v>
      </c>
      <c r="O308" s="39" t="s">
        <v>4402</v>
      </c>
      <c r="P308" s="39"/>
      <c r="Q308" s="39" t="s">
        <v>3308</v>
      </c>
      <c r="R308" s="39" t="s">
        <v>8991</v>
      </c>
      <c r="S308" s="39" t="s">
        <v>9127</v>
      </c>
      <c r="T308" s="39" t="s">
        <v>9133</v>
      </c>
      <c r="U308" s="28"/>
      <c r="V308" s="24" t="s">
        <v>3311</v>
      </c>
      <c r="W308" s="24" t="s">
        <v>726</v>
      </c>
      <c r="X308" s="24" t="s">
        <v>729</v>
      </c>
      <c r="Y308" s="24" t="s">
        <v>2374</v>
      </c>
      <c r="Z308" s="24" t="s">
        <v>4072</v>
      </c>
      <c r="AA308" s="24" t="s">
        <v>1142</v>
      </c>
      <c r="AB308" s="24" t="s">
        <v>1171</v>
      </c>
      <c r="AC308" s="24" t="s">
        <v>1192</v>
      </c>
    </row>
    <row r="309" spans="3:29" hidden="1" x14ac:dyDescent="0.4">
      <c r="C309" s="25" t="s">
        <v>3311</v>
      </c>
      <c r="D309" s="25" t="s">
        <v>726</v>
      </c>
      <c r="E309" s="26" t="s">
        <v>729</v>
      </c>
      <c r="F309" s="27" t="s">
        <v>2375</v>
      </c>
      <c r="G309" s="28"/>
      <c r="H309" s="28"/>
      <c r="I309" s="28"/>
      <c r="J309" s="28"/>
      <c r="K309" s="28"/>
      <c r="L309" s="28"/>
      <c r="M309" s="39" t="s">
        <v>3299</v>
      </c>
      <c r="N309" s="39" t="s">
        <v>4334</v>
      </c>
      <c r="O309" s="39" t="s">
        <v>4335</v>
      </c>
      <c r="P309" s="39"/>
      <c r="Q309" s="39" t="s">
        <v>3308</v>
      </c>
      <c r="R309" s="39" t="s">
        <v>8991</v>
      </c>
      <c r="S309" s="39" t="s">
        <v>9127</v>
      </c>
      <c r="T309" s="39" t="s">
        <v>737</v>
      </c>
      <c r="U309" s="28"/>
      <c r="V309" s="24" t="s">
        <v>3311</v>
      </c>
      <c r="W309" s="24" t="s">
        <v>726</v>
      </c>
      <c r="X309" s="24" t="s">
        <v>729</v>
      </c>
      <c r="Y309" s="24" t="s">
        <v>2375</v>
      </c>
      <c r="Z309" s="24" t="s">
        <v>4072</v>
      </c>
      <c r="AA309" s="24" t="s">
        <v>1142</v>
      </c>
      <c r="AB309" s="24" t="s">
        <v>1171</v>
      </c>
      <c r="AC309" s="24" t="s">
        <v>1193</v>
      </c>
    </row>
    <row r="310" spans="3:29" hidden="1" x14ac:dyDescent="0.4">
      <c r="C310" s="25" t="s">
        <v>3311</v>
      </c>
      <c r="D310" s="25" t="s">
        <v>726</v>
      </c>
      <c r="E310" s="26" t="s">
        <v>729</v>
      </c>
      <c r="F310" s="27" t="s">
        <v>2376</v>
      </c>
      <c r="G310" s="28"/>
      <c r="H310" s="28"/>
      <c r="I310" s="28"/>
      <c r="J310" s="28"/>
      <c r="K310" s="28"/>
      <c r="L310" s="28"/>
      <c r="M310" s="39" t="s">
        <v>3299</v>
      </c>
      <c r="N310" s="39" t="s">
        <v>4417</v>
      </c>
      <c r="O310" s="39" t="s">
        <v>4418</v>
      </c>
      <c r="P310" s="39"/>
      <c r="Q310" s="39" t="s">
        <v>3308</v>
      </c>
      <c r="R310" s="39" t="s">
        <v>8991</v>
      </c>
      <c r="S310" s="39" t="s">
        <v>9127</v>
      </c>
      <c r="T310" s="39" t="s">
        <v>2422</v>
      </c>
      <c r="U310" s="28"/>
      <c r="V310" s="24" t="s">
        <v>3311</v>
      </c>
      <c r="W310" s="24" t="s">
        <v>726</v>
      </c>
      <c r="X310" s="24" t="s">
        <v>729</v>
      </c>
      <c r="Y310" s="24" t="s">
        <v>2376</v>
      </c>
      <c r="Z310" s="24" t="s">
        <v>4072</v>
      </c>
      <c r="AA310" s="24" t="s">
        <v>1142</v>
      </c>
      <c r="AB310" s="24" t="s">
        <v>1171</v>
      </c>
      <c r="AC310" s="24" t="s">
        <v>1194</v>
      </c>
    </row>
    <row r="311" spans="3:29" hidden="1" x14ac:dyDescent="0.4">
      <c r="C311" s="25" t="s">
        <v>3311</v>
      </c>
      <c r="D311" s="25" t="s">
        <v>726</v>
      </c>
      <c r="E311" s="26" t="s">
        <v>730</v>
      </c>
      <c r="F311" s="27" t="s">
        <v>2377</v>
      </c>
      <c r="G311" s="28"/>
      <c r="H311" s="28"/>
      <c r="I311" s="28"/>
      <c r="J311" s="28"/>
      <c r="K311" s="28"/>
      <c r="L311" s="28"/>
      <c r="M311" s="39" t="s">
        <v>3299</v>
      </c>
      <c r="N311" s="39" t="s">
        <v>4417</v>
      </c>
      <c r="O311" s="39" t="s">
        <v>4446</v>
      </c>
      <c r="P311" s="39"/>
      <c r="Q311" s="39" t="s">
        <v>3308</v>
      </c>
      <c r="R311" s="39" t="s">
        <v>8991</v>
      </c>
      <c r="S311" s="39" t="s">
        <v>9127</v>
      </c>
      <c r="T311" s="39" t="s">
        <v>9135</v>
      </c>
      <c r="U311" s="28"/>
      <c r="V311" s="24" t="s">
        <v>3311</v>
      </c>
      <c r="W311" s="24" t="s">
        <v>726</v>
      </c>
      <c r="X311" s="24" t="s">
        <v>730</v>
      </c>
      <c r="Y311" s="24" t="s">
        <v>2377</v>
      </c>
      <c r="Z311" s="24" t="s">
        <v>4072</v>
      </c>
      <c r="AA311" s="24" t="s">
        <v>1142</v>
      </c>
      <c r="AB311" s="24" t="s">
        <v>1195</v>
      </c>
      <c r="AC311" s="24" t="s">
        <v>1196</v>
      </c>
    </row>
    <row r="312" spans="3:29" hidden="1" x14ac:dyDescent="0.4">
      <c r="C312" s="25" t="s">
        <v>3311</v>
      </c>
      <c r="D312" s="25" t="s">
        <v>726</v>
      </c>
      <c r="E312" s="26" t="s">
        <v>730</v>
      </c>
      <c r="F312" s="27" t="s">
        <v>620</v>
      </c>
      <c r="G312" s="28"/>
      <c r="H312" s="28"/>
      <c r="I312" s="28"/>
      <c r="J312" s="28"/>
      <c r="K312" s="28"/>
      <c r="L312" s="28"/>
      <c r="M312" s="39" t="s">
        <v>3299</v>
      </c>
      <c r="N312" s="39" t="s">
        <v>4417</v>
      </c>
      <c r="O312" s="39" t="s">
        <v>4429</v>
      </c>
      <c r="P312" s="39"/>
      <c r="Q312" s="39" t="s">
        <v>3308</v>
      </c>
      <c r="R312" s="39" t="s">
        <v>8991</v>
      </c>
      <c r="S312" s="39" t="s">
        <v>9127</v>
      </c>
      <c r="T312" s="39" t="s">
        <v>2514</v>
      </c>
      <c r="U312" s="28"/>
      <c r="V312" s="24" t="s">
        <v>3311</v>
      </c>
      <c r="W312" s="24" t="s">
        <v>726</v>
      </c>
      <c r="X312" s="24" t="s">
        <v>730</v>
      </c>
      <c r="Y312" s="24" t="s">
        <v>620</v>
      </c>
      <c r="Z312" s="24" t="s">
        <v>4072</v>
      </c>
      <c r="AA312" s="24" t="s">
        <v>1142</v>
      </c>
      <c r="AB312" s="24" t="s">
        <v>1195</v>
      </c>
      <c r="AC312" s="24" t="s">
        <v>961</v>
      </c>
    </row>
    <row r="313" spans="3:29" hidden="1" x14ac:dyDescent="0.4">
      <c r="C313" s="25" t="s">
        <v>3311</v>
      </c>
      <c r="D313" s="25" t="s">
        <v>726</v>
      </c>
      <c r="E313" s="26" t="s">
        <v>730</v>
      </c>
      <c r="F313" s="27" t="s">
        <v>2378</v>
      </c>
      <c r="G313" s="28"/>
      <c r="H313" s="28"/>
      <c r="I313" s="28"/>
      <c r="J313" s="28"/>
      <c r="K313" s="28"/>
      <c r="L313" s="28"/>
      <c r="M313" s="39" t="s">
        <v>3299</v>
      </c>
      <c r="N313" s="39" t="s">
        <v>4417</v>
      </c>
      <c r="O313" s="39" t="s">
        <v>4437</v>
      </c>
      <c r="P313" s="39"/>
      <c r="Q313" s="39" t="s">
        <v>3308</v>
      </c>
      <c r="R313" s="39" t="s">
        <v>8991</v>
      </c>
      <c r="S313" s="39" t="s">
        <v>9127</v>
      </c>
      <c r="T313" s="39" t="s">
        <v>9137</v>
      </c>
      <c r="U313" s="28"/>
      <c r="V313" s="24" t="s">
        <v>3311</v>
      </c>
      <c r="W313" s="24" t="s">
        <v>726</v>
      </c>
      <c r="X313" s="24" t="s">
        <v>730</v>
      </c>
      <c r="Y313" s="24" t="s">
        <v>2378</v>
      </c>
      <c r="Z313" s="24" t="s">
        <v>4072</v>
      </c>
      <c r="AA313" s="24" t="s">
        <v>1142</v>
      </c>
      <c r="AB313" s="24" t="s">
        <v>1195</v>
      </c>
      <c r="AC313" s="24" t="s">
        <v>1197</v>
      </c>
    </row>
    <row r="314" spans="3:29" hidden="1" x14ac:dyDescent="0.4">
      <c r="C314" s="25" t="s">
        <v>3311</v>
      </c>
      <c r="D314" s="25" t="s">
        <v>726</v>
      </c>
      <c r="E314" s="26" t="s">
        <v>730</v>
      </c>
      <c r="F314" s="27" t="s">
        <v>2379</v>
      </c>
      <c r="G314" s="28"/>
      <c r="H314" s="28"/>
      <c r="I314" s="28"/>
      <c r="J314" s="28"/>
      <c r="K314" s="28"/>
      <c r="L314" s="28"/>
      <c r="M314" s="39" t="s">
        <v>3299</v>
      </c>
      <c r="N314" s="39" t="s">
        <v>4453</v>
      </c>
      <c r="O314" s="39" t="s">
        <v>4455</v>
      </c>
      <c r="P314" s="39"/>
      <c r="Q314" s="39" t="s">
        <v>3308</v>
      </c>
      <c r="R314" s="39" t="s">
        <v>8991</v>
      </c>
      <c r="S314" s="39" t="s">
        <v>9127</v>
      </c>
      <c r="T314" s="39" t="s">
        <v>2939</v>
      </c>
      <c r="U314" s="28"/>
      <c r="V314" s="24" t="s">
        <v>3311</v>
      </c>
      <c r="W314" s="24" t="s">
        <v>726</v>
      </c>
      <c r="X314" s="24" t="s">
        <v>730</v>
      </c>
      <c r="Y314" s="24" t="s">
        <v>2379</v>
      </c>
      <c r="Z314" s="24" t="s">
        <v>4072</v>
      </c>
      <c r="AA314" s="24" t="s">
        <v>1142</v>
      </c>
      <c r="AB314" s="24" t="s">
        <v>1195</v>
      </c>
      <c r="AC314" s="24" t="s">
        <v>1198</v>
      </c>
    </row>
    <row r="315" spans="3:29" hidden="1" x14ac:dyDescent="0.4">
      <c r="C315" s="25" t="s">
        <v>3311</v>
      </c>
      <c r="D315" s="25" t="s">
        <v>726</v>
      </c>
      <c r="E315" s="26" t="s">
        <v>730</v>
      </c>
      <c r="F315" s="27" t="s">
        <v>2380</v>
      </c>
      <c r="G315" s="28"/>
      <c r="H315" s="28"/>
      <c r="I315" s="28"/>
      <c r="J315" s="28"/>
      <c r="K315" s="28"/>
      <c r="L315" s="28"/>
      <c r="M315" s="39" t="s">
        <v>3299</v>
      </c>
      <c r="N315" s="39" t="s">
        <v>4453</v>
      </c>
      <c r="O315" s="39" t="s">
        <v>4456</v>
      </c>
      <c r="P315" s="39"/>
      <c r="Q315" s="39" t="s">
        <v>3308</v>
      </c>
      <c r="R315" s="39" t="s">
        <v>8991</v>
      </c>
      <c r="S315" s="39" t="s">
        <v>9127</v>
      </c>
      <c r="T315" s="39" t="s">
        <v>9139</v>
      </c>
      <c r="U315" s="28"/>
      <c r="V315" s="24" t="s">
        <v>3311</v>
      </c>
      <c r="W315" s="24" t="s">
        <v>726</v>
      </c>
      <c r="X315" s="24" t="s">
        <v>730</v>
      </c>
      <c r="Y315" s="24" t="s">
        <v>2380</v>
      </c>
      <c r="Z315" s="24" t="s">
        <v>4072</v>
      </c>
      <c r="AA315" s="24" t="s">
        <v>1142</v>
      </c>
      <c r="AB315" s="24" t="s">
        <v>1195</v>
      </c>
      <c r="AC315" s="24" t="s">
        <v>1199</v>
      </c>
    </row>
    <row r="316" spans="3:29" hidden="1" x14ac:dyDescent="0.4">
      <c r="C316" s="25" t="s">
        <v>3311</v>
      </c>
      <c r="D316" s="25" t="s">
        <v>726</v>
      </c>
      <c r="E316" s="26" t="s">
        <v>730</v>
      </c>
      <c r="F316" s="27" t="s">
        <v>2381</v>
      </c>
      <c r="G316" s="28"/>
      <c r="H316" s="28"/>
      <c r="I316" s="28"/>
      <c r="J316" s="28"/>
      <c r="K316" s="28"/>
      <c r="L316" s="28"/>
      <c r="M316" s="39" t="s">
        <v>3299</v>
      </c>
      <c r="N316" s="39" t="s">
        <v>4453</v>
      </c>
      <c r="O316" s="39" t="s">
        <v>577</v>
      </c>
      <c r="P316" s="39"/>
      <c r="Q316" s="39" t="s">
        <v>3308</v>
      </c>
      <c r="R316" s="39" t="s">
        <v>8991</v>
      </c>
      <c r="S316" s="39" t="s">
        <v>9127</v>
      </c>
      <c r="T316" s="39" t="s">
        <v>9141</v>
      </c>
      <c r="U316" s="28"/>
      <c r="V316" s="24" t="s">
        <v>3311</v>
      </c>
      <c r="W316" s="24" t="s">
        <v>726</v>
      </c>
      <c r="X316" s="24" t="s">
        <v>730</v>
      </c>
      <c r="Y316" s="24" t="s">
        <v>2381</v>
      </c>
      <c r="Z316" s="24" t="s">
        <v>4072</v>
      </c>
      <c r="AA316" s="24" t="s">
        <v>1142</v>
      </c>
      <c r="AB316" s="24" t="s">
        <v>1195</v>
      </c>
      <c r="AC316" s="24" t="s">
        <v>1200</v>
      </c>
    </row>
    <row r="317" spans="3:29" hidden="1" x14ac:dyDescent="0.4">
      <c r="C317" s="25" t="s">
        <v>3311</v>
      </c>
      <c r="D317" s="25" t="s">
        <v>726</v>
      </c>
      <c r="E317" s="26" t="s">
        <v>730</v>
      </c>
      <c r="F317" s="27" t="s">
        <v>2382</v>
      </c>
      <c r="G317" s="28"/>
      <c r="H317" s="28"/>
      <c r="I317" s="28"/>
      <c r="J317" s="28"/>
      <c r="K317" s="28"/>
      <c r="L317" s="28"/>
      <c r="M317" s="39" t="s">
        <v>3299</v>
      </c>
      <c r="N317" s="39" t="s">
        <v>4453</v>
      </c>
      <c r="O317" s="39" t="s">
        <v>4454</v>
      </c>
      <c r="P317" s="39"/>
      <c r="Q317" s="39" t="s">
        <v>3308</v>
      </c>
      <c r="R317" s="39" t="s">
        <v>8991</v>
      </c>
      <c r="S317" s="39" t="s">
        <v>9127</v>
      </c>
      <c r="T317" s="39" t="s">
        <v>9143</v>
      </c>
      <c r="U317" s="28"/>
      <c r="V317" s="24" t="s">
        <v>3311</v>
      </c>
      <c r="W317" s="24" t="s">
        <v>726</v>
      </c>
      <c r="X317" s="24" t="s">
        <v>730</v>
      </c>
      <c r="Y317" s="24" t="s">
        <v>2382</v>
      </c>
      <c r="Z317" s="24" t="s">
        <v>4072</v>
      </c>
      <c r="AA317" s="24" t="s">
        <v>1142</v>
      </c>
      <c r="AB317" s="24" t="s">
        <v>1195</v>
      </c>
      <c r="AC317" s="24" t="s">
        <v>1201</v>
      </c>
    </row>
    <row r="318" spans="3:29" hidden="1" x14ac:dyDescent="0.4">
      <c r="C318" s="25" t="s">
        <v>3311</v>
      </c>
      <c r="D318" s="25" t="s">
        <v>726</v>
      </c>
      <c r="E318" s="26" t="s">
        <v>730</v>
      </c>
      <c r="F318" s="27" t="s">
        <v>2383</v>
      </c>
      <c r="G318" s="28"/>
      <c r="H318" s="28"/>
      <c r="I318" s="28"/>
      <c r="J318" s="28"/>
      <c r="K318" s="28"/>
      <c r="L318" s="28"/>
      <c r="M318" s="39" t="s">
        <v>3299</v>
      </c>
      <c r="N318" s="39" t="s">
        <v>4453</v>
      </c>
      <c r="O318" s="39" t="s">
        <v>3303</v>
      </c>
      <c r="P318" s="39"/>
      <c r="Q318" s="39" t="s">
        <v>3308</v>
      </c>
      <c r="R318" s="39" t="s">
        <v>8991</v>
      </c>
      <c r="S318" s="39" t="s">
        <v>9127</v>
      </c>
      <c r="T318" s="39" t="s">
        <v>9145</v>
      </c>
      <c r="U318" s="28"/>
      <c r="V318" s="24" t="s">
        <v>3311</v>
      </c>
      <c r="W318" s="24" t="s">
        <v>726</v>
      </c>
      <c r="X318" s="24" t="s">
        <v>730</v>
      </c>
      <c r="Y318" s="24" t="s">
        <v>2383</v>
      </c>
      <c r="Z318" s="24" t="s">
        <v>4072</v>
      </c>
      <c r="AA318" s="24" t="s">
        <v>1142</v>
      </c>
      <c r="AB318" s="24" t="s">
        <v>1195</v>
      </c>
      <c r="AC318" s="24" t="s">
        <v>1202</v>
      </c>
    </row>
    <row r="319" spans="3:29" hidden="1" x14ac:dyDescent="0.4">
      <c r="C319" s="25" t="s">
        <v>3311</v>
      </c>
      <c r="D319" s="25" t="s">
        <v>726</v>
      </c>
      <c r="E319" s="26" t="s">
        <v>730</v>
      </c>
      <c r="F319" s="27" t="s">
        <v>2384</v>
      </c>
      <c r="G319" s="28"/>
      <c r="H319" s="28"/>
      <c r="I319" s="28"/>
      <c r="J319" s="28"/>
      <c r="K319" s="28"/>
      <c r="L319" s="28"/>
      <c r="M319" s="39" t="s">
        <v>3299</v>
      </c>
      <c r="N319" s="39" t="s">
        <v>4285</v>
      </c>
      <c r="O319" s="39" t="s">
        <v>4302</v>
      </c>
      <c r="P319" s="39"/>
      <c r="Q319" s="39" t="s">
        <v>3308</v>
      </c>
      <c r="R319" s="39" t="s">
        <v>8991</v>
      </c>
      <c r="S319" s="39" t="s">
        <v>9033</v>
      </c>
      <c r="T319" s="39" t="s">
        <v>9034</v>
      </c>
      <c r="U319" s="28"/>
      <c r="V319" s="24" t="s">
        <v>3311</v>
      </c>
      <c r="W319" s="24" t="s">
        <v>726</v>
      </c>
      <c r="X319" s="24" t="s">
        <v>730</v>
      </c>
      <c r="Y319" s="24" t="s">
        <v>2384</v>
      </c>
      <c r="Z319" s="24" t="s">
        <v>4072</v>
      </c>
      <c r="AA319" s="24" t="s">
        <v>1142</v>
      </c>
      <c r="AB319" s="24" t="s">
        <v>1195</v>
      </c>
      <c r="AC319" s="24" t="s">
        <v>1203</v>
      </c>
    </row>
    <row r="320" spans="3:29" hidden="1" x14ac:dyDescent="0.4">
      <c r="C320" s="25" t="s">
        <v>3311</v>
      </c>
      <c r="D320" s="25" t="s">
        <v>726</v>
      </c>
      <c r="E320" s="26" t="s">
        <v>731</v>
      </c>
      <c r="F320" s="27" t="s">
        <v>2385</v>
      </c>
      <c r="G320" s="28"/>
      <c r="H320" s="28"/>
      <c r="I320" s="28"/>
      <c r="J320" s="28"/>
      <c r="K320" s="28"/>
      <c r="L320" s="28"/>
      <c r="M320" s="39" t="s">
        <v>3299</v>
      </c>
      <c r="N320" s="39" t="s">
        <v>4285</v>
      </c>
      <c r="O320" s="39" t="s">
        <v>4286</v>
      </c>
      <c r="P320" s="39"/>
      <c r="Q320" s="39" t="s">
        <v>3308</v>
      </c>
      <c r="R320" s="39" t="s">
        <v>8991</v>
      </c>
      <c r="S320" s="39" t="s">
        <v>9033</v>
      </c>
      <c r="T320" s="39" t="s">
        <v>9037</v>
      </c>
      <c r="U320" s="28"/>
      <c r="V320" s="24" t="s">
        <v>3311</v>
      </c>
      <c r="W320" s="24" t="s">
        <v>726</v>
      </c>
      <c r="X320" s="24" t="s">
        <v>731</v>
      </c>
      <c r="Y320" s="24" t="s">
        <v>2385</v>
      </c>
      <c r="Z320" s="24" t="s">
        <v>4072</v>
      </c>
      <c r="AA320" s="24" t="s">
        <v>1142</v>
      </c>
      <c r="AB320" s="24" t="s">
        <v>1204</v>
      </c>
      <c r="AC320" s="24" t="s">
        <v>1205</v>
      </c>
    </row>
    <row r="321" spans="3:29" hidden="1" x14ac:dyDescent="0.4">
      <c r="C321" s="25" t="s">
        <v>3311</v>
      </c>
      <c r="D321" s="25" t="s">
        <v>726</v>
      </c>
      <c r="E321" s="26" t="s">
        <v>731</v>
      </c>
      <c r="F321" s="27" t="s">
        <v>2386</v>
      </c>
      <c r="G321" s="28"/>
      <c r="H321" s="28"/>
      <c r="I321" s="28"/>
      <c r="J321" s="28"/>
      <c r="K321" s="28"/>
      <c r="L321" s="28"/>
      <c r="M321" s="39" t="s">
        <v>3299</v>
      </c>
      <c r="N321" s="39" t="s">
        <v>4285</v>
      </c>
      <c r="O321" s="39" t="s">
        <v>4315</v>
      </c>
      <c r="P321" s="39"/>
      <c r="Q321" s="39" t="s">
        <v>3308</v>
      </c>
      <c r="R321" s="39" t="s">
        <v>8991</v>
      </c>
      <c r="S321" s="39" t="s">
        <v>9033</v>
      </c>
      <c r="T321" s="39" t="s">
        <v>9039</v>
      </c>
      <c r="U321" s="28"/>
      <c r="V321" s="24" t="s">
        <v>3311</v>
      </c>
      <c r="W321" s="24" t="s">
        <v>726</v>
      </c>
      <c r="X321" s="24" t="s">
        <v>731</v>
      </c>
      <c r="Y321" s="24" t="s">
        <v>2386</v>
      </c>
      <c r="Z321" s="24" t="s">
        <v>4072</v>
      </c>
      <c r="AA321" s="24" t="s">
        <v>1142</v>
      </c>
      <c r="AB321" s="24" t="s">
        <v>1204</v>
      </c>
      <c r="AC321" s="24" t="s">
        <v>1206</v>
      </c>
    </row>
    <row r="322" spans="3:29" hidden="1" x14ac:dyDescent="0.4">
      <c r="C322" s="25" t="s">
        <v>3311</v>
      </c>
      <c r="D322" s="25" t="s">
        <v>726</v>
      </c>
      <c r="E322" s="26" t="s">
        <v>731</v>
      </c>
      <c r="F322" s="27" t="s">
        <v>2387</v>
      </c>
      <c r="G322" s="28"/>
      <c r="H322" s="28"/>
      <c r="I322" s="28"/>
      <c r="J322" s="28"/>
      <c r="K322" s="28"/>
      <c r="L322" s="28"/>
      <c r="M322" s="39" t="s">
        <v>3299</v>
      </c>
      <c r="N322" s="39" t="s">
        <v>4285</v>
      </c>
      <c r="O322" s="39" t="s">
        <v>3658</v>
      </c>
      <c r="P322" s="39"/>
      <c r="Q322" s="39" t="s">
        <v>3308</v>
      </c>
      <c r="R322" s="39" t="s">
        <v>8991</v>
      </c>
      <c r="S322" s="39" t="s">
        <v>9033</v>
      </c>
      <c r="T322" s="39" t="s">
        <v>9041</v>
      </c>
      <c r="U322" s="28"/>
      <c r="V322" s="24" t="s">
        <v>3311</v>
      </c>
      <c r="W322" s="24" t="s">
        <v>726</v>
      </c>
      <c r="X322" s="24" t="s">
        <v>731</v>
      </c>
      <c r="Y322" s="24" t="s">
        <v>2387</v>
      </c>
      <c r="Z322" s="24" t="s">
        <v>4072</v>
      </c>
      <c r="AA322" s="24" t="s">
        <v>1142</v>
      </c>
      <c r="AB322" s="24" t="s">
        <v>1204</v>
      </c>
      <c r="AC322" s="24" t="s">
        <v>1207</v>
      </c>
    </row>
    <row r="323" spans="3:29" hidden="1" x14ac:dyDescent="0.4">
      <c r="C323" s="25" t="s">
        <v>3311</v>
      </c>
      <c r="D323" s="25" t="s">
        <v>726</v>
      </c>
      <c r="E323" s="26" t="s">
        <v>731</v>
      </c>
      <c r="F323" s="27" t="s">
        <v>2388</v>
      </c>
      <c r="G323" s="28"/>
      <c r="H323" s="28"/>
      <c r="I323" s="28"/>
      <c r="J323" s="28"/>
      <c r="K323" s="28"/>
      <c r="L323" s="28"/>
      <c r="M323" s="39" t="s">
        <v>3299</v>
      </c>
      <c r="N323" s="39" t="s">
        <v>4285</v>
      </c>
      <c r="O323" s="39" t="s">
        <v>4295</v>
      </c>
      <c r="P323" s="39"/>
      <c r="Q323" s="39" t="s">
        <v>3308</v>
      </c>
      <c r="R323" s="39" t="s">
        <v>8991</v>
      </c>
      <c r="S323" s="39" t="s">
        <v>9033</v>
      </c>
      <c r="T323" s="39" t="s">
        <v>9043</v>
      </c>
      <c r="U323" s="28"/>
      <c r="V323" s="24" t="s">
        <v>3311</v>
      </c>
      <c r="W323" s="24" t="s">
        <v>726</v>
      </c>
      <c r="X323" s="24" t="s">
        <v>731</v>
      </c>
      <c r="Y323" s="24" t="s">
        <v>2388</v>
      </c>
      <c r="Z323" s="24" t="s">
        <v>4072</v>
      </c>
      <c r="AA323" s="24" t="s">
        <v>1142</v>
      </c>
      <c r="AB323" s="24" t="s">
        <v>1204</v>
      </c>
      <c r="AC323" s="24" t="s">
        <v>1208</v>
      </c>
    </row>
    <row r="324" spans="3:29" hidden="1" x14ac:dyDescent="0.4">
      <c r="C324" s="25" t="s">
        <v>3311</v>
      </c>
      <c r="D324" s="25" t="s">
        <v>726</v>
      </c>
      <c r="E324" s="26" t="s">
        <v>731</v>
      </c>
      <c r="F324" s="27" t="s">
        <v>2389</v>
      </c>
      <c r="G324" s="28"/>
      <c r="H324" s="28"/>
      <c r="I324" s="28"/>
      <c r="J324" s="28"/>
      <c r="K324" s="28"/>
      <c r="L324" s="28"/>
      <c r="M324" s="39" t="s">
        <v>3299</v>
      </c>
      <c r="N324" s="39" t="s">
        <v>4285</v>
      </c>
      <c r="O324" s="39" t="s">
        <v>4312</v>
      </c>
      <c r="P324" s="39"/>
      <c r="Q324" s="39" t="s">
        <v>3308</v>
      </c>
      <c r="R324" s="39" t="s">
        <v>8991</v>
      </c>
      <c r="S324" s="39" t="s">
        <v>9033</v>
      </c>
      <c r="T324" s="39" t="s">
        <v>9045</v>
      </c>
      <c r="U324" s="28"/>
      <c r="V324" s="24" t="s">
        <v>3311</v>
      </c>
      <c r="W324" s="24" t="s">
        <v>726</v>
      </c>
      <c r="X324" s="24" t="s">
        <v>731</v>
      </c>
      <c r="Y324" s="24" t="s">
        <v>2389</v>
      </c>
      <c r="Z324" s="24" t="s">
        <v>4072</v>
      </c>
      <c r="AA324" s="24" t="s">
        <v>1142</v>
      </c>
      <c r="AB324" s="24" t="s">
        <v>1204</v>
      </c>
      <c r="AC324" s="24" t="s">
        <v>1209</v>
      </c>
    </row>
    <row r="325" spans="3:29" hidden="1" x14ac:dyDescent="0.4">
      <c r="C325" s="25" t="s">
        <v>3311</v>
      </c>
      <c r="D325" s="25" t="s">
        <v>726</v>
      </c>
      <c r="E325" s="26" t="s">
        <v>731</v>
      </c>
      <c r="F325" s="27" t="s">
        <v>2390</v>
      </c>
      <c r="G325" s="28"/>
      <c r="H325" s="28"/>
      <c r="I325" s="28"/>
      <c r="J325" s="28"/>
      <c r="K325" s="28"/>
      <c r="L325" s="28"/>
      <c r="M325" s="39" t="s">
        <v>3299</v>
      </c>
      <c r="N325" s="39" t="s">
        <v>4285</v>
      </c>
      <c r="O325" s="39" t="s">
        <v>652</v>
      </c>
      <c r="P325" s="39"/>
      <c r="Q325" s="39" t="s">
        <v>3308</v>
      </c>
      <c r="R325" s="39" t="s">
        <v>8991</v>
      </c>
      <c r="S325" s="39" t="s">
        <v>9033</v>
      </c>
      <c r="T325" s="39" t="s">
        <v>9047</v>
      </c>
      <c r="U325" s="28"/>
      <c r="V325" s="24" t="s">
        <v>3311</v>
      </c>
      <c r="W325" s="24" t="s">
        <v>726</v>
      </c>
      <c r="X325" s="24" t="s">
        <v>731</v>
      </c>
      <c r="Y325" s="24" t="s">
        <v>2390</v>
      </c>
      <c r="Z325" s="24" t="s">
        <v>4072</v>
      </c>
      <c r="AA325" s="24" t="s">
        <v>1142</v>
      </c>
      <c r="AB325" s="24" t="s">
        <v>1204</v>
      </c>
      <c r="AC325" s="24" t="s">
        <v>1210</v>
      </c>
    </row>
    <row r="326" spans="3:29" hidden="1" x14ac:dyDescent="0.4">
      <c r="C326" s="25" t="s">
        <v>3311</v>
      </c>
      <c r="D326" s="25" t="s">
        <v>726</v>
      </c>
      <c r="E326" s="26" t="s">
        <v>731</v>
      </c>
      <c r="F326" s="27" t="s">
        <v>2391</v>
      </c>
      <c r="G326" s="28"/>
      <c r="H326" s="28"/>
      <c r="I326" s="28"/>
      <c r="J326" s="28"/>
      <c r="K326" s="28"/>
      <c r="L326" s="28"/>
      <c r="M326" s="39" t="s">
        <v>3299</v>
      </c>
      <c r="N326" s="39" t="s">
        <v>4074</v>
      </c>
      <c r="O326" s="39" t="s">
        <v>4179</v>
      </c>
      <c r="P326" s="39"/>
      <c r="Q326" s="39" t="s">
        <v>3308</v>
      </c>
      <c r="R326" s="39" t="s">
        <v>8991</v>
      </c>
      <c r="S326" s="39" t="s">
        <v>9033</v>
      </c>
      <c r="T326" s="39" t="s">
        <v>9049</v>
      </c>
      <c r="U326" s="28"/>
      <c r="V326" s="24" t="s">
        <v>3311</v>
      </c>
      <c r="W326" s="24" t="s">
        <v>726</v>
      </c>
      <c r="X326" s="24" t="s">
        <v>731</v>
      </c>
      <c r="Y326" s="24" t="s">
        <v>2391</v>
      </c>
      <c r="Z326" s="24" t="s">
        <v>4072</v>
      </c>
      <c r="AA326" s="24" t="s">
        <v>1142</v>
      </c>
      <c r="AB326" s="24" t="s">
        <v>1204</v>
      </c>
      <c r="AC326" s="24" t="s">
        <v>1211</v>
      </c>
    </row>
    <row r="327" spans="3:29" hidden="1" x14ac:dyDescent="0.4">
      <c r="C327" s="25" t="s">
        <v>3311</v>
      </c>
      <c r="D327" s="25" t="s">
        <v>726</v>
      </c>
      <c r="E327" s="26" t="s">
        <v>731</v>
      </c>
      <c r="F327" s="27" t="s">
        <v>2392</v>
      </c>
      <c r="G327" s="28"/>
      <c r="H327" s="28"/>
      <c r="I327" s="28"/>
      <c r="J327" s="28"/>
      <c r="K327" s="28"/>
      <c r="L327" s="28"/>
      <c r="M327" s="39" t="s">
        <v>3299</v>
      </c>
      <c r="N327" s="39" t="s">
        <v>4074</v>
      </c>
      <c r="O327" s="39" t="s">
        <v>4148</v>
      </c>
      <c r="P327" s="39"/>
      <c r="Q327" s="39" t="s">
        <v>3308</v>
      </c>
      <c r="R327" s="39" t="s">
        <v>8991</v>
      </c>
      <c r="S327" s="39" t="s">
        <v>9033</v>
      </c>
      <c r="T327" s="39" t="s">
        <v>9051</v>
      </c>
      <c r="U327" s="28"/>
      <c r="V327" s="24" t="s">
        <v>3311</v>
      </c>
      <c r="W327" s="24" t="s">
        <v>726</v>
      </c>
      <c r="X327" s="24" t="s">
        <v>731</v>
      </c>
      <c r="Y327" s="24" t="s">
        <v>2392</v>
      </c>
      <c r="Z327" s="24" t="s">
        <v>4072</v>
      </c>
      <c r="AA327" s="24" t="s">
        <v>1142</v>
      </c>
      <c r="AB327" s="24" t="s">
        <v>1204</v>
      </c>
      <c r="AC327" s="24" t="s">
        <v>1212</v>
      </c>
    </row>
    <row r="328" spans="3:29" hidden="1" x14ac:dyDescent="0.4">
      <c r="C328" s="25" t="s">
        <v>3311</v>
      </c>
      <c r="D328" s="25" t="s">
        <v>726</v>
      </c>
      <c r="E328" s="26" t="s">
        <v>731</v>
      </c>
      <c r="F328" s="27" t="s">
        <v>2393</v>
      </c>
      <c r="G328" s="28"/>
      <c r="H328" s="28"/>
      <c r="I328" s="28"/>
      <c r="J328" s="28"/>
      <c r="K328" s="28"/>
      <c r="L328" s="28"/>
      <c r="M328" s="39" t="s">
        <v>3299</v>
      </c>
      <c r="N328" s="39" t="s">
        <v>4074</v>
      </c>
      <c r="O328" s="39" t="s">
        <v>4170</v>
      </c>
      <c r="P328" s="39"/>
      <c r="Q328" s="39" t="s">
        <v>3308</v>
      </c>
      <c r="R328" s="39" t="s">
        <v>8991</v>
      </c>
      <c r="S328" s="39" t="s">
        <v>9033</v>
      </c>
      <c r="T328" s="39" t="s">
        <v>9053</v>
      </c>
      <c r="U328" s="28"/>
      <c r="V328" s="24" t="s">
        <v>3311</v>
      </c>
      <c r="W328" s="24" t="s">
        <v>726</v>
      </c>
      <c r="X328" s="24" t="s">
        <v>731</v>
      </c>
      <c r="Y328" s="24" t="s">
        <v>2393</v>
      </c>
      <c r="Z328" s="24" t="s">
        <v>4072</v>
      </c>
      <c r="AA328" s="24" t="s">
        <v>1142</v>
      </c>
      <c r="AB328" s="24" t="s">
        <v>1204</v>
      </c>
      <c r="AC328" s="24" t="s">
        <v>1213</v>
      </c>
    </row>
    <row r="329" spans="3:29" hidden="1" x14ac:dyDescent="0.4">
      <c r="C329" s="25" t="s">
        <v>3311</v>
      </c>
      <c r="D329" s="25" t="s">
        <v>726</v>
      </c>
      <c r="E329" s="26" t="s">
        <v>731</v>
      </c>
      <c r="F329" s="27" t="s">
        <v>629</v>
      </c>
      <c r="G329" s="28"/>
      <c r="H329" s="28"/>
      <c r="I329" s="28"/>
      <c r="J329" s="28"/>
      <c r="K329" s="28"/>
      <c r="L329" s="28"/>
      <c r="M329" s="39" t="s">
        <v>3299</v>
      </c>
      <c r="N329" s="39" t="s">
        <v>4074</v>
      </c>
      <c r="O329" s="39" t="s">
        <v>4227</v>
      </c>
      <c r="P329" s="39"/>
      <c r="Q329" s="39" t="s">
        <v>3308</v>
      </c>
      <c r="R329" s="39" t="s">
        <v>8991</v>
      </c>
      <c r="S329" s="39" t="s">
        <v>9033</v>
      </c>
      <c r="T329" s="39" t="s">
        <v>9055</v>
      </c>
      <c r="U329" s="28"/>
      <c r="V329" s="24" t="s">
        <v>3311</v>
      </c>
      <c r="W329" s="24" t="s">
        <v>726</v>
      </c>
      <c r="X329" s="24" t="s">
        <v>731</v>
      </c>
      <c r="Y329" s="24" t="s">
        <v>629</v>
      </c>
      <c r="Z329" s="24" t="s">
        <v>4072</v>
      </c>
      <c r="AA329" s="24" t="s">
        <v>1142</v>
      </c>
      <c r="AB329" s="24" t="s">
        <v>1204</v>
      </c>
      <c r="AC329" s="24" t="s">
        <v>971</v>
      </c>
    </row>
    <row r="330" spans="3:29" hidden="1" x14ac:dyDescent="0.4">
      <c r="C330" s="25" t="s">
        <v>3311</v>
      </c>
      <c r="D330" s="25" t="s">
        <v>726</v>
      </c>
      <c r="E330" s="26" t="s">
        <v>731</v>
      </c>
      <c r="F330" s="27" t="s">
        <v>2394</v>
      </c>
      <c r="G330" s="28"/>
      <c r="H330" s="28"/>
      <c r="I330" s="28"/>
      <c r="J330" s="28"/>
      <c r="K330" s="28"/>
      <c r="L330" s="28"/>
      <c r="M330" s="39" t="s">
        <v>3299</v>
      </c>
      <c r="N330" s="39" t="s">
        <v>4074</v>
      </c>
      <c r="O330" s="39" t="s">
        <v>4192</v>
      </c>
      <c r="P330" s="39"/>
      <c r="Q330" s="39" t="s">
        <v>3308</v>
      </c>
      <c r="R330" s="39" t="s">
        <v>8991</v>
      </c>
      <c r="S330" s="39" t="s">
        <v>9033</v>
      </c>
      <c r="T330" s="39" t="s">
        <v>9057</v>
      </c>
      <c r="U330" s="28"/>
      <c r="V330" s="24" t="s">
        <v>3311</v>
      </c>
      <c r="W330" s="24" t="s">
        <v>726</v>
      </c>
      <c r="X330" s="24" t="s">
        <v>731</v>
      </c>
      <c r="Y330" s="24" t="s">
        <v>2394</v>
      </c>
      <c r="Z330" s="24" t="s">
        <v>4072</v>
      </c>
      <c r="AA330" s="24" t="s">
        <v>1142</v>
      </c>
      <c r="AB330" s="24" t="s">
        <v>1204</v>
      </c>
      <c r="AC330" s="24" t="s">
        <v>1214</v>
      </c>
    </row>
    <row r="331" spans="3:29" hidden="1" x14ac:dyDescent="0.4">
      <c r="C331" s="25" t="s">
        <v>3311</v>
      </c>
      <c r="D331" s="25" t="s">
        <v>726</v>
      </c>
      <c r="E331" s="26" t="s">
        <v>731</v>
      </c>
      <c r="F331" s="27" t="s">
        <v>2395</v>
      </c>
      <c r="G331" s="28"/>
      <c r="H331" s="28"/>
      <c r="I331" s="28"/>
      <c r="J331" s="28"/>
      <c r="K331" s="28"/>
      <c r="L331" s="28"/>
      <c r="M331" s="39" t="s">
        <v>3299</v>
      </c>
      <c r="N331" s="39" t="s">
        <v>4074</v>
      </c>
      <c r="O331" s="39" t="s">
        <v>4166</v>
      </c>
      <c r="P331" s="39"/>
      <c r="Q331" s="39" t="s">
        <v>3308</v>
      </c>
      <c r="R331" s="39" t="s">
        <v>8991</v>
      </c>
      <c r="S331" s="39" t="s">
        <v>9033</v>
      </c>
      <c r="T331" s="39" t="s">
        <v>9059</v>
      </c>
      <c r="U331" s="28"/>
      <c r="V331" s="24" t="s">
        <v>3311</v>
      </c>
      <c r="W331" s="24" t="s">
        <v>726</v>
      </c>
      <c r="X331" s="24" t="s">
        <v>731</v>
      </c>
      <c r="Y331" s="24" t="s">
        <v>2395</v>
      </c>
      <c r="Z331" s="24" t="s">
        <v>4072</v>
      </c>
      <c r="AA331" s="24" t="s">
        <v>1142</v>
      </c>
      <c r="AB331" s="24" t="s">
        <v>1204</v>
      </c>
      <c r="AC331" s="24" t="s">
        <v>1215</v>
      </c>
    </row>
    <row r="332" spans="3:29" hidden="1" x14ac:dyDescent="0.4">
      <c r="C332" s="25" t="s">
        <v>3311</v>
      </c>
      <c r="D332" s="25" t="s">
        <v>726</v>
      </c>
      <c r="E332" s="26" t="s">
        <v>731</v>
      </c>
      <c r="F332" s="27" t="s">
        <v>2396</v>
      </c>
      <c r="G332" s="28"/>
      <c r="H332" s="28"/>
      <c r="I332" s="28"/>
      <c r="J332" s="28"/>
      <c r="K332" s="28"/>
      <c r="L332" s="28"/>
      <c r="M332" s="39" t="s">
        <v>3299</v>
      </c>
      <c r="N332" s="39" t="s">
        <v>4074</v>
      </c>
      <c r="O332" s="39" t="s">
        <v>4143</v>
      </c>
      <c r="P332" s="39"/>
      <c r="Q332" s="39" t="s">
        <v>3308</v>
      </c>
      <c r="R332" s="39" t="s">
        <v>8991</v>
      </c>
      <c r="S332" s="39" t="s">
        <v>9033</v>
      </c>
      <c r="T332" s="39" t="s">
        <v>9061</v>
      </c>
      <c r="U332" s="28"/>
      <c r="V332" s="24" t="s">
        <v>3311</v>
      </c>
      <c r="W332" s="24" t="s">
        <v>726</v>
      </c>
      <c r="X332" s="24" t="s">
        <v>731</v>
      </c>
      <c r="Y332" s="24" t="s">
        <v>2396</v>
      </c>
      <c r="Z332" s="24" t="s">
        <v>4072</v>
      </c>
      <c r="AA332" s="24" t="s">
        <v>1142</v>
      </c>
      <c r="AB332" s="24" t="s">
        <v>1204</v>
      </c>
      <c r="AC332" s="24" t="s">
        <v>1216</v>
      </c>
    </row>
    <row r="333" spans="3:29" hidden="1" x14ac:dyDescent="0.4">
      <c r="C333" s="25" t="s">
        <v>3311</v>
      </c>
      <c r="D333" s="25" t="s">
        <v>726</v>
      </c>
      <c r="E333" s="26" t="s">
        <v>731</v>
      </c>
      <c r="F333" s="27" t="s">
        <v>2397</v>
      </c>
      <c r="G333" s="28"/>
      <c r="H333" s="28"/>
      <c r="I333" s="28"/>
      <c r="J333" s="28"/>
      <c r="K333" s="28"/>
      <c r="L333" s="28"/>
      <c r="M333" s="39" t="s">
        <v>3299</v>
      </c>
      <c r="N333" s="39" t="s">
        <v>4074</v>
      </c>
      <c r="O333" s="39" t="s">
        <v>4106</v>
      </c>
      <c r="P333" s="39"/>
      <c r="Q333" s="39" t="s">
        <v>3308</v>
      </c>
      <c r="R333" s="39" t="s">
        <v>8991</v>
      </c>
      <c r="S333" s="39" t="s">
        <v>9033</v>
      </c>
      <c r="T333" s="39" t="s">
        <v>9063</v>
      </c>
      <c r="U333" s="28"/>
      <c r="V333" s="24" t="s">
        <v>3311</v>
      </c>
      <c r="W333" s="24" t="s">
        <v>726</v>
      </c>
      <c r="X333" s="24" t="s">
        <v>731</v>
      </c>
      <c r="Y333" s="24" t="s">
        <v>2397</v>
      </c>
      <c r="Z333" s="24" t="s">
        <v>4072</v>
      </c>
      <c r="AA333" s="24" t="s">
        <v>1142</v>
      </c>
      <c r="AB333" s="24" t="s">
        <v>1204</v>
      </c>
      <c r="AC333" s="24" t="s">
        <v>1217</v>
      </c>
    </row>
    <row r="334" spans="3:29" hidden="1" x14ac:dyDescent="0.4">
      <c r="C334" s="25" t="s">
        <v>3311</v>
      </c>
      <c r="D334" s="25" t="s">
        <v>726</v>
      </c>
      <c r="E334" s="26" t="s">
        <v>731</v>
      </c>
      <c r="F334" s="27" t="s">
        <v>2398</v>
      </c>
      <c r="G334" s="28"/>
      <c r="H334" s="28"/>
      <c r="I334" s="28"/>
      <c r="J334" s="28"/>
      <c r="K334" s="28"/>
      <c r="L334" s="28"/>
      <c r="M334" s="39" t="s">
        <v>3299</v>
      </c>
      <c r="N334" s="39" t="s">
        <v>4074</v>
      </c>
      <c r="O334" s="39" t="s">
        <v>4225</v>
      </c>
      <c r="P334" s="39"/>
      <c r="Q334" s="39" t="s">
        <v>3308</v>
      </c>
      <c r="R334" s="39" t="s">
        <v>8991</v>
      </c>
      <c r="S334" s="39" t="s">
        <v>9033</v>
      </c>
      <c r="T334" s="39" t="s">
        <v>9065</v>
      </c>
      <c r="U334" s="28"/>
      <c r="V334" s="24" t="s">
        <v>3311</v>
      </c>
      <c r="W334" s="24" t="s">
        <v>726</v>
      </c>
      <c r="X334" s="24" t="s">
        <v>731</v>
      </c>
      <c r="Y334" s="24" t="s">
        <v>2398</v>
      </c>
      <c r="Z334" s="24" t="s">
        <v>4072</v>
      </c>
      <c r="AA334" s="24" t="s">
        <v>1142</v>
      </c>
      <c r="AB334" s="24" t="s">
        <v>1204</v>
      </c>
      <c r="AC334" s="24" t="s">
        <v>1218</v>
      </c>
    </row>
    <row r="335" spans="3:29" hidden="1" x14ac:dyDescent="0.4">
      <c r="C335" s="25" t="s">
        <v>3311</v>
      </c>
      <c r="D335" s="25" t="s">
        <v>726</v>
      </c>
      <c r="E335" s="26" t="s">
        <v>731</v>
      </c>
      <c r="F335" s="27" t="s">
        <v>2399</v>
      </c>
      <c r="G335" s="28"/>
      <c r="H335" s="28"/>
      <c r="I335" s="28"/>
      <c r="J335" s="28"/>
      <c r="K335" s="28"/>
      <c r="L335" s="28"/>
      <c r="M335" s="39" t="s">
        <v>3299</v>
      </c>
      <c r="N335" s="39" t="s">
        <v>4074</v>
      </c>
      <c r="O335" s="39" t="s">
        <v>4116</v>
      </c>
      <c r="P335" s="39"/>
      <c r="Q335" s="39" t="s">
        <v>3308</v>
      </c>
      <c r="R335" s="39" t="s">
        <v>8991</v>
      </c>
      <c r="S335" s="39" t="s">
        <v>9033</v>
      </c>
      <c r="T335" s="39" t="s">
        <v>9067</v>
      </c>
      <c r="U335" s="28"/>
      <c r="V335" s="24" t="s">
        <v>3311</v>
      </c>
      <c r="W335" s="24" t="s">
        <v>726</v>
      </c>
      <c r="X335" s="24" t="s">
        <v>731</v>
      </c>
      <c r="Y335" s="24" t="s">
        <v>2399</v>
      </c>
      <c r="Z335" s="24" t="s">
        <v>4072</v>
      </c>
      <c r="AA335" s="24" t="s">
        <v>1142</v>
      </c>
      <c r="AB335" s="24" t="s">
        <v>1204</v>
      </c>
      <c r="AC335" s="24" t="s">
        <v>1219</v>
      </c>
    </row>
    <row r="336" spans="3:29" hidden="1" x14ac:dyDescent="0.4">
      <c r="C336" s="25" t="s">
        <v>3311</v>
      </c>
      <c r="D336" s="25" t="s">
        <v>726</v>
      </c>
      <c r="E336" s="26" t="s">
        <v>731</v>
      </c>
      <c r="F336" s="27" t="s">
        <v>2400</v>
      </c>
      <c r="G336" s="28"/>
      <c r="H336" s="28"/>
      <c r="I336" s="28"/>
      <c r="J336" s="28"/>
      <c r="K336" s="28"/>
      <c r="L336" s="28"/>
      <c r="M336" s="39" t="s">
        <v>3299</v>
      </c>
      <c r="N336" s="39" t="s">
        <v>4074</v>
      </c>
      <c r="O336" s="39" t="s">
        <v>4221</v>
      </c>
      <c r="P336" s="39"/>
      <c r="Q336" s="39" t="s">
        <v>3308</v>
      </c>
      <c r="R336" s="39" t="s">
        <v>8991</v>
      </c>
      <c r="S336" s="39" t="s">
        <v>9033</v>
      </c>
      <c r="T336" s="39" t="s">
        <v>9069</v>
      </c>
      <c r="U336" s="28"/>
      <c r="V336" s="24" t="s">
        <v>3311</v>
      </c>
      <c r="W336" s="24" t="s">
        <v>726</v>
      </c>
      <c r="X336" s="24" t="s">
        <v>731</v>
      </c>
      <c r="Y336" s="24" t="s">
        <v>2400</v>
      </c>
      <c r="Z336" s="24" t="s">
        <v>4072</v>
      </c>
      <c r="AA336" s="24" t="s">
        <v>1142</v>
      </c>
      <c r="AB336" s="24" t="s">
        <v>1204</v>
      </c>
      <c r="AC336" s="24" t="s">
        <v>1220</v>
      </c>
    </row>
    <row r="337" spans="3:29" hidden="1" x14ac:dyDescent="0.4">
      <c r="C337" s="25" t="s">
        <v>3311</v>
      </c>
      <c r="D337" s="25" t="s">
        <v>726</v>
      </c>
      <c r="E337" s="26" t="s">
        <v>731</v>
      </c>
      <c r="F337" s="27" t="s">
        <v>2401</v>
      </c>
      <c r="G337" s="28"/>
      <c r="H337" s="28"/>
      <c r="I337" s="28"/>
      <c r="J337" s="28"/>
      <c r="K337" s="28"/>
      <c r="L337" s="28"/>
      <c r="M337" s="39" t="s">
        <v>3299</v>
      </c>
      <c r="N337" s="39" t="s">
        <v>4074</v>
      </c>
      <c r="O337" s="39" t="s">
        <v>4223</v>
      </c>
      <c r="P337" s="39"/>
      <c r="Q337" s="39" t="s">
        <v>3308</v>
      </c>
      <c r="R337" s="39" t="s">
        <v>8991</v>
      </c>
      <c r="S337" s="39" t="s">
        <v>9033</v>
      </c>
      <c r="T337" s="39" t="s">
        <v>9071</v>
      </c>
      <c r="U337" s="28"/>
      <c r="V337" s="24" t="s">
        <v>3311</v>
      </c>
      <c r="W337" s="24" t="s">
        <v>726</v>
      </c>
      <c r="X337" s="24" t="s">
        <v>731</v>
      </c>
      <c r="Y337" s="24" t="s">
        <v>2401</v>
      </c>
      <c r="Z337" s="24" t="s">
        <v>4072</v>
      </c>
      <c r="AA337" s="24" t="s">
        <v>1142</v>
      </c>
      <c r="AB337" s="24" t="s">
        <v>1204</v>
      </c>
      <c r="AC337" s="24" t="s">
        <v>1221</v>
      </c>
    </row>
    <row r="338" spans="3:29" hidden="1" x14ac:dyDescent="0.4">
      <c r="C338" s="25" t="s">
        <v>3311</v>
      </c>
      <c r="D338" s="25" t="s">
        <v>726</v>
      </c>
      <c r="E338" s="26" t="s">
        <v>731</v>
      </c>
      <c r="F338" s="27" t="s">
        <v>2402</v>
      </c>
      <c r="G338" s="28"/>
      <c r="H338" s="28"/>
      <c r="I338" s="28"/>
      <c r="J338" s="28"/>
      <c r="K338" s="28"/>
      <c r="L338" s="28"/>
      <c r="M338" s="39" t="s">
        <v>3299</v>
      </c>
      <c r="N338" s="39" t="s">
        <v>4074</v>
      </c>
      <c r="O338" s="39" t="s">
        <v>4075</v>
      </c>
      <c r="P338" s="39"/>
      <c r="Q338" s="39" t="s">
        <v>3308</v>
      </c>
      <c r="R338" s="39" t="s">
        <v>8991</v>
      </c>
      <c r="S338" s="39" t="s">
        <v>9033</v>
      </c>
      <c r="T338" s="39" t="s">
        <v>9073</v>
      </c>
      <c r="U338" s="28"/>
      <c r="V338" s="24" t="s">
        <v>3311</v>
      </c>
      <c r="W338" s="24" t="s">
        <v>726</v>
      </c>
      <c r="X338" s="24" t="s">
        <v>731</v>
      </c>
      <c r="Y338" s="24" t="s">
        <v>2402</v>
      </c>
      <c r="Z338" s="24" t="s">
        <v>4072</v>
      </c>
      <c r="AA338" s="24" t="s">
        <v>1142</v>
      </c>
      <c r="AB338" s="24" t="s">
        <v>1204</v>
      </c>
      <c r="AC338" s="24" t="s">
        <v>1222</v>
      </c>
    </row>
    <row r="339" spans="3:29" hidden="1" x14ac:dyDescent="0.4">
      <c r="C339" s="25" t="s">
        <v>3311</v>
      </c>
      <c r="D339" s="25" t="s">
        <v>726</v>
      </c>
      <c r="E339" s="26" t="s">
        <v>731</v>
      </c>
      <c r="F339" s="27" t="s">
        <v>732</v>
      </c>
      <c r="G339" s="28"/>
      <c r="H339" s="28"/>
      <c r="I339" s="28"/>
      <c r="J339" s="28"/>
      <c r="K339" s="28"/>
      <c r="L339" s="28"/>
      <c r="M339" s="39" t="s">
        <v>3299</v>
      </c>
      <c r="N339" s="39" t="s">
        <v>4074</v>
      </c>
      <c r="O339" s="39" t="s">
        <v>4229</v>
      </c>
      <c r="P339" s="39"/>
      <c r="Q339" s="39" t="s">
        <v>3308</v>
      </c>
      <c r="R339" s="39" t="s">
        <v>8991</v>
      </c>
      <c r="S339" s="39" t="s">
        <v>9033</v>
      </c>
      <c r="T339" s="39" t="s">
        <v>9075</v>
      </c>
      <c r="U339" s="28"/>
      <c r="V339" s="24" t="s">
        <v>3311</v>
      </c>
      <c r="W339" s="24" t="s">
        <v>726</v>
      </c>
      <c r="X339" s="24" t="s">
        <v>731</v>
      </c>
      <c r="Y339" s="24" t="s">
        <v>732</v>
      </c>
      <c r="Z339" s="24" t="s">
        <v>4072</v>
      </c>
      <c r="AA339" s="24" t="s">
        <v>1142</v>
      </c>
      <c r="AB339" s="24" t="s">
        <v>1204</v>
      </c>
      <c r="AC339" s="24" t="s">
        <v>1223</v>
      </c>
    </row>
    <row r="340" spans="3:29" hidden="1" x14ac:dyDescent="0.4">
      <c r="C340" s="25" t="s">
        <v>3311</v>
      </c>
      <c r="D340" s="25" t="s">
        <v>726</v>
      </c>
      <c r="E340" s="26" t="s">
        <v>731</v>
      </c>
      <c r="F340" s="27" t="s">
        <v>2403</v>
      </c>
      <c r="G340" s="28"/>
      <c r="H340" s="28"/>
      <c r="I340" s="28"/>
      <c r="J340" s="28"/>
      <c r="K340" s="28"/>
      <c r="L340" s="28"/>
      <c r="M340" s="39" t="s">
        <v>3299</v>
      </c>
      <c r="N340" s="39" t="s">
        <v>4074</v>
      </c>
      <c r="O340" s="39" t="s">
        <v>4199</v>
      </c>
      <c r="P340" s="39"/>
      <c r="Q340" s="39" t="s">
        <v>3308</v>
      </c>
      <c r="R340" s="39" t="s">
        <v>8991</v>
      </c>
      <c r="S340" s="39" t="s">
        <v>9033</v>
      </c>
      <c r="T340" s="39" t="s">
        <v>9077</v>
      </c>
      <c r="U340" s="28"/>
      <c r="V340" s="24" t="s">
        <v>3311</v>
      </c>
      <c r="W340" s="24" t="s">
        <v>726</v>
      </c>
      <c r="X340" s="24" t="s">
        <v>731</v>
      </c>
      <c r="Y340" s="24" t="s">
        <v>2403</v>
      </c>
      <c r="Z340" s="24" t="s">
        <v>4072</v>
      </c>
      <c r="AA340" s="24" t="s">
        <v>1142</v>
      </c>
      <c r="AB340" s="24" t="s">
        <v>1204</v>
      </c>
      <c r="AC340" s="24" t="s">
        <v>1224</v>
      </c>
    </row>
    <row r="341" spans="3:29" hidden="1" x14ac:dyDescent="0.4">
      <c r="C341" s="25" t="s">
        <v>3311</v>
      </c>
      <c r="D341" s="25" t="s">
        <v>726</v>
      </c>
      <c r="E341" s="26" t="s">
        <v>731</v>
      </c>
      <c r="F341" s="27" t="s">
        <v>2404</v>
      </c>
      <c r="G341" s="28"/>
      <c r="H341" s="28"/>
      <c r="I341" s="28"/>
      <c r="J341" s="28"/>
      <c r="K341" s="28"/>
      <c r="L341" s="28"/>
      <c r="M341" s="39" t="s">
        <v>3299</v>
      </c>
      <c r="N341" s="39" t="s">
        <v>4074</v>
      </c>
      <c r="O341" s="39" t="s">
        <v>4228</v>
      </c>
      <c r="P341" s="39"/>
      <c r="Q341" s="39" t="s">
        <v>3308</v>
      </c>
      <c r="R341" s="39" t="s">
        <v>8991</v>
      </c>
      <c r="S341" s="39" t="s">
        <v>9033</v>
      </c>
      <c r="T341" s="39" t="s">
        <v>9079</v>
      </c>
      <c r="U341" s="28"/>
      <c r="V341" s="24" t="s">
        <v>3311</v>
      </c>
      <c r="W341" s="24" t="s">
        <v>726</v>
      </c>
      <c r="X341" s="24" t="s">
        <v>731</v>
      </c>
      <c r="Y341" s="24" t="s">
        <v>2404</v>
      </c>
      <c r="Z341" s="24" t="s">
        <v>4072</v>
      </c>
      <c r="AA341" s="24" t="s">
        <v>1142</v>
      </c>
      <c r="AB341" s="24" t="s">
        <v>1204</v>
      </c>
      <c r="AC341" s="24" t="s">
        <v>1225</v>
      </c>
    </row>
    <row r="342" spans="3:29" hidden="1" x14ac:dyDescent="0.4">
      <c r="C342" s="25" t="s">
        <v>3311</v>
      </c>
      <c r="D342" s="25" t="s">
        <v>726</v>
      </c>
      <c r="E342" s="26" t="s">
        <v>731</v>
      </c>
      <c r="F342" s="27" t="s">
        <v>2405</v>
      </c>
      <c r="G342" s="28"/>
      <c r="H342" s="28"/>
      <c r="I342" s="28"/>
      <c r="J342" s="28"/>
      <c r="K342" s="28"/>
      <c r="L342" s="28"/>
      <c r="M342" s="39" t="s">
        <v>3299</v>
      </c>
      <c r="N342" s="39" t="s">
        <v>4074</v>
      </c>
      <c r="O342" s="39" t="s">
        <v>4213</v>
      </c>
      <c r="P342" s="39"/>
      <c r="Q342" s="39" t="s">
        <v>3308</v>
      </c>
      <c r="R342" s="39" t="s">
        <v>8991</v>
      </c>
      <c r="S342" s="39" t="s">
        <v>9033</v>
      </c>
      <c r="T342" s="39" t="s">
        <v>2939</v>
      </c>
      <c r="U342" s="28"/>
      <c r="V342" s="24" t="s">
        <v>3311</v>
      </c>
      <c r="W342" s="24" t="s">
        <v>726</v>
      </c>
      <c r="X342" s="24" t="s">
        <v>731</v>
      </c>
      <c r="Y342" s="24" t="s">
        <v>2405</v>
      </c>
      <c r="Z342" s="24" t="s">
        <v>4072</v>
      </c>
      <c r="AA342" s="24" t="s">
        <v>1142</v>
      </c>
      <c r="AB342" s="24" t="s">
        <v>1204</v>
      </c>
      <c r="AC342" s="24" t="s">
        <v>1226</v>
      </c>
    </row>
    <row r="343" spans="3:29" hidden="1" x14ac:dyDescent="0.4">
      <c r="C343" s="25" t="s">
        <v>3311</v>
      </c>
      <c r="D343" s="25" t="s">
        <v>726</v>
      </c>
      <c r="E343" s="26" t="s">
        <v>733</v>
      </c>
      <c r="F343" s="27" t="s">
        <v>2406</v>
      </c>
      <c r="G343" s="28"/>
      <c r="H343" s="28"/>
      <c r="I343" s="28"/>
      <c r="J343" s="28"/>
      <c r="K343" s="28"/>
      <c r="L343" s="28"/>
      <c r="M343" s="39" t="s">
        <v>3299</v>
      </c>
      <c r="N343" s="39" t="s">
        <v>4074</v>
      </c>
      <c r="O343" s="39" t="s">
        <v>4226</v>
      </c>
      <c r="P343" s="39"/>
      <c r="Q343" s="39" t="s">
        <v>3308</v>
      </c>
      <c r="R343" s="39" t="s">
        <v>8991</v>
      </c>
      <c r="S343" s="39" t="s">
        <v>9033</v>
      </c>
      <c r="T343" s="39" t="s">
        <v>9082</v>
      </c>
      <c r="U343" s="28"/>
      <c r="V343" s="24" t="s">
        <v>3311</v>
      </c>
      <c r="W343" s="24" t="s">
        <v>726</v>
      </c>
      <c r="X343" s="24" t="s">
        <v>733</v>
      </c>
      <c r="Y343" s="24" t="s">
        <v>2406</v>
      </c>
      <c r="Z343" s="24" t="s">
        <v>4072</v>
      </c>
      <c r="AA343" s="24" t="s">
        <v>1142</v>
      </c>
      <c r="AB343" s="24" t="s">
        <v>1227</v>
      </c>
      <c r="AC343" s="24" t="s">
        <v>1228</v>
      </c>
    </row>
    <row r="344" spans="3:29" hidden="1" x14ac:dyDescent="0.4">
      <c r="C344" s="25" t="s">
        <v>3311</v>
      </c>
      <c r="D344" s="25" t="s">
        <v>726</v>
      </c>
      <c r="E344" s="26" t="s">
        <v>733</v>
      </c>
      <c r="F344" s="27" t="s">
        <v>2407</v>
      </c>
      <c r="G344" s="28"/>
      <c r="H344" s="28"/>
      <c r="I344" s="28"/>
      <c r="J344" s="28"/>
      <c r="K344" s="28"/>
      <c r="L344" s="28"/>
      <c r="M344" s="39" t="s">
        <v>3299</v>
      </c>
      <c r="N344" s="39" t="s">
        <v>4074</v>
      </c>
      <c r="O344" s="39" t="s">
        <v>4088</v>
      </c>
      <c r="P344" s="39"/>
      <c r="Q344" s="39" t="s">
        <v>3308</v>
      </c>
      <c r="R344" s="39" t="s">
        <v>3070</v>
      </c>
      <c r="S344" s="39" t="s">
        <v>8782</v>
      </c>
      <c r="T344" s="39" t="s">
        <v>8784</v>
      </c>
      <c r="U344" s="28"/>
      <c r="V344" s="24" t="s">
        <v>3311</v>
      </c>
      <c r="W344" s="24" t="s">
        <v>726</v>
      </c>
      <c r="X344" s="24" t="s">
        <v>733</v>
      </c>
      <c r="Y344" s="24" t="s">
        <v>2407</v>
      </c>
      <c r="Z344" s="24" t="s">
        <v>4072</v>
      </c>
      <c r="AA344" s="24" t="s">
        <v>1142</v>
      </c>
      <c r="AB344" s="24" t="s">
        <v>1227</v>
      </c>
      <c r="AC344" s="24" t="s">
        <v>1229</v>
      </c>
    </row>
    <row r="345" spans="3:29" hidden="1" x14ac:dyDescent="0.4">
      <c r="C345" s="25" t="s">
        <v>3311</v>
      </c>
      <c r="D345" s="25" t="s">
        <v>726</v>
      </c>
      <c r="E345" s="26" t="s">
        <v>733</v>
      </c>
      <c r="F345" s="27" t="s">
        <v>2392</v>
      </c>
      <c r="G345" s="28"/>
      <c r="H345" s="28"/>
      <c r="I345" s="28"/>
      <c r="J345" s="28"/>
      <c r="K345" s="28"/>
      <c r="L345" s="28"/>
      <c r="M345" s="39" t="s">
        <v>3299</v>
      </c>
      <c r="N345" s="39" t="s">
        <v>3216</v>
      </c>
      <c r="O345" s="39" t="s">
        <v>4284</v>
      </c>
      <c r="P345" s="39"/>
      <c r="Q345" s="39" t="s">
        <v>3308</v>
      </c>
      <c r="R345" s="39" t="s">
        <v>3070</v>
      </c>
      <c r="S345" s="39" t="s">
        <v>8782</v>
      </c>
      <c r="T345" s="39" t="s">
        <v>8783</v>
      </c>
      <c r="U345" s="28"/>
      <c r="V345" s="24" t="s">
        <v>3311</v>
      </c>
      <c r="W345" s="24" t="s">
        <v>726</v>
      </c>
      <c r="X345" s="24" t="s">
        <v>733</v>
      </c>
      <c r="Y345" s="24" t="s">
        <v>2392</v>
      </c>
      <c r="Z345" s="24" t="s">
        <v>4072</v>
      </c>
      <c r="AA345" s="24" t="s">
        <v>1142</v>
      </c>
      <c r="AB345" s="24" t="s">
        <v>1227</v>
      </c>
      <c r="AC345" s="24" t="s">
        <v>1212</v>
      </c>
    </row>
    <row r="346" spans="3:29" hidden="1" x14ac:dyDescent="0.4">
      <c r="C346" s="25" t="s">
        <v>3311</v>
      </c>
      <c r="D346" s="25" t="s">
        <v>726</v>
      </c>
      <c r="E346" s="26" t="s">
        <v>733</v>
      </c>
      <c r="F346" s="27" t="s">
        <v>2408</v>
      </c>
      <c r="G346" s="28"/>
      <c r="H346" s="28"/>
      <c r="I346" s="28"/>
      <c r="J346" s="28"/>
      <c r="K346" s="28"/>
      <c r="L346" s="28"/>
      <c r="M346" s="39" t="s">
        <v>3299</v>
      </c>
      <c r="N346" s="39" t="s">
        <v>3216</v>
      </c>
      <c r="O346" s="39" t="s">
        <v>4279</v>
      </c>
      <c r="P346" s="39"/>
      <c r="Q346" s="39" t="s">
        <v>3308</v>
      </c>
      <c r="R346" s="39" t="s">
        <v>3070</v>
      </c>
      <c r="S346" s="39" t="s">
        <v>8839</v>
      </c>
      <c r="T346" s="39" t="s">
        <v>8840</v>
      </c>
      <c r="U346" s="28"/>
      <c r="V346" s="24" t="s">
        <v>3311</v>
      </c>
      <c r="W346" s="24" t="s">
        <v>726</v>
      </c>
      <c r="X346" s="24" t="s">
        <v>733</v>
      </c>
      <c r="Y346" s="24" t="s">
        <v>2408</v>
      </c>
      <c r="Z346" s="24" t="s">
        <v>4072</v>
      </c>
      <c r="AA346" s="24" t="s">
        <v>1142</v>
      </c>
      <c r="AB346" s="24" t="s">
        <v>1227</v>
      </c>
      <c r="AC346" s="24" t="s">
        <v>1230</v>
      </c>
    </row>
    <row r="347" spans="3:29" hidden="1" x14ac:dyDescent="0.4">
      <c r="C347" s="25" t="s">
        <v>3311</v>
      </c>
      <c r="D347" s="25" t="s">
        <v>726</v>
      </c>
      <c r="E347" s="26" t="s">
        <v>733</v>
      </c>
      <c r="F347" s="27" t="s">
        <v>2409</v>
      </c>
      <c r="G347" s="28"/>
      <c r="H347" s="28"/>
      <c r="I347" s="28"/>
      <c r="J347" s="28"/>
      <c r="K347" s="28"/>
      <c r="L347" s="28"/>
      <c r="M347" s="39" t="s">
        <v>3299</v>
      </c>
      <c r="N347" s="39" t="s">
        <v>3216</v>
      </c>
      <c r="O347" s="39" t="s">
        <v>3216</v>
      </c>
      <c r="P347" s="39"/>
      <c r="Q347" s="39" t="s">
        <v>3308</v>
      </c>
      <c r="R347" s="39" t="s">
        <v>3070</v>
      </c>
      <c r="S347" s="39" t="s">
        <v>8839</v>
      </c>
      <c r="T347" s="39" t="s">
        <v>8842</v>
      </c>
      <c r="U347" s="28"/>
      <c r="V347" s="24" t="s">
        <v>3311</v>
      </c>
      <c r="W347" s="24" t="s">
        <v>726</v>
      </c>
      <c r="X347" s="24" t="s">
        <v>733</v>
      </c>
      <c r="Y347" s="24" t="s">
        <v>2409</v>
      </c>
      <c r="Z347" s="24" t="s">
        <v>4072</v>
      </c>
      <c r="AA347" s="24" t="s">
        <v>1142</v>
      </c>
      <c r="AB347" s="24" t="s">
        <v>1227</v>
      </c>
      <c r="AC347" s="24" t="s">
        <v>1231</v>
      </c>
    </row>
    <row r="348" spans="3:29" hidden="1" x14ac:dyDescent="0.4">
      <c r="C348" s="25" t="s">
        <v>3311</v>
      </c>
      <c r="D348" s="25" t="s">
        <v>726</v>
      </c>
      <c r="E348" s="26" t="s">
        <v>733</v>
      </c>
      <c r="F348" s="27" t="s">
        <v>2410</v>
      </c>
      <c r="G348" s="28"/>
      <c r="H348" s="28"/>
      <c r="I348" s="28"/>
      <c r="J348" s="28"/>
      <c r="K348" s="28"/>
      <c r="L348" s="28"/>
      <c r="M348" s="39" t="s">
        <v>3299</v>
      </c>
      <c r="N348" s="39" t="s">
        <v>3216</v>
      </c>
      <c r="O348" s="39" t="s">
        <v>4271</v>
      </c>
      <c r="P348" s="39"/>
      <c r="Q348" s="39" t="s">
        <v>3308</v>
      </c>
      <c r="R348" s="39" t="s">
        <v>3070</v>
      </c>
      <c r="S348" s="39" t="s">
        <v>8821</v>
      </c>
      <c r="T348" s="39" t="s">
        <v>8833</v>
      </c>
      <c r="U348" s="28"/>
      <c r="V348" s="24" t="s">
        <v>3311</v>
      </c>
      <c r="W348" s="24" t="s">
        <v>726</v>
      </c>
      <c r="X348" s="24" t="s">
        <v>733</v>
      </c>
      <c r="Y348" s="24" t="s">
        <v>2410</v>
      </c>
      <c r="Z348" s="24" t="s">
        <v>4072</v>
      </c>
      <c r="AA348" s="24" t="s">
        <v>1142</v>
      </c>
      <c r="AB348" s="24" t="s">
        <v>1227</v>
      </c>
      <c r="AC348" s="24" t="s">
        <v>1232</v>
      </c>
    </row>
    <row r="349" spans="3:29" hidden="1" x14ac:dyDescent="0.4">
      <c r="C349" s="25" t="s">
        <v>3311</v>
      </c>
      <c r="D349" s="25" t="s">
        <v>734</v>
      </c>
      <c r="E349" s="26" t="s">
        <v>735</v>
      </c>
      <c r="F349" s="27" t="s">
        <v>2328</v>
      </c>
      <c r="G349" s="28"/>
      <c r="H349" s="28"/>
      <c r="I349" s="28"/>
      <c r="J349" s="28"/>
      <c r="K349" s="28"/>
      <c r="L349" s="28"/>
      <c r="M349" s="39" t="s">
        <v>3299</v>
      </c>
      <c r="N349" s="39" t="s">
        <v>4230</v>
      </c>
      <c r="O349" s="39" t="s">
        <v>4264</v>
      </c>
      <c r="P349" s="39"/>
      <c r="Q349" s="39" t="s">
        <v>3308</v>
      </c>
      <c r="R349" s="39" t="s">
        <v>3070</v>
      </c>
      <c r="S349" s="39" t="s">
        <v>8821</v>
      </c>
      <c r="T349" s="39" t="s">
        <v>8831</v>
      </c>
      <c r="U349" s="28"/>
      <c r="V349" s="24" t="s">
        <v>3311</v>
      </c>
      <c r="W349" s="24" t="s">
        <v>734</v>
      </c>
      <c r="X349" s="24" t="s">
        <v>735</v>
      </c>
      <c r="Y349" s="24" t="s">
        <v>2328</v>
      </c>
      <c r="Z349" s="24" t="s">
        <v>4072</v>
      </c>
      <c r="AA349" s="24" t="s">
        <v>1233</v>
      </c>
      <c r="AB349" s="24" t="s">
        <v>1234</v>
      </c>
      <c r="AC349" s="24" t="s">
        <v>1144</v>
      </c>
    </row>
    <row r="350" spans="3:29" hidden="1" x14ac:dyDescent="0.4">
      <c r="C350" s="25" t="s">
        <v>3311</v>
      </c>
      <c r="D350" s="25" t="s">
        <v>734</v>
      </c>
      <c r="E350" s="26" t="s">
        <v>735</v>
      </c>
      <c r="F350" s="27" t="s">
        <v>2411</v>
      </c>
      <c r="G350" s="28"/>
      <c r="H350" s="28"/>
      <c r="I350" s="28"/>
      <c r="J350" s="28"/>
      <c r="K350" s="28"/>
      <c r="L350" s="28"/>
      <c r="M350" s="39" t="s">
        <v>3299</v>
      </c>
      <c r="N350" s="39" t="s">
        <v>4230</v>
      </c>
      <c r="O350" s="39" t="s">
        <v>4263</v>
      </c>
      <c r="P350" s="39"/>
      <c r="Q350" s="39" t="s">
        <v>3308</v>
      </c>
      <c r="R350" s="39" t="s">
        <v>3070</v>
      </c>
      <c r="S350" s="39" t="s">
        <v>8821</v>
      </c>
      <c r="T350" s="39" t="s">
        <v>8822</v>
      </c>
      <c r="U350" s="28"/>
      <c r="V350" s="24" t="s">
        <v>3311</v>
      </c>
      <c r="W350" s="24" t="s">
        <v>734</v>
      </c>
      <c r="X350" s="24" t="s">
        <v>735</v>
      </c>
      <c r="Y350" s="24" t="s">
        <v>2411</v>
      </c>
      <c r="Z350" s="24" t="s">
        <v>4072</v>
      </c>
      <c r="AA350" s="24" t="s">
        <v>1233</v>
      </c>
      <c r="AB350" s="24" t="s">
        <v>1234</v>
      </c>
      <c r="AC350" s="24" t="s">
        <v>1235</v>
      </c>
    </row>
    <row r="351" spans="3:29" hidden="1" x14ac:dyDescent="0.4">
      <c r="C351" s="25" t="s">
        <v>3311</v>
      </c>
      <c r="D351" s="25" t="s">
        <v>734</v>
      </c>
      <c r="E351" s="26" t="s">
        <v>735</v>
      </c>
      <c r="F351" s="27" t="s">
        <v>2412</v>
      </c>
      <c r="G351" s="28"/>
      <c r="H351" s="28"/>
      <c r="I351" s="28"/>
      <c r="J351" s="28"/>
      <c r="K351" s="28"/>
      <c r="L351" s="28"/>
      <c r="M351" s="39" t="s">
        <v>3299</v>
      </c>
      <c r="N351" s="39" t="s">
        <v>4230</v>
      </c>
      <c r="O351" s="39" t="s">
        <v>4246</v>
      </c>
      <c r="P351" s="39"/>
      <c r="Q351" s="39" t="s">
        <v>3308</v>
      </c>
      <c r="R351" s="39" t="s">
        <v>3070</v>
      </c>
      <c r="S351" s="39" t="s">
        <v>8821</v>
      </c>
      <c r="T351" s="39" t="s">
        <v>8829</v>
      </c>
      <c r="U351" s="28"/>
      <c r="V351" s="24" t="s">
        <v>3311</v>
      </c>
      <c r="W351" s="24" t="s">
        <v>734</v>
      </c>
      <c r="X351" s="24" t="s">
        <v>735</v>
      </c>
      <c r="Y351" s="24" t="s">
        <v>2412</v>
      </c>
      <c r="Z351" s="24" t="s">
        <v>4072</v>
      </c>
      <c r="AA351" s="24" t="s">
        <v>1233</v>
      </c>
      <c r="AB351" s="24" t="s">
        <v>1234</v>
      </c>
      <c r="AC351" s="24" t="s">
        <v>1236</v>
      </c>
    </row>
    <row r="352" spans="3:29" hidden="1" x14ac:dyDescent="0.4">
      <c r="C352" s="25" t="s">
        <v>3311</v>
      </c>
      <c r="D352" s="25" t="s">
        <v>734</v>
      </c>
      <c r="E352" s="26" t="s">
        <v>735</v>
      </c>
      <c r="F352" s="27" t="s">
        <v>2413</v>
      </c>
      <c r="G352" s="28"/>
      <c r="H352" s="28"/>
      <c r="I352" s="28"/>
      <c r="J352" s="28"/>
      <c r="K352" s="28"/>
      <c r="L352" s="28"/>
      <c r="M352" s="39" t="s">
        <v>3299</v>
      </c>
      <c r="N352" s="39" t="s">
        <v>4230</v>
      </c>
      <c r="O352" s="39" t="s">
        <v>4231</v>
      </c>
      <c r="P352" s="39"/>
      <c r="Q352" s="39" t="s">
        <v>3308</v>
      </c>
      <c r="R352" s="39" t="s">
        <v>3070</v>
      </c>
      <c r="S352" s="39" t="s">
        <v>8821</v>
      </c>
      <c r="T352" s="39" t="s">
        <v>8835</v>
      </c>
      <c r="U352" s="28"/>
      <c r="V352" s="24" t="s">
        <v>3311</v>
      </c>
      <c r="W352" s="24" t="s">
        <v>734</v>
      </c>
      <c r="X352" s="24" t="s">
        <v>735</v>
      </c>
      <c r="Y352" s="24" t="s">
        <v>2413</v>
      </c>
      <c r="Z352" s="24" t="s">
        <v>4072</v>
      </c>
      <c r="AA352" s="24" t="s">
        <v>1233</v>
      </c>
      <c r="AB352" s="24" t="s">
        <v>1234</v>
      </c>
      <c r="AC352" s="24" t="s">
        <v>1237</v>
      </c>
    </row>
    <row r="353" spans="3:29" hidden="1" x14ac:dyDescent="0.4">
      <c r="C353" s="25" t="s">
        <v>3311</v>
      </c>
      <c r="D353" s="25" t="s">
        <v>734</v>
      </c>
      <c r="E353" s="26" t="s">
        <v>735</v>
      </c>
      <c r="F353" s="27" t="s">
        <v>2414</v>
      </c>
      <c r="G353" s="28"/>
      <c r="H353" s="28"/>
      <c r="I353" s="28"/>
      <c r="J353" s="28"/>
      <c r="K353" s="28"/>
      <c r="L353" s="28"/>
      <c r="M353" s="39" t="s">
        <v>3299</v>
      </c>
      <c r="N353" s="39" t="s">
        <v>4230</v>
      </c>
      <c r="O353" s="39" t="s">
        <v>4262</v>
      </c>
      <c r="P353" s="39"/>
      <c r="Q353" s="39" t="s">
        <v>3308</v>
      </c>
      <c r="R353" s="39" t="s">
        <v>3070</v>
      </c>
      <c r="S353" s="39" t="s">
        <v>8821</v>
      </c>
      <c r="T353" s="39" t="s">
        <v>8837</v>
      </c>
      <c r="U353" s="28"/>
      <c r="V353" s="24" t="s">
        <v>3311</v>
      </c>
      <c r="W353" s="24" t="s">
        <v>734</v>
      </c>
      <c r="X353" s="24" t="s">
        <v>735</v>
      </c>
      <c r="Y353" s="24" t="s">
        <v>2414</v>
      </c>
      <c r="Z353" s="24" t="s">
        <v>4072</v>
      </c>
      <c r="AA353" s="24" t="s">
        <v>1233</v>
      </c>
      <c r="AB353" s="24" t="s">
        <v>1234</v>
      </c>
      <c r="AC353" s="24" t="s">
        <v>1238</v>
      </c>
    </row>
    <row r="354" spans="3:29" hidden="1" x14ac:dyDescent="0.4">
      <c r="C354" s="25" t="s">
        <v>3311</v>
      </c>
      <c r="D354" s="25" t="s">
        <v>734</v>
      </c>
      <c r="E354" s="26" t="s">
        <v>735</v>
      </c>
      <c r="F354" s="27" t="s">
        <v>2415</v>
      </c>
      <c r="G354" s="28"/>
      <c r="H354" s="28"/>
      <c r="I354" s="28"/>
      <c r="J354" s="28"/>
      <c r="K354" s="28"/>
      <c r="L354" s="28"/>
      <c r="M354" s="39" t="s">
        <v>3299</v>
      </c>
      <c r="N354" s="39" t="s">
        <v>4230</v>
      </c>
      <c r="O354" s="39" t="s">
        <v>4256</v>
      </c>
      <c r="P354" s="39"/>
      <c r="Q354" s="39" t="s">
        <v>3308</v>
      </c>
      <c r="R354" s="39" t="s">
        <v>3070</v>
      </c>
      <c r="S354" s="39" t="s">
        <v>8821</v>
      </c>
      <c r="T354" s="39" t="s">
        <v>8825</v>
      </c>
      <c r="U354" s="28"/>
      <c r="V354" s="24" t="s">
        <v>3311</v>
      </c>
      <c r="W354" s="24" t="s">
        <v>734</v>
      </c>
      <c r="X354" s="24" t="s">
        <v>735</v>
      </c>
      <c r="Y354" s="24" t="s">
        <v>2415</v>
      </c>
      <c r="Z354" s="24" t="s">
        <v>4072</v>
      </c>
      <c r="AA354" s="24" t="s">
        <v>1233</v>
      </c>
      <c r="AB354" s="24" t="s">
        <v>1234</v>
      </c>
      <c r="AC354" s="24" t="s">
        <v>1239</v>
      </c>
    </row>
    <row r="355" spans="3:29" hidden="1" x14ac:dyDescent="0.4">
      <c r="C355" s="25" t="s">
        <v>3311</v>
      </c>
      <c r="D355" s="25" t="s">
        <v>734</v>
      </c>
      <c r="E355" s="26" t="s">
        <v>735</v>
      </c>
      <c r="F355" s="27" t="s">
        <v>2416</v>
      </c>
      <c r="G355" s="28"/>
      <c r="H355" s="28"/>
      <c r="I355" s="28"/>
      <c r="J355" s="28"/>
      <c r="K355" s="28"/>
      <c r="L355" s="28"/>
      <c r="M355" s="39" t="s">
        <v>3299</v>
      </c>
      <c r="N355" s="39" t="s">
        <v>4451</v>
      </c>
      <c r="O355" s="39" t="s">
        <v>4452</v>
      </c>
      <c r="P355" s="39"/>
      <c r="Q355" s="39" t="s">
        <v>3308</v>
      </c>
      <c r="R355" s="39" t="s">
        <v>3070</v>
      </c>
      <c r="S355" s="39" t="s">
        <v>8821</v>
      </c>
      <c r="T355" s="39" t="s">
        <v>8827</v>
      </c>
      <c r="U355" s="28"/>
      <c r="V355" s="24" t="s">
        <v>3311</v>
      </c>
      <c r="W355" s="24" t="s">
        <v>734</v>
      </c>
      <c r="X355" s="24" t="s">
        <v>735</v>
      </c>
      <c r="Y355" s="24" t="s">
        <v>2416</v>
      </c>
      <c r="Z355" s="24" t="s">
        <v>4072</v>
      </c>
      <c r="AA355" s="24" t="s">
        <v>1233</v>
      </c>
      <c r="AB355" s="24" t="s">
        <v>1234</v>
      </c>
      <c r="AC355" s="24" t="s">
        <v>1240</v>
      </c>
    </row>
    <row r="356" spans="3:29" hidden="1" x14ac:dyDescent="0.4">
      <c r="C356" s="25" t="s">
        <v>3311</v>
      </c>
      <c r="D356" s="25" t="s">
        <v>734</v>
      </c>
      <c r="E356" s="26" t="s">
        <v>735</v>
      </c>
      <c r="F356" s="27" t="s">
        <v>2417</v>
      </c>
      <c r="G356" s="28"/>
      <c r="H356" s="28"/>
      <c r="I356" s="28"/>
      <c r="J356" s="28"/>
      <c r="K356" s="28"/>
      <c r="L356" s="28"/>
      <c r="M356" s="39" t="s">
        <v>3299</v>
      </c>
      <c r="N356" s="39" t="s">
        <v>4321</v>
      </c>
      <c r="O356" s="39" t="s">
        <v>4322</v>
      </c>
      <c r="P356" s="39"/>
      <c r="Q356" s="39" t="s">
        <v>3308</v>
      </c>
      <c r="R356" s="39" t="s">
        <v>3070</v>
      </c>
      <c r="S356" s="39" t="s">
        <v>8785</v>
      </c>
      <c r="T356" s="39" t="s">
        <v>8789</v>
      </c>
      <c r="U356" s="28"/>
      <c r="V356" s="24" t="s">
        <v>3311</v>
      </c>
      <c r="W356" s="24" t="s">
        <v>734</v>
      </c>
      <c r="X356" s="24" t="s">
        <v>735</v>
      </c>
      <c r="Y356" s="24" t="s">
        <v>2417</v>
      </c>
      <c r="Z356" s="24" t="s">
        <v>4072</v>
      </c>
      <c r="AA356" s="24" t="s">
        <v>1233</v>
      </c>
      <c r="AB356" s="24" t="s">
        <v>1234</v>
      </c>
      <c r="AC356" s="24" t="s">
        <v>1241</v>
      </c>
    </row>
    <row r="357" spans="3:29" hidden="1" x14ac:dyDescent="0.4">
      <c r="C357" s="25" t="s">
        <v>3311</v>
      </c>
      <c r="D357" s="25" t="s">
        <v>734</v>
      </c>
      <c r="E357" s="26" t="s">
        <v>735</v>
      </c>
      <c r="F357" s="27" t="s">
        <v>2418</v>
      </c>
      <c r="G357" s="28"/>
      <c r="H357" s="28"/>
      <c r="I357" s="28"/>
      <c r="J357" s="28"/>
      <c r="K357" s="28"/>
      <c r="L357" s="28"/>
      <c r="M357" s="39" t="s">
        <v>3299</v>
      </c>
      <c r="N357" s="39" t="s">
        <v>4447</v>
      </c>
      <c r="O357" s="39" t="s">
        <v>4450</v>
      </c>
      <c r="P357" s="39"/>
      <c r="Q357" s="39" t="s">
        <v>3308</v>
      </c>
      <c r="R357" s="39" t="s">
        <v>3070</v>
      </c>
      <c r="S357" s="39" t="s">
        <v>8785</v>
      </c>
      <c r="T357" s="39" t="s">
        <v>8797</v>
      </c>
      <c r="U357" s="28"/>
      <c r="V357" s="24" t="s">
        <v>3311</v>
      </c>
      <c r="W357" s="24" t="s">
        <v>734</v>
      </c>
      <c r="X357" s="24" t="s">
        <v>735</v>
      </c>
      <c r="Y357" s="24" t="s">
        <v>2418</v>
      </c>
      <c r="Z357" s="24" t="s">
        <v>4072</v>
      </c>
      <c r="AA357" s="24" t="s">
        <v>1233</v>
      </c>
      <c r="AB357" s="24" t="s">
        <v>1234</v>
      </c>
      <c r="AC357" s="24" t="s">
        <v>1242</v>
      </c>
    </row>
    <row r="358" spans="3:29" hidden="1" x14ac:dyDescent="0.4">
      <c r="C358" s="25" t="s">
        <v>3311</v>
      </c>
      <c r="D358" s="25" t="s">
        <v>734</v>
      </c>
      <c r="E358" s="26" t="s">
        <v>735</v>
      </c>
      <c r="F358" s="27" t="s">
        <v>2419</v>
      </c>
      <c r="G358" s="28"/>
      <c r="H358" s="28"/>
      <c r="I358" s="28"/>
      <c r="J358" s="28"/>
      <c r="K358" s="28"/>
      <c r="L358" s="28"/>
      <c r="M358" s="39" t="s">
        <v>3299</v>
      </c>
      <c r="N358" s="39" t="s">
        <v>4447</v>
      </c>
      <c r="O358" s="39" t="s">
        <v>4449</v>
      </c>
      <c r="P358" s="39"/>
      <c r="Q358" s="39" t="s">
        <v>3308</v>
      </c>
      <c r="R358" s="39" t="s">
        <v>3070</v>
      </c>
      <c r="S358" s="39" t="s">
        <v>8785</v>
      </c>
      <c r="T358" s="39" t="s">
        <v>8786</v>
      </c>
      <c r="U358" s="28"/>
      <c r="V358" s="24" t="s">
        <v>3311</v>
      </c>
      <c r="W358" s="24" t="s">
        <v>734</v>
      </c>
      <c r="X358" s="24" t="s">
        <v>735</v>
      </c>
      <c r="Y358" s="24" t="s">
        <v>2419</v>
      </c>
      <c r="Z358" s="24" t="s">
        <v>4072</v>
      </c>
      <c r="AA358" s="24" t="s">
        <v>1233</v>
      </c>
      <c r="AB358" s="24" t="s">
        <v>1234</v>
      </c>
      <c r="AC358" s="24" t="s">
        <v>1243</v>
      </c>
    </row>
    <row r="359" spans="3:29" hidden="1" x14ac:dyDescent="0.4">
      <c r="C359" s="25" t="s">
        <v>3311</v>
      </c>
      <c r="D359" s="25" t="s">
        <v>734</v>
      </c>
      <c r="E359" s="26" t="s">
        <v>735</v>
      </c>
      <c r="F359" s="27" t="s">
        <v>2420</v>
      </c>
      <c r="G359" s="28"/>
      <c r="H359" s="28"/>
      <c r="I359" s="28"/>
      <c r="J359" s="28"/>
      <c r="K359" s="28"/>
      <c r="L359" s="28"/>
      <c r="M359" s="39" t="s">
        <v>3299</v>
      </c>
      <c r="N359" s="39" t="s">
        <v>4447</v>
      </c>
      <c r="O359" s="39" t="s">
        <v>4448</v>
      </c>
      <c r="P359" s="39"/>
      <c r="Q359" s="39" t="s">
        <v>3308</v>
      </c>
      <c r="R359" s="39" t="s">
        <v>3070</v>
      </c>
      <c r="S359" s="39" t="s">
        <v>8785</v>
      </c>
      <c r="T359" s="39" t="s">
        <v>8791</v>
      </c>
      <c r="U359" s="28"/>
      <c r="V359" s="24" t="s">
        <v>3311</v>
      </c>
      <c r="W359" s="24" t="s">
        <v>734</v>
      </c>
      <c r="X359" s="24" t="s">
        <v>735</v>
      </c>
      <c r="Y359" s="24" t="s">
        <v>2420</v>
      </c>
      <c r="Z359" s="24" t="s">
        <v>4072</v>
      </c>
      <c r="AA359" s="24" t="s">
        <v>1233</v>
      </c>
      <c r="AB359" s="24" t="s">
        <v>1234</v>
      </c>
      <c r="AC359" s="24" t="s">
        <v>1244</v>
      </c>
    </row>
    <row r="360" spans="3:29" hidden="1" x14ac:dyDescent="0.4">
      <c r="C360" s="25" t="s">
        <v>3311</v>
      </c>
      <c r="D360" s="25" t="s">
        <v>734</v>
      </c>
      <c r="E360" s="26" t="s">
        <v>735</v>
      </c>
      <c r="F360" s="27" t="s">
        <v>2421</v>
      </c>
      <c r="G360" s="28"/>
      <c r="H360" s="28"/>
      <c r="I360" s="28"/>
      <c r="J360" s="28"/>
      <c r="K360" s="28"/>
      <c r="L360" s="28"/>
      <c r="M360" s="39" t="s">
        <v>6825</v>
      </c>
      <c r="N360" s="39" t="s">
        <v>6883</v>
      </c>
      <c r="O360" s="39" t="s">
        <v>6886</v>
      </c>
      <c r="P360" s="39"/>
      <c r="Q360" s="39" t="s">
        <v>3308</v>
      </c>
      <c r="R360" s="39" t="s">
        <v>3070</v>
      </c>
      <c r="S360" s="39" t="s">
        <v>8785</v>
      </c>
      <c r="T360" s="39" t="s">
        <v>8793</v>
      </c>
      <c r="U360" s="28"/>
      <c r="V360" s="24" t="s">
        <v>3311</v>
      </c>
      <c r="W360" s="24" t="s">
        <v>734</v>
      </c>
      <c r="X360" s="24" t="s">
        <v>735</v>
      </c>
      <c r="Y360" s="24" t="s">
        <v>2421</v>
      </c>
      <c r="Z360" s="24" t="s">
        <v>4072</v>
      </c>
      <c r="AA360" s="24" t="s">
        <v>1233</v>
      </c>
      <c r="AB360" s="24" t="s">
        <v>1234</v>
      </c>
      <c r="AC360" s="24" t="s">
        <v>1245</v>
      </c>
    </row>
    <row r="361" spans="3:29" hidden="1" x14ac:dyDescent="0.4">
      <c r="C361" s="25" t="s">
        <v>3311</v>
      </c>
      <c r="D361" s="25" t="s">
        <v>734</v>
      </c>
      <c r="E361" s="26" t="s">
        <v>735</v>
      </c>
      <c r="F361" s="27" t="s">
        <v>608</v>
      </c>
      <c r="G361" s="28"/>
      <c r="H361" s="28"/>
      <c r="I361" s="28"/>
      <c r="J361" s="28"/>
      <c r="K361" s="28"/>
      <c r="L361" s="28"/>
      <c r="M361" s="39" t="s">
        <v>6825</v>
      </c>
      <c r="N361" s="39" t="s">
        <v>6883</v>
      </c>
      <c r="O361" s="39" t="s">
        <v>31</v>
      </c>
      <c r="P361" s="39"/>
      <c r="Q361" s="39" t="s">
        <v>3308</v>
      </c>
      <c r="R361" s="39" t="s">
        <v>3070</v>
      </c>
      <c r="S361" s="39" t="s">
        <v>8785</v>
      </c>
      <c r="T361" s="39" t="s">
        <v>8795</v>
      </c>
      <c r="U361" s="28"/>
      <c r="V361" s="24" t="s">
        <v>3311</v>
      </c>
      <c r="W361" s="24" t="s">
        <v>734</v>
      </c>
      <c r="X361" s="24" t="s">
        <v>735</v>
      </c>
      <c r="Y361" s="24" t="s">
        <v>608</v>
      </c>
      <c r="Z361" s="24" t="s">
        <v>4072</v>
      </c>
      <c r="AA361" s="24" t="s">
        <v>1233</v>
      </c>
      <c r="AB361" s="24" t="s">
        <v>1234</v>
      </c>
      <c r="AC361" s="24" t="s">
        <v>1246</v>
      </c>
    </row>
    <row r="362" spans="3:29" hidden="1" x14ac:dyDescent="0.4">
      <c r="C362" s="25" t="s">
        <v>3311</v>
      </c>
      <c r="D362" s="25" t="s">
        <v>734</v>
      </c>
      <c r="E362" s="26" t="s">
        <v>735</v>
      </c>
      <c r="F362" s="27" t="s">
        <v>2422</v>
      </c>
      <c r="G362" s="28"/>
      <c r="H362" s="28"/>
      <c r="I362" s="28"/>
      <c r="J362" s="28"/>
      <c r="K362" s="28"/>
      <c r="L362" s="28"/>
      <c r="M362" s="39" t="s">
        <v>6825</v>
      </c>
      <c r="N362" s="39" t="s">
        <v>6883</v>
      </c>
      <c r="O362" s="39" t="s">
        <v>6884</v>
      </c>
      <c r="P362" s="39"/>
      <c r="Q362" s="39" t="s">
        <v>3308</v>
      </c>
      <c r="R362" s="39" t="s">
        <v>3070</v>
      </c>
      <c r="S362" s="39" t="s">
        <v>8785</v>
      </c>
      <c r="T362" s="39" t="s">
        <v>8799</v>
      </c>
      <c r="U362" s="28"/>
      <c r="V362" s="24" t="s">
        <v>3311</v>
      </c>
      <c r="W362" s="24" t="s">
        <v>734</v>
      </c>
      <c r="X362" s="24" t="s">
        <v>735</v>
      </c>
      <c r="Y362" s="24" t="s">
        <v>2422</v>
      </c>
      <c r="Z362" s="24" t="s">
        <v>4072</v>
      </c>
      <c r="AA362" s="24" t="s">
        <v>1233</v>
      </c>
      <c r="AB362" s="24" t="s">
        <v>1234</v>
      </c>
      <c r="AC362" s="24" t="s">
        <v>1247</v>
      </c>
    </row>
    <row r="363" spans="3:29" hidden="1" x14ac:dyDescent="0.4">
      <c r="C363" s="25" t="s">
        <v>3311</v>
      </c>
      <c r="D363" s="25" t="s">
        <v>734</v>
      </c>
      <c r="E363" s="26" t="s">
        <v>735</v>
      </c>
      <c r="F363" s="27" t="s">
        <v>2423</v>
      </c>
      <c r="G363" s="28"/>
      <c r="H363" s="28"/>
      <c r="I363" s="28"/>
      <c r="J363" s="28"/>
      <c r="K363" s="28"/>
      <c r="L363" s="28"/>
      <c r="M363" s="39" t="s">
        <v>6825</v>
      </c>
      <c r="N363" s="39" t="s">
        <v>6883</v>
      </c>
      <c r="O363" s="39" t="s">
        <v>6887</v>
      </c>
      <c r="P363" s="39"/>
      <c r="Q363" s="39" t="s">
        <v>3308</v>
      </c>
      <c r="R363" s="39" t="s">
        <v>3070</v>
      </c>
      <c r="S363" s="39" t="s">
        <v>8738</v>
      </c>
      <c r="T363" s="39" t="s">
        <v>8780</v>
      </c>
      <c r="U363" s="28"/>
      <c r="V363" s="24" t="s">
        <v>3311</v>
      </c>
      <c r="W363" s="24" t="s">
        <v>734</v>
      </c>
      <c r="X363" s="24" t="s">
        <v>735</v>
      </c>
      <c r="Y363" s="24" t="s">
        <v>2423</v>
      </c>
      <c r="Z363" s="24" t="s">
        <v>4072</v>
      </c>
      <c r="AA363" s="24" t="s">
        <v>1233</v>
      </c>
      <c r="AB363" s="24" t="s">
        <v>1234</v>
      </c>
      <c r="AC363" s="24" t="s">
        <v>1248</v>
      </c>
    </row>
    <row r="364" spans="3:29" hidden="1" x14ac:dyDescent="0.4">
      <c r="C364" s="25" t="s">
        <v>3311</v>
      </c>
      <c r="D364" s="25" t="s">
        <v>734</v>
      </c>
      <c r="E364" s="26" t="s">
        <v>735</v>
      </c>
      <c r="F364" s="27" t="s">
        <v>2424</v>
      </c>
      <c r="G364" s="28"/>
      <c r="H364" s="28"/>
      <c r="I364" s="28"/>
      <c r="J364" s="28"/>
      <c r="K364" s="28"/>
      <c r="L364" s="28"/>
      <c r="M364" s="39" t="s">
        <v>6825</v>
      </c>
      <c r="N364" s="39" t="s">
        <v>6883</v>
      </c>
      <c r="O364" s="39" t="s">
        <v>6885</v>
      </c>
      <c r="P364" s="39"/>
      <c r="Q364" s="39" t="s">
        <v>3308</v>
      </c>
      <c r="R364" s="39" t="s">
        <v>3070</v>
      </c>
      <c r="S364" s="39" t="s">
        <v>8738</v>
      </c>
      <c r="T364" s="39" t="s">
        <v>8778</v>
      </c>
      <c r="U364" s="28"/>
      <c r="V364" s="24" t="s">
        <v>3311</v>
      </c>
      <c r="W364" s="24" t="s">
        <v>734</v>
      </c>
      <c r="X364" s="24" t="s">
        <v>735</v>
      </c>
      <c r="Y364" s="24" t="s">
        <v>2424</v>
      </c>
      <c r="Z364" s="24" t="s">
        <v>4072</v>
      </c>
      <c r="AA364" s="24" t="s">
        <v>1233</v>
      </c>
      <c r="AB364" s="24" t="s">
        <v>1234</v>
      </c>
      <c r="AC364" s="24" t="s">
        <v>1249</v>
      </c>
    </row>
    <row r="365" spans="3:29" hidden="1" x14ac:dyDescent="0.4">
      <c r="C365" s="25" t="s">
        <v>3311</v>
      </c>
      <c r="D365" s="25" t="s">
        <v>734</v>
      </c>
      <c r="E365" s="26" t="s">
        <v>735</v>
      </c>
      <c r="F365" s="27" t="s">
        <v>2425</v>
      </c>
      <c r="G365" s="28"/>
      <c r="H365" s="28"/>
      <c r="I365" s="28"/>
      <c r="J365" s="28"/>
      <c r="K365" s="28"/>
      <c r="L365" s="28"/>
      <c r="M365" s="39" t="s">
        <v>6825</v>
      </c>
      <c r="N365" s="39" t="s">
        <v>6826</v>
      </c>
      <c r="O365" s="39" t="s">
        <v>6831</v>
      </c>
      <c r="P365" s="39"/>
      <c r="Q365" s="39" t="s">
        <v>3308</v>
      </c>
      <c r="R365" s="39" t="s">
        <v>3070</v>
      </c>
      <c r="S365" s="39" t="s">
        <v>8738</v>
      </c>
      <c r="T365" s="39" t="s">
        <v>8746</v>
      </c>
      <c r="U365" s="28"/>
      <c r="V365" s="24" t="s">
        <v>3311</v>
      </c>
      <c r="W365" s="24" t="s">
        <v>734</v>
      </c>
      <c r="X365" s="24" t="s">
        <v>735</v>
      </c>
      <c r="Y365" s="24" t="s">
        <v>2425</v>
      </c>
      <c r="Z365" s="24" t="s">
        <v>4072</v>
      </c>
      <c r="AA365" s="24" t="s">
        <v>1233</v>
      </c>
      <c r="AB365" s="24" t="s">
        <v>1234</v>
      </c>
      <c r="AC365" s="24" t="s">
        <v>1250</v>
      </c>
    </row>
    <row r="366" spans="3:29" hidden="1" x14ac:dyDescent="0.4">
      <c r="C366" s="25" t="s">
        <v>3311</v>
      </c>
      <c r="D366" s="25" t="s">
        <v>734</v>
      </c>
      <c r="E366" s="26" t="s">
        <v>735</v>
      </c>
      <c r="F366" s="27" t="s">
        <v>2426</v>
      </c>
      <c r="G366" s="28"/>
      <c r="H366" s="28"/>
      <c r="I366" s="28"/>
      <c r="J366" s="28"/>
      <c r="K366" s="28"/>
      <c r="L366" s="28"/>
      <c r="M366" s="39" t="s">
        <v>6825</v>
      </c>
      <c r="N366" s="39" t="s">
        <v>6826</v>
      </c>
      <c r="O366" s="39" t="s">
        <v>6827</v>
      </c>
      <c r="P366" s="39"/>
      <c r="Q366" s="39" t="s">
        <v>3308</v>
      </c>
      <c r="R366" s="39" t="s">
        <v>3070</v>
      </c>
      <c r="S366" s="39" t="s">
        <v>8738</v>
      </c>
      <c r="T366" s="39" t="s">
        <v>8749</v>
      </c>
      <c r="U366" s="28"/>
      <c r="V366" s="24" t="s">
        <v>3311</v>
      </c>
      <c r="W366" s="24" t="s">
        <v>734</v>
      </c>
      <c r="X366" s="24" t="s">
        <v>735</v>
      </c>
      <c r="Y366" s="24" t="s">
        <v>2426</v>
      </c>
      <c r="Z366" s="24" t="s">
        <v>4072</v>
      </c>
      <c r="AA366" s="24" t="s">
        <v>1233</v>
      </c>
      <c r="AB366" s="24" t="s">
        <v>1234</v>
      </c>
      <c r="AC366" s="24" t="s">
        <v>1251</v>
      </c>
    </row>
    <row r="367" spans="3:29" hidden="1" x14ac:dyDescent="0.4">
      <c r="C367" s="25" t="s">
        <v>3311</v>
      </c>
      <c r="D367" s="25" t="s">
        <v>734</v>
      </c>
      <c r="E367" s="26" t="s">
        <v>735</v>
      </c>
      <c r="F367" s="27" t="s">
        <v>2427</v>
      </c>
      <c r="G367" s="28"/>
      <c r="H367" s="28"/>
      <c r="I367" s="28"/>
      <c r="J367" s="28"/>
      <c r="K367" s="28"/>
      <c r="L367" s="28"/>
      <c r="M367" s="39" t="s">
        <v>6825</v>
      </c>
      <c r="N367" s="39" t="s">
        <v>6841</v>
      </c>
      <c r="O367" s="39" t="s">
        <v>6847</v>
      </c>
      <c r="P367" s="39"/>
      <c r="Q367" s="39" t="s">
        <v>3308</v>
      </c>
      <c r="R367" s="39" t="s">
        <v>3070</v>
      </c>
      <c r="S367" s="39" t="s">
        <v>8738</v>
      </c>
      <c r="T367" s="39" t="s">
        <v>8756</v>
      </c>
      <c r="U367" s="28"/>
      <c r="V367" s="24" t="s">
        <v>3311</v>
      </c>
      <c r="W367" s="24" t="s">
        <v>734</v>
      </c>
      <c r="X367" s="24" t="s">
        <v>735</v>
      </c>
      <c r="Y367" s="24" t="s">
        <v>2427</v>
      </c>
      <c r="Z367" s="24" t="s">
        <v>4072</v>
      </c>
      <c r="AA367" s="24" t="s">
        <v>1233</v>
      </c>
      <c r="AB367" s="24" t="s">
        <v>1234</v>
      </c>
      <c r="AC367" s="24" t="s">
        <v>1252</v>
      </c>
    </row>
    <row r="368" spans="3:29" hidden="1" x14ac:dyDescent="0.4">
      <c r="C368" s="25" t="s">
        <v>3311</v>
      </c>
      <c r="D368" s="25" t="s">
        <v>734</v>
      </c>
      <c r="E368" s="26" t="s">
        <v>735</v>
      </c>
      <c r="F368" s="27" t="s">
        <v>2428</v>
      </c>
      <c r="G368" s="28"/>
      <c r="H368" s="28"/>
      <c r="I368" s="28"/>
      <c r="J368" s="28"/>
      <c r="K368" s="28"/>
      <c r="L368" s="28"/>
      <c r="M368" s="39" t="s">
        <v>6825</v>
      </c>
      <c r="N368" s="39" t="s">
        <v>6841</v>
      </c>
      <c r="O368" s="39" t="s">
        <v>6842</v>
      </c>
      <c r="P368" s="39"/>
      <c r="Q368" s="39" t="s">
        <v>3308</v>
      </c>
      <c r="R368" s="39" t="s">
        <v>3070</v>
      </c>
      <c r="S368" s="39" t="s">
        <v>8738</v>
      </c>
      <c r="T368" s="39" t="s">
        <v>8758</v>
      </c>
      <c r="U368" s="28"/>
      <c r="V368" s="24" t="s">
        <v>3311</v>
      </c>
      <c r="W368" s="24" t="s">
        <v>734</v>
      </c>
      <c r="X368" s="24" t="s">
        <v>735</v>
      </c>
      <c r="Y368" s="24" t="s">
        <v>2428</v>
      </c>
      <c r="Z368" s="24" t="s">
        <v>4072</v>
      </c>
      <c r="AA368" s="24" t="s">
        <v>1233</v>
      </c>
      <c r="AB368" s="24" t="s">
        <v>1234</v>
      </c>
      <c r="AC368" s="24" t="s">
        <v>1253</v>
      </c>
    </row>
    <row r="369" spans="3:29" hidden="1" x14ac:dyDescent="0.4">
      <c r="C369" s="25" t="s">
        <v>3311</v>
      </c>
      <c r="D369" s="25" t="s">
        <v>734</v>
      </c>
      <c r="E369" s="26" t="s">
        <v>735</v>
      </c>
      <c r="F369" s="27" t="s">
        <v>2429</v>
      </c>
      <c r="G369" s="28"/>
      <c r="H369" s="28"/>
      <c r="I369" s="28"/>
      <c r="J369" s="28"/>
      <c r="K369" s="28"/>
      <c r="L369" s="28"/>
      <c r="M369" s="39" t="s">
        <v>6825</v>
      </c>
      <c r="N369" s="39" t="s">
        <v>6841</v>
      </c>
      <c r="O369" s="39" t="s">
        <v>6851</v>
      </c>
      <c r="P369" s="39"/>
      <c r="Q369" s="39" t="s">
        <v>3308</v>
      </c>
      <c r="R369" s="39" t="s">
        <v>3070</v>
      </c>
      <c r="S369" s="39" t="s">
        <v>8738</v>
      </c>
      <c r="T369" s="39" t="s">
        <v>8776</v>
      </c>
      <c r="U369" s="28"/>
      <c r="V369" s="24" t="s">
        <v>3311</v>
      </c>
      <c r="W369" s="24" t="s">
        <v>734</v>
      </c>
      <c r="X369" s="24" t="s">
        <v>735</v>
      </c>
      <c r="Y369" s="24" t="s">
        <v>2429</v>
      </c>
      <c r="Z369" s="24" t="s">
        <v>4072</v>
      </c>
      <c r="AA369" s="24" t="s">
        <v>1233</v>
      </c>
      <c r="AB369" s="24" t="s">
        <v>1234</v>
      </c>
      <c r="AC369" s="24" t="s">
        <v>1254</v>
      </c>
    </row>
    <row r="370" spans="3:29" hidden="1" x14ac:dyDescent="0.4">
      <c r="C370" s="25" t="s">
        <v>3311</v>
      </c>
      <c r="D370" s="25" t="s">
        <v>734</v>
      </c>
      <c r="E370" s="26" t="s">
        <v>735</v>
      </c>
      <c r="F370" s="27" t="s">
        <v>2430</v>
      </c>
      <c r="G370" s="28"/>
      <c r="H370" s="28"/>
      <c r="I370" s="28"/>
      <c r="J370" s="28"/>
      <c r="K370" s="28"/>
      <c r="L370" s="28"/>
      <c r="M370" s="39" t="s">
        <v>6825</v>
      </c>
      <c r="N370" s="39" t="s">
        <v>6854</v>
      </c>
      <c r="O370" s="39" t="s">
        <v>6855</v>
      </c>
      <c r="P370" s="39"/>
      <c r="Q370" s="39" t="s">
        <v>3308</v>
      </c>
      <c r="R370" s="39" t="s">
        <v>3070</v>
      </c>
      <c r="S370" s="39" t="s">
        <v>8738</v>
      </c>
      <c r="T370" s="39" t="s">
        <v>8762</v>
      </c>
      <c r="U370" s="28"/>
      <c r="V370" s="24" t="s">
        <v>3311</v>
      </c>
      <c r="W370" s="24" t="s">
        <v>734</v>
      </c>
      <c r="X370" s="24" t="s">
        <v>735</v>
      </c>
      <c r="Y370" s="24" t="s">
        <v>2430</v>
      </c>
      <c r="Z370" s="24" t="s">
        <v>4072</v>
      </c>
      <c r="AA370" s="24" t="s">
        <v>1233</v>
      </c>
      <c r="AB370" s="24" t="s">
        <v>1234</v>
      </c>
      <c r="AC370" s="24" t="s">
        <v>1255</v>
      </c>
    </row>
    <row r="371" spans="3:29" hidden="1" x14ac:dyDescent="0.4">
      <c r="C371" s="25" t="s">
        <v>3311</v>
      </c>
      <c r="D371" s="25" t="s">
        <v>734</v>
      </c>
      <c r="E371" s="26" t="s">
        <v>735</v>
      </c>
      <c r="F371" s="27" t="s">
        <v>2431</v>
      </c>
      <c r="G371" s="28"/>
      <c r="H371" s="28"/>
      <c r="I371" s="28"/>
      <c r="J371" s="28"/>
      <c r="K371" s="28"/>
      <c r="L371" s="28"/>
      <c r="M371" s="39" t="s">
        <v>6825</v>
      </c>
      <c r="N371" s="39" t="s">
        <v>6854</v>
      </c>
      <c r="O371" s="39" t="s">
        <v>6860</v>
      </c>
      <c r="P371" s="39"/>
      <c r="Q371" s="39" t="s">
        <v>3308</v>
      </c>
      <c r="R371" s="39" t="s">
        <v>3070</v>
      </c>
      <c r="S371" s="39" t="s">
        <v>8738</v>
      </c>
      <c r="T371" s="39" t="s">
        <v>8747</v>
      </c>
      <c r="U371" s="28"/>
      <c r="V371" s="24" t="s">
        <v>3311</v>
      </c>
      <c r="W371" s="24" t="s">
        <v>734</v>
      </c>
      <c r="X371" s="24" t="s">
        <v>735</v>
      </c>
      <c r="Y371" s="24" t="s">
        <v>2431</v>
      </c>
      <c r="Z371" s="24" t="s">
        <v>4072</v>
      </c>
      <c r="AA371" s="24" t="s">
        <v>1233</v>
      </c>
      <c r="AB371" s="24" t="s">
        <v>1234</v>
      </c>
      <c r="AC371" s="24" t="s">
        <v>1256</v>
      </c>
    </row>
    <row r="372" spans="3:29" hidden="1" x14ac:dyDescent="0.4">
      <c r="C372" s="25" t="s">
        <v>3311</v>
      </c>
      <c r="D372" s="25" t="s">
        <v>734</v>
      </c>
      <c r="E372" s="26" t="s">
        <v>735</v>
      </c>
      <c r="F372" s="27" t="s">
        <v>2432</v>
      </c>
      <c r="G372" s="28"/>
      <c r="H372" s="28"/>
      <c r="I372" s="28"/>
      <c r="J372" s="28"/>
      <c r="K372" s="28"/>
      <c r="L372" s="28"/>
      <c r="M372" s="39" t="s">
        <v>6825</v>
      </c>
      <c r="N372" s="39" t="s">
        <v>6863</v>
      </c>
      <c r="O372" s="39" t="s">
        <v>6871</v>
      </c>
      <c r="P372" s="39"/>
      <c r="Q372" s="39" t="s">
        <v>3308</v>
      </c>
      <c r="R372" s="39" t="s">
        <v>3070</v>
      </c>
      <c r="S372" s="39" t="s">
        <v>8738</v>
      </c>
      <c r="T372" s="39" t="s">
        <v>8752</v>
      </c>
      <c r="U372" s="28"/>
      <c r="V372" s="24" t="s">
        <v>3311</v>
      </c>
      <c r="W372" s="24" t="s">
        <v>734</v>
      </c>
      <c r="X372" s="24" t="s">
        <v>735</v>
      </c>
      <c r="Y372" s="24" t="s">
        <v>2432</v>
      </c>
      <c r="Z372" s="24" t="s">
        <v>4072</v>
      </c>
      <c r="AA372" s="24" t="s">
        <v>1233</v>
      </c>
      <c r="AB372" s="24" t="s">
        <v>1234</v>
      </c>
      <c r="AC372" s="24" t="s">
        <v>1257</v>
      </c>
    </row>
    <row r="373" spans="3:29" hidden="1" x14ac:dyDescent="0.4">
      <c r="C373" s="25" t="s">
        <v>3311</v>
      </c>
      <c r="D373" s="25" t="s">
        <v>734</v>
      </c>
      <c r="E373" s="26" t="s">
        <v>736</v>
      </c>
      <c r="F373" s="27" t="s">
        <v>2433</v>
      </c>
      <c r="G373" s="28"/>
      <c r="H373" s="28"/>
      <c r="I373" s="28"/>
      <c r="J373" s="28"/>
      <c r="K373" s="28"/>
      <c r="L373" s="28"/>
      <c r="M373" s="39" t="s">
        <v>6825</v>
      </c>
      <c r="N373" s="39" t="s">
        <v>6863</v>
      </c>
      <c r="O373" s="39" t="s">
        <v>6864</v>
      </c>
      <c r="P373" s="39"/>
      <c r="Q373" s="39" t="s">
        <v>3308</v>
      </c>
      <c r="R373" s="39" t="s">
        <v>3070</v>
      </c>
      <c r="S373" s="39" t="s">
        <v>8738</v>
      </c>
      <c r="T373" s="39" t="s">
        <v>8768</v>
      </c>
      <c r="U373" s="28"/>
      <c r="V373" s="24" t="s">
        <v>3311</v>
      </c>
      <c r="W373" s="24" t="s">
        <v>734</v>
      </c>
      <c r="X373" s="24" t="s">
        <v>736</v>
      </c>
      <c r="Y373" s="24" t="s">
        <v>2433</v>
      </c>
      <c r="Z373" s="24" t="s">
        <v>4072</v>
      </c>
      <c r="AA373" s="24" t="s">
        <v>1233</v>
      </c>
      <c r="AB373" s="24" t="s">
        <v>1258</v>
      </c>
      <c r="AC373" s="24" t="s">
        <v>1259</v>
      </c>
    </row>
    <row r="374" spans="3:29" hidden="1" x14ac:dyDescent="0.4">
      <c r="C374" s="25" t="s">
        <v>3311</v>
      </c>
      <c r="D374" s="25" t="s">
        <v>734</v>
      </c>
      <c r="E374" s="26" t="s">
        <v>736</v>
      </c>
      <c r="F374" s="27" t="s">
        <v>2434</v>
      </c>
      <c r="G374" s="28"/>
      <c r="H374" s="28"/>
      <c r="I374" s="28"/>
      <c r="J374" s="28"/>
      <c r="K374" s="28"/>
      <c r="L374" s="28"/>
      <c r="M374" s="39" t="s">
        <v>6825</v>
      </c>
      <c r="N374" s="39" t="s">
        <v>6876</v>
      </c>
      <c r="O374" s="39" t="s">
        <v>6882</v>
      </c>
      <c r="P374" s="39"/>
      <c r="Q374" s="39" t="s">
        <v>3308</v>
      </c>
      <c r="R374" s="39" t="s">
        <v>3070</v>
      </c>
      <c r="S374" s="39" t="s">
        <v>8738</v>
      </c>
      <c r="T374" s="39" t="s">
        <v>8766</v>
      </c>
      <c r="U374" s="28"/>
      <c r="V374" s="24" t="s">
        <v>3311</v>
      </c>
      <c r="W374" s="24" t="s">
        <v>734</v>
      </c>
      <c r="X374" s="24" t="s">
        <v>736</v>
      </c>
      <c r="Y374" s="24" t="s">
        <v>2434</v>
      </c>
      <c r="Z374" s="24" t="s">
        <v>4072</v>
      </c>
      <c r="AA374" s="24" t="s">
        <v>1233</v>
      </c>
      <c r="AB374" s="24" t="s">
        <v>1258</v>
      </c>
      <c r="AC374" s="24" t="s">
        <v>1260</v>
      </c>
    </row>
    <row r="375" spans="3:29" hidden="1" x14ac:dyDescent="0.4">
      <c r="C375" s="25" t="s">
        <v>3311</v>
      </c>
      <c r="D375" s="25" t="s">
        <v>734</v>
      </c>
      <c r="E375" s="26" t="s">
        <v>736</v>
      </c>
      <c r="F375" s="27" t="s">
        <v>2435</v>
      </c>
      <c r="G375" s="28"/>
      <c r="H375" s="28"/>
      <c r="I375" s="28"/>
      <c r="J375" s="28"/>
      <c r="K375" s="28"/>
      <c r="L375" s="28"/>
      <c r="M375" s="39" t="s">
        <v>6825</v>
      </c>
      <c r="N375" s="39" t="s">
        <v>6876</v>
      </c>
      <c r="O375" s="39" t="s">
        <v>6879</v>
      </c>
      <c r="P375" s="39"/>
      <c r="Q375" s="39" t="s">
        <v>3308</v>
      </c>
      <c r="R375" s="39" t="s">
        <v>3070</v>
      </c>
      <c r="S375" s="39" t="s">
        <v>8738</v>
      </c>
      <c r="T375" s="39" t="s">
        <v>8764</v>
      </c>
      <c r="U375" s="28"/>
      <c r="V375" s="24" t="s">
        <v>3311</v>
      </c>
      <c r="W375" s="24" t="s">
        <v>734</v>
      </c>
      <c r="X375" s="24" t="s">
        <v>736</v>
      </c>
      <c r="Y375" s="24" t="s">
        <v>2435</v>
      </c>
      <c r="Z375" s="24" t="s">
        <v>4072</v>
      </c>
      <c r="AA375" s="24" t="s">
        <v>1233</v>
      </c>
      <c r="AB375" s="24" t="s">
        <v>1258</v>
      </c>
      <c r="AC375" s="24" t="s">
        <v>1261</v>
      </c>
    </row>
    <row r="376" spans="3:29" hidden="1" x14ac:dyDescent="0.4">
      <c r="C376" s="25" t="s">
        <v>3311</v>
      </c>
      <c r="D376" s="25" t="s">
        <v>734</v>
      </c>
      <c r="E376" s="26" t="s">
        <v>736</v>
      </c>
      <c r="F376" s="27" t="s">
        <v>2436</v>
      </c>
      <c r="G376" s="28"/>
      <c r="H376" s="28"/>
      <c r="I376" s="28"/>
      <c r="J376" s="28"/>
      <c r="K376" s="28"/>
      <c r="L376" s="28"/>
      <c r="M376" s="39" t="s">
        <v>6825</v>
      </c>
      <c r="N376" s="39" t="s">
        <v>6876</v>
      </c>
      <c r="O376" s="39" t="s">
        <v>6878</v>
      </c>
      <c r="P376" s="39"/>
      <c r="Q376" s="39" t="s">
        <v>3308</v>
      </c>
      <c r="R376" s="39" t="s">
        <v>3070</v>
      </c>
      <c r="S376" s="39" t="s">
        <v>8738</v>
      </c>
      <c r="T376" s="39" t="s">
        <v>8772</v>
      </c>
      <c r="U376" s="28"/>
      <c r="V376" s="24" t="s">
        <v>3311</v>
      </c>
      <c r="W376" s="24" t="s">
        <v>734</v>
      </c>
      <c r="X376" s="24" t="s">
        <v>736</v>
      </c>
      <c r="Y376" s="24" t="s">
        <v>2436</v>
      </c>
      <c r="Z376" s="24" t="s">
        <v>4072</v>
      </c>
      <c r="AA376" s="24" t="s">
        <v>1233</v>
      </c>
      <c r="AB376" s="24" t="s">
        <v>1258</v>
      </c>
      <c r="AC376" s="24" t="s">
        <v>1262</v>
      </c>
    </row>
    <row r="377" spans="3:29" hidden="1" x14ac:dyDescent="0.4">
      <c r="C377" s="25" t="s">
        <v>3311</v>
      </c>
      <c r="D377" s="25" t="s">
        <v>734</v>
      </c>
      <c r="E377" s="26" t="s">
        <v>736</v>
      </c>
      <c r="F377" s="27" t="s">
        <v>2437</v>
      </c>
      <c r="G377" s="28"/>
      <c r="H377" s="28"/>
      <c r="I377" s="28"/>
      <c r="J377" s="28"/>
      <c r="K377" s="28"/>
      <c r="L377" s="28"/>
      <c r="M377" s="39" t="s">
        <v>6825</v>
      </c>
      <c r="N377" s="39" t="s">
        <v>6876</v>
      </c>
      <c r="O377" s="39" t="s">
        <v>6877</v>
      </c>
      <c r="P377" s="39"/>
      <c r="Q377" s="39" t="s">
        <v>3308</v>
      </c>
      <c r="R377" s="39" t="s">
        <v>3070</v>
      </c>
      <c r="S377" s="39" t="s">
        <v>8738</v>
      </c>
      <c r="T377" s="39" t="s">
        <v>8754</v>
      </c>
      <c r="U377" s="28"/>
      <c r="V377" s="24" t="s">
        <v>3311</v>
      </c>
      <c r="W377" s="24" t="s">
        <v>734</v>
      </c>
      <c r="X377" s="24" t="s">
        <v>736</v>
      </c>
      <c r="Y377" s="24" t="s">
        <v>2437</v>
      </c>
      <c r="Z377" s="24" t="s">
        <v>4072</v>
      </c>
      <c r="AA377" s="24" t="s">
        <v>1233</v>
      </c>
      <c r="AB377" s="24" t="s">
        <v>1258</v>
      </c>
      <c r="AC377" s="24" t="s">
        <v>1263</v>
      </c>
    </row>
    <row r="378" spans="3:29" hidden="1" x14ac:dyDescent="0.4">
      <c r="C378" s="25" t="s">
        <v>3311</v>
      </c>
      <c r="D378" s="25" t="s">
        <v>734</v>
      </c>
      <c r="E378" s="26" t="s">
        <v>736</v>
      </c>
      <c r="F378" s="27" t="s">
        <v>2438</v>
      </c>
      <c r="G378" s="28"/>
      <c r="H378" s="28"/>
      <c r="I378" s="28"/>
      <c r="J378" s="28"/>
      <c r="K378" s="28"/>
      <c r="L378" s="28"/>
      <c r="M378" s="39" t="s">
        <v>6825</v>
      </c>
      <c r="N378" s="39" t="s">
        <v>6876</v>
      </c>
      <c r="O378" s="39" t="s">
        <v>6881</v>
      </c>
      <c r="P378" s="39"/>
      <c r="Q378" s="39" t="s">
        <v>3308</v>
      </c>
      <c r="R378" s="39" t="s">
        <v>3070</v>
      </c>
      <c r="S378" s="39" t="s">
        <v>8738</v>
      </c>
      <c r="T378" s="39" t="s">
        <v>8774</v>
      </c>
      <c r="U378" s="28"/>
      <c r="V378" s="24" t="s">
        <v>3311</v>
      </c>
      <c r="W378" s="24" t="s">
        <v>734</v>
      </c>
      <c r="X378" s="24" t="s">
        <v>736</v>
      </c>
      <c r="Y378" s="24" t="s">
        <v>2438</v>
      </c>
      <c r="Z378" s="24" t="s">
        <v>4072</v>
      </c>
      <c r="AA378" s="24" t="s">
        <v>1233</v>
      </c>
      <c r="AB378" s="24" t="s">
        <v>1258</v>
      </c>
      <c r="AC378" s="24" t="s">
        <v>1264</v>
      </c>
    </row>
    <row r="379" spans="3:29" hidden="1" x14ac:dyDescent="0.4">
      <c r="C379" s="25" t="s">
        <v>3311</v>
      </c>
      <c r="D379" s="25" t="s">
        <v>734</v>
      </c>
      <c r="E379" s="26" t="s">
        <v>736</v>
      </c>
      <c r="F379" s="27" t="s">
        <v>2439</v>
      </c>
      <c r="G379" s="28"/>
      <c r="H379" s="28"/>
      <c r="I379" s="28"/>
      <c r="J379" s="28"/>
      <c r="K379" s="28"/>
      <c r="L379" s="28"/>
      <c r="M379" s="39" t="s">
        <v>6825</v>
      </c>
      <c r="N379" s="39" t="s">
        <v>6876</v>
      </c>
      <c r="O379" s="39" t="s">
        <v>6880</v>
      </c>
      <c r="P379" s="39"/>
      <c r="Q379" s="39" t="s">
        <v>3308</v>
      </c>
      <c r="R379" s="39" t="s">
        <v>3070</v>
      </c>
      <c r="S379" s="39" t="s">
        <v>8738</v>
      </c>
      <c r="T379" s="39" t="s">
        <v>8750</v>
      </c>
      <c r="U379" s="28"/>
      <c r="V379" s="24" t="s">
        <v>3311</v>
      </c>
      <c r="W379" s="24" t="s">
        <v>734</v>
      </c>
      <c r="X379" s="24" t="s">
        <v>736</v>
      </c>
      <c r="Y379" s="24" t="s">
        <v>2439</v>
      </c>
      <c r="Z379" s="24" t="s">
        <v>4072</v>
      </c>
      <c r="AA379" s="24" t="s">
        <v>1233</v>
      </c>
      <c r="AB379" s="24" t="s">
        <v>1258</v>
      </c>
      <c r="AC379" s="24" t="s">
        <v>1265</v>
      </c>
    </row>
    <row r="380" spans="3:29" hidden="1" x14ac:dyDescent="0.4">
      <c r="C380" s="25" t="s">
        <v>3311</v>
      </c>
      <c r="D380" s="25" t="s">
        <v>734</v>
      </c>
      <c r="E380" s="26" t="s">
        <v>736</v>
      </c>
      <c r="F380" s="27" t="s">
        <v>2440</v>
      </c>
      <c r="G380" s="28"/>
      <c r="H380" s="28"/>
      <c r="I380" s="28"/>
      <c r="J380" s="28"/>
      <c r="K380" s="28"/>
      <c r="L380" s="28"/>
      <c r="M380" s="39" t="s">
        <v>6862</v>
      </c>
      <c r="N380" s="39" t="s">
        <v>31</v>
      </c>
      <c r="O380" s="39" t="s">
        <v>1378</v>
      </c>
      <c r="P380" s="39"/>
      <c r="Q380" s="39" t="s">
        <v>3308</v>
      </c>
      <c r="R380" s="39" t="s">
        <v>3070</v>
      </c>
      <c r="S380" s="39" t="s">
        <v>8738</v>
      </c>
      <c r="T380" s="39" t="s">
        <v>8739</v>
      </c>
      <c r="U380" s="28"/>
      <c r="V380" s="24" t="s">
        <v>3311</v>
      </c>
      <c r="W380" s="24" t="s">
        <v>734</v>
      </c>
      <c r="X380" s="24" t="s">
        <v>736</v>
      </c>
      <c r="Y380" s="24" t="s">
        <v>2440</v>
      </c>
      <c r="Z380" s="24" t="s">
        <v>4072</v>
      </c>
      <c r="AA380" s="24" t="s">
        <v>1233</v>
      </c>
      <c r="AB380" s="24" t="s">
        <v>1258</v>
      </c>
      <c r="AC380" s="24" t="s">
        <v>1266</v>
      </c>
    </row>
    <row r="381" spans="3:29" hidden="1" x14ac:dyDescent="0.4">
      <c r="C381" s="25" t="s">
        <v>3311</v>
      </c>
      <c r="D381" s="25" t="s">
        <v>734</v>
      </c>
      <c r="E381" s="26" t="s">
        <v>736</v>
      </c>
      <c r="F381" s="27" t="s">
        <v>2441</v>
      </c>
      <c r="G381" s="28"/>
      <c r="H381" s="28"/>
      <c r="I381" s="28"/>
      <c r="J381" s="28"/>
      <c r="K381" s="28"/>
      <c r="L381" s="28"/>
      <c r="M381" s="39" t="s">
        <v>6862</v>
      </c>
      <c r="N381" s="39" t="s">
        <v>7932</v>
      </c>
      <c r="O381" s="39" t="s">
        <v>7940</v>
      </c>
      <c r="P381" s="39"/>
      <c r="Q381" s="39" t="s">
        <v>3308</v>
      </c>
      <c r="R381" s="39" t="s">
        <v>3070</v>
      </c>
      <c r="S381" s="39" t="s">
        <v>8738</v>
      </c>
      <c r="T381" s="39" t="s">
        <v>8744</v>
      </c>
      <c r="U381" s="28"/>
      <c r="V381" s="24" t="s">
        <v>3311</v>
      </c>
      <c r="W381" s="24" t="s">
        <v>734</v>
      </c>
      <c r="X381" s="24" t="s">
        <v>736</v>
      </c>
      <c r="Y381" s="24" t="s">
        <v>2441</v>
      </c>
      <c r="Z381" s="24" t="s">
        <v>4072</v>
      </c>
      <c r="AA381" s="24" t="s">
        <v>1233</v>
      </c>
      <c r="AB381" s="24" t="s">
        <v>1258</v>
      </c>
      <c r="AC381" s="24" t="s">
        <v>1267</v>
      </c>
    </row>
    <row r="382" spans="3:29" hidden="1" x14ac:dyDescent="0.4">
      <c r="C382" s="25" t="s">
        <v>3311</v>
      </c>
      <c r="D382" s="25" t="s">
        <v>734</v>
      </c>
      <c r="E382" s="26" t="s">
        <v>736</v>
      </c>
      <c r="F382" s="27" t="s">
        <v>2442</v>
      </c>
      <c r="G382" s="28"/>
      <c r="H382" s="28"/>
      <c r="I382" s="28"/>
      <c r="J382" s="28"/>
      <c r="K382" s="28"/>
      <c r="L382" s="28"/>
      <c r="M382" s="39" t="s">
        <v>6862</v>
      </c>
      <c r="N382" s="39" t="s">
        <v>7932</v>
      </c>
      <c r="O382" s="39" t="s">
        <v>7944</v>
      </c>
      <c r="P382" s="39"/>
      <c r="Q382" s="39" t="s">
        <v>3308</v>
      </c>
      <c r="R382" s="39" t="s">
        <v>3070</v>
      </c>
      <c r="S382" s="39" t="s">
        <v>8738</v>
      </c>
      <c r="T382" s="39" t="s">
        <v>8770</v>
      </c>
      <c r="U382" s="28"/>
      <c r="V382" s="24" t="s">
        <v>3311</v>
      </c>
      <c r="W382" s="24" t="s">
        <v>734</v>
      </c>
      <c r="X382" s="24" t="s">
        <v>736</v>
      </c>
      <c r="Y382" s="24" t="s">
        <v>2442</v>
      </c>
      <c r="Z382" s="24" t="s">
        <v>4072</v>
      </c>
      <c r="AA382" s="24" t="s">
        <v>1233</v>
      </c>
      <c r="AB382" s="24" t="s">
        <v>1258</v>
      </c>
      <c r="AC382" s="24" t="s">
        <v>1268</v>
      </c>
    </row>
    <row r="383" spans="3:29" hidden="1" x14ac:dyDescent="0.4">
      <c r="C383" s="25" t="s">
        <v>3311</v>
      </c>
      <c r="D383" s="25" t="s">
        <v>734</v>
      </c>
      <c r="E383" s="26" t="s">
        <v>736</v>
      </c>
      <c r="F383" s="27" t="s">
        <v>2443</v>
      </c>
      <c r="G383" s="28"/>
      <c r="H383" s="28"/>
      <c r="I383" s="28"/>
      <c r="J383" s="28"/>
      <c r="K383" s="28"/>
      <c r="L383" s="28"/>
      <c r="M383" s="39" t="s">
        <v>6862</v>
      </c>
      <c r="N383" s="39" t="s">
        <v>7932</v>
      </c>
      <c r="O383" s="39" t="s">
        <v>7933</v>
      </c>
      <c r="P383" s="39"/>
      <c r="Q383" s="39" t="s">
        <v>3308</v>
      </c>
      <c r="R383" s="39" t="s">
        <v>3070</v>
      </c>
      <c r="S383" s="39" t="s">
        <v>8738</v>
      </c>
      <c r="T383" s="39" t="s">
        <v>8760</v>
      </c>
      <c r="U383" s="28"/>
      <c r="V383" s="24" t="s">
        <v>3311</v>
      </c>
      <c r="W383" s="24" t="s">
        <v>734</v>
      </c>
      <c r="X383" s="24" t="s">
        <v>736</v>
      </c>
      <c r="Y383" s="24" t="s">
        <v>2443</v>
      </c>
      <c r="Z383" s="24" t="s">
        <v>4072</v>
      </c>
      <c r="AA383" s="24" t="s">
        <v>1233</v>
      </c>
      <c r="AB383" s="24" t="s">
        <v>1258</v>
      </c>
      <c r="AC383" s="24" t="s">
        <v>1269</v>
      </c>
    </row>
    <row r="384" spans="3:29" hidden="1" x14ac:dyDescent="0.4">
      <c r="C384" s="25" t="s">
        <v>3311</v>
      </c>
      <c r="D384" s="25" t="s">
        <v>734</v>
      </c>
      <c r="E384" s="26" t="s">
        <v>736</v>
      </c>
      <c r="F384" s="27" t="s">
        <v>2444</v>
      </c>
      <c r="G384" s="28"/>
      <c r="H384" s="28"/>
      <c r="I384" s="28"/>
      <c r="J384" s="28"/>
      <c r="K384" s="28"/>
      <c r="L384" s="28"/>
      <c r="M384" s="39" t="s">
        <v>6862</v>
      </c>
      <c r="N384" s="39" t="s">
        <v>7932</v>
      </c>
      <c r="O384" s="39" t="s">
        <v>7938</v>
      </c>
      <c r="P384" s="39"/>
      <c r="Q384" s="39" t="s">
        <v>3308</v>
      </c>
      <c r="R384" s="39" t="s">
        <v>3070</v>
      </c>
      <c r="S384" s="39" t="s">
        <v>8738</v>
      </c>
      <c r="T384" s="39" t="s">
        <v>8742</v>
      </c>
      <c r="U384" s="28"/>
      <c r="V384" s="24" t="s">
        <v>3311</v>
      </c>
      <c r="W384" s="24" t="s">
        <v>734</v>
      </c>
      <c r="X384" s="24" t="s">
        <v>736</v>
      </c>
      <c r="Y384" s="24" t="s">
        <v>2444</v>
      </c>
      <c r="Z384" s="24" t="s">
        <v>4072</v>
      </c>
      <c r="AA384" s="24" t="s">
        <v>1233</v>
      </c>
      <c r="AB384" s="24" t="s">
        <v>1258</v>
      </c>
      <c r="AC384" s="24" t="s">
        <v>1270</v>
      </c>
    </row>
    <row r="385" spans="3:29" hidden="1" x14ac:dyDescent="0.4">
      <c r="C385" s="25" t="s">
        <v>3311</v>
      </c>
      <c r="D385" s="25" t="s">
        <v>734</v>
      </c>
      <c r="E385" s="26" t="s">
        <v>736</v>
      </c>
      <c r="F385" s="27" t="s">
        <v>2445</v>
      </c>
      <c r="G385" s="28"/>
      <c r="H385" s="28"/>
      <c r="I385" s="28"/>
      <c r="J385" s="28"/>
      <c r="K385" s="28"/>
      <c r="L385" s="28"/>
      <c r="M385" s="39" t="s">
        <v>6862</v>
      </c>
      <c r="N385" s="39" t="s">
        <v>7932</v>
      </c>
      <c r="O385" s="39" t="s">
        <v>7942</v>
      </c>
      <c r="P385" s="39"/>
      <c r="Q385" s="39" t="s">
        <v>3308</v>
      </c>
      <c r="R385" s="39" t="s">
        <v>3070</v>
      </c>
      <c r="S385" s="39" t="s">
        <v>31</v>
      </c>
      <c r="T385" s="39" t="s">
        <v>8866</v>
      </c>
      <c r="U385" s="28"/>
      <c r="V385" s="24" t="s">
        <v>3311</v>
      </c>
      <c r="W385" s="24" t="s">
        <v>734</v>
      </c>
      <c r="X385" s="24" t="s">
        <v>736</v>
      </c>
      <c r="Y385" s="24" t="s">
        <v>2445</v>
      </c>
      <c r="Z385" s="24" t="s">
        <v>4072</v>
      </c>
      <c r="AA385" s="24" t="s">
        <v>1233</v>
      </c>
      <c r="AB385" s="24" t="s">
        <v>1258</v>
      </c>
      <c r="AC385" s="24" t="s">
        <v>1271</v>
      </c>
    </row>
    <row r="386" spans="3:29" hidden="1" x14ac:dyDescent="0.4">
      <c r="C386" s="25" t="s">
        <v>3311</v>
      </c>
      <c r="D386" s="25" t="s">
        <v>734</v>
      </c>
      <c r="E386" s="26" t="s">
        <v>736</v>
      </c>
      <c r="F386" s="27" t="s">
        <v>2446</v>
      </c>
      <c r="G386" s="28"/>
      <c r="H386" s="28"/>
      <c r="I386" s="28"/>
      <c r="J386" s="28"/>
      <c r="K386" s="28"/>
      <c r="L386" s="28"/>
      <c r="M386" s="39" t="s">
        <v>6862</v>
      </c>
      <c r="N386" s="39" t="s">
        <v>7932</v>
      </c>
      <c r="O386" s="39" t="s">
        <v>7936</v>
      </c>
      <c r="P386" s="39"/>
      <c r="Q386" s="39" t="s">
        <v>3308</v>
      </c>
      <c r="R386" s="39" t="s">
        <v>3070</v>
      </c>
      <c r="S386" s="39" t="s">
        <v>8844</v>
      </c>
      <c r="T386" s="39" t="s">
        <v>8848</v>
      </c>
      <c r="U386" s="28"/>
      <c r="V386" s="24" t="s">
        <v>3311</v>
      </c>
      <c r="W386" s="24" t="s">
        <v>734</v>
      </c>
      <c r="X386" s="24" t="s">
        <v>736</v>
      </c>
      <c r="Y386" s="24" t="s">
        <v>2446</v>
      </c>
      <c r="Z386" s="24" t="s">
        <v>4072</v>
      </c>
      <c r="AA386" s="24" t="s">
        <v>1233</v>
      </c>
      <c r="AB386" s="24" t="s">
        <v>1258</v>
      </c>
      <c r="AC386" s="24" t="s">
        <v>1272</v>
      </c>
    </row>
    <row r="387" spans="3:29" hidden="1" x14ac:dyDescent="0.4">
      <c r="C387" s="25" t="s">
        <v>3311</v>
      </c>
      <c r="D387" s="25" t="s">
        <v>734</v>
      </c>
      <c r="E387" s="26" t="s">
        <v>736</v>
      </c>
      <c r="F387" s="27" t="s">
        <v>2356</v>
      </c>
      <c r="G387" s="28"/>
      <c r="H387" s="28"/>
      <c r="I387" s="28"/>
      <c r="J387" s="28"/>
      <c r="K387" s="28"/>
      <c r="L387" s="28"/>
      <c r="M387" s="39" t="s">
        <v>6862</v>
      </c>
      <c r="N387" s="39" t="s">
        <v>7917</v>
      </c>
      <c r="O387" s="39" t="s">
        <v>7921</v>
      </c>
      <c r="P387" s="39"/>
      <c r="Q387" s="39" t="s">
        <v>3308</v>
      </c>
      <c r="R387" s="39" t="s">
        <v>3070</v>
      </c>
      <c r="S387" s="39" t="s">
        <v>8844</v>
      </c>
      <c r="T387" s="39" t="s">
        <v>8852</v>
      </c>
      <c r="U387" s="28"/>
      <c r="V387" s="24" t="s">
        <v>3311</v>
      </c>
      <c r="W387" s="24" t="s">
        <v>734</v>
      </c>
      <c r="X387" s="24" t="s">
        <v>736</v>
      </c>
      <c r="Y387" s="24" t="s">
        <v>2356</v>
      </c>
      <c r="Z387" s="24" t="s">
        <v>4072</v>
      </c>
      <c r="AA387" s="24" t="s">
        <v>1233</v>
      </c>
      <c r="AB387" s="24" t="s">
        <v>1258</v>
      </c>
      <c r="AC387" s="24" t="s">
        <v>1174</v>
      </c>
    </row>
    <row r="388" spans="3:29" hidden="1" x14ac:dyDescent="0.4">
      <c r="C388" s="25" t="s">
        <v>3311</v>
      </c>
      <c r="D388" s="25" t="s">
        <v>734</v>
      </c>
      <c r="E388" s="26" t="s">
        <v>736</v>
      </c>
      <c r="F388" s="27" t="s">
        <v>2447</v>
      </c>
      <c r="G388" s="28"/>
      <c r="H388" s="28"/>
      <c r="I388" s="28"/>
      <c r="J388" s="28"/>
      <c r="K388" s="28"/>
      <c r="L388" s="28"/>
      <c r="M388" s="39" t="s">
        <v>6862</v>
      </c>
      <c r="N388" s="39" t="s">
        <v>7917</v>
      </c>
      <c r="O388" s="39" t="s">
        <v>7918</v>
      </c>
      <c r="P388" s="39"/>
      <c r="Q388" s="39" t="s">
        <v>3308</v>
      </c>
      <c r="R388" s="39" t="s">
        <v>3070</v>
      </c>
      <c r="S388" s="39" t="s">
        <v>8844</v>
      </c>
      <c r="T388" s="39" t="s">
        <v>8854</v>
      </c>
      <c r="U388" s="28"/>
      <c r="V388" s="24" t="s">
        <v>3311</v>
      </c>
      <c r="W388" s="24" t="s">
        <v>734</v>
      </c>
      <c r="X388" s="24" t="s">
        <v>736</v>
      </c>
      <c r="Y388" s="24" t="s">
        <v>2447</v>
      </c>
      <c r="Z388" s="24" t="s">
        <v>4072</v>
      </c>
      <c r="AA388" s="24" t="s">
        <v>1233</v>
      </c>
      <c r="AB388" s="24" t="s">
        <v>1258</v>
      </c>
      <c r="AC388" s="24" t="s">
        <v>1273</v>
      </c>
    </row>
    <row r="389" spans="3:29" hidden="1" x14ac:dyDescent="0.4">
      <c r="C389" s="25" t="s">
        <v>3311</v>
      </c>
      <c r="D389" s="25" t="s">
        <v>734</v>
      </c>
      <c r="E389" s="26" t="s">
        <v>736</v>
      </c>
      <c r="F389" s="27" t="s">
        <v>679</v>
      </c>
      <c r="G389" s="28"/>
      <c r="H389" s="28"/>
      <c r="I389" s="28"/>
      <c r="J389" s="28"/>
      <c r="K389" s="28"/>
      <c r="L389" s="28"/>
      <c r="M389" s="39" t="s">
        <v>6862</v>
      </c>
      <c r="N389" s="39" t="s">
        <v>7914</v>
      </c>
      <c r="O389" s="39" t="s">
        <v>7914</v>
      </c>
      <c r="P389" s="39"/>
      <c r="Q389" s="39" t="s">
        <v>3308</v>
      </c>
      <c r="R389" s="39" t="s">
        <v>3070</v>
      </c>
      <c r="S389" s="39" t="s">
        <v>8844</v>
      </c>
      <c r="T389" s="39" t="s">
        <v>8845</v>
      </c>
      <c r="U389" s="28"/>
      <c r="V389" s="24" t="s">
        <v>3311</v>
      </c>
      <c r="W389" s="24" t="s">
        <v>734</v>
      </c>
      <c r="X389" s="24" t="s">
        <v>736</v>
      </c>
      <c r="Y389" s="24" t="s">
        <v>679</v>
      </c>
      <c r="Z389" s="24" t="s">
        <v>4072</v>
      </c>
      <c r="AA389" s="24" t="s">
        <v>1233</v>
      </c>
      <c r="AB389" s="24" t="s">
        <v>1258</v>
      </c>
      <c r="AC389" s="24" t="s">
        <v>1025</v>
      </c>
    </row>
    <row r="390" spans="3:29" hidden="1" x14ac:dyDescent="0.4">
      <c r="C390" s="25" t="s">
        <v>3311</v>
      </c>
      <c r="D390" s="25" t="s">
        <v>734</v>
      </c>
      <c r="E390" s="26" t="s">
        <v>736</v>
      </c>
      <c r="F390" s="27" t="s">
        <v>2327</v>
      </c>
      <c r="G390" s="28"/>
      <c r="H390" s="28"/>
      <c r="I390" s="28"/>
      <c r="J390" s="28"/>
      <c r="K390" s="28"/>
      <c r="L390" s="28"/>
      <c r="M390" s="39" t="s">
        <v>6862</v>
      </c>
      <c r="N390" s="39" t="s">
        <v>7907</v>
      </c>
      <c r="O390" s="39" t="s">
        <v>7908</v>
      </c>
      <c r="P390" s="39"/>
      <c r="Q390" s="39" t="s">
        <v>3308</v>
      </c>
      <c r="R390" s="39" t="s">
        <v>3070</v>
      </c>
      <c r="S390" s="39" t="s">
        <v>8844</v>
      </c>
      <c r="T390" s="39" t="s">
        <v>8850</v>
      </c>
      <c r="U390" s="28"/>
      <c r="V390" s="24" t="s">
        <v>3311</v>
      </c>
      <c r="W390" s="24" t="s">
        <v>734</v>
      </c>
      <c r="X390" s="24" t="s">
        <v>736</v>
      </c>
      <c r="Y390" s="24" t="s">
        <v>2327</v>
      </c>
      <c r="Z390" s="24" t="s">
        <v>4072</v>
      </c>
      <c r="AA390" s="24" t="s">
        <v>1233</v>
      </c>
      <c r="AB390" s="24" t="s">
        <v>1258</v>
      </c>
      <c r="AC390" s="24" t="s">
        <v>1141</v>
      </c>
    </row>
    <row r="391" spans="3:29" hidden="1" x14ac:dyDescent="0.4">
      <c r="C391" s="25" t="s">
        <v>3311</v>
      </c>
      <c r="D391" s="25" t="s">
        <v>734</v>
      </c>
      <c r="E391" s="26" t="s">
        <v>736</v>
      </c>
      <c r="F391" s="27" t="s">
        <v>2379</v>
      </c>
      <c r="G391" s="28"/>
      <c r="H391" s="28"/>
      <c r="I391" s="28"/>
      <c r="J391" s="28"/>
      <c r="K391" s="28"/>
      <c r="L391" s="28"/>
      <c r="M391" s="39" t="s">
        <v>6862</v>
      </c>
      <c r="N391" s="39" t="s">
        <v>7907</v>
      </c>
      <c r="O391" s="39" t="s">
        <v>7912</v>
      </c>
      <c r="P391" s="39"/>
      <c r="Q391" s="39" t="s">
        <v>3308</v>
      </c>
      <c r="R391" s="39" t="s">
        <v>3070</v>
      </c>
      <c r="S391" s="39" t="s">
        <v>8801</v>
      </c>
      <c r="T391" s="39" t="s">
        <v>8809</v>
      </c>
      <c r="U391" s="28"/>
      <c r="V391" s="24" t="s">
        <v>3311</v>
      </c>
      <c r="W391" s="24" t="s">
        <v>734</v>
      </c>
      <c r="X391" s="24" t="s">
        <v>736</v>
      </c>
      <c r="Y391" s="24" t="s">
        <v>2379</v>
      </c>
      <c r="Z391" s="24" t="s">
        <v>4072</v>
      </c>
      <c r="AA391" s="24" t="s">
        <v>1233</v>
      </c>
      <c r="AB391" s="24" t="s">
        <v>1258</v>
      </c>
      <c r="AC391" s="24" t="s">
        <v>1198</v>
      </c>
    </row>
    <row r="392" spans="3:29" hidden="1" x14ac:dyDescent="0.4">
      <c r="C392" s="25" t="s">
        <v>3311</v>
      </c>
      <c r="D392" s="25" t="s">
        <v>734</v>
      </c>
      <c r="E392" s="26" t="s">
        <v>736</v>
      </c>
      <c r="F392" s="27" t="s">
        <v>737</v>
      </c>
      <c r="G392" s="28"/>
      <c r="H392" s="28"/>
      <c r="I392" s="28"/>
      <c r="J392" s="28"/>
      <c r="K392" s="28"/>
      <c r="L392" s="28"/>
      <c r="M392" s="39" t="s">
        <v>6862</v>
      </c>
      <c r="N392" s="39" t="s">
        <v>7930</v>
      </c>
      <c r="O392" s="39" t="s">
        <v>7930</v>
      </c>
      <c r="P392" s="39"/>
      <c r="Q392" s="39" t="s">
        <v>3308</v>
      </c>
      <c r="R392" s="39" t="s">
        <v>3070</v>
      </c>
      <c r="S392" s="39" t="s">
        <v>8801</v>
      </c>
      <c r="T392" s="39" t="s">
        <v>8811</v>
      </c>
      <c r="U392" s="28"/>
      <c r="V392" s="24" t="s">
        <v>3311</v>
      </c>
      <c r="W392" s="24" t="s">
        <v>734</v>
      </c>
      <c r="X392" s="24" t="s">
        <v>736</v>
      </c>
      <c r="Y392" s="24" t="s">
        <v>737</v>
      </c>
      <c r="Z392" s="24" t="s">
        <v>4072</v>
      </c>
      <c r="AA392" s="24" t="s">
        <v>1233</v>
      </c>
      <c r="AB392" s="24" t="s">
        <v>1258</v>
      </c>
      <c r="AC392" s="24" t="s">
        <v>1274</v>
      </c>
    </row>
    <row r="393" spans="3:29" hidden="1" x14ac:dyDescent="0.4">
      <c r="C393" s="25" t="s">
        <v>3311</v>
      </c>
      <c r="D393" s="25" t="s">
        <v>734</v>
      </c>
      <c r="E393" s="26" t="s">
        <v>736</v>
      </c>
      <c r="F393" s="27" t="s">
        <v>2448</v>
      </c>
      <c r="G393" s="28"/>
      <c r="H393" s="28"/>
      <c r="I393" s="28"/>
      <c r="J393" s="28"/>
      <c r="K393" s="28"/>
      <c r="L393" s="28"/>
      <c r="M393" s="39" t="s">
        <v>6862</v>
      </c>
      <c r="N393" s="39" t="s">
        <v>7923</v>
      </c>
      <c r="O393" s="39" t="s">
        <v>7927</v>
      </c>
      <c r="P393" s="39"/>
      <c r="Q393" s="39" t="s">
        <v>3308</v>
      </c>
      <c r="R393" s="39" t="s">
        <v>3070</v>
      </c>
      <c r="S393" s="39" t="s">
        <v>8801</v>
      </c>
      <c r="T393" s="39" t="s">
        <v>8813</v>
      </c>
      <c r="U393" s="28"/>
      <c r="V393" s="24" t="s">
        <v>3311</v>
      </c>
      <c r="W393" s="24" t="s">
        <v>734</v>
      </c>
      <c r="X393" s="24" t="s">
        <v>736</v>
      </c>
      <c r="Y393" s="24" t="s">
        <v>2448</v>
      </c>
      <c r="Z393" s="24" t="s">
        <v>4072</v>
      </c>
      <c r="AA393" s="24" t="s">
        <v>1233</v>
      </c>
      <c r="AB393" s="24" t="s">
        <v>1258</v>
      </c>
      <c r="AC393" s="24" t="s">
        <v>1275</v>
      </c>
    </row>
    <row r="394" spans="3:29" hidden="1" x14ac:dyDescent="0.4">
      <c r="C394" s="25" t="s">
        <v>3311</v>
      </c>
      <c r="D394" s="25" t="s">
        <v>734</v>
      </c>
      <c r="E394" s="26" t="s">
        <v>736</v>
      </c>
      <c r="F394" s="27" t="s">
        <v>2334</v>
      </c>
      <c r="G394" s="28"/>
      <c r="H394" s="28"/>
      <c r="I394" s="28"/>
      <c r="J394" s="28"/>
      <c r="K394" s="28"/>
      <c r="L394" s="28"/>
      <c r="M394" s="39" t="s">
        <v>6862</v>
      </c>
      <c r="N394" s="39" t="s">
        <v>7923</v>
      </c>
      <c r="O394" s="39" t="s">
        <v>7924</v>
      </c>
      <c r="P394" s="39"/>
      <c r="Q394" s="39" t="s">
        <v>3308</v>
      </c>
      <c r="R394" s="39" t="s">
        <v>3070</v>
      </c>
      <c r="S394" s="39" t="s">
        <v>8801</v>
      </c>
      <c r="T394" s="39" t="s">
        <v>8815</v>
      </c>
      <c r="U394" s="28"/>
      <c r="V394" s="24" t="s">
        <v>3311</v>
      </c>
      <c r="W394" s="24" t="s">
        <v>734</v>
      </c>
      <c r="X394" s="24" t="s">
        <v>736</v>
      </c>
      <c r="Y394" s="24" t="s">
        <v>2334</v>
      </c>
      <c r="Z394" s="24" t="s">
        <v>4072</v>
      </c>
      <c r="AA394" s="24" t="s">
        <v>1233</v>
      </c>
      <c r="AB394" s="24" t="s">
        <v>1258</v>
      </c>
      <c r="AC394" s="24" t="s">
        <v>1150</v>
      </c>
    </row>
    <row r="395" spans="3:29" hidden="1" x14ac:dyDescent="0.4">
      <c r="C395" s="25" t="s">
        <v>3311</v>
      </c>
      <c r="D395" s="25" t="s">
        <v>734</v>
      </c>
      <c r="E395" s="26" t="s">
        <v>736</v>
      </c>
      <c r="F395" s="27" t="s">
        <v>2449</v>
      </c>
      <c r="G395" s="28"/>
      <c r="H395" s="28"/>
      <c r="I395" s="28"/>
      <c r="J395" s="28"/>
      <c r="K395" s="28"/>
      <c r="L395" s="28"/>
      <c r="M395" s="39" t="s">
        <v>3306</v>
      </c>
      <c r="N395" s="39" t="s">
        <v>8616</v>
      </c>
      <c r="O395" s="39" t="s">
        <v>8655</v>
      </c>
      <c r="P395" s="39"/>
      <c r="Q395" s="39" t="s">
        <v>3308</v>
      </c>
      <c r="R395" s="39" t="s">
        <v>3070</v>
      </c>
      <c r="S395" s="39" t="s">
        <v>8801</v>
      </c>
      <c r="T395" s="39" t="s">
        <v>8817</v>
      </c>
      <c r="U395" s="28"/>
      <c r="V395" s="24" t="s">
        <v>3311</v>
      </c>
      <c r="W395" s="24" t="s">
        <v>734</v>
      </c>
      <c r="X395" s="24" t="s">
        <v>736</v>
      </c>
      <c r="Y395" s="24" t="s">
        <v>2449</v>
      </c>
      <c r="Z395" s="24" t="s">
        <v>4072</v>
      </c>
      <c r="AA395" s="24" t="s">
        <v>1233</v>
      </c>
      <c r="AB395" s="24" t="s">
        <v>1258</v>
      </c>
      <c r="AC395" s="24" t="s">
        <v>1276</v>
      </c>
    </row>
    <row r="396" spans="3:29" hidden="1" x14ac:dyDescent="0.4">
      <c r="C396" s="25" t="s">
        <v>3311</v>
      </c>
      <c r="D396" s="25" t="s">
        <v>734</v>
      </c>
      <c r="E396" s="26" t="s">
        <v>736</v>
      </c>
      <c r="F396" s="27" t="s">
        <v>2450</v>
      </c>
      <c r="G396" s="28"/>
      <c r="H396" s="28"/>
      <c r="I396" s="28"/>
      <c r="J396" s="28"/>
      <c r="K396" s="28"/>
      <c r="L396" s="28"/>
      <c r="M396" s="39" t="s">
        <v>3306</v>
      </c>
      <c r="N396" s="39" t="s">
        <v>8616</v>
      </c>
      <c r="O396" s="39" t="s">
        <v>8617</v>
      </c>
      <c r="P396" s="39"/>
      <c r="Q396" s="39" t="s">
        <v>3308</v>
      </c>
      <c r="R396" s="39" t="s">
        <v>3070</v>
      </c>
      <c r="S396" s="39" t="s">
        <v>8801</v>
      </c>
      <c r="T396" s="39" t="s">
        <v>8807</v>
      </c>
      <c r="U396" s="28"/>
      <c r="V396" s="24" t="s">
        <v>3311</v>
      </c>
      <c r="W396" s="24" t="s">
        <v>734</v>
      </c>
      <c r="X396" s="24" t="s">
        <v>736</v>
      </c>
      <c r="Y396" s="24" t="s">
        <v>2450</v>
      </c>
      <c r="Z396" s="24" t="s">
        <v>4072</v>
      </c>
      <c r="AA396" s="24" t="s">
        <v>1233</v>
      </c>
      <c r="AB396" s="24" t="s">
        <v>1258</v>
      </c>
      <c r="AC396" s="24" t="s">
        <v>1277</v>
      </c>
    </row>
    <row r="397" spans="3:29" hidden="1" x14ac:dyDescent="0.4">
      <c r="C397" s="25" t="s">
        <v>3311</v>
      </c>
      <c r="D397" s="25" t="s">
        <v>734</v>
      </c>
      <c r="E397" s="26" t="s">
        <v>736</v>
      </c>
      <c r="F397" s="27" t="s">
        <v>2451</v>
      </c>
      <c r="G397" s="28"/>
      <c r="H397" s="28"/>
      <c r="I397" s="28"/>
      <c r="J397" s="28"/>
      <c r="K397" s="28"/>
      <c r="L397" s="28"/>
      <c r="M397" s="39" t="s">
        <v>3306</v>
      </c>
      <c r="N397" s="39" t="s">
        <v>8616</v>
      </c>
      <c r="O397" s="39" t="s">
        <v>8659</v>
      </c>
      <c r="P397" s="39"/>
      <c r="Q397" s="39" t="s">
        <v>3308</v>
      </c>
      <c r="R397" s="39" t="s">
        <v>3070</v>
      </c>
      <c r="S397" s="39" t="s">
        <v>8801</v>
      </c>
      <c r="T397" s="39" t="s">
        <v>8802</v>
      </c>
      <c r="U397" s="28"/>
      <c r="V397" s="24" t="s">
        <v>3311</v>
      </c>
      <c r="W397" s="24" t="s">
        <v>734</v>
      </c>
      <c r="X397" s="24" t="s">
        <v>736</v>
      </c>
      <c r="Y397" s="24" t="s">
        <v>2451</v>
      </c>
      <c r="Z397" s="24" t="s">
        <v>4072</v>
      </c>
      <c r="AA397" s="24" t="s">
        <v>1233</v>
      </c>
      <c r="AB397" s="24" t="s">
        <v>1258</v>
      </c>
      <c r="AC397" s="24" t="s">
        <v>1278</v>
      </c>
    </row>
    <row r="398" spans="3:29" hidden="1" x14ac:dyDescent="0.4">
      <c r="C398" s="25" t="s">
        <v>3311</v>
      </c>
      <c r="D398" s="25" t="s">
        <v>734</v>
      </c>
      <c r="E398" s="26" t="s">
        <v>736</v>
      </c>
      <c r="F398" s="27" t="s">
        <v>2452</v>
      </c>
      <c r="G398" s="28"/>
      <c r="H398" s="28"/>
      <c r="I398" s="28"/>
      <c r="J398" s="28"/>
      <c r="K398" s="28"/>
      <c r="L398" s="28"/>
      <c r="M398" s="39" t="s">
        <v>3306</v>
      </c>
      <c r="N398" s="39" t="s">
        <v>8616</v>
      </c>
      <c r="O398" s="39" t="s">
        <v>8631</v>
      </c>
      <c r="P398" s="39"/>
      <c r="Q398" s="39" t="s">
        <v>3308</v>
      </c>
      <c r="R398" s="39" t="s">
        <v>3070</v>
      </c>
      <c r="S398" s="39" t="s">
        <v>8801</v>
      </c>
      <c r="T398" s="39" t="s">
        <v>8805</v>
      </c>
      <c r="U398" s="28"/>
      <c r="V398" s="24" t="s">
        <v>3311</v>
      </c>
      <c r="W398" s="24" t="s">
        <v>734</v>
      </c>
      <c r="X398" s="24" t="s">
        <v>736</v>
      </c>
      <c r="Y398" s="24" t="s">
        <v>2452</v>
      </c>
      <c r="Z398" s="24" t="s">
        <v>4072</v>
      </c>
      <c r="AA398" s="24" t="s">
        <v>1233</v>
      </c>
      <c r="AB398" s="24" t="s">
        <v>1258</v>
      </c>
      <c r="AC398" s="24" t="s">
        <v>1279</v>
      </c>
    </row>
    <row r="399" spans="3:29" hidden="1" x14ac:dyDescent="0.4">
      <c r="C399" s="25" t="s">
        <v>3311</v>
      </c>
      <c r="D399" s="25" t="s">
        <v>734</v>
      </c>
      <c r="E399" s="26" t="s">
        <v>736</v>
      </c>
      <c r="F399" s="27" t="s">
        <v>738</v>
      </c>
      <c r="G399" s="28"/>
      <c r="H399" s="28"/>
      <c r="I399" s="28"/>
      <c r="J399" s="28"/>
      <c r="K399" s="28"/>
      <c r="L399" s="28"/>
      <c r="M399" s="39" t="s">
        <v>3306</v>
      </c>
      <c r="N399" s="39" t="s">
        <v>8616</v>
      </c>
      <c r="O399" s="39" t="s">
        <v>8661</v>
      </c>
      <c r="P399" s="39"/>
      <c r="Q399" s="39" t="s">
        <v>3308</v>
      </c>
      <c r="R399" s="39" t="s">
        <v>3070</v>
      </c>
      <c r="S399" s="39" t="s">
        <v>8801</v>
      </c>
      <c r="T399" s="39" t="s">
        <v>8819</v>
      </c>
      <c r="U399" s="28"/>
      <c r="V399" s="24" t="s">
        <v>3311</v>
      </c>
      <c r="W399" s="24" t="s">
        <v>734</v>
      </c>
      <c r="X399" s="24" t="s">
        <v>736</v>
      </c>
      <c r="Y399" s="24" t="s">
        <v>738</v>
      </c>
      <c r="Z399" s="24" t="s">
        <v>4072</v>
      </c>
      <c r="AA399" s="24" t="s">
        <v>1233</v>
      </c>
      <c r="AB399" s="24" t="s">
        <v>1258</v>
      </c>
      <c r="AC399" s="24" t="s">
        <v>1280</v>
      </c>
    </row>
    <row r="400" spans="3:29" hidden="1" x14ac:dyDescent="0.4">
      <c r="C400" s="25" t="s">
        <v>3311</v>
      </c>
      <c r="D400" s="25" t="s">
        <v>734</v>
      </c>
      <c r="E400" s="26" t="s">
        <v>736</v>
      </c>
      <c r="F400" s="27" t="s">
        <v>2453</v>
      </c>
      <c r="G400" s="28"/>
      <c r="H400" s="28"/>
      <c r="I400" s="28"/>
      <c r="J400" s="28"/>
      <c r="K400" s="28"/>
      <c r="L400" s="28"/>
      <c r="M400" s="39" t="s">
        <v>3306</v>
      </c>
      <c r="N400" s="39" t="s">
        <v>8616</v>
      </c>
      <c r="O400" s="39" t="s">
        <v>8633</v>
      </c>
      <c r="P400" s="39"/>
      <c r="Q400" s="39" t="s">
        <v>3308</v>
      </c>
      <c r="R400" s="39" t="s">
        <v>3070</v>
      </c>
      <c r="S400" s="39" t="s">
        <v>8856</v>
      </c>
      <c r="T400" s="39" t="s">
        <v>8864</v>
      </c>
      <c r="U400" s="28"/>
      <c r="V400" s="24" t="s">
        <v>3311</v>
      </c>
      <c r="W400" s="24" t="s">
        <v>734</v>
      </c>
      <c r="X400" s="24" t="s">
        <v>736</v>
      </c>
      <c r="Y400" s="24" t="s">
        <v>2453</v>
      </c>
      <c r="Z400" s="24" t="s">
        <v>4072</v>
      </c>
      <c r="AA400" s="24" t="s">
        <v>1233</v>
      </c>
      <c r="AB400" s="24" t="s">
        <v>1258</v>
      </c>
      <c r="AC400" s="24" t="s">
        <v>1281</v>
      </c>
    </row>
    <row r="401" spans="3:29" hidden="1" x14ac:dyDescent="0.4">
      <c r="C401" s="25" t="s">
        <v>3311</v>
      </c>
      <c r="D401" s="25" t="s">
        <v>734</v>
      </c>
      <c r="E401" s="26" t="s">
        <v>736</v>
      </c>
      <c r="F401" s="27" t="s">
        <v>739</v>
      </c>
      <c r="G401" s="28"/>
      <c r="H401" s="28"/>
      <c r="I401" s="28"/>
      <c r="J401" s="28"/>
      <c r="K401" s="28"/>
      <c r="L401" s="28"/>
      <c r="M401" s="39" t="s">
        <v>3306</v>
      </c>
      <c r="N401" s="39" t="s">
        <v>8616</v>
      </c>
      <c r="O401" s="39" t="s">
        <v>8657</v>
      </c>
      <c r="P401" s="39"/>
      <c r="Q401" s="39" t="s">
        <v>3308</v>
      </c>
      <c r="R401" s="39" t="s">
        <v>3070</v>
      </c>
      <c r="S401" s="39" t="s">
        <v>8856</v>
      </c>
      <c r="T401" s="39" t="s">
        <v>8862</v>
      </c>
      <c r="U401" s="28"/>
      <c r="V401" s="24" t="s">
        <v>3311</v>
      </c>
      <c r="W401" s="24" t="s">
        <v>734</v>
      </c>
      <c r="X401" s="24" t="s">
        <v>736</v>
      </c>
      <c r="Y401" s="24" t="s">
        <v>739</v>
      </c>
      <c r="Z401" s="24" t="s">
        <v>4072</v>
      </c>
      <c r="AA401" s="24" t="s">
        <v>1233</v>
      </c>
      <c r="AB401" s="24" t="s">
        <v>1258</v>
      </c>
      <c r="AC401" s="24" t="s">
        <v>1282</v>
      </c>
    </row>
    <row r="402" spans="3:29" hidden="1" x14ac:dyDescent="0.4">
      <c r="C402" s="25" t="s">
        <v>3311</v>
      </c>
      <c r="D402" s="25" t="s">
        <v>734</v>
      </c>
      <c r="E402" s="26" t="s">
        <v>736</v>
      </c>
      <c r="F402" s="27" t="s">
        <v>2454</v>
      </c>
      <c r="G402" s="28"/>
      <c r="H402" s="28"/>
      <c r="I402" s="28"/>
      <c r="J402" s="28"/>
      <c r="K402" s="28"/>
      <c r="L402" s="28"/>
      <c r="M402" s="39" t="s">
        <v>3306</v>
      </c>
      <c r="N402" s="39" t="s">
        <v>8616</v>
      </c>
      <c r="O402" s="39" t="s">
        <v>8641</v>
      </c>
      <c r="P402" s="39"/>
      <c r="Q402" s="39" t="s">
        <v>3308</v>
      </c>
      <c r="R402" s="39" t="s">
        <v>3070</v>
      </c>
      <c r="S402" s="39" t="s">
        <v>8856</v>
      </c>
      <c r="T402" s="39" t="s">
        <v>8860</v>
      </c>
      <c r="U402" s="28"/>
      <c r="V402" s="24" t="s">
        <v>3311</v>
      </c>
      <c r="W402" s="24" t="s">
        <v>734</v>
      </c>
      <c r="X402" s="24" t="s">
        <v>736</v>
      </c>
      <c r="Y402" s="24" t="s">
        <v>2454</v>
      </c>
      <c r="Z402" s="24" t="s">
        <v>4072</v>
      </c>
      <c r="AA402" s="24" t="s">
        <v>1233</v>
      </c>
      <c r="AB402" s="24" t="s">
        <v>1258</v>
      </c>
      <c r="AC402" s="24" t="s">
        <v>1283</v>
      </c>
    </row>
    <row r="403" spans="3:29" hidden="1" x14ac:dyDescent="0.4">
      <c r="C403" s="25" t="s">
        <v>3311</v>
      </c>
      <c r="D403" s="25" t="s">
        <v>734</v>
      </c>
      <c r="E403" s="26" t="s">
        <v>736</v>
      </c>
      <c r="F403" s="27" t="s">
        <v>2455</v>
      </c>
      <c r="G403" s="28"/>
      <c r="H403" s="28"/>
      <c r="I403" s="28"/>
      <c r="J403" s="28"/>
      <c r="K403" s="28"/>
      <c r="L403" s="28"/>
      <c r="M403" s="39" t="s">
        <v>3306</v>
      </c>
      <c r="N403" s="39" t="s">
        <v>8616</v>
      </c>
      <c r="O403" s="39" t="s">
        <v>8639</v>
      </c>
      <c r="P403" s="39"/>
      <c r="Q403" s="39" t="s">
        <v>3308</v>
      </c>
      <c r="R403" s="39" t="s">
        <v>3070</v>
      </c>
      <c r="S403" s="39" t="s">
        <v>8856</v>
      </c>
      <c r="T403" s="39" t="s">
        <v>8857</v>
      </c>
      <c r="U403" s="28"/>
      <c r="V403" s="24" t="s">
        <v>3311</v>
      </c>
      <c r="W403" s="24" t="s">
        <v>734</v>
      </c>
      <c r="X403" s="24" t="s">
        <v>736</v>
      </c>
      <c r="Y403" s="24" t="s">
        <v>2455</v>
      </c>
      <c r="Z403" s="24" t="s">
        <v>4072</v>
      </c>
      <c r="AA403" s="24" t="s">
        <v>1233</v>
      </c>
      <c r="AB403" s="24" t="s">
        <v>1258</v>
      </c>
      <c r="AC403" s="24" t="s">
        <v>1284</v>
      </c>
    </row>
    <row r="404" spans="3:29" hidden="1" x14ac:dyDescent="0.4">
      <c r="C404" s="25" t="s">
        <v>3311</v>
      </c>
      <c r="D404" s="25" t="s">
        <v>734</v>
      </c>
      <c r="E404" s="26" t="s">
        <v>736</v>
      </c>
      <c r="F404" s="27" t="s">
        <v>2456</v>
      </c>
      <c r="G404" s="28"/>
      <c r="H404" s="28"/>
      <c r="I404" s="28"/>
      <c r="J404" s="28"/>
      <c r="K404" s="28"/>
      <c r="L404" s="28"/>
      <c r="M404" s="39" t="s">
        <v>3306</v>
      </c>
      <c r="N404" s="39" t="s">
        <v>8442</v>
      </c>
      <c r="O404" s="39" t="s">
        <v>8443</v>
      </c>
      <c r="P404" s="39"/>
      <c r="Q404" s="39" t="s">
        <v>3301</v>
      </c>
      <c r="R404" s="39" t="s">
        <v>5073</v>
      </c>
      <c r="S404" s="39" t="s">
        <v>5098</v>
      </c>
      <c r="T404" s="39" t="s">
        <v>2258</v>
      </c>
      <c r="U404" s="28"/>
      <c r="V404" s="24" t="s">
        <v>3311</v>
      </c>
      <c r="W404" s="24" t="s">
        <v>734</v>
      </c>
      <c r="X404" s="24" t="s">
        <v>736</v>
      </c>
      <c r="Y404" s="24" t="s">
        <v>2456</v>
      </c>
      <c r="Z404" s="24" t="s">
        <v>4072</v>
      </c>
      <c r="AA404" s="24" t="s">
        <v>1233</v>
      </c>
      <c r="AB404" s="24" t="s">
        <v>1258</v>
      </c>
      <c r="AC404" s="24" t="s">
        <v>1285</v>
      </c>
    </row>
    <row r="405" spans="3:29" hidden="1" x14ac:dyDescent="0.4">
      <c r="C405" s="25" t="s">
        <v>3311</v>
      </c>
      <c r="D405" s="25" t="s">
        <v>734</v>
      </c>
      <c r="E405" s="26" t="s">
        <v>736</v>
      </c>
      <c r="F405" s="27" t="s">
        <v>740</v>
      </c>
      <c r="G405" s="28"/>
      <c r="H405" s="28"/>
      <c r="I405" s="28"/>
      <c r="J405" s="28"/>
      <c r="K405" s="28"/>
      <c r="L405" s="28"/>
      <c r="M405" s="39" t="s">
        <v>3306</v>
      </c>
      <c r="N405" s="39" t="s">
        <v>8442</v>
      </c>
      <c r="O405" s="39" t="s">
        <v>8461</v>
      </c>
      <c r="P405" s="39"/>
      <c r="Q405" s="39" t="s">
        <v>3301</v>
      </c>
      <c r="R405" s="39" t="s">
        <v>5073</v>
      </c>
      <c r="S405" s="39" t="s">
        <v>5090</v>
      </c>
      <c r="T405" s="39" t="s">
        <v>5091</v>
      </c>
      <c r="U405" s="28"/>
      <c r="V405" s="24" t="s">
        <v>3311</v>
      </c>
      <c r="W405" s="24" t="s">
        <v>734</v>
      </c>
      <c r="X405" s="24" t="s">
        <v>736</v>
      </c>
      <c r="Y405" s="24" t="s">
        <v>740</v>
      </c>
      <c r="Z405" s="24" t="s">
        <v>4072</v>
      </c>
      <c r="AA405" s="24" t="s">
        <v>1233</v>
      </c>
      <c r="AB405" s="24" t="s">
        <v>1258</v>
      </c>
      <c r="AC405" s="24" t="s">
        <v>1286</v>
      </c>
    </row>
    <row r="406" spans="3:29" hidden="1" x14ac:dyDescent="0.4">
      <c r="C406" s="25" t="s">
        <v>3311</v>
      </c>
      <c r="D406" s="25" t="s">
        <v>734</v>
      </c>
      <c r="E406" s="26" t="s">
        <v>736</v>
      </c>
      <c r="F406" s="27" t="s">
        <v>662</v>
      </c>
      <c r="G406" s="28"/>
      <c r="H406" s="28"/>
      <c r="I406" s="28"/>
      <c r="J406" s="28"/>
      <c r="K406" s="28"/>
      <c r="L406" s="28"/>
      <c r="M406" s="39" t="s">
        <v>3306</v>
      </c>
      <c r="N406" s="39" t="s">
        <v>8442</v>
      </c>
      <c r="O406" s="39" t="s">
        <v>8476</v>
      </c>
      <c r="P406" s="39"/>
      <c r="Q406" s="39" t="s">
        <v>3301</v>
      </c>
      <c r="R406" s="39" t="s">
        <v>5073</v>
      </c>
      <c r="S406" s="39" t="s">
        <v>5090</v>
      </c>
      <c r="T406" s="39" t="s">
        <v>5092</v>
      </c>
      <c r="U406" s="28"/>
      <c r="V406" s="24" t="s">
        <v>3311</v>
      </c>
      <c r="W406" s="24" t="s">
        <v>734</v>
      </c>
      <c r="X406" s="24" t="s">
        <v>736</v>
      </c>
      <c r="Y406" s="24" t="s">
        <v>662</v>
      </c>
      <c r="Z406" s="24" t="s">
        <v>4072</v>
      </c>
      <c r="AA406" s="24" t="s">
        <v>1233</v>
      </c>
      <c r="AB406" s="24" t="s">
        <v>1258</v>
      </c>
      <c r="AC406" s="24" t="s">
        <v>1005</v>
      </c>
    </row>
    <row r="407" spans="3:29" hidden="1" x14ac:dyDescent="0.4">
      <c r="C407" s="25" t="s">
        <v>3311</v>
      </c>
      <c r="D407" s="25" t="s">
        <v>734</v>
      </c>
      <c r="E407" s="26" t="s">
        <v>736</v>
      </c>
      <c r="F407" s="27" t="s">
        <v>2457</v>
      </c>
      <c r="G407" s="28"/>
      <c r="H407" s="28"/>
      <c r="I407" s="28"/>
      <c r="J407" s="28"/>
      <c r="K407" s="28"/>
      <c r="L407" s="28"/>
      <c r="M407" s="39" t="s">
        <v>3306</v>
      </c>
      <c r="N407" s="39" t="s">
        <v>8498</v>
      </c>
      <c r="O407" s="39" t="s">
        <v>8554</v>
      </c>
      <c r="P407" s="39"/>
      <c r="Q407" s="39" t="s">
        <v>3301</v>
      </c>
      <c r="R407" s="39" t="s">
        <v>5073</v>
      </c>
      <c r="S407" s="39" t="s">
        <v>5090</v>
      </c>
      <c r="T407" s="39" t="s">
        <v>5093</v>
      </c>
      <c r="U407" s="28"/>
      <c r="V407" s="24" t="s">
        <v>3311</v>
      </c>
      <c r="W407" s="24" t="s">
        <v>734</v>
      </c>
      <c r="X407" s="24" t="s">
        <v>736</v>
      </c>
      <c r="Y407" s="24" t="s">
        <v>2457</v>
      </c>
      <c r="Z407" s="24" t="s">
        <v>4072</v>
      </c>
      <c r="AA407" s="24" t="s">
        <v>1233</v>
      </c>
      <c r="AB407" s="24" t="s">
        <v>1258</v>
      </c>
      <c r="AC407" s="24" t="s">
        <v>1287</v>
      </c>
    </row>
    <row r="408" spans="3:29" hidden="1" x14ac:dyDescent="0.4">
      <c r="C408" s="25" t="s">
        <v>3311</v>
      </c>
      <c r="D408" s="25" t="s">
        <v>734</v>
      </c>
      <c r="E408" s="26" t="s">
        <v>736</v>
      </c>
      <c r="F408" s="27" t="s">
        <v>2458</v>
      </c>
      <c r="G408" s="28"/>
      <c r="H408" s="28"/>
      <c r="I408" s="28"/>
      <c r="J408" s="28"/>
      <c r="K408" s="28"/>
      <c r="L408" s="28"/>
      <c r="M408" s="39" t="s">
        <v>3306</v>
      </c>
      <c r="N408" s="39" t="s">
        <v>8498</v>
      </c>
      <c r="O408" s="39" t="s">
        <v>31</v>
      </c>
      <c r="P408" s="39"/>
      <c r="Q408" s="39" t="s">
        <v>3301</v>
      </c>
      <c r="R408" s="39" t="s">
        <v>5073</v>
      </c>
      <c r="S408" s="39" t="s">
        <v>5090</v>
      </c>
      <c r="T408" s="39" t="s">
        <v>5094</v>
      </c>
      <c r="U408" s="28"/>
      <c r="V408" s="24" t="s">
        <v>3311</v>
      </c>
      <c r="W408" s="24" t="s">
        <v>734</v>
      </c>
      <c r="X408" s="24" t="s">
        <v>736</v>
      </c>
      <c r="Y408" s="24" t="s">
        <v>2458</v>
      </c>
      <c r="Z408" s="24" t="s">
        <v>4072</v>
      </c>
      <c r="AA408" s="24" t="s">
        <v>1233</v>
      </c>
      <c r="AB408" s="24" t="s">
        <v>1258</v>
      </c>
      <c r="AC408" s="24" t="s">
        <v>1288</v>
      </c>
    </row>
    <row r="409" spans="3:29" hidden="1" x14ac:dyDescent="0.4">
      <c r="C409" s="25" t="s">
        <v>3311</v>
      </c>
      <c r="D409" s="25" t="s">
        <v>734</v>
      </c>
      <c r="E409" s="26" t="s">
        <v>736</v>
      </c>
      <c r="F409" s="27" t="s">
        <v>2459</v>
      </c>
      <c r="G409" s="28"/>
      <c r="H409" s="28"/>
      <c r="I409" s="28"/>
      <c r="J409" s="28"/>
      <c r="K409" s="28"/>
      <c r="L409" s="28"/>
      <c r="M409" s="39" t="s">
        <v>3306</v>
      </c>
      <c r="N409" s="39" t="s">
        <v>8498</v>
      </c>
      <c r="O409" s="39" t="s">
        <v>8550</v>
      </c>
      <c r="P409" s="39"/>
      <c r="Q409" s="39" t="s">
        <v>3301</v>
      </c>
      <c r="R409" s="39" t="s">
        <v>5073</v>
      </c>
      <c r="S409" s="39" t="s">
        <v>5090</v>
      </c>
      <c r="T409" s="39" t="s">
        <v>5095</v>
      </c>
      <c r="U409" s="28"/>
      <c r="V409" s="24" t="s">
        <v>3311</v>
      </c>
      <c r="W409" s="24" t="s">
        <v>734</v>
      </c>
      <c r="X409" s="24" t="s">
        <v>736</v>
      </c>
      <c r="Y409" s="24" t="s">
        <v>2459</v>
      </c>
      <c r="Z409" s="24" t="s">
        <v>4072</v>
      </c>
      <c r="AA409" s="24" t="s">
        <v>1233</v>
      </c>
      <c r="AB409" s="24" t="s">
        <v>1258</v>
      </c>
      <c r="AC409" s="24" t="s">
        <v>1289</v>
      </c>
    </row>
    <row r="410" spans="3:29" hidden="1" x14ac:dyDescent="0.4">
      <c r="C410" s="25" t="s">
        <v>3311</v>
      </c>
      <c r="D410" s="25" t="s">
        <v>734</v>
      </c>
      <c r="E410" s="26" t="s">
        <v>736</v>
      </c>
      <c r="F410" s="27" t="s">
        <v>2460</v>
      </c>
      <c r="G410" s="28"/>
      <c r="H410" s="28"/>
      <c r="I410" s="28"/>
      <c r="J410" s="28"/>
      <c r="K410" s="28"/>
      <c r="L410" s="28"/>
      <c r="M410" s="39" t="s">
        <v>3306</v>
      </c>
      <c r="N410" s="39" t="s">
        <v>8498</v>
      </c>
      <c r="O410" s="39" t="s">
        <v>8563</v>
      </c>
      <c r="P410" s="39"/>
      <c r="Q410" s="39" t="s">
        <v>3301</v>
      </c>
      <c r="R410" s="39" t="s">
        <v>5073</v>
      </c>
      <c r="S410" s="39" t="s">
        <v>5090</v>
      </c>
      <c r="T410" s="39" t="s">
        <v>5096</v>
      </c>
      <c r="U410" s="28"/>
      <c r="V410" s="24" t="s">
        <v>3311</v>
      </c>
      <c r="W410" s="24" t="s">
        <v>734</v>
      </c>
      <c r="X410" s="24" t="s">
        <v>736</v>
      </c>
      <c r="Y410" s="24" t="s">
        <v>2460</v>
      </c>
      <c r="Z410" s="24" t="s">
        <v>4072</v>
      </c>
      <c r="AA410" s="24" t="s">
        <v>1233</v>
      </c>
      <c r="AB410" s="24" t="s">
        <v>1258</v>
      </c>
      <c r="AC410" s="24" t="s">
        <v>1290</v>
      </c>
    </row>
    <row r="411" spans="3:29" hidden="1" x14ac:dyDescent="0.4">
      <c r="C411" s="25" t="s">
        <v>3311</v>
      </c>
      <c r="D411" s="25" t="s">
        <v>734</v>
      </c>
      <c r="E411" s="26" t="s">
        <v>736</v>
      </c>
      <c r="F411" s="27" t="s">
        <v>2461</v>
      </c>
      <c r="G411" s="28"/>
      <c r="H411" s="28"/>
      <c r="I411" s="28"/>
      <c r="J411" s="28"/>
      <c r="K411" s="28"/>
      <c r="L411" s="28"/>
      <c r="M411" s="39" t="s">
        <v>3306</v>
      </c>
      <c r="N411" s="39" t="s">
        <v>8498</v>
      </c>
      <c r="O411" s="39" t="s">
        <v>8514</v>
      </c>
      <c r="P411" s="39"/>
      <c r="Q411" s="39" t="s">
        <v>3301</v>
      </c>
      <c r="R411" s="39" t="s">
        <v>5073</v>
      </c>
      <c r="S411" s="39" t="s">
        <v>5090</v>
      </c>
      <c r="T411" s="39" t="s">
        <v>5097</v>
      </c>
      <c r="U411" s="28"/>
      <c r="V411" s="24" t="s">
        <v>3311</v>
      </c>
      <c r="W411" s="24" t="s">
        <v>734</v>
      </c>
      <c r="X411" s="24" t="s">
        <v>736</v>
      </c>
      <c r="Y411" s="24" t="s">
        <v>2461</v>
      </c>
      <c r="Z411" s="24" t="s">
        <v>4072</v>
      </c>
      <c r="AA411" s="24" t="s">
        <v>1233</v>
      </c>
      <c r="AB411" s="24" t="s">
        <v>1258</v>
      </c>
      <c r="AC411" s="24" t="s">
        <v>1291</v>
      </c>
    </row>
    <row r="412" spans="3:29" hidden="1" x14ac:dyDescent="0.4">
      <c r="C412" s="25" t="s">
        <v>3311</v>
      </c>
      <c r="D412" s="25" t="s">
        <v>734</v>
      </c>
      <c r="E412" s="26" t="s">
        <v>736</v>
      </c>
      <c r="F412" s="27" t="s">
        <v>2462</v>
      </c>
      <c r="G412" s="28"/>
      <c r="H412" s="28"/>
      <c r="I412" s="28"/>
      <c r="J412" s="28"/>
      <c r="K412" s="28"/>
      <c r="L412" s="28"/>
      <c r="M412" s="39" t="s">
        <v>3306</v>
      </c>
      <c r="N412" s="39" t="s">
        <v>8498</v>
      </c>
      <c r="O412" s="39" t="s">
        <v>8571</v>
      </c>
      <c r="P412" s="39"/>
      <c r="Q412" s="39" t="s">
        <v>3301</v>
      </c>
      <c r="R412" s="39" t="s">
        <v>5073</v>
      </c>
      <c r="S412" s="39" t="s">
        <v>5083</v>
      </c>
      <c r="T412" s="39" t="s">
        <v>5084</v>
      </c>
      <c r="U412" s="28"/>
      <c r="V412" s="24" t="s">
        <v>3311</v>
      </c>
      <c r="W412" s="24" t="s">
        <v>734</v>
      </c>
      <c r="X412" s="24" t="s">
        <v>736</v>
      </c>
      <c r="Y412" s="24" t="s">
        <v>2462</v>
      </c>
      <c r="Z412" s="24" t="s">
        <v>4072</v>
      </c>
      <c r="AA412" s="24" t="s">
        <v>1233</v>
      </c>
      <c r="AB412" s="24" t="s">
        <v>1258</v>
      </c>
      <c r="AC412" s="24" t="s">
        <v>1292</v>
      </c>
    </row>
    <row r="413" spans="3:29" hidden="1" x14ac:dyDescent="0.4">
      <c r="C413" s="25" t="s">
        <v>3311</v>
      </c>
      <c r="D413" s="25" t="s">
        <v>734</v>
      </c>
      <c r="E413" s="26" t="s">
        <v>736</v>
      </c>
      <c r="F413" s="27" t="s">
        <v>2463</v>
      </c>
      <c r="G413" s="28"/>
      <c r="H413" s="28"/>
      <c r="I413" s="28"/>
      <c r="J413" s="28"/>
      <c r="K413" s="28"/>
      <c r="L413" s="28"/>
      <c r="M413" s="39" t="s">
        <v>3306</v>
      </c>
      <c r="N413" s="39" t="s">
        <v>8498</v>
      </c>
      <c r="O413" s="39" t="s">
        <v>8522</v>
      </c>
      <c r="P413" s="39"/>
      <c r="Q413" s="39" t="s">
        <v>3301</v>
      </c>
      <c r="R413" s="39" t="s">
        <v>5073</v>
      </c>
      <c r="S413" s="39" t="s">
        <v>5083</v>
      </c>
      <c r="T413" s="39" t="s">
        <v>5085</v>
      </c>
      <c r="U413" s="28"/>
      <c r="V413" s="24" t="s">
        <v>3311</v>
      </c>
      <c r="W413" s="24" t="s">
        <v>734</v>
      </c>
      <c r="X413" s="24" t="s">
        <v>736</v>
      </c>
      <c r="Y413" s="24" t="s">
        <v>2463</v>
      </c>
      <c r="Z413" s="24" t="s">
        <v>4072</v>
      </c>
      <c r="AA413" s="24" t="s">
        <v>1233</v>
      </c>
      <c r="AB413" s="24" t="s">
        <v>1258</v>
      </c>
      <c r="AC413" s="24" t="s">
        <v>1293</v>
      </c>
    </row>
    <row r="414" spans="3:29" hidden="1" x14ac:dyDescent="0.4">
      <c r="C414" s="25" t="s">
        <v>3311</v>
      </c>
      <c r="D414" s="25" t="s">
        <v>734</v>
      </c>
      <c r="E414" s="26" t="s">
        <v>736</v>
      </c>
      <c r="F414" s="27" t="s">
        <v>2351</v>
      </c>
      <c r="G414" s="28"/>
      <c r="H414" s="28"/>
      <c r="I414" s="28"/>
      <c r="J414" s="28"/>
      <c r="K414" s="28"/>
      <c r="L414" s="28"/>
      <c r="M414" s="39" t="s">
        <v>3306</v>
      </c>
      <c r="N414" s="39" t="s">
        <v>8498</v>
      </c>
      <c r="O414" s="39" t="s">
        <v>8536</v>
      </c>
      <c r="P414" s="39"/>
      <c r="Q414" s="39" t="s">
        <v>3301</v>
      </c>
      <c r="R414" s="39" t="s">
        <v>5073</v>
      </c>
      <c r="S414" s="39" t="s">
        <v>5083</v>
      </c>
      <c r="T414" s="39" t="s">
        <v>5086</v>
      </c>
      <c r="U414" s="28"/>
      <c r="V414" s="24" t="s">
        <v>3311</v>
      </c>
      <c r="W414" s="24" t="s">
        <v>734</v>
      </c>
      <c r="X414" s="24" t="s">
        <v>736</v>
      </c>
      <c r="Y414" s="24" t="s">
        <v>2351</v>
      </c>
      <c r="Z414" s="24" t="s">
        <v>4072</v>
      </c>
      <c r="AA414" s="24" t="s">
        <v>1233</v>
      </c>
      <c r="AB414" s="24" t="s">
        <v>1258</v>
      </c>
      <c r="AC414" s="24" t="s">
        <v>1168</v>
      </c>
    </row>
    <row r="415" spans="3:29" hidden="1" x14ac:dyDescent="0.4">
      <c r="C415" s="25" t="s">
        <v>3311</v>
      </c>
      <c r="D415" s="25" t="s">
        <v>734</v>
      </c>
      <c r="E415" s="26" t="s">
        <v>736</v>
      </c>
      <c r="F415" s="27" t="s">
        <v>2387</v>
      </c>
      <c r="G415" s="28"/>
      <c r="H415" s="28"/>
      <c r="I415" s="28"/>
      <c r="J415" s="28"/>
      <c r="K415" s="28"/>
      <c r="L415" s="28"/>
      <c r="M415" s="39" t="s">
        <v>3306</v>
      </c>
      <c r="N415" s="39" t="s">
        <v>8498</v>
      </c>
      <c r="O415" s="39" t="s">
        <v>8499</v>
      </c>
      <c r="P415" s="39"/>
      <c r="Q415" s="39" t="s">
        <v>3301</v>
      </c>
      <c r="R415" s="39" t="s">
        <v>5073</v>
      </c>
      <c r="S415" s="39" t="s">
        <v>5083</v>
      </c>
      <c r="T415" s="39" t="s">
        <v>5087</v>
      </c>
      <c r="U415" s="28"/>
      <c r="V415" s="24" t="s">
        <v>3311</v>
      </c>
      <c r="W415" s="24" t="s">
        <v>734</v>
      </c>
      <c r="X415" s="24" t="s">
        <v>736</v>
      </c>
      <c r="Y415" s="24" t="s">
        <v>2387</v>
      </c>
      <c r="Z415" s="24" t="s">
        <v>4072</v>
      </c>
      <c r="AA415" s="24" t="s">
        <v>1233</v>
      </c>
      <c r="AB415" s="24" t="s">
        <v>1258</v>
      </c>
      <c r="AC415" s="24" t="s">
        <v>1207</v>
      </c>
    </row>
    <row r="416" spans="3:29" hidden="1" x14ac:dyDescent="0.4">
      <c r="C416" s="25" t="s">
        <v>3311</v>
      </c>
      <c r="D416" s="25" t="s">
        <v>734</v>
      </c>
      <c r="E416" s="26" t="s">
        <v>736</v>
      </c>
      <c r="F416" s="27" t="s">
        <v>2392</v>
      </c>
      <c r="G416" s="28"/>
      <c r="H416" s="28"/>
      <c r="I416" s="28"/>
      <c r="J416" s="28"/>
      <c r="K416" s="28"/>
      <c r="L416" s="28"/>
      <c r="M416" s="39" t="s">
        <v>3306</v>
      </c>
      <c r="N416" s="39" t="s">
        <v>8498</v>
      </c>
      <c r="O416" s="39" t="s">
        <v>8576</v>
      </c>
      <c r="P416" s="39"/>
      <c r="Q416" s="39" t="s">
        <v>3301</v>
      </c>
      <c r="R416" s="39" t="s">
        <v>5073</v>
      </c>
      <c r="S416" s="39" t="s">
        <v>5083</v>
      </c>
      <c r="T416" s="39" t="s">
        <v>5088</v>
      </c>
      <c r="U416" s="28"/>
      <c r="V416" s="24" t="s">
        <v>3311</v>
      </c>
      <c r="W416" s="24" t="s">
        <v>734</v>
      </c>
      <c r="X416" s="24" t="s">
        <v>736</v>
      </c>
      <c r="Y416" s="24" t="s">
        <v>2392</v>
      </c>
      <c r="Z416" s="24" t="s">
        <v>4072</v>
      </c>
      <c r="AA416" s="24" t="s">
        <v>1233</v>
      </c>
      <c r="AB416" s="24" t="s">
        <v>1258</v>
      </c>
      <c r="AC416" s="24" t="s">
        <v>1212</v>
      </c>
    </row>
    <row r="417" spans="3:29" hidden="1" x14ac:dyDescent="0.4">
      <c r="C417" s="25" t="s">
        <v>3311</v>
      </c>
      <c r="D417" s="25" t="s">
        <v>734</v>
      </c>
      <c r="E417" s="26" t="s">
        <v>736</v>
      </c>
      <c r="F417" s="27" t="s">
        <v>2395</v>
      </c>
      <c r="G417" s="28"/>
      <c r="H417" s="28"/>
      <c r="I417" s="28"/>
      <c r="J417" s="28"/>
      <c r="K417" s="28"/>
      <c r="L417" s="28"/>
      <c r="M417" s="39" t="s">
        <v>3306</v>
      </c>
      <c r="N417" s="39" t="s">
        <v>8663</v>
      </c>
      <c r="O417" s="39" t="s">
        <v>31</v>
      </c>
      <c r="P417" s="39"/>
      <c r="Q417" s="39" t="s">
        <v>3301</v>
      </c>
      <c r="R417" s="39" t="s">
        <v>5073</v>
      </c>
      <c r="S417" s="39" t="s">
        <v>5083</v>
      </c>
      <c r="T417" s="39" t="s">
        <v>5089</v>
      </c>
      <c r="U417" s="28"/>
      <c r="V417" s="24" t="s">
        <v>3311</v>
      </c>
      <c r="W417" s="24" t="s">
        <v>734</v>
      </c>
      <c r="X417" s="24" t="s">
        <v>736</v>
      </c>
      <c r="Y417" s="24" t="s">
        <v>2395</v>
      </c>
      <c r="Z417" s="24" t="s">
        <v>4072</v>
      </c>
      <c r="AA417" s="24" t="s">
        <v>1233</v>
      </c>
      <c r="AB417" s="24" t="s">
        <v>1258</v>
      </c>
      <c r="AC417" s="24" t="s">
        <v>1215</v>
      </c>
    </row>
    <row r="418" spans="3:29" hidden="1" x14ac:dyDescent="0.4">
      <c r="C418" s="25" t="s">
        <v>3311</v>
      </c>
      <c r="D418" s="25" t="s">
        <v>734</v>
      </c>
      <c r="E418" s="26" t="s">
        <v>736</v>
      </c>
      <c r="F418" s="27" t="s">
        <v>2397</v>
      </c>
      <c r="G418" s="28"/>
      <c r="H418" s="28"/>
      <c r="I418" s="28"/>
      <c r="J418" s="28"/>
      <c r="K418" s="28"/>
      <c r="L418" s="28"/>
      <c r="M418" s="39" t="s">
        <v>3306</v>
      </c>
      <c r="N418" s="39" t="s">
        <v>8663</v>
      </c>
      <c r="O418" s="39" t="s">
        <v>8677</v>
      </c>
      <c r="P418" s="39"/>
      <c r="Q418" s="39" t="s">
        <v>3301</v>
      </c>
      <c r="R418" s="39" t="s">
        <v>5073</v>
      </c>
      <c r="S418" s="39" t="s">
        <v>5074</v>
      </c>
      <c r="T418" s="39" t="s">
        <v>5075</v>
      </c>
      <c r="U418" s="28"/>
      <c r="V418" s="24" t="s">
        <v>3311</v>
      </c>
      <c r="W418" s="24" t="s">
        <v>734</v>
      </c>
      <c r="X418" s="24" t="s">
        <v>736</v>
      </c>
      <c r="Y418" s="24" t="s">
        <v>2397</v>
      </c>
      <c r="Z418" s="24" t="s">
        <v>4072</v>
      </c>
      <c r="AA418" s="24" t="s">
        <v>1233</v>
      </c>
      <c r="AB418" s="24" t="s">
        <v>1258</v>
      </c>
      <c r="AC418" s="24" t="s">
        <v>1217</v>
      </c>
    </row>
    <row r="419" spans="3:29" hidden="1" x14ac:dyDescent="0.4">
      <c r="C419" s="25" t="s">
        <v>3311</v>
      </c>
      <c r="D419" s="25" t="s">
        <v>734</v>
      </c>
      <c r="E419" s="26" t="s">
        <v>736</v>
      </c>
      <c r="F419" s="27" t="s">
        <v>2464</v>
      </c>
      <c r="G419" s="28"/>
      <c r="H419" s="28"/>
      <c r="I419" s="28"/>
      <c r="J419" s="28"/>
      <c r="K419" s="28"/>
      <c r="L419" s="28"/>
      <c r="M419" s="39" t="s">
        <v>3306</v>
      </c>
      <c r="N419" s="39" t="s">
        <v>8663</v>
      </c>
      <c r="O419" s="39" t="s">
        <v>8665</v>
      </c>
      <c r="P419" s="39"/>
      <c r="Q419" s="39" t="s">
        <v>3301</v>
      </c>
      <c r="R419" s="39" t="s">
        <v>5073</v>
      </c>
      <c r="S419" s="39" t="s">
        <v>5074</v>
      </c>
      <c r="T419" s="39" t="s">
        <v>5076</v>
      </c>
      <c r="U419" s="28"/>
      <c r="V419" s="24" t="s">
        <v>3311</v>
      </c>
      <c r="W419" s="24" t="s">
        <v>734</v>
      </c>
      <c r="X419" s="24" t="s">
        <v>736</v>
      </c>
      <c r="Y419" s="24" t="s">
        <v>2464</v>
      </c>
      <c r="Z419" s="24" t="s">
        <v>4072</v>
      </c>
      <c r="AA419" s="24" t="s">
        <v>1233</v>
      </c>
      <c r="AB419" s="24" t="s">
        <v>1258</v>
      </c>
      <c r="AC419" s="24" t="s">
        <v>1294</v>
      </c>
    </row>
    <row r="420" spans="3:29" hidden="1" x14ac:dyDescent="0.4">
      <c r="C420" s="25" t="s">
        <v>3311</v>
      </c>
      <c r="D420" s="25" t="s">
        <v>734</v>
      </c>
      <c r="E420" s="26" t="s">
        <v>736</v>
      </c>
      <c r="F420" s="27" t="s">
        <v>732</v>
      </c>
      <c r="G420" s="28"/>
      <c r="H420" s="28"/>
      <c r="I420" s="28"/>
      <c r="J420" s="28"/>
      <c r="K420" s="28"/>
      <c r="L420" s="28"/>
      <c r="M420" s="39" t="s">
        <v>3306</v>
      </c>
      <c r="N420" s="39" t="s">
        <v>8596</v>
      </c>
      <c r="O420" s="39" t="s">
        <v>31</v>
      </c>
      <c r="P420" s="39"/>
      <c r="Q420" s="39" t="s">
        <v>3301</v>
      </c>
      <c r="R420" s="39" t="s">
        <v>5073</v>
      </c>
      <c r="S420" s="39" t="s">
        <v>5074</v>
      </c>
      <c r="T420" s="39" t="s">
        <v>5077</v>
      </c>
      <c r="U420" s="28"/>
      <c r="V420" s="24" t="s">
        <v>3311</v>
      </c>
      <c r="W420" s="24" t="s">
        <v>734</v>
      </c>
      <c r="X420" s="24" t="s">
        <v>736</v>
      </c>
      <c r="Y420" s="24" t="s">
        <v>732</v>
      </c>
      <c r="Z420" s="24" t="s">
        <v>4072</v>
      </c>
      <c r="AA420" s="24" t="s">
        <v>1233</v>
      </c>
      <c r="AB420" s="24" t="s">
        <v>1258</v>
      </c>
      <c r="AC420" s="24" t="s">
        <v>1223</v>
      </c>
    </row>
    <row r="421" spans="3:29" hidden="1" x14ac:dyDescent="0.4">
      <c r="C421" s="25" t="s">
        <v>3311</v>
      </c>
      <c r="D421" s="25" t="s">
        <v>734</v>
      </c>
      <c r="E421" s="26" t="s">
        <v>736</v>
      </c>
      <c r="F421" s="27" t="s">
        <v>2409</v>
      </c>
      <c r="G421" s="28"/>
      <c r="H421" s="28"/>
      <c r="I421" s="28"/>
      <c r="J421" s="28"/>
      <c r="K421" s="28"/>
      <c r="L421" s="28"/>
      <c r="M421" s="39" t="s">
        <v>3306</v>
      </c>
      <c r="N421" s="39" t="s">
        <v>8596</v>
      </c>
      <c r="O421" s="39" t="s">
        <v>8597</v>
      </c>
      <c r="P421" s="39"/>
      <c r="Q421" s="39" t="s">
        <v>3301</v>
      </c>
      <c r="R421" s="39" t="s">
        <v>5073</v>
      </c>
      <c r="S421" s="39" t="s">
        <v>5074</v>
      </c>
      <c r="T421" s="39" t="s">
        <v>5078</v>
      </c>
      <c r="U421" s="28"/>
      <c r="V421" s="24" t="s">
        <v>3311</v>
      </c>
      <c r="W421" s="24" t="s">
        <v>734</v>
      </c>
      <c r="X421" s="24" t="s">
        <v>736</v>
      </c>
      <c r="Y421" s="24" t="s">
        <v>2409</v>
      </c>
      <c r="Z421" s="24" t="s">
        <v>4072</v>
      </c>
      <c r="AA421" s="24" t="s">
        <v>1233</v>
      </c>
      <c r="AB421" s="24" t="s">
        <v>1258</v>
      </c>
      <c r="AC421" s="24" t="s">
        <v>1231</v>
      </c>
    </row>
    <row r="422" spans="3:29" hidden="1" x14ac:dyDescent="0.4">
      <c r="C422" s="25" t="s">
        <v>3311</v>
      </c>
      <c r="D422" s="25" t="s">
        <v>734</v>
      </c>
      <c r="E422" s="26" t="s">
        <v>736</v>
      </c>
      <c r="F422" s="27" t="s">
        <v>2352</v>
      </c>
      <c r="G422" s="28"/>
      <c r="H422" s="28"/>
      <c r="I422" s="28"/>
      <c r="J422" s="28"/>
      <c r="K422" s="28"/>
      <c r="L422" s="28"/>
      <c r="M422" s="39" t="s">
        <v>3306</v>
      </c>
      <c r="N422" s="39" t="s">
        <v>8596</v>
      </c>
      <c r="O422" s="39" t="s">
        <v>8608</v>
      </c>
      <c r="P422" s="39"/>
      <c r="Q422" s="39" t="s">
        <v>3301</v>
      </c>
      <c r="R422" s="39" t="s">
        <v>5073</v>
      </c>
      <c r="S422" s="39" t="s">
        <v>5074</v>
      </c>
      <c r="T422" s="39" t="s">
        <v>5079</v>
      </c>
      <c r="U422" s="28"/>
      <c r="V422" s="24" t="s">
        <v>3311</v>
      </c>
      <c r="W422" s="24" t="s">
        <v>734</v>
      </c>
      <c r="X422" s="24" t="s">
        <v>736</v>
      </c>
      <c r="Y422" s="24" t="s">
        <v>2352</v>
      </c>
      <c r="Z422" s="24" t="s">
        <v>4072</v>
      </c>
      <c r="AA422" s="24" t="s">
        <v>1233</v>
      </c>
      <c r="AB422" s="24" t="s">
        <v>1258</v>
      </c>
      <c r="AC422" s="24" t="s">
        <v>1169</v>
      </c>
    </row>
    <row r="423" spans="3:29" hidden="1" x14ac:dyDescent="0.4">
      <c r="C423" s="25" t="s">
        <v>3311</v>
      </c>
      <c r="D423" s="25" t="s">
        <v>734</v>
      </c>
      <c r="E423" s="26" t="s">
        <v>736</v>
      </c>
      <c r="F423" s="27" t="s">
        <v>2465</v>
      </c>
      <c r="G423" s="28"/>
      <c r="H423" s="28"/>
      <c r="I423" s="28"/>
      <c r="J423" s="28"/>
      <c r="K423" s="28"/>
      <c r="L423" s="28"/>
      <c r="M423" s="39" t="s">
        <v>3306</v>
      </c>
      <c r="N423" s="39" t="s">
        <v>8478</v>
      </c>
      <c r="O423" s="39" t="s">
        <v>8479</v>
      </c>
      <c r="P423" s="39"/>
      <c r="Q423" s="39" t="s">
        <v>3301</v>
      </c>
      <c r="R423" s="39" t="s">
        <v>5073</v>
      </c>
      <c r="S423" s="39" t="s">
        <v>5074</v>
      </c>
      <c r="T423" s="39" t="s">
        <v>5080</v>
      </c>
      <c r="U423" s="28"/>
      <c r="V423" s="24" t="s">
        <v>3311</v>
      </c>
      <c r="W423" s="24" t="s">
        <v>734</v>
      </c>
      <c r="X423" s="24" t="s">
        <v>736</v>
      </c>
      <c r="Y423" s="24" t="s">
        <v>2465</v>
      </c>
      <c r="Z423" s="24" t="s">
        <v>4072</v>
      </c>
      <c r="AA423" s="24" t="s">
        <v>1233</v>
      </c>
      <c r="AB423" s="24" t="s">
        <v>1258</v>
      </c>
      <c r="AC423" s="24" t="s">
        <v>1295</v>
      </c>
    </row>
    <row r="424" spans="3:29" hidden="1" x14ac:dyDescent="0.4">
      <c r="C424" s="25" t="s">
        <v>3311</v>
      </c>
      <c r="D424" s="25" t="s">
        <v>734</v>
      </c>
      <c r="E424" s="26" t="s">
        <v>736</v>
      </c>
      <c r="F424" s="27" t="s">
        <v>2367</v>
      </c>
      <c r="G424" s="28"/>
      <c r="H424" s="28"/>
      <c r="I424" s="28"/>
      <c r="J424" s="28"/>
      <c r="K424" s="28"/>
      <c r="L424" s="28"/>
      <c r="M424" s="39" t="s">
        <v>3306</v>
      </c>
      <c r="N424" s="39" t="s">
        <v>8478</v>
      </c>
      <c r="O424" s="39" t="s">
        <v>31</v>
      </c>
      <c r="P424" s="39"/>
      <c r="Q424" s="39" t="s">
        <v>3301</v>
      </c>
      <c r="R424" s="39" t="s">
        <v>5073</v>
      </c>
      <c r="S424" s="39" t="s">
        <v>5074</v>
      </c>
      <c r="T424" s="39" t="s">
        <v>5081</v>
      </c>
      <c r="U424" s="28"/>
      <c r="V424" s="24" t="s">
        <v>3311</v>
      </c>
      <c r="W424" s="24" t="s">
        <v>734</v>
      </c>
      <c r="X424" s="24" t="s">
        <v>736</v>
      </c>
      <c r="Y424" s="24" t="s">
        <v>2367</v>
      </c>
      <c r="Z424" s="24" t="s">
        <v>4072</v>
      </c>
      <c r="AA424" s="24" t="s">
        <v>1233</v>
      </c>
      <c r="AB424" s="24" t="s">
        <v>1258</v>
      </c>
      <c r="AC424" s="24" t="s">
        <v>1185</v>
      </c>
    </row>
    <row r="425" spans="3:29" hidden="1" x14ac:dyDescent="0.4">
      <c r="C425" s="25" t="s">
        <v>3311</v>
      </c>
      <c r="D425" s="25" t="s">
        <v>734</v>
      </c>
      <c r="E425" s="26" t="s">
        <v>736</v>
      </c>
      <c r="F425" s="27" t="s">
        <v>2466</v>
      </c>
      <c r="G425" s="28"/>
      <c r="H425" s="28"/>
      <c r="I425" s="28"/>
      <c r="J425" s="28"/>
      <c r="K425" s="28"/>
      <c r="L425" s="28"/>
      <c r="M425" s="39" t="s">
        <v>3306</v>
      </c>
      <c r="N425" s="39" t="s">
        <v>8478</v>
      </c>
      <c r="O425" s="39" t="s">
        <v>8486</v>
      </c>
      <c r="P425" s="39"/>
      <c r="Q425" s="39" t="s">
        <v>3301</v>
      </c>
      <c r="R425" s="39" t="s">
        <v>5073</v>
      </c>
      <c r="S425" s="39" t="s">
        <v>5074</v>
      </c>
      <c r="T425" s="39" t="s">
        <v>5082</v>
      </c>
      <c r="U425" s="28"/>
      <c r="V425" s="24" t="s">
        <v>3311</v>
      </c>
      <c r="W425" s="24" t="s">
        <v>734</v>
      </c>
      <c r="X425" s="24" t="s">
        <v>736</v>
      </c>
      <c r="Y425" s="24" t="s">
        <v>2466</v>
      </c>
      <c r="Z425" s="24" t="s">
        <v>4072</v>
      </c>
      <c r="AA425" s="24" t="s">
        <v>1233</v>
      </c>
      <c r="AB425" s="24" t="s">
        <v>1258</v>
      </c>
      <c r="AC425" s="24" t="s">
        <v>1296</v>
      </c>
    </row>
    <row r="426" spans="3:29" hidden="1" x14ac:dyDescent="0.4">
      <c r="C426" s="25" t="s">
        <v>3311</v>
      </c>
      <c r="D426" s="25" t="s">
        <v>734</v>
      </c>
      <c r="E426" s="26" t="s">
        <v>736</v>
      </c>
      <c r="F426" s="27" t="s">
        <v>2467</v>
      </c>
      <c r="G426" s="28"/>
      <c r="H426" s="28"/>
      <c r="I426" s="28"/>
      <c r="J426" s="28"/>
      <c r="K426" s="28"/>
      <c r="L426" s="28"/>
      <c r="M426" s="39" t="s">
        <v>3306</v>
      </c>
      <c r="N426" s="39" t="s">
        <v>8586</v>
      </c>
      <c r="O426" s="39" t="s">
        <v>8587</v>
      </c>
      <c r="P426" s="39"/>
      <c r="Q426" s="39" t="s">
        <v>3301</v>
      </c>
      <c r="R426" s="39" t="s">
        <v>5073</v>
      </c>
      <c r="S426" s="39" t="s">
        <v>653</v>
      </c>
      <c r="T426" s="39" t="s">
        <v>5099</v>
      </c>
      <c r="U426" s="28"/>
      <c r="V426" s="24" t="s">
        <v>3311</v>
      </c>
      <c r="W426" s="24" t="s">
        <v>734</v>
      </c>
      <c r="X426" s="24" t="s">
        <v>736</v>
      </c>
      <c r="Y426" s="24" t="s">
        <v>2467</v>
      </c>
      <c r="Z426" s="24" t="s">
        <v>4072</v>
      </c>
      <c r="AA426" s="24" t="s">
        <v>1233</v>
      </c>
      <c r="AB426" s="24" t="s">
        <v>1258</v>
      </c>
      <c r="AC426" s="24" t="s">
        <v>1297</v>
      </c>
    </row>
    <row r="427" spans="3:29" hidden="1" x14ac:dyDescent="0.4">
      <c r="C427" s="25" t="s">
        <v>3311</v>
      </c>
      <c r="D427" s="25" t="s">
        <v>734</v>
      </c>
      <c r="E427" s="26" t="s">
        <v>736</v>
      </c>
      <c r="F427" s="27" t="s">
        <v>2468</v>
      </c>
      <c r="G427" s="28"/>
      <c r="H427" s="28"/>
      <c r="I427" s="28"/>
      <c r="J427" s="28"/>
      <c r="K427" s="28"/>
      <c r="L427" s="28"/>
      <c r="M427" s="39" t="s">
        <v>3306</v>
      </c>
      <c r="N427" s="39" t="s">
        <v>8586</v>
      </c>
      <c r="O427" s="39" t="s">
        <v>31</v>
      </c>
      <c r="P427" s="39"/>
      <c r="Q427" s="39" t="s">
        <v>3301</v>
      </c>
      <c r="R427" s="39" t="s">
        <v>5073</v>
      </c>
      <c r="S427" s="39" t="s">
        <v>653</v>
      </c>
      <c r="T427" s="39" t="s">
        <v>5100</v>
      </c>
      <c r="U427" s="28"/>
      <c r="V427" s="24" t="s">
        <v>3311</v>
      </c>
      <c r="W427" s="24" t="s">
        <v>734</v>
      </c>
      <c r="X427" s="24" t="s">
        <v>736</v>
      </c>
      <c r="Y427" s="24" t="s">
        <v>2468</v>
      </c>
      <c r="Z427" s="24" t="s">
        <v>4072</v>
      </c>
      <c r="AA427" s="24" t="s">
        <v>1233</v>
      </c>
      <c r="AB427" s="24" t="s">
        <v>1258</v>
      </c>
      <c r="AC427" s="24" t="s">
        <v>1298</v>
      </c>
    </row>
    <row r="428" spans="3:29" hidden="1" x14ac:dyDescent="0.4">
      <c r="C428" s="25" t="s">
        <v>3311</v>
      </c>
      <c r="D428" s="25" t="s">
        <v>734</v>
      </c>
      <c r="E428" s="26" t="s">
        <v>736</v>
      </c>
      <c r="F428" s="27" t="s">
        <v>2469</v>
      </c>
      <c r="G428" s="28"/>
      <c r="H428" s="28"/>
      <c r="I428" s="28"/>
      <c r="J428" s="28"/>
      <c r="K428" s="28"/>
      <c r="L428" s="28"/>
      <c r="M428" s="39" t="s">
        <v>3304</v>
      </c>
      <c r="N428" s="39" t="s">
        <v>8280</v>
      </c>
      <c r="O428" s="39" t="s">
        <v>8310</v>
      </c>
      <c r="P428" s="39"/>
      <c r="Q428" s="39" t="s">
        <v>3301</v>
      </c>
      <c r="R428" s="39" t="s">
        <v>5073</v>
      </c>
      <c r="S428" s="39" t="s">
        <v>653</v>
      </c>
      <c r="T428" s="39" t="s">
        <v>5101</v>
      </c>
      <c r="U428" s="28"/>
      <c r="V428" s="24" t="s">
        <v>3311</v>
      </c>
      <c r="W428" s="24" t="s">
        <v>734</v>
      </c>
      <c r="X428" s="24" t="s">
        <v>736</v>
      </c>
      <c r="Y428" s="24" t="s">
        <v>2469</v>
      </c>
      <c r="Z428" s="24" t="s">
        <v>4072</v>
      </c>
      <c r="AA428" s="24" t="s">
        <v>1233</v>
      </c>
      <c r="AB428" s="24" t="s">
        <v>1258</v>
      </c>
      <c r="AC428" s="24" t="s">
        <v>1299</v>
      </c>
    </row>
    <row r="429" spans="3:29" hidden="1" x14ac:dyDescent="0.4">
      <c r="C429" s="25" t="s">
        <v>3311</v>
      </c>
      <c r="D429" s="25" t="s">
        <v>734</v>
      </c>
      <c r="E429" s="26" t="s">
        <v>736</v>
      </c>
      <c r="F429" s="27" t="s">
        <v>2470</v>
      </c>
      <c r="G429" s="28"/>
      <c r="H429" s="28"/>
      <c r="I429" s="28"/>
      <c r="J429" s="28"/>
      <c r="K429" s="28"/>
      <c r="L429" s="28"/>
      <c r="M429" s="39" t="s">
        <v>3304</v>
      </c>
      <c r="N429" s="39" t="s">
        <v>8280</v>
      </c>
      <c r="O429" s="39" t="s">
        <v>8308</v>
      </c>
      <c r="P429" s="39"/>
      <c r="Q429" s="39" t="s">
        <v>3301</v>
      </c>
      <c r="R429" s="39" t="s">
        <v>5073</v>
      </c>
      <c r="S429" s="39" t="s">
        <v>653</v>
      </c>
      <c r="T429" s="39" t="s">
        <v>5102</v>
      </c>
      <c r="U429" s="28"/>
      <c r="V429" s="24" t="s">
        <v>3311</v>
      </c>
      <c r="W429" s="24" t="s">
        <v>734</v>
      </c>
      <c r="X429" s="24" t="s">
        <v>736</v>
      </c>
      <c r="Y429" s="24" t="s">
        <v>2470</v>
      </c>
      <c r="Z429" s="24" t="s">
        <v>4072</v>
      </c>
      <c r="AA429" s="24" t="s">
        <v>1233</v>
      </c>
      <c r="AB429" s="24" t="s">
        <v>1258</v>
      </c>
      <c r="AC429" s="24" t="s">
        <v>1300</v>
      </c>
    </row>
    <row r="430" spans="3:29" hidden="1" x14ac:dyDescent="0.4">
      <c r="C430" s="25" t="s">
        <v>3311</v>
      </c>
      <c r="D430" s="25" t="s">
        <v>734</v>
      </c>
      <c r="E430" s="26" t="s">
        <v>736</v>
      </c>
      <c r="F430" s="27" t="s">
        <v>2471</v>
      </c>
      <c r="G430" s="28"/>
      <c r="H430" s="28"/>
      <c r="I430" s="28"/>
      <c r="J430" s="28"/>
      <c r="K430" s="28"/>
      <c r="L430" s="28"/>
      <c r="M430" s="39" t="s">
        <v>3304</v>
      </c>
      <c r="N430" s="39" t="s">
        <v>8280</v>
      </c>
      <c r="O430" s="39" t="s">
        <v>8288</v>
      </c>
      <c r="P430" s="39"/>
      <c r="Q430" s="39" t="s">
        <v>3301</v>
      </c>
      <c r="R430" s="39" t="s">
        <v>5073</v>
      </c>
      <c r="S430" s="39" t="s">
        <v>653</v>
      </c>
      <c r="T430" s="39" t="s">
        <v>5103</v>
      </c>
      <c r="U430" s="28"/>
      <c r="V430" s="24" t="s">
        <v>3311</v>
      </c>
      <c r="W430" s="24" t="s">
        <v>734</v>
      </c>
      <c r="X430" s="24" t="s">
        <v>736</v>
      </c>
      <c r="Y430" s="24" t="s">
        <v>2471</v>
      </c>
      <c r="Z430" s="24" t="s">
        <v>4072</v>
      </c>
      <c r="AA430" s="24" t="s">
        <v>1233</v>
      </c>
      <c r="AB430" s="24" t="s">
        <v>1258</v>
      </c>
      <c r="AC430" s="24" t="s">
        <v>1301</v>
      </c>
    </row>
    <row r="431" spans="3:29" hidden="1" x14ac:dyDescent="0.4">
      <c r="C431" s="25" t="s">
        <v>3311</v>
      </c>
      <c r="D431" s="25" t="s">
        <v>734</v>
      </c>
      <c r="E431" s="26" t="s">
        <v>736</v>
      </c>
      <c r="F431" s="27" t="s">
        <v>2472</v>
      </c>
      <c r="G431" s="28"/>
      <c r="H431" s="28"/>
      <c r="I431" s="28"/>
      <c r="J431" s="28"/>
      <c r="K431" s="28"/>
      <c r="L431" s="28"/>
      <c r="M431" s="39" t="s">
        <v>3304</v>
      </c>
      <c r="N431" s="39" t="s">
        <v>8280</v>
      </c>
      <c r="O431" s="39" t="s">
        <v>8281</v>
      </c>
      <c r="P431" s="39"/>
      <c r="Q431" s="39" t="s">
        <v>3301</v>
      </c>
      <c r="R431" s="39" t="s">
        <v>5281</v>
      </c>
      <c r="S431" s="39" t="s">
        <v>4977</v>
      </c>
      <c r="T431" s="39" t="s">
        <v>2258</v>
      </c>
      <c r="U431" s="28"/>
      <c r="V431" s="24" t="s">
        <v>3311</v>
      </c>
      <c r="W431" s="24" t="s">
        <v>734</v>
      </c>
      <c r="X431" s="24" t="s">
        <v>736</v>
      </c>
      <c r="Y431" s="24" t="s">
        <v>2472</v>
      </c>
      <c r="Z431" s="24" t="s">
        <v>4072</v>
      </c>
      <c r="AA431" s="24" t="s">
        <v>1233</v>
      </c>
      <c r="AB431" s="24" t="s">
        <v>1258</v>
      </c>
      <c r="AC431" s="24" t="s">
        <v>1302</v>
      </c>
    </row>
    <row r="432" spans="3:29" hidden="1" x14ac:dyDescent="0.4">
      <c r="C432" s="25" t="s">
        <v>3311</v>
      </c>
      <c r="D432" s="25" t="s">
        <v>734</v>
      </c>
      <c r="E432" s="26" t="s">
        <v>736</v>
      </c>
      <c r="F432" s="27" t="s">
        <v>2341</v>
      </c>
      <c r="G432" s="28"/>
      <c r="H432" s="28"/>
      <c r="I432" s="28"/>
      <c r="J432" s="28"/>
      <c r="K432" s="28"/>
      <c r="L432" s="28"/>
      <c r="M432" s="39" t="s">
        <v>3304</v>
      </c>
      <c r="N432" s="39" t="s">
        <v>8280</v>
      </c>
      <c r="O432" s="39" t="s">
        <v>8303</v>
      </c>
      <c r="P432" s="39"/>
      <c r="Q432" s="39" t="s">
        <v>3301</v>
      </c>
      <c r="R432" s="39" t="s">
        <v>5281</v>
      </c>
      <c r="S432" s="39" t="s">
        <v>5297</v>
      </c>
      <c r="T432" s="39" t="s">
        <v>5298</v>
      </c>
      <c r="U432" s="28"/>
      <c r="V432" s="24" t="s">
        <v>3311</v>
      </c>
      <c r="W432" s="24" t="s">
        <v>734</v>
      </c>
      <c r="X432" s="24" t="s">
        <v>736</v>
      </c>
      <c r="Y432" s="24" t="s">
        <v>2341</v>
      </c>
      <c r="Z432" s="24" t="s">
        <v>4072</v>
      </c>
      <c r="AA432" s="24" t="s">
        <v>1233</v>
      </c>
      <c r="AB432" s="24" t="s">
        <v>1258</v>
      </c>
      <c r="AC432" s="24" t="s">
        <v>1157</v>
      </c>
    </row>
    <row r="433" spans="3:29" hidden="1" x14ac:dyDescent="0.4">
      <c r="C433" s="25" t="s">
        <v>3311</v>
      </c>
      <c r="D433" s="25" t="s">
        <v>734</v>
      </c>
      <c r="E433" s="26" t="s">
        <v>736</v>
      </c>
      <c r="F433" s="27" t="s">
        <v>2473</v>
      </c>
      <c r="G433" s="28"/>
      <c r="H433" s="28"/>
      <c r="I433" s="28"/>
      <c r="J433" s="28"/>
      <c r="K433" s="28"/>
      <c r="L433" s="28"/>
      <c r="M433" s="39" t="s">
        <v>3304</v>
      </c>
      <c r="N433" s="39" t="s">
        <v>8280</v>
      </c>
      <c r="O433" s="39" t="s">
        <v>8291</v>
      </c>
      <c r="P433" s="39"/>
      <c r="Q433" s="39" t="s">
        <v>3301</v>
      </c>
      <c r="R433" s="39" t="s">
        <v>5281</v>
      </c>
      <c r="S433" s="39" t="s">
        <v>5297</v>
      </c>
      <c r="T433" s="39" t="s">
        <v>4881</v>
      </c>
      <c r="U433" s="28"/>
      <c r="V433" s="24" t="s">
        <v>3311</v>
      </c>
      <c r="W433" s="24" t="s">
        <v>734</v>
      </c>
      <c r="X433" s="24" t="s">
        <v>736</v>
      </c>
      <c r="Y433" s="24" t="s">
        <v>2473</v>
      </c>
      <c r="Z433" s="24" t="s">
        <v>4072</v>
      </c>
      <c r="AA433" s="24" t="s">
        <v>1233</v>
      </c>
      <c r="AB433" s="24" t="s">
        <v>1258</v>
      </c>
      <c r="AC433" s="24" t="s">
        <v>1303</v>
      </c>
    </row>
    <row r="434" spans="3:29" hidden="1" x14ac:dyDescent="0.4">
      <c r="C434" s="25" t="s">
        <v>3311</v>
      </c>
      <c r="D434" s="25" t="s">
        <v>734</v>
      </c>
      <c r="E434" s="26" t="s">
        <v>736</v>
      </c>
      <c r="F434" s="27" t="s">
        <v>2474</v>
      </c>
      <c r="G434" s="28"/>
      <c r="H434" s="28"/>
      <c r="I434" s="28"/>
      <c r="J434" s="28"/>
      <c r="K434" s="28"/>
      <c r="L434" s="28"/>
      <c r="M434" s="39" t="s">
        <v>3304</v>
      </c>
      <c r="N434" s="39" t="s">
        <v>8280</v>
      </c>
      <c r="O434" s="39" t="s">
        <v>8305</v>
      </c>
      <c r="P434" s="39"/>
      <c r="Q434" s="39" t="s">
        <v>3301</v>
      </c>
      <c r="R434" s="39" t="s">
        <v>5281</v>
      </c>
      <c r="S434" s="39" t="s">
        <v>5297</v>
      </c>
      <c r="T434" s="39" t="s">
        <v>5299</v>
      </c>
      <c r="U434" s="28"/>
      <c r="V434" s="24" t="s">
        <v>3311</v>
      </c>
      <c r="W434" s="24" t="s">
        <v>734</v>
      </c>
      <c r="X434" s="24" t="s">
        <v>736</v>
      </c>
      <c r="Y434" s="24" t="s">
        <v>2474</v>
      </c>
      <c r="Z434" s="24" t="s">
        <v>4072</v>
      </c>
      <c r="AA434" s="24" t="s">
        <v>1233</v>
      </c>
      <c r="AB434" s="24" t="s">
        <v>1258</v>
      </c>
      <c r="AC434" s="24" t="s">
        <v>1304</v>
      </c>
    </row>
    <row r="435" spans="3:29" hidden="1" x14ac:dyDescent="0.4">
      <c r="C435" s="25" t="s">
        <v>3311</v>
      </c>
      <c r="D435" s="25" t="s">
        <v>734</v>
      </c>
      <c r="E435" s="26" t="s">
        <v>736</v>
      </c>
      <c r="F435" s="27" t="s">
        <v>2475</v>
      </c>
      <c r="G435" s="28"/>
      <c r="H435" s="28"/>
      <c r="I435" s="28"/>
      <c r="J435" s="28"/>
      <c r="K435" s="28"/>
      <c r="L435" s="28"/>
      <c r="M435" s="39" t="s">
        <v>3304</v>
      </c>
      <c r="N435" s="39" t="s">
        <v>8280</v>
      </c>
      <c r="O435" s="39" t="s">
        <v>8299</v>
      </c>
      <c r="P435" s="39"/>
      <c r="Q435" s="39" t="s">
        <v>3301</v>
      </c>
      <c r="R435" s="39" t="s">
        <v>5281</v>
      </c>
      <c r="S435" s="39" t="s">
        <v>5297</v>
      </c>
      <c r="T435" s="39" t="s">
        <v>4867</v>
      </c>
      <c r="U435" s="28"/>
      <c r="V435" s="24" t="s">
        <v>3311</v>
      </c>
      <c r="W435" s="24" t="s">
        <v>734</v>
      </c>
      <c r="X435" s="24" t="s">
        <v>736</v>
      </c>
      <c r="Y435" s="24" t="s">
        <v>2475</v>
      </c>
      <c r="Z435" s="24" t="s">
        <v>4072</v>
      </c>
      <c r="AA435" s="24" t="s">
        <v>1233</v>
      </c>
      <c r="AB435" s="24" t="s">
        <v>1258</v>
      </c>
      <c r="AC435" s="24" t="s">
        <v>1305</v>
      </c>
    </row>
    <row r="436" spans="3:29" hidden="1" x14ac:dyDescent="0.4">
      <c r="C436" s="25" t="s">
        <v>3311</v>
      </c>
      <c r="D436" s="25" t="s">
        <v>734</v>
      </c>
      <c r="E436" s="26" t="s">
        <v>736</v>
      </c>
      <c r="F436" s="27" t="s">
        <v>2476</v>
      </c>
      <c r="G436" s="28"/>
      <c r="H436" s="28"/>
      <c r="I436" s="28"/>
      <c r="J436" s="28"/>
      <c r="K436" s="28"/>
      <c r="L436" s="28"/>
      <c r="M436" s="39" t="s">
        <v>3304</v>
      </c>
      <c r="N436" s="39" t="s">
        <v>8280</v>
      </c>
      <c r="O436" s="39" t="s">
        <v>8301</v>
      </c>
      <c r="P436" s="39"/>
      <c r="Q436" s="39" t="s">
        <v>3301</v>
      </c>
      <c r="R436" s="39" t="s">
        <v>5281</v>
      </c>
      <c r="S436" s="39" t="s">
        <v>5297</v>
      </c>
      <c r="T436" s="39" t="s">
        <v>4868</v>
      </c>
      <c r="U436" s="28"/>
      <c r="V436" s="24" t="s">
        <v>3311</v>
      </c>
      <c r="W436" s="24" t="s">
        <v>734</v>
      </c>
      <c r="X436" s="24" t="s">
        <v>736</v>
      </c>
      <c r="Y436" s="24" t="s">
        <v>2476</v>
      </c>
      <c r="Z436" s="24" t="s">
        <v>4072</v>
      </c>
      <c r="AA436" s="24" t="s">
        <v>1233</v>
      </c>
      <c r="AB436" s="24" t="s">
        <v>1258</v>
      </c>
      <c r="AC436" s="24" t="s">
        <v>1232</v>
      </c>
    </row>
    <row r="437" spans="3:29" hidden="1" x14ac:dyDescent="0.4">
      <c r="C437" s="25" t="s">
        <v>3311</v>
      </c>
      <c r="D437" s="25" t="s">
        <v>734</v>
      </c>
      <c r="E437" s="26" t="s">
        <v>736</v>
      </c>
      <c r="F437" s="27" t="s">
        <v>2477</v>
      </c>
      <c r="G437" s="28"/>
      <c r="H437" s="28"/>
      <c r="I437" s="28"/>
      <c r="J437" s="28"/>
      <c r="K437" s="28"/>
      <c r="L437" s="28"/>
      <c r="M437" s="39" t="s">
        <v>3304</v>
      </c>
      <c r="N437" s="39" t="s">
        <v>8280</v>
      </c>
      <c r="O437" s="39" t="s">
        <v>8297</v>
      </c>
      <c r="P437" s="39"/>
      <c r="Q437" s="39" t="s">
        <v>3301</v>
      </c>
      <c r="R437" s="39" t="s">
        <v>5281</v>
      </c>
      <c r="S437" s="39" t="s">
        <v>5291</v>
      </c>
      <c r="T437" s="39" t="s">
        <v>3620</v>
      </c>
      <c r="U437" s="28"/>
      <c r="V437" s="24" t="s">
        <v>3311</v>
      </c>
      <c r="W437" s="24" t="s">
        <v>734</v>
      </c>
      <c r="X437" s="24" t="s">
        <v>736</v>
      </c>
      <c r="Y437" s="24" t="s">
        <v>2477</v>
      </c>
      <c r="Z437" s="24" t="s">
        <v>4072</v>
      </c>
      <c r="AA437" s="24" t="s">
        <v>1233</v>
      </c>
      <c r="AB437" s="24" t="s">
        <v>1258</v>
      </c>
      <c r="AC437" s="24" t="s">
        <v>1306</v>
      </c>
    </row>
    <row r="438" spans="3:29" hidden="1" x14ac:dyDescent="0.4">
      <c r="C438" s="25" t="s">
        <v>3311</v>
      </c>
      <c r="D438" s="25" t="s">
        <v>734</v>
      </c>
      <c r="E438" s="26" t="s">
        <v>736</v>
      </c>
      <c r="F438" s="27" t="s">
        <v>2323</v>
      </c>
      <c r="G438" s="28"/>
      <c r="H438" s="28"/>
      <c r="I438" s="28"/>
      <c r="J438" s="28"/>
      <c r="K438" s="28"/>
      <c r="L438" s="28"/>
      <c r="M438" s="39" t="s">
        <v>3304</v>
      </c>
      <c r="N438" s="39" t="s">
        <v>8280</v>
      </c>
      <c r="O438" s="39" t="s">
        <v>8295</v>
      </c>
      <c r="P438" s="39"/>
      <c r="Q438" s="39" t="s">
        <v>3301</v>
      </c>
      <c r="R438" s="39" t="s">
        <v>5281</v>
      </c>
      <c r="S438" s="39" t="s">
        <v>5291</v>
      </c>
      <c r="T438" s="39" t="s">
        <v>4863</v>
      </c>
      <c r="U438" s="28"/>
      <c r="V438" s="24" t="s">
        <v>3311</v>
      </c>
      <c r="W438" s="24" t="s">
        <v>734</v>
      </c>
      <c r="X438" s="24" t="s">
        <v>736</v>
      </c>
      <c r="Y438" s="24" t="s">
        <v>2323</v>
      </c>
      <c r="Z438" s="24" t="s">
        <v>4072</v>
      </c>
      <c r="AA438" s="24" t="s">
        <v>1233</v>
      </c>
      <c r="AB438" s="24" t="s">
        <v>1258</v>
      </c>
      <c r="AC438" s="24" t="s">
        <v>1136</v>
      </c>
    </row>
    <row r="439" spans="3:29" hidden="1" x14ac:dyDescent="0.4">
      <c r="C439" s="25" t="s">
        <v>3311</v>
      </c>
      <c r="D439" s="25" t="s">
        <v>734</v>
      </c>
      <c r="E439" s="26" t="s">
        <v>736</v>
      </c>
      <c r="F439" s="27" t="s">
        <v>638</v>
      </c>
      <c r="G439" s="28"/>
      <c r="H439" s="28"/>
      <c r="I439" s="28"/>
      <c r="J439" s="28"/>
      <c r="K439" s="28"/>
      <c r="L439" s="28"/>
      <c r="M439" s="39" t="s">
        <v>3304</v>
      </c>
      <c r="N439" s="39" t="s">
        <v>8417</v>
      </c>
      <c r="O439" s="39" t="s">
        <v>8417</v>
      </c>
      <c r="P439" s="39"/>
      <c r="Q439" s="39" t="s">
        <v>3301</v>
      </c>
      <c r="R439" s="39" t="s">
        <v>5281</v>
      </c>
      <c r="S439" s="39" t="s">
        <v>5291</v>
      </c>
      <c r="T439" s="39" t="s">
        <v>679</v>
      </c>
      <c r="U439" s="28"/>
      <c r="V439" s="24" t="s">
        <v>3311</v>
      </c>
      <c r="W439" s="24" t="s">
        <v>734</v>
      </c>
      <c r="X439" s="24" t="s">
        <v>736</v>
      </c>
      <c r="Y439" s="24" t="s">
        <v>638</v>
      </c>
      <c r="Z439" s="24" t="s">
        <v>4072</v>
      </c>
      <c r="AA439" s="24" t="s">
        <v>1233</v>
      </c>
      <c r="AB439" s="24" t="s">
        <v>1258</v>
      </c>
      <c r="AC439" s="24" t="s">
        <v>980</v>
      </c>
    </row>
    <row r="440" spans="3:29" hidden="1" x14ac:dyDescent="0.4">
      <c r="C440" s="25" t="s">
        <v>3311</v>
      </c>
      <c r="D440" s="25" t="s">
        <v>734</v>
      </c>
      <c r="E440" s="26" t="s">
        <v>736</v>
      </c>
      <c r="F440" s="27" t="s">
        <v>2478</v>
      </c>
      <c r="G440" s="28"/>
      <c r="H440" s="28"/>
      <c r="I440" s="28"/>
      <c r="J440" s="28"/>
      <c r="K440" s="28"/>
      <c r="L440" s="28"/>
      <c r="M440" s="39" t="s">
        <v>3304</v>
      </c>
      <c r="N440" s="39" t="s">
        <v>8417</v>
      </c>
      <c r="O440" s="39" t="s">
        <v>8418</v>
      </c>
      <c r="P440" s="39"/>
      <c r="Q440" s="39" t="s">
        <v>3301</v>
      </c>
      <c r="R440" s="39" t="s">
        <v>5281</v>
      </c>
      <c r="S440" s="39" t="s">
        <v>5291</v>
      </c>
      <c r="T440" s="39" t="s">
        <v>5292</v>
      </c>
      <c r="U440" s="28"/>
      <c r="V440" s="24" t="s">
        <v>3311</v>
      </c>
      <c r="W440" s="24" t="s">
        <v>734</v>
      </c>
      <c r="X440" s="24" t="s">
        <v>736</v>
      </c>
      <c r="Y440" s="24" t="s">
        <v>2478</v>
      </c>
      <c r="Z440" s="24" t="s">
        <v>4072</v>
      </c>
      <c r="AA440" s="24" t="s">
        <v>1233</v>
      </c>
      <c r="AB440" s="24" t="s">
        <v>1258</v>
      </c>
      <c r="AC440" s="24" t="s">
        <v>1307</v>
      </c>
    </row>
    <row r="441" spans="3:29" hidden="1" x14ac:dyDescent="0.4">
      <c r="C441" s="25" t="s">
        <v>3311</v>
      </c>
      <c r="D441" s="25" t="s">
        <v>734</v>
      </c>
      <c r="E441" s="26" t="s">
        <v>736</v>
      </c>
      <c r="F441" s="27" t="s">
        <v>2479</v>
      </c>
      <c r="G441" s="28"/>
      <c r="H441" s="28"/>
      <c r="I441" s="28"/>
      <c r="J441" s="28"/>
      <c r="K441" s="28"/>
      <c r="L441" s="28"/>
      <c r="M441" s="39" t="s">
        <v>3304</v>
      </c>
      <c r="N441" s="39" t="s">
        <v>8417</v>
      </c>
      <c r="O441" s="39" t="s">
        <v>8425</v>
      </c>
      <c r="P441" s="39"/>
      <c r="Q441" s="39" t="s">
        <v>3301</v>
      </c>
      <c r="R441" s="39" t="s">
        <v>5281</v>
      </c>
      <c r="S441" s="39" t="s">
        <v>5291</v>
      </c>
      <c r="T441" s="39" t="s">
        <v>5293</v>
      </c>
      <c r="U441" s="28"/>
      <c r="V441" s="24" t="s">
        <v>3311</v>
      </c>
      <c r="W441" s="24" t="s">
        <v>734</v>
      </c>
      <c r="X441" s="24" t="s">
        <v>736</v>
      </c>
      <c r="Y441" s="24" t="s">
        <v>2479</v>
      </c>
      <c r="Z441" s="24" t="s">
        <v>4072</v>
      </c>
      <c r="AA441" s="24" t="s">
        <v>1233</v>
      </c>
      <c r="AB441" s="24" t="s">
        <v>1258</v>
      </c>
      <c r="AC441" s="24" t="s">
        <v>1308</v>
      </c>
    </row>
    <row r="442" spans="3:29" hidden="1" x14ac:dyDescent="0.4">
      <c r="C442" s="25" t="s">
        <v>3311</v>
      </c>
      <c r="D442" s="25" t="s">
        <v>734</v>
      </c>
      <c r="E442" s="26" t="s">
        <v>741</v>
      </c>
      <c r="F442" s="27" t="s">
        <v>742</v>
      </c>
      <c r="G442" s="28"/>
      <c r="H442" s="28"/>
      <c r="I442" s="28"/>
      <c r="J442" s="28"/>
      <c r="K442" s="28"/>
      <c r="L442" s="28"/>
      <c r="M442" s="39" t="s">
        <v>3304</v>
      </c>
      <c r="N442" s="39" t="s">
        <v>8398</v>
      </c>
      <c r="O442" s="39" t="s">
        <v>8398</v>
      </c>
      <c r="P442" s="39"/>
      <c r="Q442" s="39" t="s">
        <v>3301</v>
      </c>
      <c r="R442" s="39" t="s">
        <v>5281</v>
      </c>
      <c r="S442" s="39" t="s">
        <v>5291</v>
      </c>
      <c r="T442" s="39" t="s">
        <v>5294</v>
      </c>
      <c r="U442" s="28"/>
      <c r="V442" s="24" t="s">
        <v>3311</v>
      </c>
      <c r="W442" s="24" t="s">
        <v>734</v>
      </c>
      <c r="X442" s="24" t="s">
        <v>741</v>
      </c>
      <c r="Y442" s="24" t="s">
        <v>742</v>
      </c>
      <c r="Z442" s="24" t="s">
        <v>4072</v>
      </c>
      <c r="AA442" s="24" t="s">
        <v>1233</v>
      </c>
      <c r="AB442" s="24" t="s">
        <v>1309</v>
      </c>
      <c r="AC442" s="24" t="s">
        <v>742</v>
      </c>
    </row>
    <row r="443" spans="3:29" hidden="1" x14ac:dyDescent="0.4">
      <c r="C443" s="25" t="s">
        <v>3311</v>
      </c>
      <c r="D443" s="25" t="s">
        <v>734</v>
      </c>
      <c r="E443" s="26" t="s">
        <v>741</v>
      </c>
      <c r="F443" s="27" t="s">
        <v>2480</v>
      </c>
      <c r="G443" s="28"/>
      <c r="H443" s="28"/>
      <c r="I443" s="28"/>
      <c r="J443" s="28"/>
      <c r="K443" s="28"/>
      <c r="L443" s="28"/>
      <c r="M443" s="39" t="s">
        <v>3304</v>
      </c>
      <c r="N443" s="39" t="s">
        <v>8398</v>
      </c>
      <c r="O443" s="39" t="s">
        <v>8399</v>
      </c>
      <c r="P443" s="39"/>
      <c r="Q443" s="39" t="s">
        <v>3301</v>
      </c>
      <c r="R443" s="39" t="s">
        <v>5281</v>
      </c>
      <c r="S443" s="39" t="s">
        <v>5291</v>
      </c>
      <c r="T443" s="39" t="s">
        <v>4881</v>
      </c>
      <c r="U443" s="28"/>
      <c r="V443" s="24" t="s">
        <v>3311</v>
      </c>
      <c r="W443" s="24" t="s">
        <v>734</v>
      </c>
      <c r="X443" s="24" t="s">
        <v>741</v>
      </c>
      <c r="Y443" s="24" t="s">
        <v>2480</v>
      </c>
      <c r="Z443" s="24" t="s">
        <v>4072</v>
      </c>
      <c r="AA443" s="24" t="s">
        <v>1233</v>
      </c>
      <c r="AB443" s="24" t="s">
        <v>1309</v>
      </c>
      <c r="AC443" s="24" t="s">
        <v>1310</v>
      </c>
    </row>
    <row r="444" spans="3:29" hidden="1" x14ac:dyDescent="0.4">
      <c r="C444" s="25" t="s">
        <v>3311</v>
      </c>
      <c r="D444" s="25" t="s">
        <v>734</v>
      </c>
      <c r="E444" s="26" t="s">
        <v>741</v>
      </c>
      <c r="F444" s="27" t="s">
        <v>2481</v>
      </c>
      <c r="G444" s="28"/>
      <c r="H444" s="28"/>
      <c r="I444" s="28"/>
      <c r="J444" s="28"/>
      <c r="K444" s="28"/>
      <c r="L444" s="28"/>
      <c r="M444" s="39" t="s">
        <v>3304</v>
      </c>
      <c r="N444" s="39" t="s">
        <v>8398</v>
      </c>
      <c r="O444" s="39" t="s">
        <v>8295</v>
      </c>
      <c r="P444" s="39"/>
      <c r="Q444" s="39" t="s">
        <v>3301</v>
      </c>
      <c r="R444" s="39" t="s">
        <v>5281</v>
      </c>
      <c r="S444" s="39" t="s">
        <v>5291</v>
      </c>
      <c r="T444" s="39" t="s">
        <v>5295</v>
      </c>
      <c r="U444" s="28"/>
      <c r="V444" s="24" t="s">
        <v>3311</v>
      </c>
      <c r="W444" s="24" t="s">
        <v>734</v>
      </c>
      <c r="X444" s="24" t="s">
        <v>741</v>
      </c>
      <c r="Y444" s="24" t="s">
        <v>2481</v>
      </c>
      <c r="Z444" s="24" t="s">
        <v>4072</v>
      </c>
      <c r="AA444" s="24" t="s">
        <v>1233</v>
      </c>
      <c r="AB444" s="24" t="s">
        <v>1309</v>
      </c>
      <c r="AC444" s="24" t="s">
        <v>1311</v>
      </c>
    </row>
    <row r="445" spans="3:29" hidden="1" x14ac:dyDescent="0.4">
      <c r="C445" s="25" t="s">
        <v>3311</v>
      </c>
      <c r="D445" s="25" t="s">
        <v>734</v>
      </c>
      <c r="E445" s="26" t="s">
        <v>741</v>
      </c>
      <c r="F445" s="27" t="s">
        <v>2482</v>
      </c>
      <c r="G445" s="28"/>
      <c r="H445" s="28"/>
      <c r="I445" s="28"/>
      <c r="J445" s="28"/>
      <c r="K445" s="28"/>
      <c r="L445" s="28"/>
      <c r="M445" s="39" t="s">
        <v>3304</v>
      </c>
      <c r="N445" s="39" t="s">
        <v>8432</v>
      </c>
      <c r="O445" s="39" t="s">
        <v>8440</v>
      </c>
      <c r="P445" s="39"/>
      <c r="Q445" s="39" t="s">
        <v>3301</v>
      </c>
      <c r="R445" s="39" t="s">
        <v>5281</v>
      </c>
      <c r="S445" s="39" t="s">
        <v>5291</v>
      </c>
      <c r="T445" s="39" t="s">
        <v>4867</v>
      </c>
      <c r="U445" s="28"/>
      <c r="V445" s="24" t="s">
        <v>3311</v>
      </c>
      <c r="W445" s="24" t="s">
        <v>734</v>
      </c>
      <c r="X445" s="24" t="s">
        <v>741</v>
      </c>
      <c r="Y445" s="24" t="s">
        <v>2482</v>
      </c>
      <c r="Z445" s="24" t="s">
        <v>4072</v>
      </c>
      <c r="AA445" s="24" t="s">
        <v>1233</v>
      </c>
      <c r="AB445" s="24" t="s">
        <v>1309</v>
      </c>
      <c r="AC445" s="24" t="s">
        <v>1312</v>
      </c>
    </row>
    <row r="446" spans="3:29" hidden="1" x14ac:dyDescent="0.4">
      <c r="C446" s="25" t="s">
        <v>3311</v>
      </c>
      <c r="D446" s="25" t="s">
        <v>734</v>
      </c>
      <c r="E446" s="26" t="s">
        <v>741</v>
      </c>
      <c r="F446" s="27" t="s">
        <v>2483</v>
      </c>
      <c r="G446" s="28"/>
      <c r="H446" s="28"/>
      <c r="I446" s="28"/>
      <c r="J446" s="28"/>
      <c r="K446" s="28"/>
      <c r="L446" s="28"/>
      <c r="M446" s="39" t="s">
        <v>3304</v>
      </c>
      <c r="N446" s="39" t="s">
        <v>8432</v>
      </c>
      <c r="O446" s="39" t="s">
        <v>8436</v>
      </c>
      <c r="P446" s="39"/>
      <c r="Q446" s="39" t="s">
        <v>3301</v>
      </c>
      <c r="R446" s="39" t="s">
        <v>5281</v>
      </c>
      <c r="S446" s="39" t="s">
        <v>5291</v>
      </c>
      <c r="T446" s="39" t="s">
        <v>4868</v>
      </c>
      <c r="U446" s="28"/>
      <c r="V446" s="24" t="s">
        <v>3311</v>
      </c>
      <c r="W446" s="24" t="s">
        <v>734</v>
      </c>
      <c r="X446" s="24" t="s">
        <v>741</v>
      </c>
      <c r="Y446" s="24" t="s">
        <v>2483</v>
      </c>
      <c r="Z446" s="24" t="s">
        <v>4072</v>
      </c>
      <c r="AA446" s="24" t="s">
        <v>1233</v>
      </c>
      <c r="AB446" s="24" t="s">
        <v>1309</v>
      </c>
      <c r="AC446" s="24" t="s">
        <v>1313</v>
      </c>
    </row>
    <row r="447" spans="3:29" hidden="1" x14ac:dyDescent="0.4">
      <c r="C447" s="25" t="s">
        <v>3311</v>
      </c>
      <c r="D447" s="25" t="s">
        <v>734</v>
      </c>
      <c r="E447" s="26" t="s">
        <v>741</v>
      </c>
      <c r="F447" s="27" t="s">
        <v>2484</v>
      </c>
      <c r="G447" s="28"/>
      <c r="H447" s="28"/>
      <c r="I447" s="28"/>
      <c r="J447" s="28"/>
      <c r="K447" s="28"/>
      <c r="L447" s="28"/>
      <c r="M447" s="39" t="s">
        <v>3304</v>
      </c>
      <c r="N447" s="39" t="s">
        <v>8432</v>
      </c>
      <c r="O447" s="39" t="s">
        <v>8438</v>
      </c>
      <c r="P447" s="39"/>
      <c r="Q447" s="39" t="s">
        <v>3301</v>
      </c>
      <c r="R447" s="39" t="s">
        <v>5281</v>
      </c>
      <c r="S447" s="39" t="s">
        <v>5291</v>
      </c>
      <c r="T447" s="39" t="s">
        <v>5296</v>
      </c>
      <c r="U447" s="28"/>
      <c r="V447" s="24" t="s">
        <v>3311</v>
      </c>
      <c r="W447" s="24" t="s">
        <v>734</v>
      </c>
      <c r="X447" s="24" t="s">
        <v>741</v>
      </c>
      <c r="Y447" s="24" t="s">
        <v>2484</v>
      </c>
      <c r="Z447" s="24" t="s">
        <v>4072</v>
      </c>
      <c r="AA447" s="24" t="s">
        <v>1233</v>
      </c>
      <c r="AB447" s="24" t="s">
        <v>1309</v>
      </c>
      <c r="AC447" s="24" t="s">
        <v>1314</v>
      </c>
    </row>
    <row r="448" spans="3:29" hidden="1" x14ac:dyDescent="0.4">
      <c r="C448" s="25" t="s">
        <v>3311</v>
      </c>
      <c r="D448" s="25" t="s">
        <v>734</v>
      </c>
      <c r="E448" s="26" t="s">
        <v>741</v>
      </c>
      <c r="F448" s="27" t="s">
        <v>2485</v>
      </c>
      <c r="G448" s="28"/>
      <c r="H448" s="28"/>
      <c r="I448" s="28"/>
      <c r="J448" s="28"/>
      <c r="K448" s="28"/>
      <c r="L448" s="28"/>
      <c r="M448" s="39" t="s">
        <v>3304</v>
      </c>
      <c r="N448" s="39" t="s">
        <v>8432</v>
      </c>
      <c r="O448" s="39" t="s">
        <v>8433</v>
      </c>
      <c r="P448" s="39"/>
      <c r="Q448" s="39" t="s">
        <v>3301</v>
      </c>
      <c r="R448" s="39" t="s">
        <v>5281</v>
      </c>
      <c r="S448" s="39" t="s">
        <v>5282</v>
      </c>
      <c r="T448" s="39" t="s">
        <v>5283</v>
      </c>
      <c r="U448" s="28"/>
      <c r="V448" s="24" t="s">
        <v>3311</v>
      </c>
      <c r="W448" s="24" t="s">
        <v>734</v>
      </c>
      <c r="X448" s="24" t="s">
        <v>741</v>
      </c>
      <c r="Y448" s="24" t="s">
        <v>2485</v>
      </c>
      <c r="Z448" s="24" t="s">
        <v>4072</v>
      </c>
      <c r="AA448" s="24" t="s">
        <v>1233</v>
      </c>
      <c r="AB448" s="24" t="s">
        <v>1309</v>
      </c>
      <c r="AC448" s="24" t="s">
        <v>1315</v>
      </c>
    </row>
    <row r="449" spans="3:29" hidden="1" x14ac:dyDescent="0.4">
      <c r="C449" s="25" t="s">
        <v>3311</v>
      </c>
      <c r="D449" s="25" t="s">
        <v>734</v>
      </c>
      <c r="E449" s="26" t="s">
        <v>741</v>
      </c>
      <c r="F449" s="27" t="s">
        <v>2486</v>
      </c>
      <c r="G449" s="28"/>
      <c r="H449" s="28"/>
      <c r="I449" s="28"/>
      <c r="J449" s="28"/>
      <c r="K449" s="28"/>
      <c r="L449" s="28"/>
      <c r="M449" s="39" t="s">
        <v>3304</v>
      </c>
      <c r="N449" s="39" t="s">
        <v>7946</v>
      </c>
      <c r="O449" s="39" t="s">
        <v>7947</v>
      </c>
      <c r="P449" s="39"/>
      <c r="Q449" s="39" t="s">
        <v>3301</v>
      </c>
      <c r="R449" s="39" t="s">
        <v>5281</v>
      </c>
      <c r="S449" s="39" t="s">
        <v>5282</v>
      </c>
      <c r="T449" s="39" t="s">
        <v>5284</v>
      </c>
      <c r="U449" s="28"/>
      <c r="V449" s="24" t="s">
        <v>3311</v>
      </c>
      <c r="W449" s="24" t="s">
        <v>734</v>
      </c>
      <c r="X449" s="24" t="s">
        <v>741</v>
      </c>
      <c r="Y449" s="24" t="s">
        <v>2486</v>
      </c>
      <c r="Z449" s="24" t="s">
        <v>4072</v>
      </c>
      <c r="AA449" s="24" t="s">
        <v>1233</v>
      </c>
      <c r="AB449" s="24" t="s">
        <v>1309</v>
      </c>
      <c r="AC449" s="24" t="s">
        <v>1316</v>
      </c>
    </row>
    <row r="450" spans="3:29" hidden="1" x14ac:dyDescent="0.4">
      <c r="C450" s="25" t="s">
        <v>3311</v>
      </c>
      <c r="D450" s="25" t="s">
        <v>734</v>
      </c>
      <c r="E450" s="26" t="s">
        <v>741</v>
      </c>
      <c r="F450" s="27" t="s">
        <v>2487</v>
      </c>
      <c r="G450" s="28"/>
      <c r="H450" s="28"/>
      <c r="I450" s="28"/>
      <c r="J450" s="28"/>
      <c r="K450" s="28"/>
      <c r="L450" s="28"/>
      <c r="M450" s="39" t="s">
        <v>3304</v>
      </c>
      <c r="N450" s="39" t="s">
        <v>7946</v>
      </c>
      <c r="O450" s="39" t="s">
        <v>7985</v>
      </c>
      <c r="P450" s="39"/>
      <c r="Q450" s="39" t="s">
        <v>3301</v>
      </c>
      <c r="R450" s="39" t="s">
        <v>5281</v>
      </c>
      <c r="S450" s="39" t="s">
        <v>5282</v>
      </c>
      <c r="T450" s="39" t="s">
        <v>3620</v>
      </c>
      <c r="U450" s="28"/>
      <c r="V450" s="24" t="s">
        <v>3311</v>
      </c>
      <c r="W450" s="24" t="s">
        <v>734</v>
      </c>
      <c r="X450" s="24" t="s">
        <v>741</v>
      </c>
      <c r="Y450" s="24" t="s">
        <v>2487</v>
      </c>
      <c r="Z450" s="24" t="s">
        <v>4072</v>
      </c>
      <c r="AA450" s="24" t="s">
        <v>1233</v>
      </c>
      <c r="AB450" s="24" t="s">
        <v>1309</v>
      </c>
      <c r="AC450" s="24" t="s">
        <v>1317</v>
      </c>
    </row>
    <row r="451" spans="3:29" hidden="1" x14ac:dyDescent="0.4">
      <c r="C451" s="25" t="s">
        <v>3311</v>
      </c>
      <c r="D451" s="25" t="s">
        <v>734</v>
      </c>
      <c r="E451" s="26" t="s">
        <v>741</v>
      </c>
      <c r="F451" s="27" t="s">
        <v>2488</v>
      </c>
      <c r="G451" s="28"/>
      <c r="H451" s="28"/>
      <c r="I451" s="28"/>
      <c r="J451" s="28"/>
      <c r="K451" s="28"/>
      <c r="L451" s="28"/>
      <c r="M451" s="39" t="s">
        <v>3304</v>
      </c>
      <c r="N451" s="39" t="s">
        <v>7946</v>
      </c>
      <c r="O451" s="39" t="s">
        <v>7959</v>
      </c>
      <c r="P451" s="39"/>
      <c r="Q451" s="39" t="s">
        <v>3301</v>
      </c>
      <c r="R451" s="39" t="s">
        <v>5281</v>
      </c>
      <c r="S451" s="39" t="s">
        <v>5282</v>
      </c>
      <c r="T451" s="39" t="s">
        <v>4863</v>
      </c>
      <c r="U451" s="28"/>
      <c r="V451" s="24" t="s">
        <v>3311</v>
      </c>
      <c r="W451" s="24" t="s">
        <v>734</v>
      </c>
      <c r="X451" s="24" t="s">
        <v>741</v>
      </c>
      <c r="Y451" s="24" t="s">
        <v>2488</v>
      </c>
      <c r="Z451" s="24" t="s">
        <v>4072</v>
      </c>
      <c r="AA451" s="24" t="s">
        <v>1233</v>
      </c>
      <c r="AB451" s="24" t="s">
        <v>1309</v>
      </c>
      <c r="AC451" s="24" t="s">
        <v>1318</v>
      </c>
    </row>
    <row r="452" spans="3:29" hidden="1" x14ac:dyDescent="0.4">
      <c r="C452" s="25" t="s">
        <v>3311</v>
      </c>
      <c r="D452" s="25" t="s">
        <v>734</v>
      </c>
      <c r="E452" s="26" t="s">
        <v>741</v>
      </c>
      <c r="F452" s="27" t="s">
        <v>2489</v>
      </c>
      <c r="G452" s="28"/>
      <c r="H452" s="28"/>
      <c r="I452" s="28"/>
      <c r="J452" s="28"/>
      <c r="K452" s="28"/>
      <c r="L452" s="28"/>
      <c r="M452" s="39" t="s">
        <v>3304</v>
      </c>
      <c r="N452" s="39" t="s">
        <v>7946</v>
      </c>
      <c r="O452" s="39" t="s">
        <v>7983</v>
      </c>
      <c r="P452" s="39"/>
      <c r="Q452" s="39" t="s">
        <v>3301</v>
      </c>
      <c r="R452" s="39" t="s">
        <v>5281</v>
      </c>
      <c r="S452" s="39" t="s">
        <v>5282</v>
      </c>
      <c r="T452" s="39" t="s">
        <v>679</v>
      </c>
      <c r="U452" s="28"/>
      <c r="V452" s="24" t="s">
        <v>3311</v>
      </c>
      <c r="W452" s="24" t="s">
        <v>734</v>
      </c>
      <c r="X452" s="24" t="s">
        <v>741</v>
      </c>
      <c r="Y452" s="24" t="s">
        <v>2489</v>
      </c>
      <c r="Z452" s="24" t="s">
        <v>4072</v>
      </c>
      <c r="AA452" s="24" t="s">
        <v>1233</v>
      </c>
      <c r="AB452" s="24" t="s">
        <v>1309</v>
      </c>
      <c r="AC452" s="24" t="s">
        <v>1319</v>
      </c>
    </row>
    <row r="453" spans="3:29" hidden="1" x14ac:dyDescent="0.4">
      <c r="C453" s="25" t="s">
        <v>3311</v>
      </c>
      <c r="D453" s="25" t="s">
        <v>734</v>
      </c>
      <c r="E453" s="26" t="s">
        <v>743</v>
      </c>
      <c r="F453" s="27" t="s">
        <v>2490</v>
      </c>
      <c r="G453" s="28"/>
      <c r="H453" s="28"/>
      <c r="I453" s="28"/>
      <c r="J453" s="28"/>
      <c r="K453" s="28"/>
      <c r="L453" s="28"/>
      <c r="M453" s="39" t="s">
        <v>3304</v>
      </c>
      <c r="N453" s="39" t="s">
        <v>7946</v>
      </c>
      <c r="O453" s="39" t="s">
        <v>7976</v>
      </c>
      <c r="P453" s="39"/>
      <c r="Q453" s="39" t="s">
        <v>3301</v>
      </c>
      <c r="R453" s="39" t="s">
        <v>5281</v>
      </c>
      <c r="S453" s="39" t="s">
        <v>5282</v>
      </c>
      <c r="T453" s="39" t="s">
        <v>3447</v>
      </c>
      <c r="U453" s="28"/>
      <c r="V453" s="24" t="s">
        <v>3311</v>
      </c>
      <c r="W453" s="24" t="s">
        <v>734</v>
      </c>
      <c r="X453" s="24" t="s">
        <v>743</v>
      </c>
      <c r="Y453" s="24" t="s">
        <v>2490</v>
      </c>
      <c r="Z453" s="24" t="s">
        <v>4072</v>
      </c>
      <c r="AA453" s="24" t="s">
        <v>1233</v>
      </c>
      <c r="AB453" s="24" t="s">
        <v>1320</v>
      </c>
      <c r="AC453" s="24" t="s">
        <v>1321</v>
      </c>
    </row>
    <row r="454" spans="3:29" hidden="1" x14ac:dyDescent="0.4">
      <c r="C454" s="25" t="s">
        <v>3311</v>
      </c>
      <c r="D454" s="25" t="s">
        <v>734</v>
      </c>
      <c r="E454" s="26" t="s">
        <v>743</v>
      </c>
      <c r="F454" s="27" t="s">
        <v>2491</v>
      </c>
      <c r="G454" s="28"/>
      <c r="H454" s="28"/>
      <c r="I454" s="28"/>
      <c r="J454" s="28"/>
      <c r="K454" s="28"/>
      <c r="L454" s="28"/>
      <c r="M454" s="39" t="s">
        <v>3304</v>
      </c>
      <c r="N454" s="39" t="s">
        <v>8367</v>
      </c>
      <c r="O454" s="39" t="s">
        <v>8384</v>
      </c>
      <c r="P454" s="39"/>
      <c r="Q454" s="39" t="s">
        <v>3301</v>
      </c>
      <c r="R454" s="39" t="s">
        <v>5281</v>
      </c>
      <c r="S454" s="39" t="s">
        <v>5282</v>
      </c>
      <c r="T454" s="39" t="s">
        <v>4881</v>
      </c>
      <c r="U454" s="28"/>
      <c r="V454" s="24" t="s">
        <v>3311</v>
      </c>
      <c r="W454" s="24" t="s">
        <v>734</v>
      </c>
      <c r="X454" s="24" t="s">
        <v>743</v>
      </c>
      <c r="Y454" s="24" t="s">
        <v>2491</v>
      </c>
      <c r="Z454" s="24" t="s">
        <v>4072</v>
      </c>
      <c r="AA454" s="24" t="s">
        <v>1233</v>
      </c>
      <c r="AB454" s="24" t="s">
        <v>1320</v>
      </c>
      <c r="AC454" s="24" t="s">
        <v>1322</v>
      </c>
    </row>
    <row r="455" spans="3:29" hidden="1" x14ac:dyDescent="0.4">
      <c r="C455" s="25" t="s">
        <v>3311</v>
      </c>
      <c r="D455" s="25" t="s">
        <v>734</v>
      </c>
      <c r="E455" s="26" t="s">
        <v>743</v>
      </c>
      <c r="F455" s="27" t="s">
        <v>2492</v>
      </c>
      <c r="G455" s="28"/>
      <c r="H455" s="28"/>
      <c r="I455" s="28"/>
      <c r="J455" s="28"/>
      <c r="K455" s="28"/>
      <c r="L455" s="28"/>
      <c r="M455" s="39" t="s">
        <v>3304</v>
      </c>
      <c r="N455" s="39" t="s">
        <v>8367</v>
      </c>
      <c r="O455" s="39" t="s">
        <v>8392</v>
      </c>
      <c r="P455" s="39"/>
      <c r="Q455" s="39" t="s">
        <v>3301</v>
      </c>
      <c r="R455" s="39" t="s">
        <v>5281</v>
      </c>
      <c r="S455" s="39" t="s">
        <v>5282</v>
      </c>
      <c r="T455" s="39" t="s">
        <v>4867</v>
      </c>
      <c r="U455" s="28"/>
      <c r="V455" s="24" t="s">
        <v>3311</v>
      </c>
      <c r="W455" s="24" t="s">
        <v>734</v>
      </c>
      <c r="X455" s="24" t="s">
        <v>743</v>
      </c>
      <c r="Y455" s="24" t="s">
        <v>2492</v>
      </c>
      <c r="Z455" s="24" t="s">
        <v>4072</v>
      </c>
      <c r="AA455" s="24" t="s">
        <v>1233</v>
      </c>
      <c r="AB455" s="24" t="s">
        <v>1320</v>
      </c>
      <c r="AC455" s="24" t="s">
        <v>1323</v>
      </c>
    </row>
    <row r="456" spans="3:29" hidden="1" x14ac:dyDescent="0.4">
      <c r="C456" s="25" t="s">
        <v>3311</v>
      </c>
      <c r="D456" s="25" t="s">
        <v>734</v>
      </c>
      <c r="E456" s="26" t="s">
        <v>743</v>
      </c>
      <c r="F456" s="27" t="s">
        <v>2493</v>
      </c>
      <c r="G456" s="28"/>
      <c r="H456" s="28"/>
      <c r="I456" s="28"/>
      <c r="J456" s="28"/>
      <c r="K456" s="28"/>
      <c r="L456" s="28"/>
      <c r="M456" s="39" t="s">
        <v>3304</v>
      </c>
      <c r="N456" s="39" t="s">
        <v>8367</v>
      </c>
      <c r="O456" s="39" t="s">
        <v>8368</v>
      </c>
      <c r="P456" s="39"/>
      <c r="Q456" s="39" t="s">
        <v>3301</v>
      </c>
      <c r="R456" s="39" t="s">
        <v>5281</v>
      </c>
      <c r="S456" s="39" t="s">
        <v>5282</v>
      </c>
      <c r="T456" s="39" t="s">
        <v>4868</v>
      </c>
      <c r="U456" s="28"/>
      <c r="V456" s="24" t="s">
        <v>3311</v>
      </c>
      <c r="W456" s="24" t="s">
        <v>734</v>
      </c>
      <c r="X456" s="24" t="s">
        <v>743</v>
      </c>
      <c r="Y456" s="24" t="s">
        <v>2493</v>
      </c>
      <c r="Z456" s="24" t="s">
        <v>4072</v>
      </c>
      <c r="AA456" s="24" t="s">
        <v>1233</v>
      </c>
      <c r="AB456" s="24" t="s">
        <v>1320</v>
      </c>
      <c r="AC456" s="24" t="s">
        <v>1324</v>
      </c>
    </row>
    <row r="457" spans="3:29" hidden="1" x14ac:dyDescent="0.4">
      <c r="C457" s="25" t="s">
        <v>3311</v>
      </c>
      <c r="D457" s="25" t="s">
        <v>734</v>
      </c>
      <c r="E457" s="26" t="s">
        <v>743</v>
      </c>
      <c r="F457" s="27" t="s">
        <v>2494</v>
      </c>
      <c r="G457" s="28"/>
      <c r="H457" s="28"/>
      <c r="I457" s="28"/>
      <c r="J457" s="28"/>
      <c r="K457" s="28"/>
      <c r="L457" s="28"/>
      <c r="M457" s="39" t="s">
        <v>3304</v>
      </c>
      <c r="N457" s="39" t="s">
        <v>8407</v>
      </c>
      <c r="O457" s="39" t="s">
        <v>8408</v>
      </c>
      <c r="P457" s="39"/>
      <c r="Q457" s="39" t="s">
        <v>3301</v>
      </c>
      <c r="R457" s="39" t="s">
        <v>5281</v>
      </c>
      <c r="S457" s="39" t="s">
        <v>5282</v>
      </c>
      <c r="T457" s="39" t="s">
        <v>3624</v>
      </c>
      <c r="U457" s="28"/>
      <c r="V457" s="24" t="s">
        <v>3311</v>
      </c>
      <c r="W457" s="24" t="s">
        <v>734</v>
      </c>
      <c r="X457" s="24" t="s">
        <v>743</v>
      </c>
      <c r="Y457" s="24" t="s">
        <v>2494</v>
      </c>
      <c r="Z457" s="24" t="s">
        <v>4072</v>
      </c>
      <c r="AA457" s="24" t="s">
        <v>1233</v>
      </c>
      <c r="AB457" s="24" t="s">
        <v>1320</v>
      </c>
      <c r="AC457" s="24" t="s">
        <v>1325</v>
      </c>
    </row>
    <row r="458" spans="3:29" hidden="1" x14ac:dyDescent="0.4">
      <c r="C458" s="25" t="s">
        <v>3311</v>
      </c>
      <c r="D458" s="25" t="s">
        <v>734</v>
      </c>
      <c r="E458" s="26" t="s">
        <v>743</v>
      </c>
      <c r="F458" s="27" t="s">
        <v>2495</v>
      </c>
      <c r="G458" s="28"/>
      <c r="H458" s="28"/>
      <c r="I458" s="28"/>
      <c r="J458" s="28"/>
      <c r="K458" s="28"/>
      <c r="L458" s="28"/>
      <c r="M458" s="39" t="s">
        <v>3304</v>
      </c>
      <c r="N458" s="39" t="s">
        <v>8067</v>
      </c>
      <c r="O458" s="39" t="s">
        <v>8154</v>
      </c>
      <c r="P458" s="39"/>
      <c r="Q458" s="39" t="s">
        <v>3301</v>
      </c>
      <c r="R458" s="39" t="s">
        <v>5281</v>
      </c>
      <c r="S458" s="39" t="s">
        <v>5282</v>
      </c>
      <c r="T458" s="39" t="s">
        <v>2472</v>
      </c>
      <c r="U458" s="28"/>
      <c r="V458" s="24" t="s">
        <v>3311</v>
      </c>
      <c r="W458" s="24" t="s">
        <v>734</v>
      </c>
      <c r="X458" s="24" t="s">
        <v>743</v>
      </c>
      <c r="Y458" s="24" t="s">
        <v>2495</v>
      </c>
      <c r="Z458" s="24" t="s">
        <v>4072</v>
      </c>
      <c r="AA458" s="24" t="s">
        <v>1233</v>
      </c>
      <c r="AB458" s="24" t="s">
        <v>1320</v>
      </c>
      <c r="AC458" s="24" t="s">
        <v>1326</v>
      </c>
    </row>
    <row r="459" spans="3:29" hidden="1" x14ac:dyDescent="0.4">
      <c r="C459" s="25" t="s">
        <v>3311</v>
      </c>
      <c r="D459" s="25" t="s">
        <v>734</v>
      </c>
      <c r="E459" s="26" t="s">
        <v>743</v>
      </c>
      <c r="F459" s="27" t="s">
        <v>2496</v>
      </c>
      <c r="G459" s="28"/>
      <c r="H459" s="28"/>
      <c r="I459" s="28"/>
      <c r="J459" s="28"/>
      <c r="K459" s="28"/>
      <c r="L459" s="28"/>
      <c r="M459" s="39" t="s">
        <v>3304</v>
      </c>
      <c r="N459" s="39" t="s">
        <v>8067</v>
      </c>
      <c r="O459" s="39" t="s">
        <v>8081</v>
      </c>
      <c r="P459" s="39"/>
      <c r="Q459" s="39" t="s">
        <v>3301</v>
      </c>
      <c r="R459" s="39" t="s">
        <v>5281</v>
      </c>
      <c r="S459" s="39" t="s">
        <v>5282</v>
      </c>
      <c r="T459" s="39" t="s">
        <v>3356</v>
      </c>
      <c r="U459" s="28"/>
      <c r="V459" s="24" t="s">
        <v>3311</v>
      </c>
      <c r="W459" s="24" t="s">
        <v>734</v>
      </c>
      <c r="X459" s="24" t="s">
        <v>743</v>
      </c>
      <c r="Y459" s="24" t="s">
        <v>2496</v>
      </c>
      <c r="Z459" s="24" t="s">
        <v>4072</v>
      </c>
      <c r="AA459" s="24" t="s">
        <v>1233</v>
      </c>
      <c r="AB459" s="24" t="s">
        <v>1320</v>
      </c>
      <c r="AC459" s="24" t="s">
        <v>1327</v>
      </c>
    </row>
    <row r="460" spans="3:29" hidden="1" x14ac:dyDescent="0.4">
      <c r="C460" s="25" t="s">
        <v>3311</v>
      </c>
      <c r="D460" s="25" t="s">
        <v>734</v>
      </c>
      <c r="E460" s="26" t="s">
        <v>743</v>
      </c>
      <c r="F460" s="27" t="s">
        <v>2497</v>
      </c>
      <c r="G460" s="28"/>
      <c r="H460" s="28"/>
      <c r="I460" s="28"/>
      <c r="J460" s="28"/>
      <c r="K460" s="28"/>
      <c r="L460" s="28"/>
      <c r="M460" s="39" t="s">
        <v>3304</v>
      </c>
      <c r="N460" s="39" t="s">
        <v>8067</v>
      </c>
      <c r="O460" s="39" t="s">
        <v>8068</v>
      </c>
      <c r="P460" s="39"/>
      <c r="Q460" s="39" t="s">
        <v>3301</v>
      </c>
      <c r="R460" s="39" t="s">
        <v>5281</v>
      </c>
      <c r="S460" s="39" t="s">
        <v>5285</v>
      </c>
      <c r="T460" s="39" t="s">
        <v>5286</v>
      </c>
      <c r="U460" s="28"/>
      <c r="V460" s="24" t="s">
        <v>3311</v>
      </c>
      <c r="W460" s="24" t="s">
        <v>734</v>
      </c>
      <c r="X460" s="24" t="s">
        <v>743</v>
      </c>
      <c r="Y460" s="24" t="s">
        <v>2497</v>
      </c>
      <c r="Z460" s="24" t="s">
        <v>4072</v>
      </c>
      <c r="AA460" s="24" t="s">
        <v>1233</v>
      </c>
      <c r="AB460" s="24" t="s">
        <v>1320</v>
      </c>
      <c r="AC460" s="24" t="s">
        <v>1328</v>
      </c>
    </row>
    <row r="461" spans="3:29" hidden="1" x14ac:dyDescent="0.4">
      <c r="C461" s="25" t="s">
        <v>3311</v>
      </c>
      <c r="D461" s="25" t="s">
        <v>734</v>
      </c>
      <c r="E461" s="26" t="s">
        <v>743</v>
      </c>
      <c r="F461" s="27" t="s">
        <v>2498</v>
      </c>
      <c r="G461" s="28"/>
      <c r="H461" s="28"/>
      <c r="I461" s="28"/>
      <c r="J461" s="28"/>
      <c r="K461" s="28"/>
      <c r="L461" s="28"/>
      <c r="M461" s="39" t="s">
        <v>3304</v>
      </c>
      <c r="N461" s="39" t="s">
        <v>8067</v>
      </c>
      <c r="O461" s="39" t="s">
        <v>8108</v>
      </c>
      <c r="P461" s="39"/>
      <c r="Q461" s="39" t="s">
        <v>3301</v>
      </c>
      <c r="R461" s="39" t="s">
        <v>5281</v>
      </c>
      <c r="S461" s="39" t="s">
        <v>5285</v>
      </c>
      <c r="T461" s="39" t="s">
        <v>5287</v>
      </c>
      <c r="U461" s="28"/>
      <c r="V461" s="24" t="s">
        <v>3311</v>
      </c>
      <c r="W461" s="24" t="s">
        <v>734</v>
      </c>
      <c r="X461" s="24" t="s">
        <v>743</v>
      </c>
      <c r="Y461" s="24" t="s">
        <v>2498</v>
      </c>
      <c r="Z461" s="24" t="s">
        <v>4072</v>
      </c>
      <c r="AA461" s="24" t="s">
        <v>1233</v>
      </c>
      <c r="AB461" s="24" t="s">
        <v>1320</v>
      </c>
      <c r="AC461" s="24" t="s">
        <v>1329</v>
      </c>
    </row>
    <row r="462" spans="3:29" hidden="1" x14ac:dyDescent="0.4">
      <c r="C462" s="25" t="s">
        <v>3311</v>
      </c>
      <c r="D462" s="25" t="s">
        <v>734</v>
      </c>
      <c r="E462" s="26" t="s">
        <v>743</v>
      </c>
      <c r="F462" s="27" t="s">
        <v>744</v>
      </c>
      <c r="G462" s="28"/>
      <c r="H462" s="28"/>
      <c r="I462" s="28"/>
      <c r="J462" s="28"/>
      <c r="K462" s="28"/>
      <c r="L462" s="28"/>
      <c r="M462" s="39" t="s">
        <v>3304</v>
      </c>
      <c r="N462" s="39" t="s">
        <v>8067</v>
      </c>
      <c r="O462" s="39" t="s">
        <v>8132</v>
      </c>
      <c r="P462" s="39"/>
      <c r="Q462" s="39" t="s">
        <v>3301</v>
      </c>
      <c r="R462" s="39" t="s">
        <v>5281</v>
      </c>
      <c r="S462" s="39" t="s">
        <v>5285</v>
      </c>
      <c r="T462" s="39" t="s">
        <v>5288</v>
      </c>
      <c r="U462" s="28"/>
      <c r="V462" s="24" t="s">
        <v>3311</v>
      </c>
      <c r="W462" s="24" t="s">
        <v>734</v>
      </c>
      <c r="X462" s="24" t="s">
        <v>743</v>
      </c>
      <c r="Y462" s="24" t="s">
        <v>744</v>
      </c>
      <c r="Z462" s="24" t="s">
        <v>4072</v>
      </c>
      <c r="AA462" s="24" t="s">
        <v>1233</v>
      </c>
      <c r="AB462" s="24" t="s">
        <v>1320</v>
      </c>
      <c r="AC462" s="24" t="s">
        <v>1330</v>
      </c>
    </row>
    <row r="463" spans="3:29" hidden="1" x14ac:dyDescent="0.4">
      <c r="C463" s="25" t="s">
        <v>3311</v>
      </c>
      <c r="D463" s="25" t="s">
        <v>734</v>
      </c>
      <c r="E463" s="26" t="s">
        <v>743</v>
      </c>
      <c r="F463" s="27" t="s">
        <v>2499</v>
      </c>
      <c r="G463" s="28"/>
      <c r="H463" s="28"/>
      <c r="I463" s="28"/>
      <c r="J463" s="28"/>
      <c r="K463" s="28"/>
      <c r="L463" s="28"/>
      <c r="M463" s="39" t="s">
        <v>3304</v>
      </c>
      <c r="N463" s="39" t="s">
        <v>8312</v>
      </c>
      <c r="O463" s="39" t="s">
        <v>8364</v>
      </c>
      <c r="P463" s="39"/>
      <c r="Q463" s="39" t="s">
        <v>3301</v>
      </c>
      <c r="R463" s="39" t="s">
        <v>5281</v>
      </c>
      <c r="S463" s="39" t="s">
        <v>5285</v>
      </c>
      <c r="T463" s="39" t="s">
        <v>5289</v>
      </c>
      <c r="U463" s="28"/>
      <c r="V463" s="24" t="s">
        <v>3311</v>
      </c>
      <c r="W463" s="24" t="s">
        <v>734</v>
      </c>
      <c r="X463" s="24" t="s">
        <v>743</v>
      </c>
      <c r="Y463" s="24" t="s">
        <v>2499</v>
      </c>
      <c r="Z463" s="24" t="s">
        <v>4072</v>
      </c>
      <c r="AA463" s="24" t="s">
        <v>1233</v>
      </c>
      <c r="AB463" s="24" t="s">
        <v>1320</v>
      </c>
      <c r="AC463" s="24" t="s">
        <v>1331</v>
      </c>
    </row>
    <row r="464" spans="3:29" hidden="1" x14ac:dyDescent="0.4">
      <c r="C464" s="25" t="s">
        <v>3311</v>
      </c>
      <c r="D464" s="25" t="s">
        <v>734</v>
      </c>
      <c r="E464" s="26" t="s">
        <v>743</v>
      </c>
      <c r="F464" s="27" t="s">
        <v>2500</v>
      </c>
      <c r="G464" s="28"/>
      <c r="H464" s="28"/>
      <c r="I464" s="28"/>
      <c r="J464" s="28"/>
      <c r="K464" s="28"/>
      <c r="L464" s="28"/>
      <c r="M464" s="39" t="s">
        <v>3304</v>
      </c>
      <c r="N464" s="39" t="s">
        <v>8312</v>
      </c>
      <c r="O464" s="39" t="s">
        <v>8313</v>
      </c>
      <c r="P464" s="39"/>
      <c r="Q464" s="39" t="s">
        <v>3301</v>
      </c>
      <c r="R464" s="39" t="s">
        <v>5281</v>
      </c>
      <c r="S464" s="39" t="s">
        <v>5285</v>
      </c>
      <c r="T464" s="39" t="s">
        <v>4881</v>
      </c>
      <c r="U464" s="28"/>
      <c r="V464" s="24" t="s">
        <v>3311</v>
      </c>
      <c r="W464" s="24" t="s">
        <v>734</v>
      </c>
      <c r="X464" s="24" t="s">
        <v>743</v>
      </c>
      <c r="Y464" s="24" t="s">
        <v>2500</v>
      </c>
      <c r="Z464" s="24" t="s">
        <v>4072</v>
      </c>
      <c r="AA464" s="24" t="s">
        <v>1233</v>
      </c>
      <c r="AB464" s="24" t="s">
        <v>1320</v>
      </c>
      <c r="AC464" s="24" t="s">
        <v>1332</v>
      </c>
    </row>
    <row r="465" spans="3:29" hidden="1" x14ac:dyDescent="0.4">
      <c r="C465" s="25" t="s">
        <v>3311</v>
      </c>
      <c r="D465" s="25" t="s">
        <v>734</v>
      </c>
      <c r="E465" s="26" t="s">
        <v>743</v>
      </c>
      <c r="F465" s="27" t="s">
        <v>2501</v>
      </c>
      <c r="G465" s="28"/>
      <c r="H465" s="28"/>
      <c r="I465" s="28"/>
      <c r="J465" s="28"/>
      <c r="K465" s="28"/>
      <c r="L465" s="28"/>
      <c r="M465" s="39" t="s">
        <v>3304</v>
      </c>
      <c r="N465" s="39" t="s">
        <v>8312</v>
      </c>
      <c r="O465" s="39" t="s">
        <v>8342</v>
      </c>
      <c r="P465" s="39"/>
      <c r="Q465" s="39" t="s">
        <v>3301</v>
      </c>
      <c r="R465" s="39" t="s">
        <v>5281</v>
      </c>
      <c r="S465" s="39" t="s">
        <v>5285</v>
      </c>
      <c r="T465" s="39" t="s">
        <v>4867</v>
      </c>
      <c r="U465" s="28"/>
      <c r="V465" s="24" t="s">
        <v>3311</v>
      </c>
      <c r="W465" s="24" t="s">
        <v>734</v>
      </c>
      <c r="X465" s="24" t="s">
        <v>743</v>
      </c>
      <c r="Y465" s="24" t="s">
        <v>2501</v>
      </c>
      <c r="Z465" s="24" t="s">
        <v>4072</v>
      </c>
      <c r="AA465" s="24" t="s">
        <v>1233</v>
      </c>
      <c r="AB465" s="24" t="s">
        <v>1320</v>
      </c>
      <c r="AC465" s="24" t="s">
        <v>1333</v>
      </c>
    </row>
    <row r="466" spans="3:29" hidden="1" x14ac:dyDescent="0.4">
      <c r="C466" s="25" t="s">
        <v>3311</v>
      </c>
      <c r="D466" s="25" t="s">
        <v>734</v>
      </c>
      <c r="E466" s="26" t="s">
        <v>743</v>
      </c>
      <c r="F466" s="27" t="s">
        <v>2502</v>
      </c>
      <c r="G466" s="28"/>
      <c r="H466" s="28"/>
      <c r="I466" s="28"/>
      <c r="J466" s="28"/>
      <c r="K466" s="28"/>
      <c r="L466" s="28"/>
      <c r="M466" s="39" t="s">
        <v>3304</v>
      </c>
      <c r="N466" s="39" t="s">
        <v>8312</v>
      </c>
      <c r="O466" s="39" t="s">
        <v>8322</v>
      </c>
      <c r="P466" s="39"/>
      <c r="Q466" s="39" t="s">
        <v>3301</v>
      </c>
      <c r="R466" s="39" t="s">
        <v>5281</v>
      </c>
      <c r="S466" s="39" t="s">
        <v>5285</v>
      </c>
      <c r="T466" s="39" t="s">
        <v>4868</v>
      </c>
      <c r="U466" s="28"/>
      <c r="V466" s="24" t="s">
        <v>3311</v>
      </c>
      <c r="W466" s="24" t="s">
        <v>734</v>
      </c>
      <c r="X466" s="24" t="s">
        <v>743</v>
      </c>
      <c r="Y466" s="24" t="s">
        <v>2502</v>
      </c>
      <c r="Z466" s="24" t="s">
        <v>4072</v>
      </c>
      <c r="AA466" s="24" t="s">
        <v>1233</v>
      </c>
      <c r="AB466" s="24" t="s">
        <v>1320</v>
      </c>
      <c r="AC466" s="24" t="s">
        <v>1334</v>
      </c>
    </row>
    <row r="467" spans="3:29" hidden="1" x14ac:dyDescent="0.4">
      <c r="C467" s="25" t="s">
        <v>3311</v>
      </c>
      <c r="D467" s="25" t="s">
        <v>734</v>
      </c>
      <c r="E467" s="26" t="s">
        <v>743</v>
      </c>
      <c r="F467" s="27" t="s">
        <v>2503</v>
      </c>
      <c r="G467" s="28"/>
      <c r="H467" s="28"/>
      <c r="I467" s="28"/>
      <c r="J467" s="28"/>
      <c r="K467" s="28"/>
      <c r="L467" s="28"/>
      <c r="M467" s="39" t="s">
        <v>3304</v>
      </c>
      <c r="N467" s="39" t="s">
        <v>8312</v>
      </c>
      <c r="O467" s="39" t="s">
        <v>8336</v>
      </c>
      <c r="P467" s="39"/>
      <c r="Q467" s="39" t="s">
        <v>3301</v>
      </c>
      <c r="R467" s="39" t="s">
        <v>5281</v>
      </c>
      <c r="S467" s="39" t="s">
        <v>5285</v>
      </c>
      <c r="T467" s="39" t="s">
        <v>5290</v>
      </c>
      <c r="U467" s="28"/>
      <c r="V467" s="24" t="s">
        <v>3311</v>
      </c>
      <c r="W467" s="24" t="s">
        <v>734</v>
      </c>
      <c r="X467" s="24" t="s">
        <v>743</v>
      </c>
      <c r="Y467" s="24" t="s">
        <v>2503</v>
      </c>
      <c r="Z467" s="24" t="s">
        <v>4072</v>
      </c>
      <c r="AA467" s="24" t="s">
        <v>1233</v>
      </c>
      <c r="AB467" s="24" t="s">
        <v>1320</v>
      </c>
      <c r="AC467" s="24" t="s">
        <v>1335</v>
      </c>
    </row>
    <row r="468" spans="3:29" hidden="1" x14ac:dyDescent="0.4">
      <c r="C468" s="25" t="s">
        <v>3311</v>
      </c>
      <c r="D468" s="25" t="s">
        <v>734</v>
      </c>
      <c r="E468" s="26" t="s">
        <v>743</v>
      </c>
      <c r="F468" s="27" t="s">
        <v>2421</v>
      </c>
      <c r="G468" s="28"/>
      <c r="H468" s="28"/>
      <c r="I468" s="28"/>
      <c r="J468" s="28"/>
      <c r="K468" s="28"/>
      <c r="L468" s="28"/>
      <c r="M468" s="39" t="s">
        <v>3304</v>
      </c>
      <c r="N468" s="39" t="s">
        <v>7987</v>
      </c>
      <c r="O468" s="39" t="s">
        <v>8065</v>
      </c>
      <c r="P468" s="39"/>
      <c r="Q468" s="39" t="s">
        <v>3301</v>
      </c>
      <c r="R468" s="39" t="s">
        <v>5300</v>
      </c>
      <c r="S468" s="39" t="s">
        <v>5309</v>
      </c>
      <c r="T468" s="39" t="s">
        <v>4863</v>
      </c>
      <c r="U468" s="28"/>
      <c r="V468" s="24" t="s">
        <v>3311</v>
      </c>
      <c r="W468" s="24" t="s">
        <v>734</v>
      </c>
      <c r="X468" s="24" t="s">
        <v>743</v>
      </c>
      <c r="Y468" s="24" t="s">
        <v>2421</v>
      </c>
      <c r="Z468" s="24" t="s">
        <v>4072</v>
      </c>
      <c r="AA468" s="24" t="s">
        <v>1233</v>
      </c>
      <c r="AB468" s="24" t="s">
        <v>1320</v>
      </c>
      <c r="AC468" s="24" t="s">
        <v>1245</v>
      </c>
    </row>
    <row r="469" spans="3:29" hidden="1" x14ac:dyDescent="0.4">
      <c r="C469" s="25" t="s">
        <v>3311</v>
      </c>
      <c r="D469" s="25" t="s">
        <v>734</v>
      </c>
      <c r="E469" s="26" t="s">
        <v>743</v>
      </c>
      <c r="F469" s="27" t="s">
        <v>739</v>
      </c>
      <c r="G469" s="28"/>
      <c r="H469" s="28"/>
      <c r="I469" s="28"/>
      <c r="J469" s="28"/>
      <c r="K469" s="28"/>
      <c r="L469" s="28"/>
      <c r="M469" s="39" t="s">
        <v>3304</v>
      </c>
      <c r="N469" s="39" t="s">
        <v>7987</v>
      </c>
      <c r="O469" s="39" t="s">
        <v>8037</v>
      </c>
      <c r="P469" s="39"/>
      <c r="Q469" s="39" t="s">
        <v>3301</v>
      </c>
      <c r="R469" s="39" t="s">
        <v>5300</v>
      </c>
      <c r="S469" s="39" t="s">
        <v>5309</v>
      </c>
      <c r="T469" s="39" t="s">
        <v>679</v>
      </c>
      <c r="U469" s="28"/>
      <c r="V469" s="24" t="s">
        <v>3311</v>
      </c>
      <c r="W469" s="24" t="s">
        <v>734</v>
      </c>
      <c r="X469" s="24" t="s">
        <v>743</v>
      </c>
      <c r="Y469" s="24" t="s">
        <v>739</v>
      </c>
      <c r="Z469" s="24" t="s">
        <v>4072</v>
      </c>
      <c r="AA469" s="24" t="s">
        <v>1233</v>
      </c>
      <c r="AB469" s="24" t="s">
        <v>1320</v>
      </c>
      <c r="AC469" s="24" t="s">
        <v>1282</v>
      </c>
    </row>
    <row r="470" spans="3:29" hidden="1" x14ac:dyDescent="0.4">
      <c r="C470" s="25" t="s">
        <v>3311</v>
      </c>
      <c r="D470" s="25" t="s">
        <v>734</v>
      </c>
      <c r="E470" s="26" t="s">
        <v>743</v>
      </c>
      <c r="F470" s="27" t="s">
        <v>2504</v>
      </c>
      <c r="G470" s="28"/>
      <c r="H470" s="28"/>
      <c r="I470" s="28"/>
      <c r="J470" s="28"/>
      <c r="K470" s="28"/>
      <c r="L470" s="28"/>
      <c r="M470" s="39" t="s">
        <v>3304</v>
      </c>
      <c r="N470" s="39" t="s">
        <v>7987</v>
      </c>
      <c r="O470" s="39" t="s">
        <v>7988</v>
      </c>
      <c r="P470" s="39"/>
      <c r="Q470" s="39" t="s">
        <v>3301</v>
      </c>
      <c r="R470" s="39" t="s">
        <v>5300</v>
      </c>
      <c r="S470" s="39" t="s">
        <v>5309</v>
      </c>
      <c r="T470" s="39" t="s">
        <v>739</v>
      </c>
      <c r="U470" s="28"/>
      <c r="V470" s="24" t="s">
        <v>3311</v>
      </c>
      <c r="W470" s="24" t="s">
        <v>734</v>
      </c>
      <c r="X470" s="24" t="s">
        <v>743</v>
      </c>
      <c r="Y470" s="24" t="s">
        <v>2504</v>
      </c>
      <c r="Z470" s="24" t="s">
        <v>4072</v>
      </c>
      <c r="AA470" s="24" t="s">
        <v>1233</v>
      </c>
      <c r="AB470" s="24" t="s">
        <v>1320</v>
      </c>
      <c r="AC470" s="24" t="s">
        <v>1336</v>
      </c>
    </row>
    <row r="471" spans="3:29" hidden="1" x14ac:dyDescent="0.4">
      <c r="C471" s="25" t="s">
        <v>3311</v>
      </c>
      <c r="D471" s="25" t="s">
        <v>734</v>
      </c>
      <c r="E471" s="26" t="s">
        <v>743</v>
      </c>
      <c r="F471" s="27" t="s">
        <v>2505</v>
      </c>
      <c r="G471" s="28"/>
      <c r="H471" s="28"/>
      <c r="I471" s="28"/>
      <c r="J471" s="28"/>
      <c r="K471" s="28"/>
      <c r="L471" s="28"/>
      <c r="M471" s="39" t="s">
        <v>3304</v>
      </c>
      <c r="N471" s="39" t="s">
        <v>7987</v>
      </c>
      <c r="O471" s="39" t="s">
        <v>8001</v>
      </c>
      <c r="P471" s="39"/>
      <c r="Q471" s="39" t="s">
        <v>3301</v>
      </c>
      <c r="R471" s="39" t="s">
        <v>5300</v>
      </c>
      <c r="S471" s="39" t="s">
        <v>5309</v>
      </c>
      <c r="T471" s="39" t="s">
        <v>4881</v>
      </c>
      <c r="U471" s="28"/>
      <c r="V471" s="24" t="s">
        <v>3311</v>
      </c>
      <c r="W471" s="24" t="s">
        <v>734</v>
      </c>
      <c r="X471" s="24" t="s">
        <v>743</v>
      </c>
      <c r="Y471" s="24" t="s">
        <v>2505</v>
      </c>
      <c r="Z471" s="24" t="s">
        <v>4072</v>
      </c>
      <c r="AA471" s="24" t="s">
        <v>1233</v>
      </c>
      <c r="AB471" s="24" t="s">
        <v>1320</v>
      </c>
      <c r="AC471" s="24" t="s">
        <v>1337</v>
      </c>
    </row>
    <row r="472" spans="3:29" hidden="1" x14ac:dyDescent="0.4">
      <c r="C472" s="25" t="s">
        <v>3311</v>
      </c>
      <c r="D472" s="25" t="s">
        <v>734</v>
      </c>
      <c r="E472" s="26" t="s">
        <v>743</v>
      </c>
      <c r="F472" s="27" t="s">
        <v>2506</v>
      </c>
      <c r="G472" s="28"/>
      <c r="H472" s="28"/>
      <c r="I472" s="28"/>
      <c r="J472" s="28"/>
      <c r="K472" s="28"/>
      <c r="L472" s="28"/>
      <c r="M472" s="39" t="s">
        <v>3304</v>
      </c>
      <c r="N472" s="39" t="s">
        <v>8156</v>
      </c>
      <c r="O472" s="39" t="s">
        <v>8278</v>
      </c>
      <c r="P472" s="39"/>
      <c r="Q472" s="39" t="s">
        <v>3301</v>
      </c>
      <c r="R472" s="39" t="s">
        <v>5300</v>
      </c>
      <c r="S472" s="39" t="s">
        <v>5309</v>
      </c>
      <c r="T472" s="39" t="s">
        <v>4867</v>
      </c>
      <c r="U472" s="28"/>
      <c r="V472" s="24" t="s">
        <v>3311</v>
      </c>
      <c r="W472" s="24" t="s">
        <v>734</v>
      </c>
      <c r="X472" s="24" t="s">
        <v>743</v>
      </c>
      <c r="Y472" s="24" t="s">
        <v>2506</v>
      </c>
      <c r="Z472" s="24" t="s">
        <v>4072</v>
      </c>
      <c r="AA472" s="24" t="s">
        <v>1233</v>
      </c>
      <c r="AB472" s="24" t="s">
        <v>1320</v>
      </c>
      <c r="AC472" s="24" t="s">
        <v>1338</v>
      </c>
    </row>
    <row r="473" spans="3:29" hidden="1" x14ac:dyDescent="0.4">
      <c r="C473" s="25" t="s">
        <v>3311</v>
      </c>
      <c r="D473" s="25" t="s">
        <v>734</v>
      </c>
      <c r="E473" s="26" t="s">
        <v>743</v>
      </c>
      <c r="F473" s="27" t="s">
        <v>2507</v>
      </c>
      <c r="G473" s="28"/>
      <c r="H473" s="28"/>
      <c r="I473" s="28"/>
      <c r="J473" s="28"/>
      <c r="K473" s="28"/>
      <c r="L473" s="28"/>
      <c r="M473" s="39" t="s">
        <v>3304</v>
      </c>
      <c r="N473" s="39" t="s">
        <v>8156</v>
      </c>
      <c r="O473" s="39" t="s">
        <v>8268</v>
      </c>
      <c r="P473" s="39"/>
      <c r="Q473" s="39" t="s">
        <v>3301</v>
      </c>
      <c r="R473" s="39" t="s">
        <v>5300</v>
      </c>
      <c r="S473" s="39" t="s">
        <v>5309</v>
      </c>
      <c r="T473" s="39" t="s">
        <v>4868</v>
      </c>
      <c r="U473" s="28"/>
      <c r="V473" s="24" t="s">
        <v>3311</v>
      </c>
      <c r="W473" s="24" t="s">
        <v>734</v>
      </c>
      <c r="X473" s="24" t="s">
        <v>743</v>
      </c>
      <c r="Y473" s="24" t="s">
        <v>2507</v>
      </c>
      <c r="Z473" s="24" t="s">
        <v>4072</v>
      </c>
      <c r="AA473" s="24" t="s">
        <v>1233</v>
      </c>
      <c r="AB473" s="24" t="s">
        <v>1320</v>
      </c>
      <c r="AC473" s="24" t="s">
        <v>1339</v>
      </c>
    </row>
    <row r="474" spans="3:29" hidden="1" x14ac:dyDescent="0.4">
      <c r="C474" s="25" t="s">
        <v>3311</v>
      </c>
      <c r="D474" s="25" t="s">
        <v>734</v>
      </c>
      <c r="E474" s="26" t="s">
        <v>743</v>
      </c>
      <c r="F474" s="27" t="s">
        <v>2508</v>
      </c>
      <c r="G474" s="28"/>
      <c r="H474" s="28"/>
      <c r="I474" s="28"/>
      <c r="J474" s="28"/>
      <c r="K474" s="28"/>
      <c r="L474" s="28"/>
      <c r="M474" s="39" t="s">
        <v>3304</v>
      </c>
      <c r="N474" s="39" t="s">
        <v>8156</v>
      </c>
      <c r="O474" s="39" t="s">
        <v>8218</v>
      </c>
      <c r="P474" s="39"/>
      <c r="Q474" s="39" t="s">
        <v>3301</v>
      </c>
      <c r="R474" s="39" t="s">
        <v>5300</v>
      </c>
      <c r="S474" s="39" t="s">
        <v>5309</v>
      </c>
      <c r="T474" s="39" t="s">
        <v>5310</v>
      </c>
      <c r="U474" s="28"/>
      <c r="V474" s="24" t="s">
        <v>3311</v>
      </c>
      <c r="W474" s="24" t="s">
        <v>734</v>
      </c>
      <c r="X474" s="24" t="s">
        <v>743</v>
      </c>
      <c r="Y474" s="24" t="s">
        <v>2508</v>
      </c>
      <c r="Z474" s="24" t="s">
        <v>4072</v>
      </c>
      <c r="AA474" s="24" t="s">
        <v>1233</v>
      </c>
      <c r="AB474" s="24" t="s">
        <v>1320</v>
      </c>
      <c r="AC474" s="24" t="s">
        <v>1340</v>
      </c>
    </row>
    <row r="475" spans="3:29" hidden="1" x14ac:dyDescent="0.4">
      <c r="C475" s="25" t="s">
        <v>3311</v>
      </c>
      <c r="D475" s="25" t="s">
        <v>734</v>
      </c>
      <c r="E475" s="26" t="s">
        <v>743</v>
      </c>
      <c r="F475" s="27" t="s">
        <v>2509</v>
      </c>
      <c r="G475" s="28"/>
      <c r="H475" s="28"/>
      <c r="I475" s="28"/>
      <c r="J475" s="28"/>
      <c r="K475" s="28"/>
      <c r="L475" s="28"/>
      <c r="M475" s="39" t="s">
        <v>3304</v>
      </c>
      <c r="N475" s="39" t="s">
        <v>8156</v>
      </c>
      <c r="O475" s="39" t="s">
        <v>8228</v>
      </c>
      <c r="P475" s="39"/>
      <c r="Q475" s="39" t="s">
        <v>3301</v>
      </c>
      <c r="R475" s="39" t="s">
        <v>5300</v>
      </c>
      <c r="S475" s="39" t="s">
        <v>5309</v>
      </c>
      <c r="T475" s="39" t="s">
        <v>3356</v>
      </c>
      <c r="U475" s="28"/>
      <c r="V475" s="24" t="s">
        <v>3311</v>
      </c>
      <c r="W475" s="24" t="s">
        <v>734</v>
      </c>
      <c r="X475" s="24" t="s">
        <v>743</v>
      </c>
      <c r="Y475" s="24" t="s">
        <v>2509</v>
      </c>
      <c r="Z475" s="24" t="s">
        <v>4072</v>
      </c>
      <c r="AA475" s="24" t="s">
        <v>1233</v>
      </c>
      <c r="AB475" s="24" t="s">
        <v>1320</v>
      </c>
      <c r="AC475" s="24" t="s">
        <v>1341</v>
      </c>
    </row>
    <row r="476" spans="3:29" hidden="1" x14ac:dyDescent="0.4">
      <c r="C476" s="25" t="s">
        <v>3311</v>
      </c>
      <c r="D476" s="25" t="s">
        <v>734</v>
      </c>
      <c r="E476" s="26" t="s">
        <v>743</v>
      </c>
      <c r="F476" s="27" t="s">
        <v>2510</v>
      </c>
      <c r="G476" s="28"/>
      <c r="H476" s="28"/>
      <c r="I476" s="28"/>
      <c r="J476" s="28"/>
      <c r="K476" s="28"/>
      <c r="L476" s="28"/>
      <c r="M476" s="39" t="s">
        <v>3304</v>
      </c>
      <c r="N476" s="39" t="s">
        <v>8156</v>
      </c>
      <c r="O476" s="39" t="s">
        <v>8204</v>
      </c>
      <c r="P476" s="39"/>
      <c r="Q476" s="39" t="s">
        <v>3301</v>
      </c>
      <c r="R476" s="39" t="s">
        <v>5300</v>
      </c>
      <c r="S476" s="39" t="s">
        <v>5309</v>
      </c>
      <c r="T476" s="39" t="s">
        <v>653</v>
      </c>
      <c r="U476" s="28"/>
      <c r="V476" s="24" t="s">
        <v>3311</v>
      </c>
      <c r="W476" s="24" t="s">
        <v>734</v>
      </c>
      <c r="X476" s="24" t="s">
        <v>743</v>
      </c>
      <c r="Y476" s="24" t="s">
        <v>2510</v>
      </c>
      <c r="Z476" s="24" t="s">
        <v>4072</v>
      </c>
      <c r="AA476" s="24" t="s">
        <v>1233</v>
      </c>
      <c r="AB476" s="24" t="s">
        <v>1320</v>
      </c>
      <c r="AC476" s="24" t="s">
        <v>1342</v>
      </c>
    </row>
    <row r="477" spans="3:29" hidden="1" x14ac:dyDescent="0.4">
      <c r="C477" s="25" t="s">
        <v>3311</v>
      </c>
      <c r="D477" s="25" t="s">
        <v>734</v>
      </c>
      <c r="E477" s="26" t="s">
        <v>743</v>
      </c>
      <c r="F477" s="27" t="s">
        <v>2511</v>
      </c>
      <c r="G477" s="28"/>
      <c r="H477" s="28"/>
      <c r="I477" s="28"/>
      <c r="J477" s="28"/>
      <c r="K477" s="28"/>
      <c r="L477" s="28"/>
      <c r="M477" s="39" t="s">
        <v>3304</v>
      </c>
      <c r="N477" s="39" t="s">
        <v>8156</v>
      </c>
      <c r="O477" s="39" t="s">
        <v>8264</v>
      </c>
      <c r="P477" s="39"/>
      <c r="Q477" s="39" t="s">
        <v>3301</v>
      </c>
      <c r="R477" s="39" t="s">
        <v>5300</v>
      </c>
      <c r="S477" s="39" t="s">
        <v>5309</v>
      </c>
      <c r="T477" s="39" t="s">
        <v>5024</v>
      </c>
      <c r="U477" s="28"/>
      <c r="V477" s="24" t="s">
        <v>3311</v>
      </c>
      <c r="W477" s="24" t="s">
        <v>734</v>
      </c>
      <c r="X477" s="24" t="s">
        <v>743</v>
      </c>
      <c r="Y477" s="24" t="s">
        <v>2511</v>
      </c>
      <c r="Z477" s="24" t="s">
        <v>4072</v>
      </c>
      <c r="AA477" s="24" t="s">
        <v>1233</v>
      </c>
      <c r="AB477" s="24" t="s">
        <v>1320</v>
      </c>
      <c r="AC477" s="24" t="s">
        <v>1343</v>
      </c>
    </row>
    <row r="478" spans="3:29" hidden="1" x14ac:dyDescent="0.4">
      <c r="C478" s="25" t="s">
        <v>3311</v>
      </c>
      <c r="D478" s="25" t="s">
        <v>734</v>
      </c>
      <c r="E478" s="26" t="s">
        <v>743</v>
      </c>
      <c r="F478" s="27" t="s">
        <v>2512</v>
      </c>
      <c r="G478" s="28"/>
      <c r="H478" s="28"/>
      <c r="I478" s="28"/>
      <c r="J478" s="28"/>
      <c r="K478" s="28"/>
      <c r="L478" s="28"/>
      <c r="M478" s="39" t="s">
        <v>3304</v>
      </c>
      <c r="N478" s="39" t="s">
        <v>8156</v>
      </c>
      <c r="O478" s="39" t="s">
        <v>8157</v>
      </c>
      <c r="P478" s="39"/>
      <c r="Q478" s="39" t="s">
        <v>3301</v>
      </c>
      <c r="R478" s="39" t="s">
        <v>5300</v>
      </c>
      <c r="S478" s="39" t="s">
        <v>5307</v>
      </c>
      <c r="T478" s="39" t="s">
        <v>4863</v>
      </c>
      <c r="U478" s="28"/>
      <c r="V478" s="24" t="s">
        <v>3311</v>
      </c>
      <c r="W478" s="24" t="s">
        <v>734</v>
      </c>
      <c r="X478" s="24" t="s">
        <v>743</v>
      </c>
      <c r="Y478" s="24" t="s">
        <v>2512</v>
      </c>
      <c r="Z478" s="24" t="s">
        <v>4072</v>
      </c>
      <c r="AA478" s="24" t="s">
        <v>1233</v>
      </c>
      <c r="AB478" s="24" t="s">
        <v>1320</v>
      </c>
      <c r="AC478" s="24" t="s">
        <v>1344</v>
      </c>
    </row>
    <row r="479" spans="3:29" hidden="1" x14ac:dyDescent="0.4">
      <c r="C479" s="25" t="s">
        <v>3311</v>
      </c>
      <c r="D479" s="25" t="s">
        <v>734</v>
      </c>
      <c r="E479" s="26" t="s">
        <v>743</v>
      </c>
      <c r="F479" s="27" t="s">
        <v>2513</v>
      </c>
      <c r="G479" s="28"/>
      <c r="H479" s="28"/>
      <c r="I479" s="28"/>
      <c r="J479" s="28"/>
      <c r="K479" s="28"/>
      <c r="L479" s="28"/>
      <c r="M479" s="39" t="s">
        <v>3304</v>
      </c>
      <c r="N479" s="39" t="s">
        <v>8156</v>
      </c>
      <c r="O479" s="39" t="s">
        <v>8250</v>
      </c>
      <c r="P479" s="39"/>
      <c r="Q479" s="39" t="s">
        <v>3301</v>
      </c>
      <c r="R479" s="39" t="s">
        <v>5300</v>
      </c>
      <c r="S479" s="39" t="s">
        <v>5307</v>
      </c>
      <c r="T479" s="39" t="s">
        <v>679</v>
      </c>
      <c r="U479" s="28"/>
      <c r="V479" s="24" t="s">
        <v>3311</v>
      </c>
      <c r="W479" s="24" t="s">
        <v>734</v>
      </c>
      <c r="X479" s="24" t="s">
        <v>743</v>
      </c>
      <c r="Y479" s="24" t="s">
        <v>2513</v>
      </c>
      <c r="Z479" s="24" t="s">
        <v>4072</v>
      </c>
      <c r="AA479" s="24" t="s">
        <v>1233</v>
      </c>
      <c r="AB479" s="24" t="s">
        <v>1320</v>
      </c>
      <c r="AC479" s="24" t="s">
        <v>1345</v>
      </c>
    </row>
    <row r="480" spans="3:29" hidden="1" x14ac:dyDescent="0.4">
      <c r="C480" s="25" t="s">
        <v>3311</v>
      </c>
      <c r="D480" s="25" t="s">
        <v>734</v>
      </c>
      <c r="E480" s="26" t="s">
        <v>743</v>
      </c>
      <c r="F480" s="27" t="s">
        <v>2514</v>
      </c>
      <c r="G480" s="28"/>
      <c r="H480" s="28"/>
      <c r="I480" s="28"/>
      <c r="J480" s="28"/>
      <c r="K480" s="28"/>
      <c r="L480" s="28"/>
      <c r="M480" s="39" t="s">
        <v>577</v>
      </c>
      <c r="N480" s="39" t="s">
        <v>902</v>
      </c>
      <c r="O480" s="39" t="s">
        <v>904</v>
      </c>
      <c r="P480" s="39"/>
      <c r="Q480" s="39" t="s">
        <v>3301</v>
      </c>
      <c r="R480" s="39" t="s">
        <v>5300</v>
      </c>
      <c r="S480" s="39" t="s">
        <v>5307</v>
      </c>
      <c r="T480" s="39" t="s">
        <v>739</v>
      </c>
      <c r="U480" s="28"/>
      <c r="V480" s="24" t="s">
        <v>3311</v>
      </c>
      <c r="W480" s="24" t="s">
        <v>734</v>
      </c>
      <c r="X480" s="24" t="s">
        <v>743</v>
      </c>
      <c r="Y480" s="24" t="s">
        <v>2514</v>
      </c>
      <c r="Z480" s="24" t="s">
        <v>4072</v>
      </c>
      <c r="AA480" s="24" t="s">
        <v>1233</v>
      </c>
      <c r="AB480" s="24" t="s">
        <v>1320</v>
      </c>
      <c r="AC480" s="24" t="s">
        <v>1346</v>
      </c>
    </row>
    <row r="481" spans="3:29" hidden="1" x14ac:dyDescent="0.4">
      <c r="C481" s="25" t="s">
        <v>3311</v>
      </c>
      <c r="D481" s="25" t="s">
        <v>734</v>
      </c>
      <c r="E481" s="26" t="s">
        <v>743</v>
      </c>
      <c r="F481" s="27" t="s">
        <v>694</v>
      </c>
      <c r="G481" s="28"/>
      <c r="H481" s="28"/>
      <c r="I481" s="28"/>
      <c r="J481" s="28"/>
      <c r="K481" s="28"/>
      <c r="L481" s="28"/>
      <c r="M481" s="39" t="s">
        <v>577</v>
      </c>
      <c r="N481" s="39" t="s">
        <v>902</v>
      </c>
      <c r="O481" s="39" t="s">
        <v>905</v>
      </c>
      <c r="P481" s="39"/>
      <c r="Q481" s="39" t="s">
        <v>3301</v>
      </c>
      <c r="R481" s="39" t="s">
        <v>5300</v>
      </c>
      <c r="S481" s="39" t="s">
        <v>5307</v>
      </c>
      <c r="T481" s="39" t="s">
        <v>4881</v>
      </c>
      <c r="U481" s="28"/>
      <c r="V481" s="24" t="s">
        <v>3311</v>
      </c>
      <c r="W481" s="24" t="s">
        <v>734</v>
      </c>
      <c r="X481" s="24" t="s">
        <v>743</v>
      </c>
      <c r="Y481" s="24" t="s">
        <v>694</v>
      </c>
      <c r="Z481" s="24" t="s">
        <v>4072</v>
      </c>
      <c r="AA481" s="24" t="s">
        <v>1233</v>
      </c>
      <c r="AB481" s="24" t="s">
        <v>1320</v>
      </c>
      <c r="AC481" s="24" t="s">
        <v>1039</v>
      </c>
    </row>
    <row r="482" spans="3:29" hidden="1" x14ac:dyDescent="0.4">
      <c r="C482" s="25" t="s">
        <v>3311</v>
      </c>
      <c r="D482" s="25" t="s">
        <v>734</v>
      </c>
      <c r="E482" s="26" t="s">
        <v>743</v>
      </c>
      <c r="F482" s="27" t="s">
        <v>2515</v>
      </c>
      <c r="G482" s="28"/>
      <c r="H482" s="28"/>
      <c r="I482" s="28"/>
      <c r="J482" s="28"/>
      <c r="K482" s="28"/>
      <c r="L482" s="28"/>
      <c r="M482" s="39" t="s">
        <v>577</v>
      </c>
      <c r="N482" s="39" t="s">
        <v>902</v>
      </c>
      <c r="O482" s="39" t="s">
        <v>903</v>
      </c>
      <c r="P482" s="39"/>
      <c r="Q482" s="39" t="s">
        <v>3301</v>
      </c>
      <c r="R482" s="39" t="s">
        <v>5300</v>
      </c>
      <c r="S482" s="39" t="s">
        <v>5307</v>
      </c>
      <c r="T482" s="39" t="s">
        <v>4867</v>
      </c>
      <c r="U482" s="28"/>
      <c r="V482" s="24" t="s">
        <v>3311</v>
      </c>
      <c r="W482" s="24" t="s">
        <v>734</v>
      </c>
      <c r="X482" s="24" t="s">
        <v>743</v>
      </c>
      <c r="Y482" s="24" t="s">
        <v>2515</v>
      </c>
      <c r="Z482" s="24" t="s">
        <v>4072</v>
      </c>
      <c r="AA482" s="24" t="s">
        <v>1233</v>
      </c>
      <c r="AB482" s="24" t="s">
        <v>1320</v>
      </c>
      <c r="AC482" s="24" t="s">
        <v>1347</v>
      </c>
    </row>
    <row r="483" spans="3:29" hidden="1" x14ac:dyDescent="0.4">
      <c r="C483" s="25" t="s">
        <v>3311</v>
      </c>
      <c r="D483" s="25" t="s">
        <v>734</v>
      </c>
      <c r="E483" s="26" t="s">
        <v>743</v>
      </c>
      <c r="F483" s="27" t="s">
        <v>2516</v>
      </c>
      <c r="G483" s="28"/>
      <c r="H483" s="28"/>
      <c r="I483" s="28"/>
      <c r="J483" s="28"/>
      <c r="K483" s="28"/>
      <c r="L483" s="28"/>
      <c r="M483" s="39" t="s">
        <v>577</v>
      </c>
      <c r="N483" s="39" t="s">
        <v>815</v>
      </c>
      <c r="O483" s="39" t="s">
        <v>756</v>
      </c>
      <c r="P483" s="39"/>
      <c r="Q483" s="39" t="s">
        <v>3301</v>
      </c>
      <c r="R483" s="39" t="s">
        <v>5300</v>
      </c>
      <c r="S483" s="39" t="s">
        <v>5307</v>
      </c>
      <c r="T483" s="39" t="s">
        <v>4868</v>
      </c>
      <c r="U483" s="28"/>
      <c r="V483" s="24" t="s">
        <v>3311</v>
      </c>
      <c r="W483" s="24" t="s">
        <v>734</v>
      </c>
      <c r="X483" s="24" t="s">
        <v>743</v>
      </c>
      <c r="Y483" s="24" t="s">
        <v>2516</v>
      </c>
      <c r="Z483" s="24" t="s">
        <v>4072</v>
      </c>
      <c r="AA483" s="24" t="s">
        <v>1233</v>
      </c>
      <c r="AB483" s="24" t="s">
        <v>1320</v>
      </c>
      <c r="AC483" s="24" t="s">
        <v>1348</v>
      </c>
    </row>
    <row r="484" spans="3:29" hidden="1" x14ac:dyDescent="0.4">
      <c r="C484" s="25" t="s">
        <v>3311</v>
      </c>
      <c r="D484" s="25" t="s">
        <v>734</v>
      </c>
      <c r="E484" s="26" t="s">
        <v>743</v>
      </c>
      <c r="F484" s="27" t="s">
        <v>2517</v>
      </c>
      <c r="G484" s="28"/>
      <c r="H484" s="28"/>
      <c r="I484" s="28"/>
      <c r="J484" s="28"/>
      <c r="K484" s="28"/>
      <c r="L484" s="28"/>
      <c r="M484" s="39" t="s">
        <v>577</v>
      </c>
      <c r="N484" s="39" t="s">
        <v>815</v>
      </c>
      <c r="O484" s="39" t="s">
        <v>816</v>
      </c>
      <c r="P484" s="39"/>
      <c r="Q484" s="39" t="s">
        <v>3301</v>
      </c>
      <c r="R484" s="39" t="s">
        <v>5300</v>
      </c>
      <c r="S484" s="39" t="s">
        <v>5307</v>
      </c>
      <c r="T484" s="39" t="s">
        <v>3356</v>
      </c>
      <c r="U484" s="28"/>
      <c r="V484" s="24" t="s">
        <v>3311</v>
      </c>
      <c r="W484" s="24" t="s">
        <v>734</v>
      </c>
      <c r="X484" s="24" t="s">
        <v>743</v>
      </c>
      <c r="Y484" s="24" t="s">
        <v>2517</v>
      </c>
      <c r="Z484" s="24" t="s">
        <v>4072</v>
      </c>
      <c r="AA484" s="24" t="s">
        <v>1233</v>
      </c>
      <c r="AB484" s="24" t="s">
        <v>1320</v>
      </c>
      <c r="AC484" s="24" t="s">
        <v>1349</v>
      </c>
    </row>
    <row r="485" spans="3:29" hidden="1" x14ac:dyDescent="0.4">
      <c r="C485" s="25" t="s">
        <v>3311</v>
      </c>
      <c r="D485" s="25" t="s">
        <v>734</v>
      </c>
      <c r="E485" s="26" t="s">
        <v>743</v>
      </c>
      <c r="F485" s="27" t="s">
        <v>677</v>
      </c>
      <c r="G485" s="28"/>
      <c r="H485" s="28"/>
      <c r="I485" s="28"/>
      <c r="J485" s="28"/>
      <c r="K485" s="28"/>
      <c r="L485" s="28"/>
      <c r="M485" s="39" t="s">
        <v>577</v>
      </c>
      <c r="N485" s="39" t="s">
        <v>808</v>
      </c>
      <c r="O485" s="39" t="s">
        <v>779</v>
      </c>
      <c r="P485" s="39"/>
      <c r="Q485" s="39" t="s">
        <v>3301</v>
      </c>
      <c r="R485" s="39" t="s">
        <v>5300</v>
      </c>
      <c r="S485" s="39" t="s">
        <v>5307</v>
      </c>
      <c r="T485" s="39" t="s">
        <v>653</v>
      </c>
      <c r="U485" s="28"/>
      <c r="V485" s="24" t="s">
        <v>3311</v>
      </c>
      <c r="W485" s="24" t="s">
        <v>734</v>
      </c>
      <c r="X485" s="24" t="s">
        <v>743</v>
      </c>
      <c r="Y485" s="24" t="s">
        <v>677</v>
      </c>
      <c r="Z485" s="24" t="s">
        <v>4072</v>
      </c>
      <c r="AA485" s="24" t="s">
        <v>1233</v>
      </c>
      <c r="AB485" s="24" t="s">
        <v>1320</v>
      </c>
      <c r="AC485" s="24" t="s">
        <v>1022</v>
      </c>
    </row>
    <row r="486" spans="3:29" hidden="1" x14ac:dyDescent="0.4">
      <c r="C486" s="25" t="s">
        <v>3311</v>
      </c>
      <c r="D486" s="25" t="s">
        <v>734</v>
      </c>
      <c r="E486" s="26" t="s">
        <v>743</v>
      </c>
      <c r="F486" s="27" t="s">
        <v>2518</v>
      </c>
      <c r="G486" s="28"/>
      <c r="H486" s="28"/>
      <c r="I486" s="28"/>
      <c r="J486" s="28"/>
      <c r="K486" s="28"/>
      <c r="L486" s="28"/>
      <c r="M486" s="39" t="s">
        <v>577</v>
      </c>
      <c r="N486" s="39" t="s">
        <v>808</v>
      </c>
      <c r="O486" s="39" t="s">
        <v>797</v>
      </c>
      <c r="P486" s="39"/>
      <c r="Q486" s="39" t="s">
        <v>3301</v>
      </c>
      <c r="R486" s="39" t="s">
        <v>5300</v>
      </c>
      <c r="S486" s="39" t="s">
        <v>4977</v>
      </c>
      <c r="T486" s="39" t="s">
        <v>2258</v>
      </c>
      <c r="U486" s="28"/>
      <c r="V486" s="24" t="s">
        <v>3311</v>
      </c>
      <c r="W486" s="24" t="s">
        <v>734</v>
      </c>
      <c r="X486" s="24" t="s">
        <v>743</v>
      </c>
      <c r="Y486" s="24" t="s">
        <v>2518</v>
      </c>
      <c r="Z486" s="24" t="s">
        <v>4072</v>
      </c>
      <c r="AA486" s="24" t="s">
        <v>1233</v>
      </c>
      <c r="AB486" s="24" t="s">
        <v>1320</v>
      </c>
      <c r="AC486" s="24" t="s">
        <v>1350</v>
      </c>
    </row>
    <row r="487" spans="3:29" hidden="1" x14ac:dyDescent="0.4">
      <c r="C487" s="25" t="s">
        <v>3311</v>
      </c>
      <c r="D487" s="25" t="s">
        <v>745</v>
      </c>
      <c r="E487" s="26" t="s">
        <v>746</v>
      </c>
      <c r="F487" s="27" t="s">
        <v>2519</v>
      </c>
      <c r="G487" s="28"/>
      <c r="H487" s="28"/>
      <c r="I487" s="28"/>
      <c r="J487" s="28"/>
      <c r="K487" s="28"/>
      <c r="L487" s="28"/>
      <c r="M487" s="39" t="s">
        <v>577</v>
      </c>
      <c r="N487" s="39" t="s">
        <v>808</v>
      </c>
      <c r="O487" s="39" t="s">
        <v>809</v>
      </c>
      <c r="P487" s="39"/>
      <c r="Q487" s="39" t="s">
        <v>3301</v>
      </c>
      <c r="R487" s="39" t="s">
        <v>5300</v>
      </c>
      <c r="S487" s="39" t="s">
        <v>5305</v>
      </c>
      <c r="T487" s="39" t="s">
        <v>5306</v>
      </c>
      <c r="U487" s="28"/>
      <c r="V487" s="24" t="s">
        <v>3311</v>
      </c>
      <c r="W487" s="24" t="s">
        <v>745</v>
      </c>
      <c r="X487" s="24" t="s">
        <v>746</v>
      </c>
      <c r="Y487" s="24" t="s">
        <v>2519</v>
      </c>
      <c r="Z487" s="24" t="s">
        <v>4072</v>
      </c>
      <c r="AA487" s="24" t="s">
        <v>1351</v>
      </c>
      <c r="AB487" s="24" t="s">
        <v>1352</v>
      </c>
      <c r="AC487" s="24" t="s">
        <v>1353</v>
      </c>
    </row>
    <row r="488" spans="3:29" hidden="1" x14ac:dyDescent="0.4">
      <c r="C488" s="25" t="s">
        <v>3311</v>
      </c>
      <c r="D488" s="25" t="s">
        <v>745</v>
      </c>
      <c r="E488" s="26" t="s">
        <v>746</v>
      </c>
      <c r="F488" s="27" t="s">
        <v>2520</v>
      </c>
      <c r="G488" s="28"/>
      <c r="H488" s="28"/>
      <c r="I488" s="28"/>
      <c r="J488" s="28"/>
      <c r="K488" s="28"/>
      <c r="L488" s="28"/>
      <c r="M488" s="39" t="s">
        <v>577</v>
      </c>
      <c r="N488" s="39" t="s">
        <v>866</v>
      </c>
      <c r="O488" s="39" t="s">
        <v>790</v>
      </c>
      <c r="P488" s="39"/>
      <c r="Q488" s="39" t="s">
        <v>3301</v>
      </c>
      <c r="R488" s="39" t="s">
        <v>5300</v>
      </c>
      <c r="S488" s="39" t="s">
        <v>5305</v>
      </c>
      <c r="T488" s="39" t="s">
        <v>641</v>
      </c>
      <c r="U488" s="28"/>
      <c r="V488" s="24" t="s">
        <v>3311</v>
      </c>
      <c r="W488" s="24" t="s">
        <v>745</v>
      </c>
      <c r="X488" s="24" t="s">
        <v>746</v>
      </c>
      <c r="Y488" s="24" t="s">
        <v>2520</v>
      </c>
      <c r="Z488" s="24" t="s">
        <v>4072</v>
      </c>
      <c r="AA488" s="24" t="s">
        <v>1351</v>
      </c>
      <c r="AB488" s="24" t="s">
        <v>1352</v>
      </c>
      <c r="AC488" s="24" t="s">
        <v>1354</v>
      </c>
    </row>
    <row r="489" spans="3:29" hidden="1" x14ac:dyDescent="0.4">
      <c r="C489" s="25" t="s">
        <v>3311</v>
      </c>
      <c r="D489" s="25" t="s">
        <v>745</v>
      </c>
      <c r="E489" s="26" t="s">
        <v>746</v>
      </c>
      <c r="F489" s="27" t="s">
        <v>747</v>
      </c>
      <c r="G489" s="28"/>
      <c r="H489" s="28"/>
      <c r="I489" s="28"/>
      <c r="J489" s="28"/>
      <c r="K489" s="28"/>
      <c r="L489" s="28"/>
      <c r="M489" s="39" t="s">
        <v>577</v>
      </c>
      <c r="N489" s="39" t="s">
        <v>866</v>
      </c>
      <c r="O489" s="39" t="s">
        <v>867</v>
      </c>
      <c r="P489" s="39"/>
      <c r="Q489" s="39" t="s">
        <v>3301</v>
      </c>
      <c r="R489" s="39" t="s">
        <v>5300</v>
      </c>
      <c r="S489" s="39" t="s">
        <v>5305</v>
      </c>
      <c r="T489" s="39" t="s">
        <v>4863</v>
      </c>
      <c r="U489" s="28"/>
      <c r="V489" s="24" t="s">
        <v>3311</v>
      </c>
      <c r="W489" s="24" t="s">
        <v>745</v>
      </c>
      <c r="X489" s="24" t="s">
        <v>746</v>
      </c>
      <c r="Y489" s="24" t="s">
        <v>747</v>
      </c>
      <c r="Z489" s="24" t="s">
        <v>4072</v>
      </c>
      <c r="AA489" s="24" t="s">
        <v>1351</v>
      </c>
      <c r="AB489" s="24" t="s">
        <v>1352</v>
      </c>
      <c r="AC489" s="24" t="s">
        <v>747</v>
      </c>
    </row>
    <row r="490" spans="3:29" hidden="1" x14ac:dyDescent="0.4">
      <c r="C490" s="25" t="s">
        <v>3311</v>
      </c>
      <c r="D490" s="25" t="s">
        <v>745</v>
      </c>
      <c r="E490" s="26" t="s">
        <v>746</v>
      </c>
      <c r="F490" s="27" t="s">
        <v>2521</v>
      </c>
      <c r="G490" s="28"/>
      <c r="H490" s="28"/>
      <c r="I490" s="28"/>
      <c r="J490" s="28"/>
      <c r="K490" s="28"/>
      <c r="L490" s="28"/>
      <c r="M490" s="39" t="s">
        <v>577</v>
      </c>
      <c r="N490" s="39" t="s">
        <v>846</v>
      </c>
      <c r="O490" s="39" t="s">
        <v>847</v>
      </c>
      <c r="P490" s="39"/>
      <c r="Q490" s="39" t="s">
        <v>3301</v>
      </c>
      <c r="R490" s="39" t="s">
        <v>5300</v>
      </c>
      <c r="S490" s="39" t="s">
        <v>5305</v>
      </c>
      <c r="T490" s="39" t="s">
        <v>2922</v>
      </c>
      <c r="U490" s="28"/>
      <c r="V490" s="24" t="s">
        <v>3311</v>
      </c>
      <c r="W490" s="24" t="s">
        <v>745</v>
      </c>
      <c r="X490" s="24" t="s">
        <v>746</v>
      </c>
      <c r="Y490" s="24" t="s">
        <v>2521</v>
      </c>
      <c r="Z490" s="24" t="s">
        <v>4072</v>
      </c>
      <c r="AA490" s="24" t="s">
        <v>1351</v>
      </c>
      <c r="AB490" s="24" t="s">
        <v>1352</v>
      </c>
      <c r="AC490" s="24" t="s">
        <v>1355</v>
      </c>
    </row>
    <row r="491" spans="3:29" hidden="1" x14ac:dyDescent="0.4">
      <c r="C491" s="25" t="s">
        <v>3311</v>
      </c>
      <c r="D491" s="25" t="s">
        <v>745</v>
      </c>
      <c r="E491" s="26" t="s">
        <v>746</v>
      </c>
      <c r="F491" s="27" t="s">
        <v>2522</v>
      </c>
      <c r="G491" s="28"/>
      <c r="H491" s="28"/>
      <c r="I491" s="28"/>
      <c r="J491" s="28"/>
      <c r="K491" s="28"/>
      <c r="L491" s="28"/>
      <c r="M491" s="39" t="s">
        <v>577</v>
      </c>
      <c r="N491" s="39" t="s">
        <v>846</v>
      </c>
      <c r="O491" s="39" t="s">
        <v>848</v>
      </c>
      <c r="P491" s="39"/>
      <c r="Q491" s="39" t="s">
        <v>3301</v>
      </c>
      <c r="R491" s="39" t="s">
        <v>5300</v>
      </c>
      <c r="S491" s="39" t="s">
        <v>5305</v>
      </c>
      <c r="T491" s="39" t="s">
        <v>4881</v>
      </c>
      <c r="U491" s="28"/>
      <c r="V491" s="24" t="s">
        <v>3311</v>
      </c>
      <c r="W491" s="24" t="s">
        <v>745</v>
      </c>
      <c r="X491" s="24" t="s">
        <v>746</v>
      </c>
      <c r="Y491" s="24" t="s">
        <v>2522</v>
      </c>
      <c r="Z491" s="24" t="s">
        <v>4072</v>
      </c>
      <c r="AA491" s="24" t="s">
        <v>1351</v>
      </c>
      <c r="AB491" s="24" t="s">
        <v>1352</v>
      </c>
      <c r="AC491" s="24" t="s">
        <v>1356</v>
      </c>
    </row>
    <row r="492" spans="3:29" hidden="1" x14ac:dyDescent="0.4">
      <c r="C492" s="25" t="s">
        <v>3311</v>
      </c>
      <c r="D492" s="25" t="s">
        <v>745</v>
      </c>
      <c r="E492" s="26" t="s">
        <v>746</v>
      </c>
      <c r="F492" s="27" t="s">
        <v>2523</v>
      </c>
      <c r="G492" s="28"/>
      <c r="H492" s="28"/>
      <c r="I492" s="28"/>
      <c r="J492" s="28"/>
      <c r="K492" s="28"/>
      <c r="L492" s="28"/>
      <c r="M492" s="39" t="s">
        <v>577</v>
      </c>
      <c r="N492" s="39" t="s">
        <v>846</v>
      </c>
      <c r="O492" s="39" t="s">
        <v>849</v>
      </c>
      <c r="P492" s="39"/>
      <c r="Q492" s="39" t="s">
        <v>3301</v>
      </c>
      <c r="R492" s="39" t="s">
        <v>5300</v>
      </c>
      <c r="S492" s="39" t="s">
        <v>5305</v>
      </c>
      <c r="T492" s="39" t="s">
        <v>4867</v>
      </c>
      <c r="U492" s="28"/>
      <c r="V492" s="24" t="s">
        <v>3311</v>
      </c>
      <c r="W492" s="24" t="s">
        <v>745</v>
      </c>
      <c r="X492" s="24" t="s">
        <v>746</v>
      </c>
      <c r="Y492" s="24" t="s">
        <v>2523</v>
      </c>
      <c r="Z492" s="24" t="s">
        <v>4072</v>
      </c>
      <c r="AA492" s="24" t="s">
        <v>1351</v>
      </c>
      <c r="AB492" s="24" t="s">
        <v>1352</v>
      </c>
      <c r="AC492" s="24" t="s">
        <v>1357</v>
      </c>
    </row>
    <row r="493" spans="3:29" hidden="1" x14ac:dyDescent="0.4">
      <c r="C493" s="25" t="s">
        <v>3311</v>
      </c>
      <c r="D493" s="25" t="s">
        <v>745</v>
      </c>
      <c r="E493" s="26" t="s">
        <v>746</v>
      </c>
      <c r="F493" s="27" t="s">
        <v>2524</v>
      </c>
      <c r="G493" s="28"/>
      <c r="H493" s="28"/>
      <c r="I493" s="28"/>
      <c r="J493" s="28"/>
      <c r="K493" s="28"/>
      <c r="L493" s="28"/>
      <c r="M493" s="39" t="s">
        <v>577</v>
      </c>
      <c r="N493" s="39" t="s">
        <v>876</v>
      </c>
      <c r="O493" s="39" t="s">
        <v>776</v>
      </c>
      <c r="P493" s="39"/>
      <c r="Q493" s="39" t="s">
        <v>3301</v>
      </c>
      <c r="R493" s="39" t="s">
        <v>5300</v>
      </c>
      <c r="S493" s="39" t="s">
        <v>5305</v>
      </c>
      <c r="T493" s="39" t="s">
        <v>4868</v>
      </c>
      <c r="U493" s="28"/>
      <c r="V493" s="24" t="s">
        <v>3311</v>
      </c>
      <c r="W493" s="24" t="s">
        <v>745</v>
      </c>
      <c r="X493" s="24" t="s">
        <v>746</v>
      </c>
      <c r="Y493" s="24" t="s">
        <v>2524</v>
      </c>
      <c r="Z493" s="24" t="s">
        <v>4072</v>
      </c>
      <c r="AA493" s="24" t="s">
        <v>1351</v>
      </c>
      <c r="AB493" s="24" t="s">
        <v>1352</v>
      </c>
      <c r="AC493" s="24" t="s">
        <v>1358</v>
      </c>
    </row>
    <row r="494" spans="3:29" hidden="1" x14ac:dyDescent="0.4">
      <c r="C494" s="25" t="s">
        <v>3311</v>
      </c>
      <c r="D494" s="25" t="s">
        <v>745</v>
      </c>
      <c r="E494" s="26" t="s">
        <v>746</v>
      </c>
      <c r="F494" s="27" t="s">
        <v>2525</v>
      </c>
      <c r="G494" s="28"/>
      <c r="H494" s="28"/>
      <c r="I494" s="28"/>
      <c r="J494" s="28"/>
      <c r="K494" s="28"/>
      <c r="L494" s="28"/>
      <c r="M494" s="39" t="s">
        <v>577</v>
      </c>
      <c r="N494" s="39" t="s">
        <v>785</v>
      </c>
      <c r="O494" s="39" t="s">
        <v>786</v>
      </c>
      <c r="P494" s="39"/>
      <c r="Q494" s="39" t="s">
        <v>3301</v>
      </c>
      <c r="R494" s="39" t="s">
        <v>5300</v>
      </c>
      <c r="S494" s="39" t="s">
        <v>5305</v>
      </c>
      <c r="T494" s="39" t="s">
        <v>652</v>
      </c>
      <c r="U494" s="28"/>
      <c r="V494" s="24" t="s">
        <v>3311</v>
      </c>
      <c r="W494" s="24" t="s">
        <v>745</v>
      </c>
      <c r="X494" s="24" t="s">
        <v>746</v>
      </c>
      <c r="Y494" s="24" t="s">
        <v>2525</v>
      </c>
      <c r="Z494" s="24" t="s">
        <v>4072</v>
      </c>
      <c r="AA494" s="24" t="s">
        <v>1351</v>
      </c>
      <c r="AB494" s="24" t="s">
        <v>1352</v>
      </c>
      <c r="AC494" s="24" t="s">
        <v>1359</v>
      </c>
    </row>
    <row r="495" spans="3:29" hidden="1" x14ac:dyDescent="0.4">
      <c r="C495" s="25" t="s">
        <v>3311</v>
      </c>
      <c r="D495" s="25" t="s">
        <v>745</v>
      </c>
      <c r="E495" s="26" t="s">
        <v>746</v>
      </c>
      <c r="F495" s="27" t="s">
        <v>2526</v>
      </c>
      <c r="G495" s="28"/>
      <c r="H495" s="28"/>
      <c r="I495" s="28"/>
      <c r="J495" s="28"/>
      <c r="K495" s="28"/>
      <c r="L495" s="28"/>
      <c r="M495" s="39" t="s">
        <v>577</v>
      </c>
      <c r="N495" s="39" t="s">
        <v>785</v>
      </c>
      <c r="O495" s="39" t="s">
        <v>787</v>
      </c>
      <c r="P495" s="39"/>
      <c r="Q495" s="39" t="s">
        <v>3301</v>
      </c>
      <c r="R495" s="39" t="s">
        <v>5300</v>
      </c>
      <c r="S495" s="39" t="s">
        <v>5305</v>
      </c>
      <c r="T495" s="39" t="s">
        <v>5024</v>
      </c>
      <c r="U495" s="28"/>
      <c r="V495" s="24" t="s">
        <v>3311</v>
      </c>
      <c r="W495" s="24" t="s">
        <v>745</v>
      </c>
      <c r="X495" s="24" t="s">
        <v>746</v>
      </c>
      <c r="Y495" s="24" t="s">
        <v>2526</v>
      </c>
      <c r="Z495" s="24" t="s">
        <v>4072</v>
      </c>
      <c r="AA495" s="24" t="s">
        <v>1351</v>
      </c>
      <c r="AB495" s="24" t="s">
        <v>1352</v>
      </c>
      <c r="AC495" s="24" t="s">
        <v>1360</v>
      </c>
    </row>
    <row r="496" spans="3:29" hidden="1" x14ac:dyDescent="0.4">
      <c r="C496" s="25" t="s">
        <v>3311</v>
      </c>
      <c r="D496" s="25" t="s">
        <v>745</v>
      </c>
      <c r="E496" s="26" t="s">
        <v>746</v>
      </c>
      <c r="F496" s="27" t="s">
        <v>2527</v>
      </c>
      <c r="G496" s="28"/>
      <c r="H496" s="28"/>
      <c r="I496" s="28"/>
      <c r="J496" s="28"/>
      <c r="K496" s="28"/>
      <c r="L496" s="28"/>
      <c r="M496" s="39" t="s">
        <v>577</v>
      </c>
      <c r="N496" s="39" t="s">
        <v>868</v>
      </c>
      <c r="O496" s="39" t="s">
        <v>869</v>
      </c>
      <c r="P496" s="39"/>
      <c r="Q496" s="39" t="s">
        <v>3301</v>
      </c>
      <c r="R496" s="39" t="s">
        <v>5300</v>
      </c>
      <c r="S496" s="39" t="s">
        <v>5314</v>
      </c>
      <c r="T496" s="39" t="s">
        <v>679</v>
      </c>
      <c r="U496" s="28"/>
      <c r="V496" s="24" t="s">
        <v>3311</v>
      </c>
      <c r="W496" s="24" t="s">
        <v>745</v>
      </c>
      <c r="X496" s="24" t="s">
        <v>746</v>
      </c>
      <c r="Y496" s="24" t="s">
        <v>2527</v>
      </c>
      <c r="Z496" s="24" t="s">
        <v>4072</v>
      </c>
      <c r="AA496" s="24" t="s">
        <v>1351</v>
      </c>
      <c r="AB496" s="24" t="s">
        <v>1352</v>
      </c>
      <c r="AC496" s="24" t="s">
        <v>1361</v>
      </c>
    </row>
    <row r="497" spans="3:29" hidden="1" x14ac:dyDescent="0.4">
      <c r="C497" s="25" t="s">
        <v>3311</v>
      </c>
      <c r="D497" s="25" t="s">
        <v>745</v>
      </c>
      <c r="E497" s="26" t="s">
        <v>746</v>
      </c>
      <c r="F497" s="27" t="s">
        <v>2528</v>
      </c>
      <c r="G497" s="28"/>
      <c r="H497" s="28"/>
      <c r="I497" s="28"/>
      <c r="J497" s="28"/>
      <c r="K497" s="28"/>
      <c r="L497" s="28"/>
      <c r="M497" s="39" t="s">
        <v>577</v>
      </c>
      <c r="N497" s="39" t="s">
        <v>868</v>
      </c>
      <c r="O497" s="39" t="s">
        <v>794</v>
      </c>
      <c r="P497" s="39"/>
      <c r="Q497" s="39" t="s">
        <v>3301</v>
      </c>
      <c r="R497" s="39" t="s">
        <v>5300</v>
      </c>
      <c r="S497" s="39" t="s">
        <v>5314</v>
      </c>
      <c r="T497" s="39" t="s">
        <v>4881</v>
      </c>
      <c r="U497" s="28"/>
      <c r="V497" s="24" t="s">
        <v>3311</v>
      </c>
      <c r="W497" s="24" t="s">
        <v>745</v>
      </c>
      <c r="X497" s="24" t="s">
        <v>746</v>
      </c>
      <c r="Y497" s="24" t="s">
        <v>2528</v>
      </c>
      <c r="Z497" s="24" t="s">
        <v>4072</v>
      </c>
      <c r="AA497" s="24" t="s">
        <v>1351</v>
      </c>
      <c r="AB497" s="24" t="s">
        <v>1352</v>
      </c>
      <c r="AC497" s="24" t="s">
        <v>1362</v>
      </c>
    </row>
    <row r="498" spans="3:29" hidden="1" x14ac:dyDescent="0.4">
      <c r="C498" s="25" t="s">
        <v>3311</v>
      </c>
      <c r="D498" s="25" t="s">
        <v>745</v>
      </c>
      <c r="E498" s="26" t="s">
        <v>746</v>
      </c>
      <c r="F498" s="27" t="s">
        <v>2529</v>
      </c>
      <c r="G498" s="28"/>
      <c r="H498" s="28"/>
      <c r="I498" s="28"/>
      <c r="J498" s="28"/>
      <c r="K498" s="28"/>
      <c r="L498" s="28"/>
      <c r="M498" s="39" t="s">
        <v>577</v>
      </c>
      <c r="N498" s="39" t="s">
        <v>868</v>
      </c>
      <c r="O498" s="39" t="s">
        <v>870</v>
      </c>
      <c r="P498" s="39"/>
      <c r="Q498" s="39" t="s">
        <v>3301</v>
      </c>
      <c r="R498" s="39" t="s">
        <v>5300</v>
      </c>
      <c r="S498" s="39" t="s">
        <v>5314</v>
      </c>
      <c r="T498" s="39" t="s">
        <v>4867</v>
      </c>
      <c r="U498" s="28"/>
      <c r="V498" s="24" t="s">
        <v>3311</v>
      </c>
      <c r="W498" s="24" t="s">
        <v>745</v>
      </c>
      <c r="X498" s="24" t="s">
        <v>746</v>
      </c>
      <c r="Y498" s="24" t="s">
        <v>2529</v>
      </c>
      <c r="Z498" s="24" t="s">
        <v>4072</v>
      </c>
      <c r="AA498" s="24" t="s">
        <v>1351</v>
      </c>
      <c r="AB498" s="24" t="s">
        <v>1352</v>
      </c>
      <c r="AC498" s="24" t="s">
        <v>1363</v>
      </c>
    </row>
    <row r="499" spans="3:29" hidden="1" x14ac:dyDescent="0.4">
      <c r="C499" s="25" t="s">
        <v>3311</v>
      </c>
      <c r="D499" s="25" t="s">
        <v>745</v>
      </c>
      <c r="E499" s="26" t="s">
        <v>746</v>
      </c>
      <c r="F499" s="27" t="s">
        <v>2530</v>
      </c>
      <c r="G499" s="28"/>
      <c r="H499" s="28"/>
      <c r="I499" s="28"/>
      <c r="J499" s="28"/>
      <c r="K499" s="28"/>
      <c r="L499" s="28"/>
      <c r="M499" s="39" t="s">
        <v>577</v>
      </c>
      <c r="N499" s="39" t="s">
        <v>868</v>
      </c>
      <c r="O499" s="39" t="s">
        <v>638</v>
      </c>
      <c r="P499" s="39"/>
      <c r="Q499" s="39" t="s">
        <v>3301</v>
      </c>
      <c r="R499" s="39" t="s">
        <v>5300</v>
      </c>
      <c r="S499" s="39" t="s">
        <v>5314</v>
      </c>
      <c r="T499" s="39" t="s">
        <v>4868</v>
      </c>
      <c r="U499" s="28"/>
      <c r="V499" s="24" t="s">
        <v>3311</v>
      </c>
      <c r="W499" s="24" t="s">
        <v>745</v>
      </c>
      <c r="X499" s="24" t="s">
        <v>746</v>
      </c>
      <c r="Y499" s="24" t="s">
        <v>2530</v>
      </c>
      <c r="Z499" s="24" t="s">
        <v>4072</v>
      </c>
      <c r="AA499" s="24" t="s">
        <v>1351</v>
      </c>
      <c r="AB499" s="24" t="s">
        <v>1352</v>
      </c>
      <c r="AC499" s="24" t="s">
        <v>1364</v>
      </c>
    </row>
    <row r="500" spans="3:29" hidden="1" x14ac:dyDescent="0.4">
      <c r="C500" s="25" t="s">
        <v>3311</v>
      </c>
      <c r="D500" s="25" t="s">
        <v>745</v>
      </c>
      <c r="E500" s="26" t="s">
        <v>746</v>
      </c>
      <c r="F500" s="27" t="s">
        <v>2531</v>
      </c>
      <c r="G500" s="28"/>
      <c r="H500" s="28"/>
      <c r="I500" s="28"/>
      <c r="J500" s="28"/>
      <c r="K500" s="28"/>
      <c r="L500" s="28"/>
      <c r="M500" s="39" t="s">
        <v>577</v>
      </c>
      <c r="N500" s="39" t="s">
        <v>891</v>
      </c>
      <c r="O500" s="39" t="s">
        <v>881</v>
      </c>
      <c r="P500" s="39"/>
      <c r="Q500" s="39" t="s">
        <v>3301</v>
      </c>
      <c r="R500" s="39" t="s">
        <v>5300</v>
      </c>
      <c r="S500" s="39" t="s">
        <v>5314</v>
      </c>
      <c r="T500" s="39" t="s">
        <v>3356</v>
      </c>
      <c r="U500" s="28"/>
      <c r="V500" s="24" t="s">
        <v>3311</v>
      </c>
      <c r="W500" s="24" t="s">
        <v>745</v>
      </c>
      <c r="X500" s="24" t="s">
        <v>746</v>
      </c>
      <c r="Y500" s="24" t="s">
        <v>2531</v>
      </c>
      <c r="Z500" s="24" t="s">
        <v>4072</v>
      </c>
      <c r="AA500" s="24" t="s">
        <v>1351</v>
      </c>
      <c r="AB500" s="24" t="s">
        <v>1352</v>
      </c>
      <c r="AC500" s="24" t="s">
        <v>1365</v>
      </c>
    </row>
    <row r="501" spans="3:29" hidden="1" x14ac:dyDescent="0.4">
      <c r="C501" s="25" t="s">
        <v>3311</v>
      </c>
      <c r="D501" s="25" t="s">
        <v>745</v>
      </c>
      <c r="E501" s="26" t="s">
        <v>746</v>
      </c>
      <c r="F501" s="27" t="s">
        <v>2532</v>
      </c>
      <c r="G501" s="28"/>
      <c r="H501" s="28"/>
      <c r="I501" s="28"/>
      <c r="J501" s="28"/>
      <c r="K501" s="28"/>
      <c r="L501" s="28"/>
      <c r="M501" s="39" t="s">
        <v>577</v>
      </c>
      <c r="N501" s="39" t="s">
        <v>891</v>
      </c>
      <c r="O501" s="39" t="s">
        <v>694</v>
      </c>
      <c r="P501" s="39"/>
      <c r="Q501" s="39" t="s">
        <v>3301</v>
      </c>
      <c r="R501" s="39" t="s">
        <v>5300</v>
      </c>
      <c r="S501" s="39" t="s">
        <v>4156</v>
      </c>
      <c r="T501" s="39" t="s">
        <v>5301</v>
      </c>
      <c r="U501" s="28"/>
      <c r="V501" s="24" t="s">
        <v>3311</v>
      </c>
      <c r="W501" s="24" t="s">
        <v>745</v>
      </c>
      <c r="X501" s="24" t="s">
        <v>746</v>
      </c>
      <c r="Y501" s="24" t="s">
        <v>2532</v>
      </c>
      <c r="Z501" s="24" t="s">
        <v>4072</v>
      </c>
      <c r="AA501" s="24" t="s">
        <v>1351</v>
      </c>
      <c r="AB501" s="24" t="s">
        <v>1352</v>
      </c>
      <c r="AC501" s="24" t="s">
        <v>1366</v>
      </c>
    </row>
    <row r="502" spans="3:29" hidden="1" x14ac:dyDescent="0.4">
      <c r="C502" s="25" t="s">
        <v>3311</v>
      </c>
      <c r="D502" s="25" t="s">
        <v>745</v>
      </c>
      <c r="E502" s="26" t="s">
        <v>746</v>
      </c>
      <c r="F502" s="27" t="s">
        <v>2533</v>
      </c>
      <c r="G502" s="28"/>
      <c r="H502" s="28"/>
      <c r="I502" s="28"/>
      <c r="J502" s="28"/>
      <c r="K502" s="28"/>
      <c r="L502" s="28"/>
      <c r="M502" s="39" t="s">
        <v>577</v>
      </c>
      <c r="N502" s="39" t="s">
        <v>777</v>
      </c>
      <c r="O502" s="39" t="s">
        <v>778</v>
      </c>
      <c r="P502" s="39"/>
      <c r="Q502" s="39" t="s">
        <v>3301</v>
      </c>
      <c r="R502" s="39" t="s">
        <v>5300</v>
      </c>
      <c r="S502" s="39" t="s">
        <v>4156</v>
      </c>
      <c r="T502" s="39" t="s">
        <v>5302</v>
      </c>
      <c r="U502" s="28"/>
      <c r="V502" s="24" t="s">
        <v>3311</v>
      </c>
      <c r="W502" s="24" t="s">
        <v>745</v>
      </c>
      <c r="X502" s="24" t="s">
        <v>746</v>
      </c>
      <c r="Y502" s="24" t="s">
        <v>2533</v>
      </c>
      <c r="Z502" s="24" t="s">
        <v>4072</v>
      </c>
      <c r="AA502" s="24" t="s">
        <v>1351</v>
      </c>
      <c r="AB502" s="24" t="s">
        <v>1352</v>
      </c>
      <c r="AC502" s="24" t="s">
        <v>1367</v>
      </c>
    </row>
    <row r="503" spans="3:29" hidden="1" x14ac:dyDescent="0.4">
      <c r="C503" s="25" t="s">
        <v>3311</v>
      </c>
      <c r="D503" s="25" t="s">
        <v>745</v>
      </c>
      <c r="E503" s="26" t="s">
        <v>746</v>
      </c>
      <c r="F503" s="27" t="s">
        <v>2534</v>
      </c>
      <c r="G503" s="28"/>
      <c r="H503" s="28"/>
      <c r="I503" s="28"/>
      <c r="J503" s="28"/>
      <c r="K503" s="28"/>
      <c r="L503" s="28"/>
      <c r="M503" s="39" t="s">
        <v>577</v>
      </c>
      <c r="N503" s="39" t="s">
        <v>777</v>
      </c>
      <c r="O503" s="39" t="s">
        <v>779</v>
      </c>
      <c r="P503" s="39"/>
      <c r="Q503" s="39" t="s">
        <v>3301</v>
      </c>
      <c r="R503" s="39" t="s">
        <v>5300</v>
      </c>
      <c r="S503" s="39" t="s">
        <v>4156</v>
      </c>
      <c r="T503" s="39" t="s">
        <v>4943</v>
      </c>
      <c r="U503" s="28"/>
      <c r="V503" s="24" t="s">
        <v>3311</v>
      </c>
      <c r="W503" s="24" t="s">
        <v>745</v>
      </c>
      <c r="X503" s="24" t="s">
        <v>746</v>
      </c>
      <c r="Y503" s="24" t="s">
        <v>2534</v>
      </c>
      <c r="Z503" s="24" t="s">
        <v>4072</v>
      </c>
      <c r="AA503" s="24" t="s">
        <v>1351</v>
      </c>
      <c r="AB503" s="24" t="s">
        <v>1352</v>
      </c>
      <c r="AC503" s="24" t="s">
        <v>1368</v>
      </c>
    </row>
    <row r="504" spans="3:29" hidden="1" x14ac:dyDescent="0.4">
      <c r="C504" s="25" t="s">
        <v>3311</v>
      </c>
      <c r="D504" s="25" t="s">
        <v>745</v>
      </c>
      <c r="E504" s="26" t="s">
        <v>746</v>
      </c>
      <c r="F504" s="27" t="s">
        <v>2535</v>
      </c>
      <c r="G504" s="28"/>
      <c r="H504" s="28"/>
      <c r="I504" s="28"/>
      <c r="J504" s="28"/>
      <c r="K504" s="28"/>
      <c r="L504" s="28"/>
      <c r="M504" s="39" t="s">
        <v>577</v>
      </c>
      <c r="N504" s="39" t="s">
        <v>777</v>
      </c>
      <c r="O504" s="39" t="s">
        <v>780</v>
      </c>
      <c r="P504" s="39"/>
      <c r="Q504" s="39" t="s">
        <v>3301</v>
      </c>
      <c r="R504" s="39" t="s">
        <v>5300</v>
      </c>
      <c r="S504" s="39" t="s">
        <v>4156</v>
      </c>
      <c r="T504" s="39" t="s">
        <v>4863</v>
      </c>
      <c r="U504" s="28"/>
      <c r="V504" s="24" t="s">
        <v>3311</v>
      </c>
      <c r="W504" s="24" t="s">
        <v>745</v>
      </c>
      <c r="X504" s="24" t="s">
        <v>746</v>
      </c>
      <c r="Y504" s="24" t="s">
        <v>2535</v>
      </c>
      <c r="Z504" s="24" t="s">
        <v>4072</v>
      </c>
      <c r="AA504" s="24" t="s">
        <v>1351</v>
      </c>
      <c r="AB504" s="24" t="s">
        <v>1352</v>
      </c>
      <c r="AC504" s="24" t="s">
        <v>1369</v>
      </c>
    </row>
    <row r="505" spans="3:29" hidden="1" x14ac:dyDescent="0.4">
      <c r="C505" s="25" t="s">
        <v>3311</v>
      </c>
      <c r="D505" s="25" t="s">
        <v>745</v>
      </c>
      <c r="E505" s="26" t="s">
        <v>746</v>
      </c>
      <c r="F505" s="27" t="s">
        <v>2536</v>
      </c>
      <c r="G505" s="28"/>
      <c r="H505" s="28"/>
      <c r="I505" s="28"/>
      <c r="J505" s="28"/>
      <c r="K505" s="28"/>
      <c r="L505" s="28"/>
      <c r="M505" s="39" t="s">
        <v>577</v>
      </c>
      <c r="N505" s="39" t="s">
        <v>777</v>
      </c>
      <c r="O505" s="39" t="s">
        <v>738</v>
      </c>
      <c r="P505" s="39"/>
      <c r="Q505" s="39" t="s">
        <v>3301</v>
      </c>
      <c r="R505" s="39" t="s">
        <v>5300</v>
      </c>
      <c r="S505" s="39" t="s">
        <v>4156</v>
      </c>
      <c r="T505" s="39" t="s">
        <v>679</v>
      </c>
      <c r="U505" s="28"/>
      <c r="V505" s="24" t="s">
        <v>3311</v>
      </c>
      <c r="W505" s="24" t="s">
        <v>745</v>
      </c>
      <c r="X505" s="24" t="s">
        <v>746</v>
      </c>
      <c r="Y505" s="24" t="s">
        <v>2536</v>
      </c>
      <c r="Z505" s="24" t="s">
        <v>4072</v>
      </c>
      <c r="AA505" s="24" t="s">
        <v>1351</v>
      </c>
      <c r="AB505" s="24" t="s">
        <v>1352</v>
      </c>
      <c r="AC505" s="24" t="s">
        <v>1370</v>
      </c>
    </row>
    <row r="506" spans="3:29" hidden="1" x14ac:dyDescent="0.4">
      <c r="C506" s="25" t="s">
        <v>3311</v>
      </c>
      <c r="D506" s="25" t="s">
        <v>745</v>
      </c>
      <c r="E506" s="26" t="s">
        <v>746</v>
      </c>
      <c r="F506" s="27" t="s">
        <v>2537</v>
      </c>
      <c r="G506" s="28"/>
      <c r="H506" s="28"/>
      <c r="I506" s="28"/>
      <c r="J506" s="28"/>
      <c r="K506" s="28"/>
      <c r="L506" s="28"/>
      <c r="M506" s="39" t="s">
        <v>577</v>
      </c>
      <c r="N506" s="39" t="s">
        <v>777</v>
      </c>
      <c r="O506" s="39" t="s">
        <v>632</v>
      </c>
      <c r="P506" s="39"/>
      <c r="Q506" s="39" t="s">
        <v>3301</v>
      </c>
      <c r="R506" s="39" t="s">
        <v>5300</v>
      </c>
      <c r="S506" s="39" t="s">
        <v>4156</v>
      </c>
      <c r="T506" s="39" t="s">
        <v>647</v>
      </c>
      <c r="U506" s="28"/>
      <c r="V506" s="24" t="s">
        <v>3311</v>
      </c>
      <c r="W506" s="24" t="s">
        <v>745</v>
      </c>
      <c r="X506" s="24" t="s">
        <v>746</v>
      </c>
      <c r="Y506" s="24" t="s">
        <v>2537</v>
      </c>
      <c r="Z506" s="24" t="s">
        <v>4072</v>
      </c>
      <c r="AA506" s="24" t="s">
        <v>1351</v>
      </c>
      <c r="AB506" s="24" t="s">
        <v>1352</v>
      </c>
      <c r="AC506" s="24" t="s">
        <v>1371</v>
      </c>
    </row>
    <row r="507" spans="3:29" hidden="1" x14ac:dyDescent="0.4">
      <c r="C507" s="25" t="s">
        <v>3311</v>
      </c>
      <c r="D507" s="25" t="s">
        <v>745</v>
      </c>
      <c r="E507" s="26" t="s">
        <v>746</v>
      </c>
      <c r="F507" s="27" t="s">
        <v>2538</v>
      </c>
      <c r="G507" s="28"/>
      <c r="H507" s="28"/>
      <c r="I507" s="28"/>
      <c r="J507" s="28"/>
      <c r="K507" s="28"/>
      <c r="L507" s="28"/>
      <c r="M507" s="39" t="s">
        <v>577</v>
      </c>
      <c r="N507" s="39" t="s">
        <v>788</v>
      </c>
      <c r="O507" s="39" t="s">
        <v>790</v>
      </c>
      <c r="P507" s="39"/>
      <c r="Q507" s="39" t="s">
        <v>3301</v>
      </c>
      <c r="R507" s="39" t="s">
        <v>5300</v>
      </c>
      <c r="S507" s="39" t="s">
        <v>4156</v>
      </c>
      <c r="T507" s="39" t="s">
        <v>5303</v>
      </c>
      <c r="U507" s="28"/>
      <c r="V507" s="24" t="s">
        <v>3311</v>
      </c>
      <c r="W507" s="24" t="s">
        <v>745</v>
      </c>
      <c r="X507" s="24" t="s">
        <v>746</v>
      </c>
      <c r="Y507" s="24" t="s">
        <v>2538</v>
      </c>
      <c r="Z507" s="24" t="s">
        <v>4072</v>
      </c>
      <c r="AA507" s="24" t="s">
        <v>1351</v>
      </c>
      <c r="AB507" s="24" t="s">
        <v>1352</v>
      </c>
      <c r="AC507" s="24" t="s">
        <v>1372</v>
      </c>
    </row>
    <row r="508" spans="3:29" hidden="1" x14ac:dyDescent="0.4">
      <c r="C508" s="25" t="s">
        <v>3311</v>
      </c>
      <c r="D508" s="25" t="s">
        <v>745</v>
      </c>
      <c r="E508" s="26" t="s">
        <v>746</v>
      </c>
      <c r="F508" s="27" t="s">
        <v>2539</v>
      </c>
      <c r="G508" s="28"/>
      <c r="H508" s="28"/>
      <c r="I508" s="28"/>
      <c r="J508" s="28"/>
      <c r="K508" s="28"/>
      <c r="L508" s="28"/>
      <c r="M508" s="39" t="s">
        <v>577</v>
      </c>
      <c r="N508" s="39" t="s">
        <v>788</v>
      </c>
      <c r="O508" s="39" t="s">
        <v>791</v>
      </c>
      <c r="P508" s="39"/>
      <c r="Q508" s="39" t="s">
        <v>3301</v>
      </c>
      <c r="R508" s="39" t="s">
        <v>5300</v>
      </c>
      <c r="S508" s="39" t="s">
        <v>4156</v>
      </c>
      <c r="T508" s="39" t="s">
        <v>5304</v>
      </c>
      <c r="U508" s="28"/>
      <c r="V508" s="24" t="s">
        <v>3311</v>
      </c>
      <c r="W508" s="24" t="s">
        <v>745</v>
      </c>
      <c r="X508" s="24" t="s">
        <v>746</v>
      </c>
      <c r="Y508" s="24" t="s">
        <v>2539</v>
      </c>
      <c r="Z508" s="24" t="s">
        <v>4072</v>
      </c>
      <c r="AA508" s="24" t="s">
        <v>1351</v>
      </c>
      <c r="AB508" s="24" t="s">
        <v>1352</v>
      </c>
      <c r="AC508" s="24" t="s">
        <v>1373</v>
      </c>
    </row>
    <row r="509" spans="3:29" hidden="1" x14ac:dyDescent="0.4">
      <c r="C509" s="25" t="s">
        <v>3311</v>
      </c>
      <c r="D509" s="25" t="s">
        <v>745</v>
      </c>
      <c r="E509" s="26" t="s">
        <v>748</v>
      </c>
      <c r="F509" s="27" t="s">
        <v>2540</v>
      </c>
      <c r="G509" s="28"/>
      <c r="H509" s="28"/>
      <c r="I509" s="28"/>
      <c r="J509" s="28"/>
      <c r="K509" s="28"/>
      <c r="L509" s="28"/>
      <c r="M509" s="39" t="s">
        <v>577</v>
      </c>
      <c r="N509" s="39" t="s">
        <v>788</v>
      </c>
      <c r="O509" s="39" t="s">
        <v>789</v>
      </c>
      <c r="P509" s="39"/>
      <c r="Q509" s="39" t="s">
        <v>3301</v>
      </c>
      <c r="R509" s="39" t="s">
        <v>5300</v>
      </c>
      <c r="S509" s="39" t="s">
        <v>4156</v>
      </c>
      <c r="T509" s="39" t="s">
        <v>4881</v>
      </c>
      <c r="U509" s="28"/>
      <c r="V509" s="24" t="s">
        <v>3311</v>
      </c>
      <c r="W509" s="24" t="s">
        <v>745</v>
      </c>
      <c r="X509" s="24" t="s">
        <v>748</v>
      </c>
      <c r="Y509" s="24" t="s">
        <v>2540</v>
      </c>
      <c r="Z509" s="24" t="s">
        <v>4072</v>
      </c>
      <c r="AA509" s="24" t="s">
        <v>1351</v>
      </c>
      <c r="AB509" s="24" t="s">
        <v>1374</v>
      </c>
      <c r="AC509" s="24" t="s">
        <v>1375</v>
      </c>
    </row>
    <row r="510" spans="3:29" hidden="1" x14ac:dyDescent="0.4">
      <c r="C510" s="25" t="s">
        <v>3311</v>
      </c>
      <c r="D510" s="25" t="s">
        <v>745</v>
      </c>
      <c r="E510" s="26" t="s">
        <v>748</v>
      </c>
      <c r="F510" s="27" t="s">
        <v>2541</v>
      </c>
      <c r="G510" s="28"/>
      <c r="H510" s="28"/>
      <c r="I510" s="28"/>
      <c r="J510" s="28"/>
      <c r="K510" s="28"/>
      <c r="L510" s="28"/>
      <c r="M510" s="39" t="s">
        <v>577</v>
      </c>
      <c r="N510" s="39" t="s">
        <v>726</v>
      </c>
      <c r="O510" s="39" t="s">
        <v>729</v>
      </c>
      <c r="P510" s="39"/>
      <c r="Q510" s="39" t="s">
        <v>3301</v>
      </c>
      <c r="R510" s="39" t="s">
        <v>5300</v>
      </c>
      <c r="S510" s="39" t="s">
        <v>4156</v>
      </c>
      <c r="T510" s="39" t="s">
        <v>3541</v>
      </c>
      <c r="U510" s="28"/>
      <c r="V510" s="24" t="s">
        <v>3311</v>
      </c>
      <c r="W510" s="24" t="s">
        <v>745</v>
      </c>
      <c r="X510" s="24" t="s">
        <v>748</v>
      </c>
      <c r="Y510" s="24" t="s">
        <v>2541</v>
      </c>
      <c r="Z510" s="24" t="s">
        <v>4072</v>
      </c>
      <c r="AA510" s="24" t="s">
        <v>1351</v>
      </c>
      <c r="AB510" s="24" t="s">
        <v>1374</v>
      </c>
      <c r="AC510" s="24" t="s">
        <v>1376</v>
      </c>
    </row>
    <row r="511" spans="3:29" hidden="1" x14ac:dyDescent="0.4">
      <c r="C511" s="25" t="s">
        <v>3311</v>
      </c>
      <c r="D511" s="25" t="s">
        <v>745</v>
      </c>
      <c r="E511" s="26" t="s">
        <v>748</v>
      </c>
      <c r="F511" s="27" t="s">
        <v>2542</v>
      </c>
      <c r="G511" s="28"/>
      <c r="H511" s="28"/>
      <c r="I511" s="28"/>
      <c r="J511" s="28"/>
      <c r="K511" s="28"/>
      <c r="L511" s="28"/>
      <c r="M511" s="39" t="s">
        <v>577</v>
      </c>
      <c r="N511" s="39" t="s">
        <v>726</v>
      </c>
      <c r="O511" s="39" t="s">
        <v>728</v>
      </c>
      <c r="P511" s="39"/>
      <c r="Q511" s="39" t="s">
        <v>3301</v>
      </c>
      <c r="R511" s="39" t="s">
        <v>5300</v>
      </c>
      <c r="S511" s="39" t="s">
        <v>4156</v>
      </c>
      <c r="T511" s="39" t="s">
        <v>4867</v>
      </c>
      <c r="U511" s="28"/>
      <c r="V511" s="24" t="s">
        <v>3311</v>
      </c>
      <c r="W511" s="24" t="s">
        <v>745</v>
      </c>
      <c r="X511" s="24" t="s">
        <v>748</v>
      </c>
      <c r="Y511" s="24" t="s">
        <v>2542</v>
      </c>
      <c r="Z511" s="24" t="s">
        <v>4072</v>
      </c>
      <c r="AA511" s="24" t="s">
        <v>1351</v>
      </c>
      <c r="AB511" s="24" t="s">
        <v>1374</v>
      </c>
      <c r="AC511" s="24" t="s">
        <v>1377</v>
      </c>
    </row>
    <row r="512" spans="3:29" hidden="1" x14ac:dyDescent="0.4">
      <c r="C512" s="25" t="s">
        <v>3311</v>
      </c>
      <c r="D512" s="25" t="s">
        <v>745</v>
      </c>
      <c r="E512" s="26" t="s">
        <v>748</v>
      </c>
      <c r="F512" s="27" t="s">
        <v>31</v>
      </c>
      <c r="G512" s="28"/>
      <c r="H512" s="28"/>
      <c r="I512" s="28"/>
      <c r="J512" s="28"/>
      <c r="K512" s="28"/>
      <c r="L512" s="28"/>
      <c r="M512" s="39" t="s">
        <v>577</v>
      </c>
      <c r="N512" s="39" t="s">
        <v>726</v>
      </c>
      <c r="O512" s="39" t="s">
        <v>733</v>
      </c>
      <c r="P512" s="39"/>
      <c r="Q512" s="39" t="s">
        <v>3301</v>
      </c>
      <c r="R512" s="39" t="s">
        <v>5300</v>
      </c>
      <c r="S512" s="39" t="s">
        <v>4156</v>
      </c>
      <c r="T512" s="39" t="s">
        <v>4868</v>
      </c>
      <c r="U512" s="28"/>
      <c r="V512" s="24" t="s">
        <v>3311</v>
      </c>
      <c r="W512" s="24" t="s">
        <v>745</v>
      </c>
      <c r="X512" s="24" t="s">
        <v>748</v>
      </c>
      <c r="Y512" s="24" t="s">
        <v>31</v>
      </c>
      <c r="Z512" s="24" t="s">
        <v>4072</v>
      </c>
      <c r="AA512" s="24" t="s">
        <v>1351</v>
      </c>
      <c r="AB512" s="24" t="s">
        <v>1374</v>
      </c>
      <c r="AC512" s="24" t="s">
        <v>1378</v>
      </c>
    </row>
    <row r="513" spans="3:29" hidden="1" x14ac:dyDescent="0.4">
      <c r="C513" s="25" t="s">
        <v>3311</v>
      </c>
      <c r="D513" s="25" t="s">
        <v>745</v>
      </c>
      <c r="E513" s="26" t="s">
        <v>748</v>
      </c>
      <c r="F513" s="27" t="s">
        <v>2543</v>
      </c>
      <c r="G513" s="28"/>
      <c r="H513" s="28"/>
      <c r="I513" s="28"/>
      <c r="J513" s="28"/>
      <c r="K513" s="28"/>
      <c r="L513" s="28"/>
      <c r="M513" s="39" t="s">
        <v>577</v>
      </c>
      <c r="N513" s="39" t="s">
        <v>726</v>
      </c>
      <c r="O513" s="39" t="s">
        <v>730</v>
      </c>
      <c r="P513" s="39"/>
      <c r="Q513" s="39" t="s">
        <v>3301</v>
      </c>
      <c r="R513" s="39" t="s">
        <v>5300</v>
      </c>
      <c r="S513" s="39" t="s">
        <v>4156</v>
      </c>
      <c r="T513" s="39" t="s">
        <v>3624</v>
      </c>
      <c r="U513" s="28"/>
      <c r="V513" s="24" t="s">
        <v>3311</v>
      </c>
      <c r="W513" s="24" t="s">
        <v>745</v>
      </c>
      <c r="X513" s="24" t="s">
        <v>748</v>
      </c>
      <c r="Y513" s="24" t="s">
        <v>2543</v>
      </c>
      <c r="Z513" s="24" t="s">
        <v>4072</v>
      </c>
      <c r="AA513" s="24" t="s">
        <v>1351</v>
      </c>
      <c r="AB513" s="24" t="s">
        <v>1374</v>
      </c>
      <c r="AC513" s="24" t="s">
        <v>1379</v>
      </c>
    </row>
    <row r="514" spans="3:29" hidden="1" x14ac:dyDescent="0.4">
      <c r="C514" s="25" t="s">
        <v>3311</v>
      </c>
      <c r="D514" s="25" t="s">
        <v>745</v>
      </c>
      <c r="E514" s="26" t="s">
        <v>748</v>
      </c>
      <c r="F514" s="27" t="s">
        <v>2544</v>
      </c>
      <c r="G514" s="28"/>
      <c r="H514" s="28"/>
      <c r="I514" s="28"/>
      <c r="J514" s="28"/>
      <c r="K514" s="28"/>
      <c r="L514" s="28"/>
      <c r="M514" s="39" t="s">
        <v>577</v>
      </c>
      <c r="N514" s="39" t="s">
        <v>726</v>
      </c>
      <c r="O514" s="39" t="s">
        <v>727</v>
      </c>
      <c r="P514" s="39"/>
      <c r="Q514" s="39" t="s">
        <v>3301</v>
      </c>
      <c r="R514" s="39" t="s">
        <v>5300</v>
      </c>
      <c r="S514" s="39" t="s">
        <v>4156</v>
      </c>
      <c r="T514" s="39" t="s">
        <v>2472</v>
      </c>
      <c r="U514" s="28"/>
      <c r="V514" s="24" t="s">
        <v>3311</v>
      </c>
      <c r="W514" s="24" t="s">
        <v>745</v>
      </c>
      <c r="X514" s="24" t="s">
        <v>748</v>
      </c>
      <c r="Y514" s="24" t="s">
        <v>2544</v>
      </c>
      <c r="Z514" s="24" t="s">
        <v>4072</v>
      </c>
      <c r="AA514" s="24" t="s">
        <v>1351</v>
      </c>
      <c r="AB514" s="24" t="s">
        <v>1374</v>
      </c>
      <c r="AC514" s="24" t="s">
        <v>1380</v>
      </c>
    </row>
    <row r="515" spans="3:29" hidden="1" x14ac:dyDescent="0.4">
      <c r="C515" s="25" t="s">
        <v>3311</v>
      </c>
      <c r="D515" s="25" t="s">
        <v>745</v>
      </c>
      <c r="E515" s="26" t="s">
        <v>748</v>
      </c>
      <c r="F515" s="27" t="s">
        <v>2545</v>
      </c>
      <c r="G515" s="28"/>
      <c r="H515" s="28"/>
      <c r="I515" s="28"/>
      <c r="J515" s="28"/>
      <c r="K515" s="28"/>
      <c r="L515" s="28"/>
      <c r="M515" s="39" t="s">
        <v>577</v>
      </c>
      <c r="N515" s="39" t="s">
        <v>726</v>
      </c>
      <c r="O515" s="39" t="s">
        <v>731</v>
      </c>
      <c r="P515" s="39"/>
      <c r="Q515" s="39" t="s">
        <v>3301</v>
      </c>
      <c r="R515" s="39" t="s">
        <v>5300</v>
      </c>
      <c r="S515" s="39" t="s">
        <v>4156</v>
      </c>
      <c r="T515" s="39" t="s">
        <v>3356</v>
      </c>
      <c r="U515" s="28"/>
      <c r="V515" s="24" t="s">
        <v>3311</v>
      </c>
      <c r="W515" s="24" t="s">
        <v>745</v>
      </c>
      <c r="X515" s="24" t="s">
        <v>748</v>
      </c>
      <c r="Y515" s="24" t="s">
        <v>2545</v>
      </c>
      <c r="Z515" s="24" t="s">
        <v>4072</v>
      </c>
      <c r="AA515" s="24" t="s">
        <v>1351</v>
      </c>
      <c r="AB515" s="24" t="s">
        <v>1374</v>
      </c>
      <c r="AC515" s="24" t="s">
        <v>1381</v>
      </c>
    </row>
    <row r="516" spans="3:29" hidden="1" x14ac:dyDescent="0.4">
      <c r="C516" s="25" t="s">
        <v>3311</v>
      </c>
      <c r="D516" s="25" t="s">
        <v>745</v>
      </c>
      <c r="E516" s="26" t="s">
        <v>748</v>
      </c>
      <c r="F516" s="27" t="s">
        <v>2546</v>
      </c>
      <c r="G516" s="28"/>
      <c r="H516" s="28"/>
      <c r="I516" s="28"/>
      <c r="J516" s="28"/>
      <c r="K516" s="28"/>
      <c r="L516" s="28"/>
      <c r="M516" s="39" t="s">
        <v>577</v>
      </c>
      <c r="N516" s="39" t="s">
        <v>771</v>
      </c>
      <c r="O516" s="39" t="s">
        <v>774</v>
      </c>
      <c r="P516" s="39"/>
      <c r="Q516" s="39" t="s">
        <v>3301</v>
      </c>
      <c r="R516" s="39" t="s">
        <v>5300</v>
      </c>
      <c r="S516" s="39" t="s">
        <v>4156</v>
      </c>
      <c r="T516" s="39" t="s">
        <v>653</v>
      </c>
      <c r="U516" s="28"/>
      <c r="V516" s="24" t="s">
        <v>3311</v>
      </c>
      <c r="W516" s="24" t="s">
        <v>745</v>
      </c>
      <c r="X516" s="24" t="s">
        <v>748</v>
      </c>
      <c r="Y516" s="24" t="s">
        <v>2546</v>
      </c>
      <c r="Z516" s="24" t="s">
        <v>4072</v>
      </c>
      <c r="AA516" s="24" t="s">
        <v>1351</v>
      </c>
      <c r="AB516" s="24" t="s">
        <v>1374</v>
      </c>
      <c r="AC516" s="24" t="s">
        <v>1382</v>
      </c>
    </row>
    <row r="517" spans="3:29" hidden="1" x14ac:dyDescent="0.4">
      <c r="C517" s="25" t="s">
        <v>3311</v>
      </c>
      <c r="D517" s="25" t="s">
        <v>745</v>
      </c>
      <c r="E517" s="26" t="s">
        <v>748</v>
      </c>
      <c r="F517" s="27" t="s">
        <v>2547</v>
      </c>
      <c r="G517" s="28"/>
      <c r="H517" s="28"/>
      <c r="I517" s="28"/>
      <c r="J517" s="28"/>
      <c r="K517" s="28"/>
      <c r="L517" s="28"/>
      <c r="M517" s="39" t="s">
        <v>577</v>
      </c>
      <c r="N517" s="39" t="s">
        <v>771</v>
      </c>
      <c r="O517" s="39" t="s">
        <v>775</v>
      </c>
      <c r="P517" s="39"/>
      <c r="Q517" s="39" t="s">
        <v>3301</v>
      </c>
      <c r="R517" s="39" t="s">
        <v>5300</v>
      </c>
      <c r="S517" s="39" t="s">
        <v>5311</v>
      </c>
      <c r="T517" s="39" t="s">
        <v>4863</v>
      </c>
      <c r="U517" s="28"/>
      <c r="V517" s="24" t="s">
        <v>3311</v>
      </c>
      <c r="W517" s="24" t="s">
        <v>745</v>
      </c>
      <c r="X517" s="24" t="s">
        <v>748</v>
      </c>
      <c r="Y517" s="24" t="s">
        <v>2547</v>
      </c>
      <c r="Z517" s="24" t="s">
        <v>4072</v>
      </c>
      <c r="AA517" s="24" t="s">
        <v>1351</v>
      </c>
      <c r="AB517" s="24" t="s">
        <v>1374</v>
      </c>
      <c r="AC517" s="24" t="s">
        <v>1383</v>
      </c>
    </row>
    <row r="518" spans="3:29" hidden="1" x14ac:dyDescent="0.4">
      <c r="C518" s="25" t="s">
        <v>3311</v>
      </c>
      <c r="D518" s="25" t="s">
        <v>745</v>
      </c>
      <c r="E518" s="26" t="s">
        <v>748</v>
      </c>
      <c r="F518" s="27" t="s">
        <v>2548</v>
      </c>
      <c r="G518" s="28"/>
      <c r="H518" s="28"/>
      <c r="I518" s="28"/>
      <c r="J518" s="28"/>
      <c r="K518" s="28"/>
      <c r="L518" s="28"/>
      <c r="M518" s="39" t="s">
        <v>577</v>
      </c>
      <c r="N518" s="39" t="s">
        <v>771</v>
      </c>
      <c r="O518" s="39" t="s">
        <v>772</v>
      </c>
      <c r="P518" s="39"/>
      <c r="Q518" s="39" t="s">
        <v>3301</v>
      </c>
      <c r="R518" s="39" t="s">
        <v>5300</v>
      </c>
      <c r="S518" s="39" t="s">
        <v>5311</v>
      </c>
      <c r="T518" s="39" t="s">
        <v>5312</v>
      </c>
      <c r="U518" s="28"/>
      <c r="V518" s="24" t="s">
        <v>3311</v>
      </c>
      <c r="W518" s="24" t="s">
        <v>745</v>
      </c>
      <c r="X518" s="24" t="s">
        <v>748</v>
      </c>
      <c r="Y518" s="24" t="s">
        <v>2548</v>
      </c>
      <c r="Z518" s="24" t="s">
        <v>4072</v>
      </c>
      <c r="AA518" s="24" t="s">
        <v>1351</v>
      </c>
      <c r="AB518" s="24" t="s">
        <v>1374</v>
      </c>
      <c r="AC518" s="24" t="s">
        <v>1384</v>
      </c>
    </row>
    <row r="519" spans="3:29" hidden="1" x14ac:dyDescent="0.4">
      <c r="C519" s="25" t="s">
        <v>3311</v>
      </c>
      <c r="D519" s="25" t="s">
        <v>749</v>
      </c>
      <c r="E519" s="26" t="s">
        <v>750</v>
      </c>
      <c r="F519" s="27" t="s">
        <v>2549</v>
      </c>
      <c r="G519" s="28"/>
      <c r="H519" s="28"/>
      <c r="I519" s="28"/>
      <c r="J519" s="28"/>
      <c r="K519" s="28"/>
      <c r="L519" s="28"/>
      <c r="M519" s="39" t="s">
        <v>577</v>
      </c>
      <c r="N519" s="39" t="s">
        <v>771</v>
      </c>
      <c r="O519" s="39" t="s">
        <v>776</v>
      </c>
      <c r="P519" s="39"/>
      <c r="Q519" s="39" t="s">
        <v>3301</v>
      </c>
      <c r="R519" s="39" t="s">
        <v>5300</v>
      </c>
      <c r="S519" s="39" t="s">
        <v>5311</v>
      </c>
      <c r="T519" s="39" t="s">
        <v>5258</v>
      </c>
      <c r="U519" s="28"/>
      <c r="V519" s="24" t="s">
        <v>3311</v>
      </c>
      <c r="W519" s="24" t="s">
        <v>749</v>
      </c>
      <c r="X519" s="24" t="s">
        <v>750</v>
      </c>
      <c r="Y519" s="24" t="s">
        <v>2549</v>
      </c>
      <c r="Z519" s="24" t="s">
        <v>4072</v>
      </c>
      <c r="AA519" s="24" t="s">
        <v>1385</v>
      </c>
      <c r="AB519" s="24" t="s">
        <v>1386</v>
      </c>
      <c r="AC519" s="24" t="s">
        <v>1387</v>
      </c>
    </row>
    <row r="520" spans="3:29" hidden="1" x14ac:dyDescent="0.4">
      <c r="C520" s="25" t="s">
        <v>3311</v>
      </c>
      <c r="D520" s="25" t="s">
        <v>749</v>
      </c>
      <c r="E520" s="26" t="s">
        <v>750</v>
      </c>
      <c r="F520" s="27" t="s">
        <v>2550</v>
      </c>
      <c r="G520" s="28"/>
      <c r="H520" s="28"/>
      <c r="I520" s="28"/>
      <c r="J520" s="28"/>
      <c r="K520" s="28"/>
      <c r="L520" s="28"/>
      <c r="M520" s="39" t="s">
        <v>577</v>
      </c>
      <c r="N520" s="39" t="s">
        <v>817</v>
      </c>
      <c r="O520" s="39" t="s">
        <v>821</v>
      </c>
      <c r="P520" s="39"/>
      <c r="Q520" s="39" t="s">
        <v>3301</v>
      </c>
      <c r="R520" s="39" t="s">
        <v>5300</v>
      </c>
      <c r="S520" s="39" t="s">
        <v>5311</v>
      </c>
      <c r="T520" s="39" t="s">
        <v>5165</v>
      </c>
      <c r="U520" s="28"/>
      <c r="V520" s="24" t="s">
        <v>3311</v>
      </c>
      <c r="W520" s="24" t="s">
        <v>749</v>
      </c>
      <c r="X520" s="24" t="s">
        <v>750</v>
      </c>
      <c r="Y520" s="24" t="s">
        <v>2550</v>
      </c>
      <c r="Z520" s="24" t="s">
        <v>4072</v>
      </c>
      <c r="AA520" s="24" t="s">
        <v>1385</v>
      </c>
      <c r="AB520" s="24" t="s">
        <v>1386</v>
      </c>
      <c r="AC520" s="24" t="s">
        <v>1388</v>
      </c>
    </row>
    <row r="521" spans="3:29" hidden="1" x14ac:dyDescent="0.4">
      <c r="C521" s="25" t="s">
        <v>3311</v>
      </c>
      <c r="D521" s="25" t="s">
        <v>749</v>
      </c>
      <c r="E521" s="26" t="s">
        <v>750</v>
      </c>
      <c r="F521" s="27" t="s">
        <v>2551</v>
      </c>
      <c r="G521" s="28"/>
      <c r="H521" s="28"/>
      <c r="I521" s="28"/>
      <c r="J521" s="28"/>
      <c r="K521" s="28"/>
      <c r="L521" s="28"/>
      <c r="M521" s="39" t="s">
        <v>577</v>
      </c>
      <c r="N521" s="39" t="s">
        <v>817</v>
      </c>
      <c r="O521" s="39" t="s">
        <v>819</v>
      </c>
      <c r="P521" s="39"/>
      <c r="Q521" s="39" t="s">
        <v>3301</v>
      </c>
      <c r="R521" s="39" t="s">
        <v>5300</v>
      </c>
      <c r="S521" s="39" t="s">
        <v>5311</v>
      </c>
      <c r="T521" s="39" t="s">
        <v>4881</v>
      </c>
      <c r="U521" s="28"/>
      <c r="V521" s="24" t="s">
        <v>3311</v>
      </c>
      <c r="W521" s="24" t="s">
        <v>749</v>
      </c>
      <c r="X521" s="24" t="s">
        <v>750</v>
      </c>
      <c r="Y521" s="24" t="s">
        <v>2551</v>
      </c>
      <c r="Z521" s="24" t="s">
        <v>4072</v>
      </c>
      <c r="AA521" s="24" t="s">
        <v>1385</v>
      </c>
      <c r="AB521" s="24" t="s">
        <v>1386</v>
      </c>
      <c r="AC521" s="24" t="s">
        <v>1389</v>
      </c>
    </row>
    <row r="522" spans="3:29" hidden="1" x14ac:dyDescent="0.4">
      <c r="C522" s="25" t="s">
        <v>3311</v>
      </c>
      <c r="D522" s="25" t="s">
        <v>749</v>
      </c>
      <c r="E522" s="26" t="s">
        <v>750</v>
      </c>
      <c r="F522" s="27" t="s">
        <v>2411</v>
      </c>
      <c r="G522" s="28"/>
      <c r="H522" s="28"/>
      <c r="I522" s="28"/>
      <c r="J522" s="28"/>
      <c r="K522" s="28"/>
      <c r="L522" s="28"/>
      <c r="M522" s="39" t="s">
        <v>577</v>
      </c>
      <c r="N522" s="39" t="s">
        <v>817</v>
      </c>
      <c r="O522" s="39" t="s">
        <v>818</v>
      </c>
      <c r="P522" s="39"/>
      <c r="Q522" s="39" t="s">
        <v>3301</v>
      </c>
      <c r="R522" s="39" t="s">
        <v>5300</v>
      </c>
      <c r="S522" s="39" t="s">
        <v>5311</v>
      </c>
      <c r="T522" s="39" t="s">
        <v>5313</v>
      </c>
      <c r="U522" s="28"/>
      <c r="V522" s="24" t="s">
        <v>3311</v>
      </c>
      <c r="W522" s="24" t="s">
        <v>749</v>
      </c>
      <c r="X522" s="24" t="s">
        <v>750</v>
      </c>
      <c r="Y522" s="24" t="s">
        <v>2411</v>
      </c>
      <c r="Z522" s="24" t="s">
        <v>4072</v>
      </c>
      <c r="AA522" s="24" t="s">
        <v>1385</v>
      </c>
      <c r="AB522" s="24" t="s">
        <v>1386</v>
      </c>
      <c r="AC522" s="24" t="s">
        <v>1390</v>
      </c>
    </row>
    <row r="523" spans="3:29" hidden="1" x14ac:dyDescent="0.4">
      <c r="C523" s="25" t="s">
        <v>3311</v>
      </c>
      <c r="D523" s="25" t="s">
        <v>749</v>
      </c>
      <c r="E523" s="26" t="s">
        <v>750</v>
      </c>
      <c r="F523" s="27" t="s">
        <v>2442</v>
      </c>
      <c r="G523" s="28"/>
      <c r="H523" s="28"/>
      <c r="I523" s="28"/>
      <c r="J523" s="28"/>
      <c r="K523" s="28"/>
      <c r="L523" s="28"/>
      <c r="M523" s="39" t="s">
        <v>577</v>
      </c>
      <c r="N523" s="39" t="s">
        <v>817</v>
      </c>
      <c r="O523" s="39" t="s">
        <v>822</v>
      </c>
      <c r="P523" s="39"/>
      <c r="Q523" s="39" t="s">
        <v>3301</v>
      </c>
      <c r="R523" s="39" t="s">
        <v>5300</v>
      </c>
      <c r="S523" s="39" t="s">
        <v>5311</v>
      </c>
      <c r="T523" s="39" t="s">
        <v>4868</v>
      </c>
      <c r="U523" s="28"/>
      <c r="V523" s="24" t="s">
        <v>3311</v>
      </c>
      <c r="W523" s="24" t="s">
        <v>749</v>
      </c>
      <c r="X523" s="24" t="s">
        <v>750</v>
      </c>
      <c r="Y523" s="24" t="s">
        <v>2442</v>
      </c>
      <c r="Z523" s="24" t="s">
        <v>4072</v>
      </c>
      <c r="AA523" s="24" t="s">
        <v>1385</v>
      </c>
      <c r="AB523" s="24" t="s">
        <v>1386</v>
      </c>
      <c r="AC523" s="24" t="s">
        <v>1268</v>
      </c>
    </row>
    <row r="524" spans="3:29" hidden="1" x14ac:dyDescent="0.4">
      <c r="C524" s="25" t="s">
        <v>3311</v>
      </c>
      <c r="D524" s="25" t="s">
        <v>749</v>
      </c>
      <c r="E524" s="26" t="s">
        <v>750</v>
      </c>
      <c r="F524" s="27" t="s">
        <v>2552</v>
      </c>
      <c r="G524" s="28"/>
      <c r="H524" s="28"/>
      <c r="I524" s="28"/>
      <c r="J524" s="28"/>
      <c r="K524" s="28"/>
      <c r="L524" s="28"/>
      <c r="M524" s="39" t="s">
        <v>577</v>
      </c>
      <c r="N524" s="39" t="s">
        <v>817</v>
      </c>
      <c r="O524" s="39" t="s">
        <v>735</v>
      </c>
      <c r="P524" s="39"/>
      <c r="Q524" s="39" t="s">
        <v>3301</v>
      </c>
      <c r="R524" s="39" t="s">
        <v>5300</v>
      </c>
      <c r="S524" s="39" t="s">
        <v>5311</v>
      </c>
      <c r="T524" s="39" t="s">
        <v>652</v>
      </c>
      <c r="U524" s="28"/>
      <c r="V524" s="24" t="s">
        <v>3311</v>
      </c>
      <c r="W524" s="24" t="s">
        <v>749</v>
      </c>
      <c r="X524" s="24" t="s">
        <v>750</v>
      </c>
      <c r="Y524" s="24" t="s">
        <v>2552</v>
      </c>
      <c r="Z524" s="24" t="s">
        <v>4072</v>
      </c>
      <c r="AA524" s="24" t="s">
        <v>1385</v>
      </c>
      <c r="AB524" s="24" t="s">
        <v>1386</v>
      </c>
      <c r="AC524" s="24" t="s">
        <v>1391</v>
      </c>
    </row>
    <row r="525" spans="3:29" hidden="1" x14ac:dyDescent="0.4">
      <c r="C525" s="25" t="s">
        <v>3311</v>
      </c>
      <c r="D525" s="25" t="s">
        <v>749</v>
      </c>
      <c r="E525" s="26" t="s">
        <v>750</v>
      </c>
      <c r="F525" s="27" t="s">
        <v>2553</v>
      </c>
      <c r="G525" s="28"/>
      <c r="H525" s="28"/>
      <c r="I525" s="28"/>
      <c r="J525" s="28"/>
      <c r="K525" s="28"/>
      <c r="L525" s="28"/>
      <c r="M525" s="39" t="s">
        <v>577</v>
      </c>
      <c r="N525" s="39" t="s">
        <v>817</v>
      </c>
      <c r="O525" s="39" t="s">
        <v>823</v>
      </c>
      <c r="P525" s="39"/>
      <c r="Q525" s="39" t="s">
        <v>3301</v>
      </c>
      <c r="R525" s="39" t="s">
        <v>5300</v>
      </c>
      <c r="S525" s="39" t="s">
        <v>4161</v>
      </c>
      <c r="T525" s="39" t="s">
        <v>4863</v>
      </c>
      <c r="U525" s="28"/>
      <c r="V525" s="24" t="s">
        <v>3311</v>
      </c>
      <c r="W525" s="24" t="s">
        <v>749</v>
      </c>
      <c r="X525" s="24" t="s">
        <v>750</v>
      </c>
      <c r="Y525" s="24" t="s">
        <v>2553</v>
      </c>
      <c r="Z525" s="24" t="s">
        <v>4072</v>
      </c>
      <c r="AA525" s="24" t="s">
        <v>1385</v>
      </c>
      <c r="AB525" s="24" t="s">
        <v>1386</v>
      </c>
      <c r="AC525" s="24" t="s">
        <v>1392</v>
      </c>
    </row>
    <row r="526" spans="3:29" hidden="1" x14ac:dyDescent="0.4">
      <c r="C526" s="25" t="s">
        <v>3311</v>
      </c>
      <c r="D526" s="25" t="s">
        <v>749</v>
      </c>
      <c r="E526" s="26" t="s">
        <v>750</v>
      </c>
      <c r="F526" s="27" t="s">
        <v>2554</v>
      </c>
      <c r="G526" s="28"/>
      <c r="H526" s="28"/>
      <c r="I526" s="28"/>
      <c r="J526" s="28"/>
      <c r="K526" s="28"/>
      <c r="L526" s="28"/>
      <c r="M526" s="39" t="s">
        <v>577</v>
      </c>
      <c r="N526" s="39" t="s">
        <v>817</v>
      </c>
      <c r="O526" s="39" t="s">
        <v>820</v>
      </c>
      <c r="P526" s="39"/>
      <c r="Q526" s="39" t="s">
        <v>3301</v>
      </c>
      <c r="R526" s="39" t="s">
        <v>5300</v>
      </c>
      <c r="S526" s="39" t="s">
        <v>4161</v>
      </c>
      <c r="T526" s="39" t="s">
        <v>679</v>
      </c>
      <c r="U526" s="28"/>
      <c r="V526" s="24" t="s">
        <v>3311</v>
      </c>
      <c r="W526" s="24" t="s">
        <v>749</v>
      </c>
      <c r="X526" s="24" t="s">
        <v>750</v>
      </c>
      <c r="Y526" s="24" t="s">
        <v>2554</v>
      </c>
      <c r="Z526" s="24" t="s">
        <v>4072</v>
      </c>
      <c r="AA526" s="24" t="s">
        <v>1385</v>
      </c>
      <c r="AB526" s="24" t="s">
        <v>1386</v>
      </c>
      <c r="AC526" s="24" t="s">
        <v>1393</v>
      </c>
    </row>
    <row r="527" spans="3:29" hidden="1" x14ac:dyDescent="0.4">
      <c r="C527" s="25" t="s">
        <v>3311</v>
      </c>
      <c r="D527" s="25" t="s">
        <v>749</v>
      </c>
      <c r="E527" s="26" t="s">
        <v>750</v>
      </c>
      <c r="F527" s="27" t="s">
        <v>2555</v>
      </c>
      <c r="G527" s="28"/>
      <c r="H527" s="28"/>
      <c r="I527" s="28"/>
      <c r="J527" s="28"/>
      <c r="K527" s="28"/>
      <c r="L527" s="28"/>
      <c r="M527" s="39" t="s">
        <v>577</v>
      </c>
      <c r="N527" s="39" t="s">
        <v>800</v>
      </c>
      <c r="O527" s="39" t="s">
        <v>793</v>
      </c>
      <c r="P527" s="39"/>
      <c r="Q527" s="39" t="s">
        <v>3301</v>
      </c>
      <c r="R527" s="39" t="s">
        <v>5300</v>
      </c>
      <c r="S527" s="39" t="s">
        <v>4161</v>
      </c>
      <c r="T527" s="39" t="s">
        <v>5308</v>
      </c>
      <c r="U527" s="28"/>
      <c r="V527" s="24" t="s">
        <v>3311</v>
      </c>
      <c r="W527" s="24" t="s">
        <v>749</v>
      </c>
      <c r="X527" s="24" t="s">
        <v>750</v>
      </c>
      <c r="Y527" s="24" t="s">
        <v>2555</v>
      </c>
      <c r="Z527" s="24" t="s">
        <v>4072</v>
      </c>
      <c r="AA527" s="24" t="s">
        <v>1385</v>
      </c>
      <c r="AB527" s="24" t="s">
        <v>1386</v>
      </c>
      <c r="AC527" s="24" t="s">
        <v>1394</v>
      </c>
    </row>
    <row r="528" spans="3:29" hidden="1" x14ac:dyDescent="0.4">
      <c r="C528" s="25" t="s">
        <v>3311</v>
      </c>
      <c r="D528" s="25" t="s">
        <v>749</v>
      </c>
      <c r="E528" s="26" t="s">
        <v>750</v>
      </c>
      <c r="F528" s="27" t="s">
        <v>2556</v>
      </c>
      <c r="G528" s="28"/>
      <c r="H528" s="28"/>
      <c r="I528" s="28"/>
      <c r="J528" s="28"/>
      <c r="K528" s="28"/>
      <c r="L528" s="28"/>
      <c r="M528" s="39" t="s">
        <v>577</v>
      </c>
      <c r="N528" s="39" t="s">
        <v>800</v>
      </c>
      <c r="O528" s="39" t="s">
        <v>801</v>
      </c>
      <c r="P528" s="39"/>
      <c r="Q528" s="39" t="s">
        <v>3301</v>
      </c>
      <c r="R528" s="39" t="s">
        <v>5300</v>
      </c>
      <c r="S528" s="39" t="s">
        <v>4161</v>
      </c>
      <c r="T528" s="39" t="s">
        <v>4881</v>
      </c>
      <c r="U528" s="28"/>
      <c r="V528" s="24" t="s">
        <v>3311</v>
      </c>
      <c r="W528" s="24" t="s">
        <v>749</v>
      </c>
      <c r="X528" s="24" t="s">
        <v>750</v>
      </c>
      <c r="Y528" s="24" t="s">
        <v>2556</v>
      </c>
      <c r="Z528" s="24" t="s">
        <v>4072</v>
      </c>
      <c r="AA528" s="24" t="s">
        <v>1385</v>
      </c>
      <c r="AB528" s="24" t="s">
        <v>1386</v>
      </c>
      <c r="AC528" s="24" t="s">
        <v>1395</v>
      </c>
    </row>
    <row r="529" spans="3:29" hidden="1" x14ac:dyDescent="0.4">
      <c r="C529" s="25" t="s">
        <v>3311</v>
      </c>
      <c r="D529" s="25" t="s">
        <v>749</v>
      </c>
      <c r="E529" s="26" t="s">
        <v>750</v>
      </c>
      <c r="F529" s="27" t="s">
        <v>2557</v>
      </c>
      <c r="G529" s="28"/>
      <c r="H529" s="28"/>
      <c r="I529" s="28"/>
      <c r="J529" s="28"/>
      <c r="K529" s="28"/>
      <c r="L529" s="28"/>
      <c r="M529" s="39" t="s">
        <v>577</v>
      </c>
      <c r="N529" s="39" t="s">
        <v>800</v>
      </c>
      <c r="O529" s="39" t="s">
        <v>804</v>
      </c>
      <c r="P529" s="39"/>
      <c r="Q529" s="39" t="s">
        <v>3301</v>
      </c>
      <c r="R529" s="39" t="s">
        <v>5300</v>
      </c>
      <c r="S529" s="39" t="s">
        <v>4161</v>
      </c>
      <c r="T529" s="39" t="s">
        <v>4867</v>
      </c>
      <c r="U529" s="28"/>
      <c r="V529" s="24" t="s">
        <v>3311</v>
      </c>
      <c r="W529" s="24" t="s">
        <v>749</v>
      </c>
      <c r="X529" s="24" t="s">
        <v>750</v>
      </c>
      <c r="Y529" s="24" t="s">
        <v>2557</v>
      </c>
      <c r="Z529" s="24" t="s">
        <v>4072</v>
      </c>
      <c r="AA529" s="24" t="s">
        <v>1385</v>
      </c>
      <c r="AB529" s="24" t="s">
        <v>1386</v>
      </c>
      <c r="AC529" s="24" t="s">
        <v>1396</v>
      </c>
    </row>
    <row r="530" spans="3:29" hidden="1" x14ac:dyDescent="0.4">
      <c r="C530" s="25" t="s">
        <v>3311</v>
      </c>
      <c r="D530" s="25" t="s">
        <v>749</v>
      </c>
      <c r="E530" s="26" t="s">
        <v>750</v>
      </c>
      <c r="F530" s="27" t="s">
        <v>2558</v>
      </c>
      <c r="G530" s="28"/>
      <c r="H530" s="28"/>
      <c r="I530" s="28"/>
      <c r="J530" s="28"/>
      <c r="K530" s="28"/>
      <c r="L530" s="28"/>
      <c r="M530" s="39" t="s">
        <v>577</v>
      </c>
      <c r="N530" s="39" t="s">
        <v>800</v>
      </c>
      <c r="O530" s="39" t="s">
        <v>802</v>
      </c>
      <c r="P530" s="39"/>
      <c r="Q530" s="39" t="s">
        <v>3301</v>
      </c>
      <c r="R530" s="39" t="s">
        <v>5300</v>
      </c>
      <c r="S530" s="39" t="s">
        <v>4161</v>
      </c>
      <c r="T530" s="39" t="s">
        <v>4868</v>
      </c>
      <c r="U530" s="28"/>
      <c r="V530" s="24" t="s">
        <v>3311</v>
      </c>
      <c r="W530" s="24" t="s">
        <v>749</v>
      </c>
      <c r="X530" s="24" t="s">
        <v>750</v>
      </c>
      <c r="Y530" s="24" t="s">
        <v>2558</v>
      </c>
      <c r="Z530" s="24" t="s">
        <v>4072</v>
      </c>
      <c r="AA530" s="24" t="s">
        <v>1385</v>
      </c>
      <c r="AB530" s="24" t="s">
        <v>1386</v>
      </c>
      <c r="AC530" s="24" t="s">
        <v>1397</v>
      </c>
    </row>
    <row r="531" spans="3:29" hidden="1" x14ac:dyDescent="0.4">
      <c r="C531" s="25" t="s">
        <v>3311</v>
      </c>
      <c r="D531" s="25" t="s">
        <v>749</v>
      </c>
      <c r="E531" s="26" t="s">
        <v>750</v>
      </c>
      <c r="F531" s="27" t="s">
        <v>737</v>
      </c>
      <c r="G531" s="28"/>
      <c r="H531" s="28"/>
      <c r="I531" s="28"/>
      <c r="J531" s="28"/>
      <c r="K531" s="28"/>
      <c r="L531" s="28"/>
      <c r="M531" s="39" t="s">
        <v>577</v>
      </c>
      <c r="N531" s="39" t="s">
        <v>800</v>
      </c>
      <c r="O531" s="39" t="s">
        <v>806</v>
      </c>
      <c r="P531" s="39"/>
      <c r="Q531" s="39" t="s">
        <v>3301</v>
      </c>
      <c r="R531" s="39" t="s">
        <v>5300</v>
      </c>
      <c r="S531" s="39" t="s">
        <v>4161</v>
      </c>
      <c r="T531" s="39" t="s">
        <v>602</v>
      </c>
      <c r="U531" s="28"/>
      <c r="V531" s="24" t="s">
        <v>3311</v>
      </c>
      <c r="W531" s="24" t="s">
        <v>749</v>
      </c>
      <c r="X531" s="24" t="s">
        <v>750</v>
      </c>
      <c r="Y531" s="24" t="s">
        <v>737</v>
      </c>
      <c r="Z531" s="24" t="s">
        <v>4072</v>
      </c>
      <c r="AA531" s="24" t="s">
        <v>1385</v>
      </c>
      <c r="AB531" s="24" t="s">
        <v>1386</v>
      </c>
      <c r="AC531" s="24" t="s">
        <v>1274</v>
      </c>
    </row>
    <row r="532" spans="3:29" hidden="1" x14ac:dyDescent="0.4">
      <c r="C532" s="25" t="s">
        <v>3311</v>
      </c>
      <c r="D532" s="25" t="s">
        <v>749</v>
      </c>
      <c r="E532" s="26" t="s">
        <v>750</v>
      </c>
      <c r="F532" s="27" t="s">
        <v>2559</v>
      </c>
      <c r="G532" s="28"/>
      <c r="H532" s="28"/>
      <c r="I532" s="28"/>
      <c r="J532" s="28"/>
      <c r="K532" s="28"/>
      <c r="L532" s="28"/>
      <c r="M532" s="39" t="s">
        <v>577</v>
      </c>
      <c r="N532" s="39" t="s">
        <v>800</v>
      </c>
      <c r="O532" s="39" t="s">
        <v>732</v>
      </c>
      <c r="P532" s="39"/>
      <c r="Q532" s="39" t="s">
        <v>3301</v>
      </c>
      <c r="R532" s="39" t="s">
        <v>5300</v>
      </c>
      <c r="S532" s="39" t="s">
        <v>4161</v>
      </c>
      <c r="T532" s="39" t="s">
        <v>3624</v>
      </c>
      <c r="U532" s="28"/>
      <c r="V532" s="24" t="s">
        <v>3311</v>
      </c>
      <c r="W532" s="24" t="s">
        <v>749</v>
      </c>
      <c r="X532" s="24" t="s">
        <v>750</v>
      </c>
      <c r="Y532" s="24" t="s">
        <v>2559</v>
      </c>
      <c r="Z532" s="24" t="s">
        <v>4072</v>
      </c>
      <c r="AA532" s="24" t="s">
        <v>1385</v>
      </c>
      <c r="AB532" s="24" t="s">
        <v>1386</v>
      </c>
      <c r="AC532" s="24" t="s">
        <v>1398</v>
      </c>
    </row>
    <row r="533" spans="3:29" hidden="1" x14ac:dyDescent="0.4">
      <c r="C533" s="25" t="s">
        <v>3311</v>
      </c>
      <c r="D533" s="25" t="s">
        <v>749</v>
      </c>
      <c r="E533" s="26" t="s">
        <v>750</v>
      </c>
      <c r="F533" s="27" t="s">
        <v>2560</v>
      </c>
      <c r="G533" s="28"/>
      <c r="H533" s="28"/>
      <c r="I533" s="28"/>
      <c r="J533" s="28"/>
      <c r="K533" s="28"/>
      <c r="L533" s="28"/>
      <c r="M533" s="39" t="s">
        <v>577</v>
      </c>
      <c r="N533" s="39" t="s">
        <v>800</v>
      </c>
      <c r="O533" s="39" t="s">
        <v>805</v>
      </c>
      <c r="P533" s="39"/>
      <c r="Q533" s="39" t="s">
        <v>3301</v>
      </c>
      <c r="R533" s="39" t="s">
        <v>5300</v>
      </c>
      <c r="S533" s="39" t="s">
        <v>4161</v>
      </c>
      <c r="T533" s="39" t="s">
        <v>2472</v>
      </c>
      <c r="U533" s="28"/>
      <c r="V533" s="24" t="s">
        <v>3311</v>
      </c>
      <c r="W533" s="24" t="s">
        <v>749</v>
      </c>
      <c r="X533" s="24" t="s">
        <v>750</v>
      </c>
      <c r="Y533" s="24" t="s">
        <v>2560</v>
      </c>
      <c r="Z533" s="24" t="s">
        <v>4072</v>
      </c>
      <c r="AA533" s="24" t="s">
        <v>1385</v>
      </c>
      <c r="AB533" s="24" t="s">
        <v>1386</v>
      </c>
      <c r="AC533" s="24" t="s">
        <v>1283</v>
      </c>
    </row>
    <row r="534" spans="3:29" hidden="1" x14ac:dyDescent="0.4">
      <c r="C534" s="25" t="s">
        <v>3311</v>
      </c>
      <c r="D534" s="25" t="s">
        <v>749</v>
      </c>
      <c r="E534" s="26" t="s">
        <v>750</v>
      </c>
      <c r="F534" s="27" t="s">
        <v>2456</v>
      </c>
      <c r="G534" s="28"/>
      <c r="H534" s="28"/>
      <c r="I534" s="28"/>
      <c r="J534" s="28"/>
      <c r="K534" s="28"/>
      <c r="L534" s="28"/>
      <c r="M534" s="39" t="s">
        <v>577</v>
      </c>
      <c r="N534" s="39" t="s">
        <v>800</v>
      </c>
      <c r="O534" s="39" t="s">
        <v>675</v>
      </c>
      <c r="P534" s="39"/>
      <c r="Q534" s="39" t="s">
        <v>3301</v>
      </c>
      <c r="R534" s="39" t="s">
        <v>5300</v>
      </c>
      <c r="S534" s="39" t="s">
        <v>4161</v>
      </c>
      <c r="T534" s="39" t="s">
        <v>3356</v>
      </c>
      <c r="U534" s="28"/>
      <c r="V534" s="24" t="s">
        <v>3311</v>
      </c>
      <c r="W534" s="24" t="s">
        <v>749</v>
      </c>
      <c r="X534" s="24" t="s">
        <v>750</v>
      </c>
      <c r="Y534" s="24" t="s">
        <v>2456</v>
      </c>
      <c r="Z534" s="24" t="s">
        <v>4072</v>
      </c>
      <c r="AA534" s="24" t="s">
        <v>1385</v>
      </c>
      <c r="AB534" s="24" t="s">
        <v>1386</v>
      </c>
      <c r="AC534" s="24" t="s">
        <v>1285</v>
      </c>
    </row>
    <row r="535" spans="3:29" hidden="1" x14ac:dyDescent="0.4">
      <c r="C535" s="25" t="s">
        <v>3311</v>
      </c>
      <c r="D535" s="25" t="s">
        <v>749</v>
      </c>
      <c r="E535" s="26" t="s">
        <v>750</v>
      </c>
      <c r="F535" s="27" t="s">
        <v>662</v>
      </c>
      <c r="G535" s="28"/>
      <c r="H535" s="28"/>
      <c r="I535" s="28"/>
      <c r="J535" s="28"/>
      <c r="K535" s="28"/>
      <c r="L535" s="28"/>
      <c r="M535" s="39" t="s">
        <v>577</v>
      </c>
      <c r="N535" s="39" t="s">
        <v>800</v>
      </c>
      <c r="O535" s="39" t="s">
        <v>803</v>
      </c>
      <c r="P535" s="39"/>
      <c r="Q535" s="39" t="s">
        <v>3301</v>
      </c>
      <c r="R535" s="39" t="s">
        <v>5300</v>
      </c>
      <c r="S535" s="39" t="s">
        <v>4161</v>
      </c>
      <c r="T535" s="39" t="s">
        <v>653</v>
      </c>
      <c r="U535" s="28"/>
      <c r="V535" s="24" t="s">
        <v>3311</v>
      </c>
      <c r="W535" s="24" t="s">
        <v>749</v>
      </c>
      <c r="X535" s="24" t="s">
        <v>750</v>
      </c>
      <c r="Y535" s="24" t="s">
        <v>662</v>
      </c>
      <c r="Z535" s="24" t="s">
        <v>4072</v>
      </c>
      <c r="AA535" s="24" t="s">
        <v>1385</v>
      </c>
      <c r="AB535" s="24" t="s">
        <v>1386</v>
      </c>
      <c r="AC535" s="24" t="s">
        <v>1005</v>
      </c>
    </row>
    <row r="536" spans="3:29" hidden="1" x14ac:dyDescent="0.4">
      <c r="C536" s="25" t="s">
        <v>3311</v>
      </c>
      <c r="D536" s="25" t="s">
        <v>749</v>
      </c>
      <c r="E536" s="26" t="s">
        <v>750</v>
      </c>
      <c r="F536" s="27" t="s">
        <v>2561</v>
      </c>
      <c r="G536" s="28"/>
      <c r="H536" s="28"/>
      <c r="I536" s="28"/>
      <c r="J536" s="28"/>
      <c r="K536" s="28"/>
      <c r="L536" s="28"/>
      <c r="M536" s="39" t="s">
        <v>577</v>
      </c>
      <c r="N536" s="39" t="s">
        <v>800</v>
      </c>
      <c r="O536" s="39" t="s">
        <v>807</v>
      </c>
      <c r="P536" s="39"/>
      <c r="Q536" s="39" t="s">
        <v>3301</v>
      </c>
      <c r="R536" s="39" t="s">
        <v>5150</v>
      </c>
      <c r="S536" s="39" t="s">
        <v>5151</v>
      </c>
      <c r="T536" s="39" t="s">
        <v>5152</v>
      </c>
      <c r="U536" s="28"/>
      <c r="V536" s="24" t="s">
        <v>3311</v>
      </c>
      <c r="W536" s="24" t="s">
        <v>749</v>
      </c>
      <c r="X536" s="24" t="s">
        <v>750</v>
      </c>
      <c r="Y536" s="24" t="s">
        <v>2561</v>
      </c>
      <c r="Z536" s="24" t="s">
        <v>4072</v>
      </c>
      <c r="AA536" s="24" t="s">
        <v>1385</v>
      </c>
      <c r="AB536" s="24" t="s">
        <v>1386</v>
      </c>
      <c r="AC536" s="24" t="s">
        <v>1399</v>
      </c>
    </row>
    <row r="537" spans="3:29" hidden="1" x14ac:dyDescent="0.4">
      <c r="C537" s="25" t="s">
        <v>3311</v>
      </c>
      <c r="D537" s="25" t="s">
        <v>749</v>
      </c>
      <c r="E537" s="26" t="s">
        <v>750</v>
      </c>
      <c r="F537" s="27" t="s">
        <v>2562</v>
      </c>
      <c r="G537" s="28"/>
      <c r="H537" s="28"/>
      <c r="I537" s="28"/>
      <c r="J537" s="28"/>
      <c r="K537" s="28"/>
      <c r="L537" s="28"/>
      <c r="M537" s="39" t="s">
        <v>577</v>
      </c>
      <c r="N537" s="39" t="s">
        <v>880</v>
      </c>
      <c r="O537" s="39" t="s">
        <v>882</v>
      </c>
      <c r="P537" s="39"/>
      <c r="Q537" s="39" t="s">
        <v>3301</v>
      </c>
      <c r="R537" s="39" t="s">
        <v>5150</v>
      </c>
      <c r="S537" s="39" t="s">
        <v>5151</v>
      </c>
      <c r="T537" s="39" t="s">
        <v>3638</v>
      </c>
      <c r="U537" s="28"/>
      <c r="V537" s="24" t="s">
        <v>3311</v>
      </c>
      <c r="W537" s="24" t="s">
        <v>749</v>
      </c>
      <c r="X537" s="24" t="s">
        <v>750</v>
      </c>
      <c r="Y537" s="24" t="s">
        <v>2562</v>
      </c>
      <c r="Z537" s="24" t="s">
        <v>4072</v>
      </c>
      <c r="AA537" s="24" t="s">
        <v>1385</v>
      </c>
      <c r="AB537" s="24" t="s">
        <v>1386</v>
      </c>
      <c r="AC537" s="24" t="s">
        <v>1400</v>
      </c>
    </row>
    <row r="538" spans="3:29" hidden="1" x14ac:dyDescent="0.4">
      <c r="C538" s="25" t="s">
        <v>3311</v>
      </c>
      <c r="D538" s="25" t="s">
        <v>749</v>
      </c>
      <c r="E538" s="26" t="s">
        <v>750</v>
      </c>
      <c r="F538" s="27" t="s">
        <v>2563</v>
      </c>
      <c r="G538" s="28"/>
      <c r="H538" s="28"/>
      <c r="I538" s="28"/>
      <c r="J538" s="28"/>
      <c r="K538" s="28"/>
      <c r="L538" s="28"/>
      <c r="M538" s="39" t="s">
        <v>577</v>
      </c>
      <c r="N538" s="39" t="s">
        <v>880</v>
      </c>
      <c r="O538" s="39" t="s">
        <v>799</v>
      </c>
      <c r="P538" s="39"/>
      <c r="Q538" s="39" t="s">
        <v>3301</v>
      </c>
      <c r="R538" s="39" t="s">
        <v>5150</v>
      </c>
      <c r="S538" s="39" t="s">
        <v>5151</v>
      </c>
      <c r="T538" s="39" t="s">
        <v>5153</v>
      </c>
      <c r="U538" s="28"/>
      <c r="V538" s="24" t="s">
        <v>3311</v>
      </c>
      <c r="W538" s="24" t="s">
        <v>749</v>
      </c>
      <c r="X538" s="24" t="s">
        <v>750</v>
      </c>
      <c r="Y538" s="24" t="s">
        <v>2563</v>
      </c>
      <c r="Z538" s="24" t="s">
        <v>4072</v>
      </c>
      <c r="AA538" s="24" t="s">
        <v>1385</v>
      </c>
      <c r="AB538" s="24" t="s">
        <v>1386</v>
      </c>
      <c r="AC538" s="24" t="s">
        <v>1401</v>
      </c>
    </row>
    <row r="539" spans="3:29" hidden="1" x14ac:dyDescent="0.4">
      <c r="C539" s="25" t="s">
        <v>3311</v>
      </c>
      <c r="D539" s="25" t="s">
        <v>749</v>
      </c>
      <c r="E539" s="26" t="s">
        <v>750</v>
      </c>
      <c r="F539" s="27" t="s">
        <v>2352</v>
      </c>
      <c r="G539" s="28"/>
      <c r="H539" s="28"/>
      <c r="I539" s="28"/>
      <c r="J539" s="28"/>
      <c r="K539" s="28"/>
      <c r="L539" s="28"/>
      <c r="M539" s="39" t="s">
        <v>577</v>
      </c>
      <c r="N539" s="39" t="s">
        <v>717</v>
      </c>
      <c r="O539" s="39" t="s">
        <v>718</v>
      </c>
      <c r="P539" s="39"/>
      <c r="Q539" s="39" t="s">
        <v>3301</v>
      </c>
      <c r="R539" s="39" t="s">
        <v>5150</v>
      </c>
      <c r="S539" s="39" t="s">
        <v>5151</v>
      </c>
      <c r="T539" s="39" t="s">
        <v>4863</v>
      </c>
      <c r="U539" s="28"/>
      <c r="V539" s="24" t="s">
        <v>3311</v>
      </c>
      <c r="W539" s="24" t="s">
        <v>749</v>
      </c>
      <c r="X539" s="24" t="s">
        <v>750</v>
      </c>
      <c r="Y539" s="24" t="s">
        <v>2352</v>
      </c>
      <c r="Z539" s="24" t="s">
        <v>4072</v>
      </c>
      <c r="AA539" s="24" t="s">
        <v>1385</v>
      </c>
      <c r="AB539" s="24" t="s">
        <v>1386</v>
      </c>
      <c r="AC539" s="24" t="s">
        <v>1169</v>
      </c>
    </row>
    <row r="540" spans="3:29" hidden="1" x14ac:dyDescent="0.4">
      <c r="C540" s="25" t="s">
        <v>3311</v>
      </c>
      <c r="D540" s="25" t="s">
        <v>749</v>
      </c>
      <c r="E540" s="26" t="s">
        <v>750</v>
      </c>
      <c r="F540" s="27" t="s">
        <v>2564</v>
      </c>
      <c r="G540" s="28"/>
      <c r="H540" s="28"/>
      <c r="I540" s="28"/>
      <c r="J540" s="28"/>
      <c r="K540" s="28"/>
      <c r="L540" s="28"/>
      <c r="M540" s="39" t="s">
        <v>577</v>
      </c>
      <c r="N540" s="39" t="s">
        <v>717</v>
      </c>
      <c r="O540" s="39" t="s">
        <v>722</v>
      </c>
      <c r="P540" s="39"/>
      <c r="Q540" s="39" t="s">
        <v>3301</v>
      </c>
      <c r="R540" s="39" t="s">
        <v>5150</v>
      </c>
      <c r="S540" s="39" t="s">
        <v>5151</v>
      </c>
      <c r="T540" s="39" t="s">
        <v>4881</v>
      </c>
      <c r="U540" s="28"/>
      <c r="V540" s="24" t="s">
        <v>3311</v>
      </c>
      <c r="W540" s="24" t="s">
        <v>749</v>
      </c>
      <c r="X540" s="24" t="s">
        <v>750</v>
      </c>
      <c r="Y540" s="24" t="s">
        <v>2564</v>
      </c>
      <c r="Z540" s="24" t="s">
        <v>4072</v>
      </c>
      <c r="AA540" s="24" t="s">
        <v>1385</v>
      </c>
      <c r="AB540" s="24" t="s">
        <v>1386</v>
      </c>
      <c r="AC540" s="24" t="s">
        <v>1402</v>
      </c>
    </row>
    <row r="541" spans="3:29" hidden="1" x14ac:dyDescent="0.4">
      <c r="C541" s="25" t="s">
        <v>3311</v>
      </c>
      <c r="D541" s="25" t="s">
        <v>749</v>
      </c>
      <c r="E541" s="26" t="s">
        <v>750</v>
      </c>
      <c r="F541" s="27" t="s">
        <v>2565</v>
      </c>
      <c r="G541" s="28"/>
      <c r="H541" s="28"/>
      <c r="I541" s="28"/>
      <c r="J541" s="28"/>
      <c r="K541" s="28"/>
      <c r="L541" s="28"/>
      <c r="M541" s="39" t="s">
        <v>577</v>
      </c>
      <c r="N541" s="39" t="s">
        <v>717</v>
      </c>
      <c r="O541" s="39" t="s">
        <v>723</v>
      </c>
      <c r="P541" s="39"/>
      <c r="Q541" s="39" t="s">
        <v>3301</v>
      </c>
      <c r="R541" s="39" t="s">
        <v>5150</v>
      </c>
      <c r="S541" s="39" t="s">
        <v>5151</v>
      </c>
      <c r="T541" s="39" t="s">
        <v>4867</v>
      </c>
      <c r="U541" s="28"/>
      <c r="V541" s="24" t="s">
        <v>3311</v>
      </c>
      <c r="W541" s="24" t="s">
        <v>749</v>
      </c>
      <c r="X541" s="24" t="s">
        <v>750</v>
      </c>
      <c r="Y541" s="24" t="s">
        <v>2565</v>
      </c>
      <c r="Z541" s="24" t="s">
        <v>4072</v>
      </c>
      <c r="AA541" s="24" t="s">
        <v>1385</v>
      </c>
      <c r="AB541" s="24" t="s">
        <v>1386</v>
      </c>
      <c r="AC541" s="24" t="s">
        <v>1403</v>
      </c>
    </row>
    <row r="542" spans="3:29" hidden="1" x14ac:dyDescent="0.4">
      <c r="C542" s="25" t="s">
        <v>3311</v>
      </c>
      <c r="D542" s="25" t="s">
        <v>749</v>
      </c>
      <c r="E542" s="26" t="s">
        <v>750</v>
      </c>
      <c r="F542" s="27" t="s">
        <v>2566</v>
      </c>
      <c r="G542" s="28"/>
      <c r="H542" s="28"/>
      <c r="I542" s="28"/>
      <c r="J542" s="28"/>
      <c r="K542" s="28"/>
      <c r="L542" s="28"/>
      <c r="M542" s="39" t="s">
        <v>577</v>
      </c>
      <c r="N542" s="39" t="s">
        <v>717</v>
      </c>
      <c r="O542" s="39" t="s">
        <v>721</v>
      </c>
      <c r="P542" s="39"/>
      <c r="Q542" s="39" t="s">
        <v>3301</v>
      </c>
      <c r="R542" s="39" t="s">
        <v>5150</v>
      </c>
      <c r="S542" s="39" t="s">
        <v>5151</v>
      </c>
      <c r="T542" s="39" t="s">
        <v>4868</v>
      </c>
      <c r="U542" s="28"/>
      <c r="V542" s="24" t="s">
        <v>3311</v>
      </c>
      <c r="W542" s="24" t="s">
        <v>749</v>
      </c>
      <c r="X542" s="24" t="s">
        <v>750</v>
      </c>
      <c r="Y542" s="24" t="s">
        <v>2566</v>
      </c>
      <c r="Z542" s="24" t="s">
        <v>4072</v>
      </c>
      <c r="AA542" s="24" t="s">
        <v>1385</v>
      </c>
      <c r="AB542" s="24" t="s">
        <v>1386</v>
      </c>
      <c r="AC542" s="24" t="s">
        <v>1404</v>
      </c>
    </row>
    <row r="543" spans="3:29" hidden="1" x14ac:dyDescent="0.4">
      <c r="C543" s="25" t="s">
        <v>3311</v>
      </c>
      <c r="D543" s="25" t="s">
        <v>749</v>
      </c>
      <c r="E543" s="26" t="s">
        <v>750</v>
      </c>
      <c r="F543" s="27" t="s">
        <v>2567</v>
      </c>
      <c r="G543" s="28"/>
      <c r="H543" s="28"/>
      <c r="I543" s="28"/>
      <c r="J543" s="28"/>
      <c r="K543" s="28"/>
      <c r="L543" s="28"/>
      <c r="M543" s="39" t="s">
        <v>577</v>
      </c>
      <c r="N543" s="39" t="s">
        <v>749</v>
      </c>
      <c r="O543" s="39" t="s">
        <v>756</v>
      </c>
      <c r="P543" s="39"/>
      <c r="Q543" s="39" t="s">
        <v>3301</v>
      </c>
      <c r="R543" s="39" t="s">
        <v>5150</v>
      </c>
      <c r="S543" s="39" t="s">
        <v>5158</v>
      </c>
      <c r="T543" s="39" t="s">
        <v>5159</v>
      </c>
      <c r="U543" s="28"/>
      <c r="V543" s="24" t="s">
        <v>3311</v>
      </c>
      <c r="W543" s="24" t="s">
        <v>749</v>
      </c>
      <c r="X543" s="24" t="s">
        <v>750</v>
      </c>
      <c r="Y543" s="24" t="s">
        <v>2567</v>
      </c>
      <c r="Z543" s="24" t="s">
        <v>4072</v>
      </c>
      <c r="AA543" s="24" t="s">
        <v>1385</v>
      </c>
      <c r="AB543" s="24" t="s">
        <v>1386</v>
      </c>
      <c r="AC543" s="24" t="s">
        <v>1405</v>
      </c>
    </row>
    <row r="544" spans="3:29" hidden="1" x14ac:dyDescent="0.4">
      <c r="C544" s="25" t="s">
        <v>3311</v>
      </c>
      <c r="D544" s="25" t="s">
        <v>749</v>
      </c>
      <c r="E544" s="26" t="s">
        <v>750</v>
      </c>
      <c r="F544" s="27" t="s">
        <v>2568</v>
      </c>
      <c r="G544" s="28"/>
      <c r="H544" s="28"/>
      <c r="I544" s="28"/>
      <c r="J544" s="28"/>
      <c r="K544" s="28"/>
      <c r="L544" s="28"/>
      <c r="M544" s="39" t="s">
        <v>577</v>
      </c>
      <c r="N544" s="39" t="s">
        <v>749</v>
      </c>
      <c r="O544" s="39" t="s">
        <v>755</v>
      </c>
      <c r="P544" s="39"/>
      <c r="Q544" s="39" t="s">
        <v>3301</v>
      </c>
      <c r="R544" s="39" t="s">
        <v>5150</v>
      </c>
      <c r="S544" s="39" t="s">
        <v>5158</v>
      </c>
      <c r="T544" s="39" t="s">
        <v>5160</v>
      </c>
      <c r="U544" s="28"/>
      <c r="V544" s="24" t="s">
        <v>3311</v>
      </c>
      <c r="W544" s="24" t="s">
        <v>749</v>
      </c>
      <c r="X544" s="24" t="s">
        <v>750</v>
      </c>
      <c r="Y544" s="24" t="s">
        <v>2568</v>
      </c>
      <c r="Z544" s="24" t="s">
        <v>4072</v>
      </c>
      <c r="AA544" s="24" t="s">
        <v>1385</v>
      </c>
      <c r="AB544" s="24" t="s">
        <v>1386</v>
      </c>
      <c r="AC544" s="24" t="s">
        <v>1406</v>
      </c>
    </row>
    <row r="545" spans="3:29" hidden="1" x14ac:dyDescent="0.4">
      <c r="C545" s="25" t="s">
        <v>3311</v>
      </c>
      <c r="D545" s="25" t="s">
        <v>749</v>
      </c>
      <c r="E545" s="26" t="s">
        <v>750</v>
      </c>
      <c r="F545" s="27" t="s">
        <v>2569</v>
      </c>
      <c r="G545" s="28"/>
      <c r="H545" s="28"/>
      <c r="I545" s="28"/>
      <c r="J545" s="28"/>
      <c r="K545" s="28"/>
      <c r="L545" s="28"/>
      <c r="M545" s="39" t="s">
        <v>577</v>
      </c>
      <c r="N545" s="39" t="s">
        <v>749</v>
      </c>
      <c r="O545" s="39" t="s">
        <v>751</v>
      </c>
      <c r="P545" s="39"/>
      <c r="Q545" s="39" t="s">
        <v>3301</v>
      </c>
      <c r="R545" s="39" t="s">
        <v>5150</v>
      </c>
      <c r="S545" s="39" t="s">
        <v>5158</v>
      </c>
      <c r="T545" s="39" t="s">
        <v>5161</v>
      </c>
      <c r="U545" s="28"/>
      <c r="V545" s="24" t="s">
        <v>3311</v>
      </c>
      <c r="W545" s="24" t="s">
        <v>749</v>
      </c>
      <c r="X545" s="24" t="s">
        <v>750</v>
      </c>
      <c r="Y545" s="24" t="s">
        <v>2569</v>
      </c>
      <c r="Z545" s="24" t="s">
        <v>4072</v>
      </c>
      <c r="AA545" s="24" t="s">
        <v>1385</v>
      </c>
      <c r="AB545" s="24" t="s">
        <v>1386</v>
      </c>
      <c r="AC545" s="24" t="s">
        <v>1407</v>
      </c>
    </row>
    <row r="546" spans="3:29" hidden="1" x14ac:dyDescent="0.4">
      <c r="C546" s="25" t="s">
        <v>3311</v>
      </c>
      <c r="D546" s="25" t="s">
        <v>749</v>
      </c>
      <c r="E546" s="26" t="s">
        <v>750</v>
      </c>
      <c r="F546" s="27" t="s">
        <v>2570</v>
      </c>
      <c r="G546" s="28"/>
      <c r="H546" s="28"/>
      <c r="I546" s="28"/>
      <c r="J546" s="28"/>
      <c r="K546" s="28"/>
      <c r="L546" s="28"/>
      <c r="M546" s="39" t="s">
        <v>577</v>
      </c>
      <c r="N546" s="39" t="s">
        <v>749</v>
      </c>
      <c r="O546" s="39" t="s">
        <v>739</v>
      </c>
      <c r="P546" s="39"/>
      <c r="Q546" s="39" t="s">
        <v>3301</v>
      </c>
      <c r="R546" s="39" t="s">
        <v>5150</v>
      </c>
      <c r="S546" s="39" t="s">
        <v>5158</v>
      </c>
      <c r="T546" s="39" t="s">
        <v>5162</v>
      </c>
      <c r="U546" s="28"/>
      <c r="V546" s="24" t="s">
        <v>3311</v>
      </c>
      <c r="W546" s="24" t="s">
        <v>749</v>
      </c>
      <c r="X546" s="24" t="s">
        <v>750</v>
      </c>
      <c r="Y546" s="24" t="s">
        <v>2570</v>
      </c>
      <c r="Z546" s="24" t="s">
        <v>4072</v>
      </c>
      <c r="AA546" s="24" t="s">
        <v>1385</v>
      </c>
      <c r="AB546" s="24" t="s">
        <v>1386</v>
      </c>
      <c r="AC546" s="24" t="s">
        <v>1408</v>
      </c>
    </row>
    <row r="547" spans="3:29" hidden="1" x14ac:dyDescent="0.4">
      <c r="C547" s="25" t="s">
        <v>3311</v>
      </c>
      <c r="D547" s="25" t="s">
        <v>749</v>
      </c>
      <c r="E547" s="26" t="s">
        <v>750</v>
      </c>
      <c r="F547" s="27" t="s">
        <v>2571</v>
      </c>
      <c r="G547" s="28"/>
      <c r="H547" s="28"/>
      <c r="I547" s="28"/>
      <c r="J547" s="28"/>
      <c r="K547" s="28"/>
      <c r="L547" s="28"/>
      <c r="M547" s="39" t="s">
        <v>577</v>
      </c>
      <c r="N547" s="39" t="s">
        <v>749</v>
      </c>
      <c r="O547" s="39" t="s">
        <v>740</v>
      </c>
      <c r="P547" s="39"/>
      <c r="Q547" s="39" t="s">
        <v>3301</v>
      </c>
      <c r="R547" s="39" t="s">
        <v>5150</v>
      </c>
      <c r="S547" s="39" t="s">
        <v>5158</v>
      </c>
      <c r="T547" s="39" t="s">
        <v>4868</v>
      </c>
      <c r="U547" s="28"/>
      <c r="V547" s="24" t="s">
        <v>3311</v>
      </c>
      <c r="W547" s="24" t="s">
        <v>749</v>
      </c>
      <c r="X547" s="24" t="s">
        <v>750</v>
      </c>
      <c r="Y547" s="24" t="s">
        <v>2571</v>
      </c>
      <c r="Z547" s="24" t="s">
        <v>4072</v>
      </c>
      <c r="AA547" s="24" t="s">
        <v>1385</v>
      </c>
      <c r="AB547" s="24" t="s">
        <v>1386</v>
      </c>
      <c r="AC547" s="24" t="s">
        <v>1409</v>
      </c>
    </row>
    <row r="548" spans="3:29" hidden="1" x14ac:dyDescent="0.4">
      <c r="C548" s="25" t="s">
        <v>3311</v>
      </c>
      <c r="D548" s="25" t="s">
        <v>749</v>
      </c>
      <c r="E548" s="26" t="s">
        <v>750</v>
      </c>
      <c r="F548" s="27" t="s">
        <v>2572</v>
      </c>
      <c r="G548" s="28"/>
      <c r="H548" s="28"/>
      <c r="I548" s="28"/>
      <c r="J548" s="28"/>
      <c r="K548" s="28"/>
      <c r="L548" s="28"/>
      <c r="M548" s="39" t="s">
        <v>577</v>
      </c>
      <c r="N548" s="39" t="s">
        <v>749</v>
      </c>
      <c r="O548" s="39" t="s">
        <v>752</v>
      </c>
      <c r="P548" s="39"/>
      <c r="Q548" s="39" t="s">
        <v>3301</v>
      </c>
      <c r="R548" s="39" t="s">
        <v>5150</v>
      </c>
      <c r="S548" s="39" t="s">
        <v>5158</v>
      </c>
      <c r="T548" s="39" t="s">
        <v>5163</v>
      </c>
      <c r="U548" s="28"/>
      <c r="V548" s="24" t="s">
        <v>3311</v>
      </c>
      <c r="W548" s="24" t="s">
        <v>749</v>
      </c>
      <c r="X548" s="24" t="s">
        <v>750</v>
      </c>
      <c r="Y548" s="24" t="s">
        <v>2572</v>
      </c>
      <c r="Z548" s="24" t="s">
        <v>4072</v>
      </c>
      <c r="AA548" s="24" t="s">
        <v>1385</v>
      </c>
      <c r="AB548" s="24" t="s">
        <v>1386</v>
      </c>
      <c r="AC548" s="24" t="s">
        <v>1410</v>
      </c>
    </row>
    <row r="549" spans="3:29" hidden="1" x14ac:dyDescent="0.4">
      <c r="C549" s="25" t="s">
        <v>3311</v>
      </c>
      <c r="D549" s="25" t="s">
        <v>749</v>
      </c>
      <c r="E549" s="26" t="s">
        <v>750</v>
      </c>
      <c r="F549" s="27" t="s">
        <v>2573</v>
      </c>
      <c r="G549" s="28"/>
      <c r="H549" s="28"/>
      <c r="I549" s="28"/>
      <c r="J549" s="28"/>
      <c r="K549" s="28"/>
      <c r="L549" s="28"/>
      <c r="M549" s="39" t="s">
        <v>577</v>
      </c>
      <c r="N549" s="39" t="s">
        <v>749</v>
      </c>
      <c r="O549" s="39" t="s">
        <v>750</v>
      </c>
      <c r="P549" s="39"/>
      <c r="Q549" s="39" t="s">
        <v>3301</v>
      </c>
      <c r="R549" s="39" t="s">
        <v>5150</v>
      </c>
      <c r="S549" s="39" t="s">
        <v>4977</v>
      </c>
      <c r="T549" s="39" t="s">
        <v>2258</v>
      </c>
      <c r="U549" s="28"/>
      <c r="V549" s="24" t="s">
        <v>3311</v>
      </c>
      <c r="W549" s="24" t="s">
        <v>749</v>
      </c>
      <c r="X549" s="24" t="s">
        <v>750</v>
      </c>
      <c r="Y549" s="24" t="s">
        <v>2573</v>
      </c>
      <c r="Z549" s="24" t="s">
        <v>4072</v>
      </c>
      <c r="AA549" s="24" t="s">
        <v>1385</v>
      </c>
      <c r="AB549" s="24" t="s">
        <v>1386</v>
      </c>
      <c r="AC549" s="24" t="s">
        <v>1411</v>
      </c>
    </row>
    <row r="550" spans="3:29" hidden="1" x14ac:dyDescent="0.4">
      <c r="C550" s="25" t="s">
        <v>3311</v>
      </c>
      <c r="D550" s="25" t="s">
        <v>749</v>
      </c>
      <c r="E550" s="26" t="s">
        <v>750</v>
      </c>
      <c r="F550" s="27" t="s">
        <v>2465</v>
      </c>
      <c r="G550" s="28"/>
      <c r="H550" s="28"/>
      <c r="I550" s="28"/>
      <c r="J550" s="28"/>
      <c r="K550" s="28"/>
      <c r="L550" s="28"/>
      <c r="M550" s="39" t="s">
        <v>577</v>
      </c>
      <c r="N550" s="39" t="s">
        <v>832</v>
      </c>
      <c r="O550" s="39" t="s">
        <v>834</v>
      </c>
      <c r="P550" s="39"/>
      <c r="Q550" s="39" t="s">
        <v>3301</v>
      </c>
      <c r="R550" s="39" t="s">
        <v>5150</v>
      </c>
      <c r="S550" s="39" t="s">
        <v>5166</v>
      </c>
      <c r="T550" s="39" t="s">
        <v>4943</v>
      </c>
      <c r="U550" s="28"/>
      <c r="V550" s="24" t="s">
        <v>3311</v>
      </c>
      <c r="W550" s="24" t="s">
        <v>749</v>
      </c>
      <c r="X550" s="24" t="s">
        <v>750</v>
      </c>
      <c r="Y550" s="24" t="s">
        <v>2465</v>
      </c>
      <c r="Z550" s="24" t="s">
        <v>4072</v>
      </c>
      <c r="AA550" s="24" t="s">
        <v>1385</v>
      </c>
      <c r="AB550" s="24" t="s">
        <v>1386</v>
      </c>
      <c r="AC550" s="24" t="s">
        <v>1295</v>
      </c>
    </row>
    <row r="551" spans="3:29" hidden="1" x14ac:dyDescent="0.4">
      <c r="C551" s="25" t="s">
        <v>3311</v>
      </c>
      <c r="D551" s="25" t="s">
        <v>749</v>
      </c>
      <c r="E551" s="26" t="s">
        <v>750</v>
      </c>
      <c r="F551" s="27" t="s">
        <v>2574</v>
      </c>
      <c r="G551" s="28"/>
      <c r="H551" s="28"/>
      <c r="I551" s="28"/>
      <c r="J551" s="28"/>
      <c r="K551" s="28"/>
      <c r="L551" s="28"/>
      <c r="M551" s="39" t="s">
        <v>577</v>
      </c>
      <c r="N551" s="39" t="s">
        <v>832</v>
      </c>
      <c r="O551" s="39" t="s">
        <v>835</v>
      </c>
      <c r="P551" s="39"/>
      <c r="Q551" s="39" t="s">
        <v>3301</v>
      </c>
      <c r="R551" s="39" t="s">
        <v>5150</v>
      </c>
      <c r="S551" s="39" t="s">
        <v>5166</v>
      </c>
      <c r="T551" s="39" t="s">
        <v>5167</v>
      </c>
      <c r="U551" s="28"/>
      <c r="V551" s="24" t="s">
        <v>3311</v>
      </c>
      <c r="W551" s="24" t="s">
        <v>749</v>
      </c>
      <c r="X551" s="24" t="s">
        <v>750</v>
      </c>
      <c r="Y551" s="24" t="s">
        <v>2574</v>
      </c>
      <c r="Z551" s="24" t="s">
        <v>4072</v>
      </c>
      <c r="AA551" s="24" t="s">
        <v>1385</v>
      </c>
      <c r="AB551" s="24" t="s">
        <v>1386</v>
      </c>
      <c r="AC551" s="24" t="s">
        <v>1412</v>
      </c>
    </row>
    <row r="552" spans="3:29" hidden="1" x14ac:dyDescent="0.4">
      <c r="C552" s="25" t="s">
        <v>3311</v>
      </c>
      <c r="D552" s="25" t="s">
        <v>749</v>
      </c>
      <c r="E552" s="26" t="s">
        <v>750</v>
      </c>
      <c r="F552" s="27" t="s">
        <v>2575</v>
      </c>
      <c r="G552" s="28"/>
      <c r="H552" s="28"/>
      <c r="I552" s="28"/>
      <c r="J552" s="28"/>
      <c r="K552" s="28"/>
      <c r="L552" s="28"/>
      <c r="M552" s="39" t="s">
        <v>577</v>
      </c>
      <c r="N552" s="39" t="s">
        <v>832</v>
      </c>
      <c r="O552" s="39" t="s">
        <v>833</v>
      </c>
      <c r="P552" s="39"/>
      <c r="Q552" s="39" t="s">
        <v>3301</v>
      </c>
      <c r="R552" s="39" t="s">
        <v>5150</v>
      </c>
      <c r="S552" s="39" t="s">
        <v>5166</v>
      </c>
      <c r="T552" s="39" t="s">
        <v>4863</v>
      </c>
      <c r="U552" s="28"/>
      <c r="V552" s="24" t="s">
        <v>3311</v>
      </c>
      <c r="W552" s="24" t="s">
        <v>749</v>
      </c>
      <c r="X552" s="24" t="s">
        <v>750</v>
      </c>
      <c r="Y552" s="24" t="s">
        <v>2575</v>
      </c>
      <c r="Z552" s="24" t="s">
        <v>4072</v>
      </c>
      <c r="AA552" s="24" t="s">
        <v>1385</v>
      </c>
      <c r="AB552" s="24" t="s">
        <v>1386</v>
      </c>
      <c r="AC552" s="24" t="s">
        <v>1413</v>
      </c>
    </row>
    <row r="553" spans="3:29" hidden="1" x14ac:dyDescent="0.4">
      <c r="C553" s="25" t="s">
        <v>3311</v>
      </c>
      <c r="D553" s="25" t="s">
        <v>749</v>
      </c>
      <c r="E553" s="26" t="s">
        <v>750</v>
      </c>
      <c r="F553" s="27" t="s">
        <v>2472</v>
      </c>
      <c r="G553" s="28"/>
      <c r="H553" s="28"/>
      <c r="I553" s="28"/>
      <c r="J553" s="28"/>
      <c r="K553" s="28"/>
      <c r="L553" s="28"/>
      <c r="M553" s="39" t="s">
        <v>577</v>
      </c>
      <c r="N553" s="39" t="s">
        <v>857</v>
      </c>
      <c r="O553" s="39" t="s">
        <v>858</v>
      </c>
      <c r="P553" s="39"/>
      <c r="Q553" s="39" t="s">
        <v>3301</v>
      </c>
      <c r="R553" s="39" t="s">
        <v>5150</v>
      </c>
      <c r="S553" s="39" t="s">
        <v>5166</v>
      </c>
      <c r="T553" s="39" t="s">
        <v>737</v>
      </c>
      <c r="U553" s="28"/>
      <c r="V553" s="24" t="s">
        <v>3311</v>
      </c>
      <c r="W553" s="24" t="s">
        <v>749</v>
      </c>
      <c r="X553" s="24" t="s">
        <v>750</v>
      </c>
      <c r="Y553" s="24" t="s">
        <v>2472</v>
      </c>
      <c r="Z553" s="24" t="s">
        <v>4072</v>
      </c>
      <c r="AA553" s="24" t="s">
        <v>1385</v>
      </c>
      <c r="AB553" s="24" t="s">
        <v>1386</v>
      </c>
      <c r="AC553" s="24" t="s">
        <v>1414</v>
      </c>
    </row>
    <row r="554" spans="3:29" hidden="1" x14ac:dyDescent="0.4">
      <c r="C554" s="25" t="s">
        <v>3311</v>
      </c>
      <c r="D554" s="25" t="s">
        <v>749</v>
      </c>
      <c r="E554" s="26" t="s">
        <v>750</v>
      </c>
      <c r="F554" s="27" t="s">
        <v>2576</v>
      </c>
      <c r="G554" s="28"/>
      <c r="H554" s="28"/>
      <c r="I554" s="28"/>
      <c r="J554" s="28"/>
      <c r="K554" s="28"/>
      <c r="L554" s="28"/>
      <c r="M554" s="39" t="s">
        <v>577</v>
      </c>
      <c r="N554" s="39" t="s">
        <v>857</v>
      </c>
      <c r="O554" s="39" t="s">
        <v>861</v>
      </c>
      <c r="P554" s="39"/>
      <c r="Q554" s="39" t="s">
        <v>3301</v>
      </c>
      <c r="R554" s="39" t="s">
        <v>5150</v>
      </c>
      <c r="S554" s="39" t="s">
        <v>5166</v>
      </c>
      <c r="T554" s="39" t="s">
        <v>739</v>
      </c>
      <c r="U554" s="28"/>
      <c r="V554" s="24" t="s">
        <v>3311</v>
      </c>
      <c r="W554" s="24" t="s">
        <v>749</v>
      </c>
      <c r="X554" s="24" t="s">
        <v>750</v>
      </c>
      <c r="Y554" s="24" t="s">
        <v>2576</v>
      </c>
      <c r="Z554" s="24" t="s">
        <v>4072</v>
      </c>
      <c r="AA554" s="24" t="s">
        <v>1385</v>
      </c>
      <c r="AB554" s="24" t="s">
        <v>1386</v>
      </c>
      <c r="AC554" s="24" t="s">
        <v>1415</v>
      </c>
    </row>
    <row r="555" spans="3:29" hidden="1" x14ac:dyDescent="0.4">
      <c r="C555" s="25" t="s">
        <v>3311</v>
      </c>
      <c r="D555" s="25" t="s">
        <v>749</v>
      </c>
      <c r="E555" s="26" t="s">
        <v>750</v>
      </c>
      <c r="F555" s="27" t="s">
        <v>2577</v>
      </c>
      <c r="G555" s="28"/>
      <c r="H555" s="28"/>
      <c r="I555" s="28"/>
      <c r="J555" s="28"/>
      <c r="K555" s="28"/>
      <c r="L555" s="28"/>
      <c r="M555" s="39" t="s">
        <v>577</v>
      </c>
      <c r="N555" s="39" t="s">
        <v>857</v>
      </c>
      <c r="O555" s="39" t="s">
        <v>860</v>
      </c>
      <c r="P555" s="39"/>
      <c r="Q555" s="39" t="s">
        <v>3301</v>
      </c>
      <c r="R555" s="39" t="s">
        <v>5150</v>
      </c>
      <c r="S555" s="39" t="s">
        <v>5166</v>
      </c>
      <c r="T555" s="39" t="s">
        <v>4881</v>
      </c>
      <c r="U555" s="28"/>
      <c r="V555" s="24" t="s">
        <v>3311</v>
      </c>
      <c r="W555" s="24" t="s">
        <v>749</v>
      </c>
      <c r="X555" s="24" t="s">
        <v>750</v>
      </c>
      <c r="Y555" s="24" t="s">
        <v>2577</v>
      </c>
      <c r="Z555" s="24" t="s">
        <v>4072</v>
      </c>
      <c r="AA555" s="24" t="s">
        <v>1385</v>
      </c>
      <c r="AB555" s="24" t="s">
        <v>1386</v>
      </c>
      <c r="AC555" s="24" t="s">
        <v>1416</v>
      </c>
    </row>
    <row r="556" spans="3:29" hidden="1" x14ac:dyDescent="0.4">
      <c r="C556" s="25" t="s">
        <v>3311</v>
      </c>
      <c r="D556" s="25" t="s">
        <v>749</v>
      </c>
      <c r="E556" s="26" t="s">
        <v>750</v>
      </c>
      <c r="F556" s="27" t="s">
        <v>2578</v>
      </c>
      <c r="G556" s="28"/>
      <c r="H556" s="28"/>
      <c r="I556" s="28"/>
      <c r="J556" s="28"/>
      <c r="K556" s="28"/>
      <c r="L556" s="28"/>
      <c r="M556" s="39" t="s">
        <v>577</v>
      </c>
      <c r="N556" s="39" t="s">
        <v>857</v>
      </c>
      <c r="O556" s="39" t="s">
        <v>865</v>
      </c>
      <c r="P556" s="39"/>
      <c r="Q556" s="39" t="s">
        <v>3301</v>
      </c>
      <c r="R556" s="39" t="s">
        <v>5150</v>
      </c>
      <c r="S556" s="39" t="s">
        <v>5166</v>
      </c>
      <c r="T556" s="39" t="s">
        <v>4867</v>
      </c>
      <c r="U556" s="28"/>
      <c r="V556" s="24" t="s">
        <v>3311</v>
      </c>
      <c r="W556" s="24" t="s">
        <v>749</v>
      </c>
      <c r="X556" s="24" t="s">
        <v>750</v>
      </c>
      <c r="Y556" s="24" t="s">
        <v>2578</v>
      </c>
      <c r="Z556" s="24" t="s">
        <v>4072</v>
      </c>
      <c r="AA556" s="24" t="s">
        <v>1385</v>
      </c>
      <c r="AB556" s="24" t="s">
        <v>1386</v>
      </c>
      <c r="AC556" s="24" t="s">
        <v>1417</v>
      </c>
    </row>
    <row r="557" spans="3:29" hidden="1" x14ac:dyDescent="0.4">
      <c r="C557" s="25" t="s">
        <v>3311</v>
      </c>
      <c r="D557" s="25" t="s">
        <v>749</v>
      </c>
      <c r="E557" s="26" t="s">
        <v>751</v>
      </c>
      <c r="F557" s="27" t="s">
        <v>2579</v>
      </c>
      <c r="G557" s="28"/>
      <c r="H557" s="28"/>
      <c r="I557" s="28"/>
      <c r="J557" s="28"/>
      <c r="K557" s="28"/>
      <c r="L557" s="28"/>
      <c r="M557" s="39" t="s">
        <v>577</v>
      </c>
      <c r="N557" s="39" t="s">
        <v>857</v>
      </c>
      <c r="O557" s="39" t="s">
        <v>862</v>
      </c>
      <c r="P557" s="39"/>
      <c r="Q557" s="39" t="s">
        <v>3301</v>
      </c>
      <c r="R557" s="39" t="s">
        <v>5150</v>
      </c>
      <c r="S557" s="39" t="s">
        <v>5166</v>
      </c>
      <c r="T557" s="39" t="s">
        <v>4868</v>
      </c>
      <c r="U557" s="28"/>
      <c r="V557" s="24" t="s">
        <v>3311</v>
      </c>
      <c r="W557" s="24" t="s">
        <v>749</v>
      </c>
      <c r="X557" s="24" t="s">
        <v>751</v>
      </c>
      <c r="Y557" s="24" t="s">
        <v>2579</v>
      </c>
      <c r="Z557" s="24" t="s">
        <v>4072</v>
      </c>
      <c r="AA557" s="24" t="s">
        <v>1385</v>
      </c>
      <c r="AB557" s="24" t="s">
        <v>1418</v>
      </c>
      <c r="AC557" s="24" t="s">
        <v>1419</v>
      </c>
    </row>
    <row r="558" spans="3:29" hidden="1" x14ac:dyDescent="0.4">
      <c r="C558" s="25" t="s">
        <v>3311</v>
      </c>
      <c r="D558" s="25" t="s">
        <v>749</v>
      </c>
      <c r="E558" s="26" t="s">
        <v>751</v>
      </c>
      <c r="F558" s="27" t="s">
        <v>2580</v>
      </c>
      <c r="G558" s="28"/>
      <c r="H558" s="28"/>
      <c r="I558" s="28"/>
      <c r="J558" s="28"/>
      <c r="K558" s="28"/>
      <c r="L558" s="28"/>
      <c r="M558" s="39" t="s">
        <v>577</v>
      </c>
      <c r="N558" s="39" t="s">
        <v>857</v>
      </c>
      <c r="O558" s="39" t="s">
        <v>864</v>
      </c>
      <c r="P558" s="39"/>
      <c r="Q558" s="39" t="s">
        <v>3301</v>
      </c>
      <c r="R558" s="39" t="s">
        <v>5150</v>
      </c>
      <c r="S558" s="39" t="s">
        <v>5166</v>
      </c>
      <c r="T558" s="39" t="s">
        <v>5168</v>
      </c>
      <c r="U558" s="28"/>
      <c r="V558" s="24" t="s">
        <v>3311</v>
      </c>
      <c r="W558" s="24" t="s">
        <v>749</v>
      </c>
      <c r="X558" s="24" t="s">
        <v>751</v>
      </c>
      <c r="Y558" s="24" t="s">
        <v>2580</v>
      </c>
      <c r="Z558" s="24" t="s">
        <v>4072</v>
      </c>
      <c r="AA558" s="24" t="s">
        <v>1385</v>
      </c>
      <c r="AB558" s="24" t="s">
        <v>1418</v>
      </c>
      <c r="AC558" s="24" t="s">
        <v>1420</v>
      </c>
    </row>
    <row r="559" spans="3:29" hidden="1" x14ac:dyDescent="0.4">
      <c r="C559" s="25" t="s">
        <v>3311</v>
      </c>
      <c r="D559" s="25" t="s">
        <v>749</v>
      </c>
      <c r="E559" s="26" t="s">
        <v>751</v>
      </c>
      <c r="F559" s="27" t="s">
        <v>2581</v>
      </c>
      <c r="G559" s="28"/>
      <c r="H559" s="28"/>
      <c r="I559" s="28"/>
      <c r="J559" s="28"/>
      <c r="K559" s="28"/>
      <c r="L559" s="28"/>
      <c r="M559" s="39" t="s">
        <v>577</v>
      </c>
      <c r="N559" s="39" t="s">
        <v>857</v>
      </c>
      <c r="O559" s="39" t="s">
        <v>859</v>
      </c>
      <c r="P559" s="39"/>
      <c r="Q559" s="39" t="s">
        <v>3301</v>
      </c>
      <c r="R559" s="39" t="s">
        <v>5150</v>
      </c>
      <c r="S559" s="39" t="s">
        <v>5166</v>
      </c>
      <c r="T559" s="39" t="s">
        <v>5169</v>
      </c>
      <c r="U559" s="28"/>
      <c r="V559" s="24" t="s">
        <v>3311</v>
      </c>
      <c r="W559" s="24" t="s">
        <v>749</v>
      </c>
      <c r="X559" s="24" t="s">
        <v>751</v>
      </c>
      <c r="Y559" s="24" t="s">
        <v>2581</v>
      </c>
      <c r="Z559" s="24" t="s">
        <v>4072</v>
      </c>
      <c r="AA559" s="24" t="s">
        <v>1385</v>
      </c>
      <c r="AB559" s="24" t="s">
        <v>1418</v>
      </c>
      <c r="AC559" s="24" t="s">
        <v>1421</v>
      </c>
    </row>
    <row r="560" spans="3:29" hidden="1" x14ac:dyDescent="0.4">
      <c r="C560" s="25" t="s">
        <v>3311</v>
      </c>
      <c r="D560" s="25" t="s">
        <v>749</v>
      </c>
      <c r="E560" s="26" t="s">
        <v>751</v>
      </c>
      <c r="F560" s="27" t="s">
        <v>2582</v>
      </c>
      <c r="G560" s="28"/>
      <c r="H560" s="28"/>
      <c r="I560" s="28"/>
      <c r="J560" s="28"/>
      <c r="K560" s="28"/>
      <c r="L560" s="28"/>
      <c r="M560" s="39" t="s">
        <v>577</v>
      </c>
      <c r="N560" s="39" t="s">
        <v>857</v>
      </c>
      <c r="O560" s="39" t="s">
        <v>863</v>
      </c>
      <c r="P560" s="39"/>
      <c r="Q560" s="39" t="s">
        <v>3301</v>
      </c>
      <c r="R560" s="39" t="s">
        <v>5150</v>
      </c>
      <c r="S560" s="39" t="s">
        <v>5166</v>
      </c>
      <c r="T560" s="39" t="s">
        <v>5157</v>
      </c>
      <c r="U560" s="28"/>
      <c r="V560" s="24" t="s">
        <v>3311</v>
      </c>
      <c r="W560" s="24" t="s">
        <v>749</v>
      </c>
      <c r="X560" s="24" t="s">
        <v>751</v>
      </c>
      <c r="Y560" s="24" t="s">
        <v>2582</v>
      </c>
      <c r="Z560" s="24" t="s">
        <v>4072</v>
      </c>
      <c r="AA560" s="24" t="s">
        <v>1385</v>
      </c>
      <c r="AB560" s="24" t="s">
        <v>1418</v>
      </c>
      <c r="AC560" s="24" t="s">
        <v>1422</v>
      </c>
    </row>
    <row r="561" spans="3:29" hidden="1" x14ac:dyDescent="0.4">
      <c r="C561" s="25" t="s">
        <v>3311</v>
      </c>
      <c r="D561" s="25" t="s">
        <v>749</v>
      </c>
      <c r="E561" s="26" t="s">
        <v>751</v>
      </c>
      <c r="F561" s="27" t="s">
        <v>2583</v>
      </c>
      <c r="G561" s="28"/>
      <c r="H561" s="28"/>
      <c r="I561" s="28"/>
      <c r="J561" s="28"/>
      <c r="K561" s="28"/>
      <c r="L561" s="28"/>
      <c r="M561" s="39" t="s">
        <v>577</v>
      </c>
      <c r="N561" s="39" t="s">
        <v>745</v>
      </c>
      <c r="O561" s="39" t="s">
        <v>748</v>
      </c>
      <c r="P561" s="39"/>
      <c r="Q561" s="39" t="s">
        <v>3301</v>
      </c>
      <c r="R561" s="39" t="s">
        <v>5150</v>
      </c>
      <c r="S561" s="39" t="s">
        <v>5166</v>
      </c>
      <c r="T561" s="39" t="s">
        <v>5170</v>
      </c>
      <c r="U561" s="28"/>
      <c r="V561" s="24" t="s">
        <v>3311</v>
      </c>
      <c r="W561" s="24" t="s">
        <v>749</v>
      </c>
      <c r="X561" s="24" t="s">
        <v>751</v>
      </c>
      <c r="Y561" s="24" t="s">
        <v>2583</v>
      </c>
      <c r="Z561" s="24" t="s">
        <v>4072</v>
      </c>
      <c r="AA561" s="24" t="s">
        <v>1385</v>
      </c>
      <c r="AB561" s="24" t="s">
        <v>1418</v>
      </c>
      <c r="AC561" s="24" t="s">
        <v>1423</v>
      </c>
    </row>
    <row r="562" spans="3:29" hidden="1" x14ac:dyDescent="0.4">
      <c r="C562" s="25" t="s">
        <v>3311</v>
      </c>
      <c r="D562" s="25" t="s">
        <v>749</v>
      </c>
      <c r="E562" s="26" t="s">
        <v>751</v>
      </c>
      <c r="F562" s="27" t="s">
        <v>2584</v>
      </c>
      <c r="G562" s="28"/>
      <c r="H562" s="28"/>
      <c r="I562" s="28"/>
      <c r="J562" s="28"/>
      <c r="K562" s="28"/>
      <c r="L562" s="28"/>
      <c r="M562" s="39" t="s">
        <v>577</v>
      </c>
      <c r="N562" s="39" t="s">
        <v>745</v>
      </c>
      <c r="O562" s="39" t="s">
        <v>746</v>
      </c>
      <c r="P562" s="39"/>
      <c r="Q562" s="39" t="s">
        <v>3301</v>
      </c>
      <c r="R562" s="39" t="s">
        <v>5150</v>
      </c>
      <c r="S562" s="39" t="s">
        <v>5166</v>
      </c>
      <c r="T562" s="39" t="s">
        <v>5171</v>
      </c>
      <c r="U562" s="28"/>
      <c r="V562" s="24" t="s">
        <v>3311</v>
      </c>
      <c r="W562" s="24" t="s">
        <v>749</v>
      </c>
      <c r="X562" s="24" t="s">
        <v>751</v>
      </c>
      <c r="Y562" s="24" t="s">
        <v>2584</v>
      </c>
      <c r="Z562" s="24" t="s">
        <v>4072</v>
      </c>
      <c r="AA562" s="24" t="s">
        <v>1385</v>
      </c>
      <c r="AB562" s="24" t="s">
        <v>1418</v>
      </c>
      <c r="AC562" s="24" t="s">
        <v>1424</v>
      </c>
    </row>
    <row r="563" spans="3:29" hidden="1" x14ac:dyDescent="0.4">
      <c r="C563" s="25" t="s">
        <v>3311</v>
      </c>
      <c r="D563" s="25" t="s">
        <v>749</v>
      </c>
      <c r="E563" s="26" t="s">
        <v>751</v>
      </c>
      <c r="F563" s="27" t="s">
        <v>2585</v>
      </c>
      <c r="G563" s="28"/>
      <c r="H563" s="28"/>
      <c r="I563" s="28"/>
      <c r="J563" s="28"/>
      <c r="K563" s="28"/>
      <c r="L563" s="28"/>
      <c r="M563" s="39" t="s">
        <v>577</v>
      </c>
      <c r="N563" s="39" t="s">
        <v>877</v>
      </c>
      <c r="O563" s="39" t="s">
        <v>878</v>
      </c>
      <c r="P563" s="39"/>
      <c r="Q563" s="39" t="s">
        <v>3301</v>
      </c>
      <c r="R563" s="39" t="s">
        <v>5150</v>
      </c>
      <c r="S563" s="39" t="s">
        <v>5166</v>
      </c>
      <c r="T563" s="39" t="s">
        <v>653</v>
      </c>
      <c r="U563" s="28"/>
      <c r="V563" s="24" t="s">
        <v>3311</v>
      </c>
      <c r="W563" s="24" t="s">
        <v>749</v>
      </c>
      <c r="X563" s="24" t="s">
        <v>751</v>
      </c>
      <c r="Y563" s="24" t="s">
        <v>2585</v>
      </c>
      <c r="Z563" s="24" t="s">
        <v>4072</v>
      </c>
      <c r="AA563" s="24" t="s">
        <v>1385</v>
      </c>
      <c r="AB563" s="24" t="s">
        <v>1418</v>
      </c>
      <c r="AC563" s="24" t="s">
        <v>1425</v>
      </c>
    </row>
    <row r="564" spans="3:29" hidden="1" x14ac:dyDescent="0.4">
      <c r="C564" s="25" t="s">
        <v>3311</v>
      </c>
      <c r="D564" s="25" t="s">
        <v>749</v>
      </c>
      <c r="E564" s="26" t="s">
        <v>751</v>
      </c>
      <c r="F564" s="27" t="s">
        <v>2586</v>
      </c>
      <c r="G564" s="28"/>
      <c r="H564" s="28"/>
      <c r="I564" s="28"/>
      <c r="J564" s="28"/>
      <c r="K564" s="28"/>
      <c r="L564" s="28"/>
      <c r="M564" s="39" t="s">
        <v>577</v>
      </c>
      <c r="N564" s="39" t="s">
        <v>877</v>
      </c>
      <c r="O564" s="39" t="s">
        <v>879</v>
      </c>
      <c r="P564" s="39"/>
      <c r="Q564" s="39" t="s">
        <v>3301</v>
      </c>
      <c r="R564" s="39" t="s">
        <v>5150</v>
      </c>
      <c r="S564" s="39" t="s">
        <v>5164</v>
      </c>
      <c r="T564" s="39" t="s">
        <v>641</v>
      </c>
      <c r="U564" s="28"/>
      <c r="V564" s="24" t="s">
        <v>3311</v>
      </c>
      <c r="W564" s="24" t="s">
        <v>749</v>
      </c>
      <c r="X564" s="24" t="s">
        <v>751</v>
      </c>
      <c r="Y564" s="24" t="s">
        <v>2586</v>
      </c>
      <c r="Z564" s="24" t="s">
        <v>4072</v>
      </c>
      <c r="AA564" s="24" t="s">
        <v>1385</v>
      </c>
      <c r="AB564" s="24" t="s">
        <v>1418</v>
      </c>
      <c r="AC564" s="24" t="s">
        <v>1426</v>
      </c>
    </row>
    <row r="565" spans="3:29" hidden="1" x14ac:dyDescent="0.4">
      <c r="C565" s="25" t="s">
        <v>3311</v>
      </c>
      <c r="D565" s="25" t="s">
        <v>749</v>
      </c>
      <c r="E565" s="26" t="s">
        <v>751</v>
      </c>
      <c r="F565" s="27" t="s">
        <v>2587</v>
      </c>
      <c r="G565" s="28"/>
      <c r="H565" s="28"/>
      <c r="I565" s="28"/>
      <c r="J565" s="28"/>
      <c r="K565" s="28"/>
      <c r="L565" s="28"/>
      <c r="M565" s="39" t="s">
        <v>577</v>
      </c>
      <c r="N565" s="39" t="s">
        <v>734</v>
      </c>
      <c r="O565" s="39" t="s">
        <v>736</v>
      </c>
      <c r="P565" s="39"/>
      <c r="Q565" s="39" t="s">
        <v>3301</v>
      </c>
      <c r="R565" s="39" t="s">
        <v>5150</v>
      </c>
      <c r="S565" s="39" t="s">
        <v>5164</v>
      </c>
      <c r="T565" s="39" t="s">
        <v>5160</v>
      </c>
      <c r="U565" s="28"/>
      <c r="V565" s="24" t="s">
        <v>3311</v>
      </c>
      <c r="W565" s="24" t="s">
        <v>749</v>
      </c>
      <c r="X565" s="24" t="s">
        <v>751</v>
      </c>
      <c r="Y565" s="24" t="s">
        <v>2587</v>
      </c>
      <c r="Z565" s="24" t="s">
        <v>4072</v>
      </c>
      <c r="AA565" s="24" t="s">
        <v>1385</v>
      </c>
      <c r="AB565" s="24" t="s">
        <v>1418</v>
      </c>
      <c r="AC565" s="24" t="s">
        <v>1427</v>
      </c>
    </row>
    <row r="566" spans="3:29" hidden="1" x14ac:dyDescent="0.4">
      <c r="C566" s="25" t="s">
        <v>3311</v>
      </c>
      <c r="D566" s="25" t="s">
        <v>749</v>
      </c>
      <c r="E566" s="26" t="s">
        <v>751</v>
      </c>
      <c r="F566" s="27" t="s">
        <v>2588</v>
      </c>
      <c r="G566" s="28"/>
      <c r="H566" s="28"/>
      <c r="I566" s="28"/>
      <c r="J566" s="28"/>
      <c r="K566" s="28"/>
      <c r="L566" s="28"/>
      <c r="M566" s="39" t="s">
        <v>577</v>
      </c>
      <c r="N566" s="39" t="s">
        <v>734</v>
      </c>
      <c r="O566" s="39" t="s">
        <v>741</v>
      </c>
      <c r="P566" s="39"/>
      <c r="Q566" s="39" t="s">
        <v>3301</v>
      </c>
      <c r="R566" s="39" t="s">
        <v>5150</v>
      </c>
      <c r="S566" s="39" t="s">
        <v>5164</v>
      </c>
      <c r="T566" s="39" t="s">
        <v>739</v>
      </c>
      <c r="U566" s="28"/>
      <c r="V566" s="24" t="s">
        <v>3311</v>
      </c>
      <c r="W566" s="24" t="s">
        <v>749</v>
      </c>
      <c r="X566" s="24" t="s">
        <v>751</v>
      </c>
      <c r="Y566" s="24" t="s">
        <v>2588</v>
      </c>
      <c r="Z566" s="24" t="s">
        <v>4072</v>
      </c>
      <c r="AA566" s="24" t="s">
        <v>1385</v>
      </c>
      <c r="AB566" s="24" t="s">
        <v>1418</v>
      </c>
      <c r="AC566" s="24" t="s">
        <v>1428</v>
      </c>
    </row>
    <row r="567" spans="3:29" hidden="1" x14ac:dyDescent="0.4">
      <c r="C567" s="25" t="s">
        <v>3311</v>
      </c>
      <c r="D567" s="25" t="s">
        <v>749</v>
      </c>
      <c r="E567" s="26" t="s">
        <v>739</v>
      </c>
      <c r="F567" s="27" t="s">
        <v>2589</v>
      </c>
      <c r="G567" s="28"/>
      <c r="H567" s="28"/>
      <c r="I567" s="28"/>
      <c r="J567" s="28"/>
      <c r="K567" s="28"/>
      <c r="L567" s="28"/>
      <c r="M567" s="39" t="s">
        <v>577</v>
      </c>
      <c r="N567" s="39" t="s">
        <v>734</v>
      </c>
      <c r="O567" s="39" t="s">
        <v>743</v>
      </c>
      <c r="P567" s="39"/>
      <c r="Q567" s="39" t="s">
        <v>3301</v>
      </c>
      <c r="R567" s="39" t="s">
        <v>5150</v>
      </c>
      <c r="S567" s="39" t="s">
        <v>5164</v>
      </c>
      <c r="T567" s="39" t="s">
        <v>5165</v>
      </c>
      <c r="U567" s="28"/>
      <c r="V567" s="24" t="s">
        <v>3311</v>
      </c>
      <c r="W567" s="24" t="s">
        <v>749</v>
      </c>
      <c r="X567" s="24" t="s">
        <v>739</v>
      </c>
      <c r="Y567" s="24" t="s">
        <v>2589</v>
      </c>
      <c r="Z567" s="24" t="s">
        <v>4072</v>
      </c>
      <c r="AA567" s="24" t="s">
        <v>1385</v>
      </c>
      <c r="AB567" s="24" t="s">
        <v>1282</v>
      </c>
      <c r="AC567" s="24" t="s">
        <v>1429</v>
      </c>
    </row>
    <row r="568" spans="3:29" hidden="1" x14ac:dyDescent="0.4">
      <c r="C568" s="25" t="s">
        <v>3311</v>
      </c>
      <c r="D568" s="25" t="s">
        <v>749</v>
      </c>
      <c r="E568" s="26" t="s">
        <v>739</v>
      </c>
      <c r="F568" s="27" t="s">
        <v>2590</v>
      </c>
      <c r="G568" s="28"/>
      <c r="H568" s="28"/>
      <c r="I568" s="28"/>
      <c r="J568" s="28"/>
      <c r="K568" s="28"/>
      <c r="L568" s="28"/>
      <c r="M568" s="39" t="s">
        <v>577</v>
      </c>
      <c r="N568" s="39" t="s">
        <v>734</v>
      </c>
      <c r="O568" s="39" t="s">
        <v>735</v>
      </c>
      <c r="P568" s="39"/>
      <c r="Q568" s="39" t="s">
        <v>3301</v>
      </c>
      <c r="R568" s="39" t="s">
        <v>5150</v>
      </c>
      <c r="S568" s="39" t="s">
        <v>5164</v>
      </c>
      <c r="T568" s="39" t="s">
        <v>4881</v>
      </c>
      <c r="U568" s="28"/>
      <c r="V568" s="24" t="s">
        <v>3311</v>
      </c>
      <c r="W568" s="24" t="s">
        <v>749</v>
      </c>
      <c r="X568" s="24" t="s">
        <v>739</v>
      </c>
      <c r="Y568" s="24" t="s">
        <v>2590</v>
      </c>
      <c r="Z568" s="24" t="s">
        <v>4072</v>
      </c>
      <c r="AA568" s="24" t="s">
        <v>1385</v>
      </c>
      <c r="AB568" s="24" t="s">
        <v>1282</v>
      </c>
      <c r="AC568" s="24" t="s">
        <v>1430</v>
      </c>
    </row>
    <row r="569" spans="3:29" hidden="1" x14ac:dyDescent="0.4">
      <c r="C569" s="25" t="s">
        <v>3311</v>
      </c>
      <c r="D569" s="25" t="s">
        <v>749</v>
      </c>
      <c r="E569" s="26" t="s">
        <v>739</v>
      </c>
      <c r="F569" s="27" t="s">
        <v>2591</v>
      </c>
      <c r="G569" s="28"/>
      <c r="H569" s="28"/>
      <c r="I569" s="28"/>
      <c r="J569" s="28"/>
      <c r="K569" s="28"/>
      <c r="L569" s="28"/>
      <c r="M569" s="39" t="s">
        <v>577</v>
      </c>
      <c r="N569" s="39" t="s">
        <v>763</v>
      </c>
      <c r="O569" s="39" t="s">
        <v>769</v>
      </c>
      <c r="P569" s="39"/>
      <c r="Q569" s="39" t="s">
        <v>3301</v>
      </c>
      <c r="R569" s="39" t="s">
        <v>5150</v>
      </c>
      <c r="S569" s="39" t="s">
        <v>5164</v>
      </c>
      <c r="T569" s="39" t="s">
        <v>4867</v>
      </c>
      <c r="U569" s="28"/>
      <c r="V569" s="24" t="s">
        <v>3311</v>
      </c>
      <c r="W569" s="24" t="s">
        <v>749</v>
      </c>
      <c r="X569" s="24" t="s">
        <v>739</v>
      </c>
      <c r="Y569" s="24" t="s">
        <v>2591</v>
      </c>
      <c r="Z569" s="24" t="s">
        <v>4072</v>
      </c>
      <c r="AA569" s="24" t="s">
        <v>1385</v>
      </c>
      <c r="AB569" s="24" t="s">
        <v>1282</v>
      </c>
      <c r="AC569" s="24" t="s">
        <v>1431</v>
      </c>
    </row>
    <row r="570" spans="3:29" hidden="1" x14ac:dyDescent="0.4">
      <c r="C570" s="25" t="s">
        <v>3311</v>
      </c>
      <c r="D570" s="25" t="s">
        <v>749</v>
      </c>
      <c r="E570" s="26" t="s">
        <v>739</v>
      </c>
      <c r="F570" s="27" t="s">
        <v>2592</v>
      </c>
      <c r="G570" s="28"/>
      <c r="H570" s="28"/>
      <c r="I570" s="28"/>
      <c r="J570" s="28"/>
      <c r="K570" s="28"/>
      <c r="L570" s="28"/>
      <c r="M570" s="39" t="s">
        <v>577</v>
      </c>
      <c r="N570" s="39" t="s">
        <v>763</v>
      </c>
      <c r="O570" s="39" t="s">
        <v>768</v>
      </c>
      <c r="P570" s="39"/>
      <c r="Q570" s="39" t="s">
        <v>3301</v>
      </c>
      <c r="R570" s="39" t="s">
        <v>5150</v>
      </c>
      <c r="S570" s="39" t="s">
        <v>5164</v>
      </c>
      <c r="T570" s="39" t="s">
        <v>4868</v>
      </c>
      <c r="U570" s="28"/>
      <c r="V570" s="24" t="s">
        <v>3311</v>
      </c>
      <c r="W570" s="24" t="s">
        <v>749</v>
      </c>
      <c r="X570" s="24" t="s">
        <v>739</v>
      </c>
      <c r="Y570" s="24" t="s">
        <v>2592</v>
      </c>
      <c r="Z570" s="24" t="s">
        <v>4072</v>
      </c>
      <c r="AA570" s="24" t="s">
        <v>1385</v>
      </c>
      <c r="AB570" s="24" t="s">
        <v>1282</v>
      </c>
      <c r="AC570" s="24" t="s">
        <v>1432</v>
      </c>
    </row>
    <row r="571" spans="3:29" hidden="1" x14ac:dyDescent="0.4">
      <c r="C571" s="25" t="s">
        <v>3311</v>
      </c>
      <c r="D571" s="25" t="s">
        <v>749</v>
      </c>
      <c r="E571" s="26" t="s">
        <v>739</v>
      </c>
      <c r="F571" s="27" t="s">
        <v>2593</v>
      </c>
      <c r="G571" s="28"/>
      <c r="H571" s="28"/>
      <c r="I571" s="28"/>
      <c r="J571" s="28"/>
      <c r="K571" s="28"/>
      <c r="L571" s="28"/>
      <c r="M571" s="39" t="s">
        <v>577</v>
      </c>
      <c r="N571" s="39" t="s">
        <v>763</v>
      </c>
      <c r="O571" s="39" t="s">
        <v>765</v>
      </c>
      <c r="P571" s="39"/>
      <c r="Q571" s="39" t="s">
        <v>3301</v>
      </c>
      <c r="R571" s="39" t="s">
        <v>5150</v>
      </c>
      <c r="S571" s="39" t="s">
        <v>5164</v>
      </c>
      <c r="T571" s="39" t="s">
        <v>652</v>
      </c>
      <c r="U571" s="28"/>
      <c r="V571" s="24" t="s">
        <v>3311</v>
      </c>
      <c r="W571" s="24" t="s">
        <v>749</v>
      </c>
      <c r="X571" s="24" t="s">
        <v>739</v>
      </c>
      <c r="Y571" s="24" t="s">
        <v>2593</v>
      </c>
      <c r="Z571" s="24" t="s">
        <v>4072</v>
      </c>
      <c r="AA571" s="24" t="s">
        <v>1385</v>
      </c>
      <c r="AB571" s="24" t="s">
        <v>1282</v>
      </c>
      <c r="AC571" s="24" t="s">
        <v>1433</v>
      </c>
    </row>
    <row r="572" spans="3:29" hidden="1" x14ac:dyDescent="0.4">
      <c r="C572" s="25" t="s">
        <v>3311</v>
      </c>
      <c r="D572" s="25" t="s">
        <v>749</v>
      </c>
      <c r="E572" s="26" t="s">
        <v>739</v>
      </c>
      <c r="F572" s="27" t="s">
        <v>2594</v>
      </c>
      <c r="G572" s="28"/>
      <c r="H572" s="28"/>
      <c r="I572" s="28"/>
      <c r="J572" s="28"/>
      <c r="K572" s="28"/>
      <c r="L572" s="28"/>
      <c r="M572" s="39" t="s">
        <v>577</v>
      </c>
      <c r="N572" s="39" t="s">
        <v>763</v>
      </c>
      <c r="O572" s="39" t="s">
        <v>764</v>
      </c>
      <c r="P572" s="39"/>
      <c r="Q572" s="39" t="s">
        <v>3301</v>
      </c>
      <c r="R572" s="39" t="s">
        <v>5150</v>
      </c>
      <c r="S572" s="39" t="s">
        <v>5154</v>
      </c>
      <c r="T572" s="39" t="s">
        <v>5155</v>
      </c>
      <c r="U572" s="28"/>
      <c r="V572" s="24" t="s">
        <v>3311</v>
      </c>
      <c r="W572" s="24" t="s">
        <v>749</v>
      </c>
      <c r="X572" s="24" t="s">
        <v>739</v>
      </c>
      <c r="Y572" s="24" t="s">
        <v>2594</v>
      </c>
      <c r="Z572" s="24" t="s">
        <v>4072</v>
      </c>
      <c r="AA572" s="24" t="s">
        <v>1385</v>
      </c>
      <c r="AB572" s="24" t="s">
        <v>1282</v>
      </c>
      <c r="AC572" s="24" t="s">
        <v>1434</v>
      </c>
    </row>
    <row r="573" spans="3:29" hidden="1" x14ac:dyDescent="0.4">
      <c r="C573" s="25" t="s">
        <v>3311</v>
      </c>
      <c r="D573" s="25" t="s">
        <v>749</v>
      </c>
      <c r="E573" s="26" t="s">
        <v>739</v>
      </c>
      <c r="F573" s="27" t="s">
        <v>2595</v>
      </c>
      <c r="G573" s="28"/>
      <c r="H573" s="28"/>
      <c r="I573" s="28"/>
      <c r="J573" s="28"/>
      <c r="K573" s="28"/>
      <c r="L573" s="28"/>
      <c r="M573" s="39" t="s">
        <v>577</v>
      </c>
      <c r="N573" s="39" t="s">
        <v>763</v>
      </c>
      <c r="O573" s="39" t="s">
        <v>770</v>
      </c>
      <c r="P573" s="39"/>
      <c r="Q573" s="39" t="s">
        <v>3301</v>
      </c>
      <c r="R573" s="39" t="s">
        <v>5150</v>
      </c>
      <c r="S573" s="39" t="s">
        <v>5154</v>
      </c>
      <c r="T573" s="39" t="s">
        <v>679</v>
      </c>
      <c r="U573" s="28"/>
      <c r="V573" s="24" t="s">
        <v>3311</v>
      </c>
      <c r="W573" s="24" t="s">
        <v>749</v>
      </c>
      <c r="X573" s="24" t="s">
        <v>739</v>
      </c>
      <c r="Y573" s="24" t="s">
        <v>2595</v>
      </c>
      <c r="Z573" s="24" t="s">
        <v>4072</v>
      </c>
      <c r="AA573" s="24" t="s">
        <v>1385</v>
      </c>
      <c r="AB573" s="24" t="s">
        <v>1282</v>
      </c>
      <c r="AC573" s="24" t="s">
        <v>1435</v>
      </c>
    </row>
    <row r="574" spans="3:29" hidden="1" x14ac:dyDescent="0.4">
      <c r="C574" s="25" t="s">
        <v>3311</v>
      </c>
      <c r="D574" s="25" t="s">
        <v>749</v>
      </c>
      <c r="E574" s="26" t="s">
        <v>739</v>
      </c>
      <c r="F574" s="27" t="s">
        <v>2596</v>
      </c>
      <c r="G574" s="28"/>
      <c r="H574" s="28"/>
      <c r="I574" s="28"/>
      <c r="J574" s="28"/>
      <c r="K574" s="28"/>
      <c r="L574" s="28"/>
      <c r="M574" s="39" t="s">
        <v>577</v>
      </c>
      <c r="N574" s="39" t="s">
        <v>763</v>
      </c>
      <c r="O574" s="39" t="s">
        <v>766</v>
      </c>
      <c r="P574" s="39"/>
      <c r="Q574" s="39" t="s">
        <v>3301</v>
      </c>
      <c r="R574" s="39" t="s">
        <v>5150</v>
      </c>
      <c r="S574" s="39" t="s">
        <v>5154</v>
      </c>
      <c r="T574" s="39" t="s">
        <v>737</v>
      </c>
      <c r="U574" s="28"/>
      <c r="V574" s="24" t="s">
        <v>3311</v>
      </c>
      <c r="W574" s="24" t="s">
        <v>749</v>
      </c>
      <c r="X574" s="24" t="s">
        <v>739</v>
      </c>
      <c r="Y574" s="24" t="s">
        <v>2596</v>
      </c>
      <c r="Z574" s="24" t="s">
        <v>4072</v>
      </c>
      <c r="AA574" s="24" t="s">
        <v>1385</v>
      </c>
      <c r="AB574" s="24" t="s">
        <v>1282</v>
      </c>
      <c r="AC574" s="24" t="s">
        <v>1436</v>
      </c>
    </row>
    <row r="575" spans="3:29" hidden="1" x14ac:dyDescent="0.4">
      <c r="C575" s="25" t="s">
        <v>3311</v>
      </c>
      <c r="D575" s="25" t="s">
        <v>749</v>
      </c>
      <c r="E575" s="26" t="s">
        <v>739</v>
      </c>
      <c r="F575" s="27" t="s">
        <v>2597</v>
      </c>
      <c r="G575" s="28"/>
      <c r="H575" s="28"/>
      <c r="I575" s="28"/>
      <c r="J575" s="28"/>
      <c r="K575" s="28"/>
      <c r="L575" s="28"/>
      <c r="M575" s="39" t="s">
        <v>577</v>
      </c>
      <c r="N575" s="39" t="s">
        <v>855</v>
      </c>
      <c r="O575" s="39" t="s">
        <v>744</v>
      </c>
      <c r="P575" s="39"/>
      <c r="Q575" s="39" t="s">
        <v>3301</v>
      </c>
      <c r="R575" s="39" t="s">
        <v>5150</v>
      </c>
      <c r="S575" s="39" t="s">
        <v>5154</v>
      </c>
      <c r="T575" s="39" t="s">
        <v>4881</v>
      </c>
      <c r="U575" s="28"/>
      <c r="V575" s="24" t="s">
        <v>3311</v>
      </c>
      <c r="W575" s="24" t="s">
        <v>749</v>
      </c>
      <c r="X575" s="24" t="s">
        <v>739</v>
      </c>
      <c r="Y575" s="24" t="s">
        <v>2597</v>
      </c>
      <c r="Z575" s="24" t="s">
        <v>4072</v>
      </c>
      <c r="AA575" s="24" t="s">
        <v>1385</v>
      </c>
      <c r="AB575" s="24" t="s">
        <v>1282</v>
      </c>
      <c r="AC575" s="24" t="s">
        <v>1437</v>
      </c>
    </row>
    <row r="576" spans="3:29" hidden="1" x14ac:dyDescent="0.4">
      <c r="C576" s="25" t="s">
        <v>3311</v>
      </c>
      <c r="D576" s="25" t="s">
        <v>749</v>
      </c>
      <c r="E576" s="26" t="s">
        <v>739</v>
      </c>
      <c r="F576" s="27" t="s">
        <v>2598</v>
      </c>
      <c r="G576" s="28"/>
      <c r="H576" s="28"/>
      <c r="I576" s="28"/>
      <c r="J576" s="28"/>
      <c r="K576" s="28"/>
      <c r="L576" s="28"/>
      <c r="M576" s="39" t="s">
        <v>577</v>
      </c>
      <c r="N576" s="39" t="s">
        <v>855</v>
      </c>
      <c r="O576" s="39" t="s">
        <v>856</v>
      </c>
      <c r="P576" s="39"/>
      <c r="Q576" s="39" t="s">
        <v>3301</v>
      </c>
      <c r="R576" s="39" t="s">
        <v>5150</v>
      </c>
      <c r="S576" s="39" t="s">
        <v>5154</v>
      </c>
      <c r="T576" s="39" t="s">
        <v>4868</v>
      </c>
      <c r="U576" s="28"/>
      <c r="V576" s="24" t="s">
        <v>3311</v>
      </c>
      <c r="W576" s="24" t="s">
        <v>749</v>
      </c>
      <c r="X576" s="24" t="s">
        <v>739</v>
      </c>
      <c r="Y576" s="24" t="s">
        <v>2598</v>
      </c>
      <c r="Z576" s="24" t="s">
        <v>4072</v>
      </c>
      <c r="AA576" s="24" t="s">
        <v>1385</v>
      </c>
      <c r="AB576" s="24" t="s">
        <v>1282</v>
      </c>
      <c r="AC576" s="24" t="s">
        <v>1438</v>
      </c>
    </row>
    <row r="577" spans="3:29" hidden="1" x14ac:dyDescent="0.4">
      <c r="C577" s="25" t="s">
        <v>3311</v>
      </c>
      <c r="D577" s="25" t="s">
        <v>749</v>
      </c>
      <c r="E577" s="26" t="s">
        <v>739</v>
      </c>
      <c r="F577" s="27" t="s">
        <v>2599</v>
      </c>
      <c r="G577" s="28"/>
      <c r="H577" s="28"/>
      <c r="I577" s="28"/>
      <c r="J577" s="28"/>
      <c r="K577" s="28"/>
      <c r="L577" s="28"/>
      <c r="M577" s="39" t="s">
        <v>577</v>
      </c>
      <c r="N577" s="39" t="s">
        <v>792</v>
      </c>
      <c r="O577" s="39" t="s">
        <v>796</v>
      </c>
      <c r="P577" s="39"/>
      <c r="Q577" s="39" t="s">
        <v>3301</v>
      </c>
      <c r="R577" s="39" t="s">
        <v>5150</v>
      </c>
      <c r="S577" s="39" t="s">
        <v>5154</v>
      </c>
      <c r="T577" s="39" t="s">
        <v>5156</v>
      </c>
      <c r="U577" s="28"/>
      <c r="V577" s="24" t="s">
        <v>3311</v>
      </c>
      <c r="W577" s="24" t="s">
        <v>749</v>
      </c>
      <c r="X577" s="24" t="s">
        <v>739</v>
      </c>
      <c r="Y577" s="24" t="s">
        <v>2599</v>
      </c>
      <c r="Z577" s="24" t="s">
        <v>4072</v>
      </c>
      <c r="AA577" s="24" t="s">
        <v>1385</v>
      </c>
      <c r="AB577" s="24" t="s">
        <v>1282</v>
      </c>
      <c r="AC577" s="24" t="s">
        <v>1439</v>
      </c>
    </row>
    <row r="578" spans="3:29" hidden="1" x14ac:dyDescent="0.4">
      <c r="C578" s="25" t="s">
        <v>3311</v>
      </c>
      <c r="D578" s="25" t="s">
        <v>749</v>
      </c>
      <c r="E578" s="26" t="s">
        <v>739</v>
      </c>
      <c r="F578" s="27" t="s">
        <v>2600</v>
      </c>
      <c r="G578" s="28"/>
      <c r="H578" s="28"/>
      <c r="I578" s="28"/>
      <c r="J578" s="28"/>
      <c r="K578" s="28"/>
      <c r="L578" s="28"/>
      <c r="M578" s="39" t="s">
        <v>577</v>
      </c>
      <c r="N578" s="39" t="s">
        <v>792</v>
      </c>
      <c r="O578" s="39" t="s">
        <v>795</v>
      </c>
      <c r="P578" s="39"/>
      <c r="Q578" s="39" t="s">
        <v>3301</v>
      </c>
      <c r="R578" s="39" t="s">
        <v>5150</v>
      </c>
      <c r="S578" s="39" t="s">
        <v>5154</v>
      </c>
      <c r="T578" s="39" t="s">
        <v>5157</v>
      </c>
      <c r="U578" s="28"/>
      <c r="V578" s="24" t="s">
        <v>3311</v>
      </c>
      <c r="W578" s="24" t="s">
        <v>749</v>
      </c>
      <c r="X578" s="24" t="s">
        <v>739</v>
      </c>
      <c r="Y578" s="24" t="s">
        <v>2600</v>
      </c>
      <c r="Z578" s="24" t="s">
        <v>4072</v>
      </c>
      <c r="AA578" s="24" t="s">
        <v>1385</v>
      </c>
      <c r="AB578" s="24" t="s">
        <v>1282</v>
      </c>
      <c r="AC578" s="24" t="s">
        <v>1440</v>
      </c>
    </row>
    <row r="579" spans="3:29" hidden="1" x14ac:dyDescent="0.4">
      <c r="C579" s="25" t="s">
        <v>3311</v>
      </c>
      <c r="D579" s="25" t="s">
        <v>749</v>
      </c>
      <c r="E579" s="26" t="s">
        <v>739</v>
      </c>
      <c r="F579" s="27" t="s">
        <v>2601</v>
      </c>
      <c r="G579" s="28"/>
      <c r="H579" s="28"/>
      <c r="I579" s="28"/>
      <c r="J579" s="28"/>
      <c r="K579" s="28"/>
      <c r="L579" s="28"/>
      <c r="M579" s="39" t="s">
        <v>577</v>
      </c>
      <c r="N579" s="39" t="s">
        <v>792</v>
      </c>
      <c r="O579" s="39" t="s">
        <v>798</v>
      </c>
      <c r="P579" s="39"/>
      <c r="Q579" s="39" t="s">
        <v>3301</v>
      </c>
      <c r="R579" s="39" t="s">
        <v>5150</v>
      </c>
      <c r="S579" s="39" t="s">
        <v>5176</v>
      </c>
      <c r="T579" s="39" t="s">
        <v>5177</v>
      </c>
      <c r="U579" s="28"/>
      <c r="V579" s="24" t="s">
        <v>3311</v>
      </c>
      <c r="W579" s="24" t="s">
        <v>749</v>
      </c>
      <c r="X579" s="24" t="s">
        <v>739</v>
      </c>
      <c r="Y579" s="24" t="s">
        <v>2601</v>
      </c>
      <c r="Z579" s="24" t="s">
        <v>4072</v>
      </c>
      <c r="AA579" s="24" t="s">
        <v>1385</v>
      </c>
      <c r="AB579" s="24" t="s">
        <v>1282</v>
      </c>
      <c r="AC579" s="24" t="s">
        <v>1441</v>
      </c>
    </row>
    <row r="580" spans="3:29" hidden="1" x14ac:dyDescent="0.4">
      <c r="C580" s="25" t="s">
        <v>3311</v>
      </c>
      <c r="D580" s="25" t="s">
        <v>749</v>
      </c>
      <c r="E580" s="26" t="s">
        <v>739</v>
      </c>
      <c r="F580" s="27" t="s">
        <v>2453</v>
      </c>
      <c r="G580" s="28"/>
      <c r="H580" s="28"/>
      <c r="I580" s="28"/>
      <c r="J580" s="28"/>
      <c r="K580" s="28"/>
      <c r="L580" s="28"/>
      <c r="M580" s="39" t="s">
        <v>577</v>
      </c>
      <c r="N580" s="39" t="s">
        <v>792</v>
      </c>
      <c r="O580" s="39" t="s">
        <v>783</v>
      </c>
      <c r="P580" s="39"/>
      <c r="Q580" s="39" t="s">
        <v>3301</v>
      </c>
      <c r="R580" s="39" t="s">
        <v>5150</v>
      </c>
      <c r="S580" s="39" t="s">
        <v>5176</v>
      </c>
      <c r="T580" s="39" t="s">
        <v>679</v>
      </c>
      <c r="U580" s="28"/>
      <c r="V580" s="24" t="s">
        <v>3311</v>
      </c>
      <c r="W580" s="24" t="s">
        <v>749</v>
      </c>
      <c r="X580" s="24" t="s">
        <v>739</v>
      </c>
      <c r="Y580" s="24" t="s">
        <v>2453</v>
      </c>
      <c r="Z580" s="24" t="s">
        <v>4072</v>
      </c>
      <c r="AA580" s="24" t="s">
        <v>1385</v>
      </c>
      <c r="AB580" s="24" t="s">
        <v>1282</v>
      </c>
      <c r="AC580" s="24" t="s">
        <v>1281</v>
      </c>
    </row>
    <row r="581" spans="3:29" hidden="1" x14ac:dyDescent="0.4">
      <c r="C581" s="25" t="s">
        <v>3311</v>
      </c>
      <c r="D581" s="25" t="s">
        <v>749</v>
      </c>
      <c r="E581" s="26" t="s">
        <v>739</v>
      </c>
      <c r="F581" s="27" t="s">
        <v>2602</v>
      </c>
      <c r="G581" s="28"/>
      <c r="H581" s="28"/>
      <c r="I581" s="28"/>
      <c r="J581" s="28"/>
      <c r="K581" s="28"/>
      <c r="L581" s="28"/>
      <c r="M581" s="39" t="s">
        <v>577</v>
      </c>
      <c r="N581" s="39" t="s">
        <v>792</v>
      </c>
      <c r="O581" s="39" t="s">
        <v>799</v>
      </c>
      <c r="P581" s="39"/>
      <c r="Q581" s="39" t="s">
        <v>3301</v>
      </c>
      <c r="R581" s="39" t="s">
        <v>5150</v>
      </c>
      <c r="S581" s="39" t="s">
        <v>5176</v>
      </c>
      <c r="T581" s="39" t="s">
        <v>737</v>
      </c>
      <c r="U581" s="28"/>
      <c r="V581" s="24" t="s">
        <v>3311</v>
      </c>
      <c r="W581" s="24" t="s">
        <v>749</v>
      </c>
      <c r="X581" s="24" t="s">
        <v>739</v>
      </c>
      <c r="Y581" s="24" t="s">
        <v>2602</v>
      </c>
      <c r="Z581" s="24" t="s">
        <v>4072</v>
      </c>
      <c r="AA581" s="24" t="s">
        <v>1385</v>
      </c>
      <c r="AB581" s="24" t="s">
        <v>1282</v>
      </c>
      <c r="AC581" s="24" t="s">
        <v>1442</v>
      </c>
    </row>
    <row r="582" spans="3:29" hidden="1" x14ac:dyDescent="0.4">
      <c r="C582" s="25" t="s">
        <v>3311</v>
      </c>
      <c r="D582" s="25" t="s">
        <v>749</v>
      </c>
      <c r="E582" s="26" t="s">
        <v>739</v>
      </c>
      <c r="F582" s="27" t="s">
        <v>2603</v>
      </c>
      <c r="G582" s="28"/>
      <c r="H582" s="28"/>
      <c r="I582" s="28"/>
      <c r="J582" s="28"/>
      <c r="K582" s="28"/>
      <c r="L582" s="28"/>
      <c r="M582" s="39" t="s">
        <v>577</v>
      </c>
      <c r="N582" s="39" t="s">
        <v>883</v>
      </c>
      <c r="O582" s="39" t="s">
        <v>884</v>
      </c>
      <c r="P582" s="39"/>
      <c r="Q582" s="39" t="s">
        <v>3301</v>
      </c>
      <c r="R582" s="39" t="s">
        <v>5150</v>
      </c>
      <c r="S582" s="39" t="s">
        <v>5176</v>
      </c>
      <c r="T582" s="39" t="s">
        <v>4881</v>
      </c>
      <c r="U582" s="28"/>
      <c r="V582" s="24" t="s">
        <v>3311</v>
      </c>
      <c r="W582" s="24" t="s">
        <v>749</v>
      </c>
      <c r="X582" s="24" t="s">
        <v>739</v>
      </c>
      <c r="Y582" s="24" t="s">
        <v>2603</v>
      </c>
      <c r="Z582" s="24" t="s">
        <v>4072</v>
      </c>
      <c r="AA582" s="24" t="s">
        <v>1385</v>
      </c>
      <c r="AB582" s="24" t="s">
        <v>1282</v>
      </c>
      <c r="AC582" s="24" t="s">
        <v>1443</v>
      </c>
    </row>
    <row r="583" spans="3:29" hidden="1" x14ac:dyDescent="0.4">
      <c r="C583" s="25" t="s">
        <v>3311</v>
      </c>
      <c r="D583" s="25" t="s">
        <v>749</v>
      </c>
      <c r="E583" s="26" t="s">
        <v>739</v>
      </c>
      <c r="F583" s="27" t="s">
        <v>2604</v>
      </c>
      <c r="G583" s="28"/>
      <c r="H583" s="28"/>
      <c r="I583" s="28"/>
      <c r="J583" s="28"/>
      <c r="K583" s="28"/>
      <c r="L583" s="28"/>
      <c r="M583" s="39" t="s">
        <v>577</v>
      </c>
      <c r="N583" s="39" t="s">
        <v>873</v>
      </c>
      <c r="O583" s="39" t="s">
        <v>874</v>
      </c>
      <c r="P583" s="39"/>
      <c r="Q583" s="39" t="s">
        <v>3301</v>
      </c>
      <c r="R583" s="39" t="s">
        <v>5150</v>
      </c>
      <c r="S583" s="39" t="s">
        <v>5176</v>
      </c>
      <c r="T583" s="39" t="s">
        <v>4868</v>
      </c>
      <c r="U583" s="28"/>
      <c r="V583" s="24" t="s">
        <v>3311</v>
      </c>
      <c r="W583" s="24" t="s">
        <v>749</v>
      </c>
      <c r="X583" s="24" t="s">
        <v>739</v>
      </c>
      <c r="Y583" s="24" t="s">
        <v>2604</v>
      </c>
      <c r="Z583" s="24" t="s">
        <v>4072</v>
      </c>
      <c r="AA583" s="24" t="s">
        <v>1385</v>
      </c>
      <c r="AB583" s="24" t="s">
        <v>1282</v>
      </c>
      <c r="AC583" s="24" t="s">
        <v>1444</v>
      </c>
    </row>
    <row r="584" spans="3:29" hidden="1" x14ac:dyDescent="0.4">
      <c r="C584" s="25" t="s">
        <v>3311</v>
      </c>
      <c r="D584" s="25" t="s">
        <v>749</v>
      </c>
      <c r="E584" s="26" t="s">
        <v>739</v>
      </c>
      <c r="F584" s="27" t="s">
        <v>2605</v>
      </c>
      <c r="G584" s="28"/>
      <c r="H584" s="28"/>
      <c r="I584" s="28"/>
      <c r="J584" s="28"/>
      <c r="K584" s="28"/>
      <c r="L584" s="28"/>
      <c r="M584" s="39" t="s">
        <v>577</v>
      </c>
      <c r="N584" s="39" t="s">
        <v>873</v>
      </c>
      <c r="O584" s="39" t="s">
        <v>875</v>
      </c>
      <c r="P584" s="39"/>
      <c r="Q584" s="39" t="s">
        <v>3301</v>
      </c>
      <c r="R584" s="39" t="s">
        <v>5150</v>
      </c>
      <c r="S584" s="39" t="s">
        <v>5176</v>
      </c>
      <c r="T584" s="39" t="s">
        <v>5156</v>
      </c>
      <c r="U584" s="28"/>
      <c r="V584" s="24" t="s">
        <v>3311</v>
      </c>
      <c r="W584" s="24" t="s">
        <v>749</v>
      </c>
      <c r="X584" s="24" t="s">
        <v>739</v>
      </c>
      <c r="Y584" s="24" t="s">
        <v>2605</v>
      </c>
      <c r="Z584" s="24" t="s">
        <v>4072</v>
      </c>
      <c r="AA584" s="24" t="s">
        <v>1385</v>
      </c>
      <c r="AB584" s="24" t="s">
        <v>1282</v>
      </c>
      <c r="AC584" s="24" t="s">
        <v>1445</v>
      </c>
    </row>
    <row r="585" spans="3:29" hidden="1" x14ac:dyDescent="0.4">
      <c r="C585" s="25" t="s">
        <v>3311</v>
      </c>
      <c r="D585" s="25" t="s">
        <v>749</v>
      </c>
      <c r="E585" s="26" t="s">
        <v>739</v>
      </c>
      <c r="F585" s="27" t="s">
        <v>2606</v>
      </c>
      <c r="G585" s="28"/>
      <c r="H585" s="28"/>
      <c r="I585" s="28"/>
      <c r="J585" s="28"/>
      <c r="K585" s="28"/>
      <c r="L585" s="28"/>
      <c r="M585" s="39" t="s">
        <v>577</v>
      </c>
      <c r="N585" s="39" t="s">
        <v>827</v>
      </c>
      <c r="O585" s="39" t="s">
        <v>829</v>
      </c>
      <c r="P585" s="39"/>
      <c r="Q585" s="39" t="s">
        <v>3301</v>
      </c>
      <c r="R585" s="39" t="s">
        <v>5150</v>
      </c>
      <c r="S585" s="39" t="s">
        <v>5176</v>
      </c>
      <c r="T585" s="39" t="s">
        <v>5157</v>
      </c>
      <c r="U585" s="28"/>
      <c r="V585" s="24" t="s">
        <v>3311</v>
      </c>
      <c r="W585" s="24" t="s">
        <v>749</v>
      </c>
      <c r="X585" s="24" t="s">
        <v>739</v>
      </c>
      <c r="Y585" s="24" t="s">
        <v>2606</v>
      </c>
      <c r="Z585" s="24" t="s">
        <v>4072</v>
      </c>
      <c r="AA585" s="24" t="s">
        <v>1385</v>
      </c>
      <c r="AB585" s="24" t="s">
        <v>1282</v>
      </c>
      <c r="AC585" s="24" t="s">
        <v>1446</v>
      </c>
    </row>
    <row r="586" spans="3:29" hidden="1" x14ac:dyDescent="0.4">
      <c r="C586" s="25" t="s">
        <v>3311</v>
      </c>
      <c r="D586" s="25" t="s">
        <v>749</v>
      </c>
      <c r="E586" s="26" t="s">
        <v>739</v>
      </c>
      <c r="F586" s="27" t="s">
        <v>2607</v>
      </c>
      <c r="G586" s="28"/>
      <c r="H586" s="28"/>
      <c r="I586" s="28"/>
      <c r="J586" s="28"/>
      <c r="K586" s="28"/>
      <c r="L586" s="28"/>
      <c r="M586" s="39" t="s">
        <v>577</v>
      </c>
      <c r="N586" s="39" t="s">
        <v>827</v>
      </c>
      <c r="O586" s="39" t="s">
        <v>831</v>
      </c>
      <c r="P586" s="39"/>
      <c r="Q586" s="39" t="s">
        <v>3301</v>
      </c>
      <c r="R586" s="39" t="s">
        <v>5150</v>
      </c>
      <c r="S586" s="39" t="s">
        <v>5180</v>
      </c>
      <c r="T586" s="39" t="s">
        <v>679</v>
      </c>
      <c r="U586" s="28"/>
      <c r="V586" s="24" t="s">
        <v>3311</v>
      </c>
      <c r="W586" s="24" t="s">
        <v>749</v>
      </c>
      <c r="X586" s="24" t="s">
        <v>739</v>
      </c>
      <c r="Y586" s="24" t="s">
        <v>2607</v>
      </c>
      <c r="Z586" s="24" t="s">
        <v>4072</v>
      </c>
      <c r="AA586" s="24" t="s">
        <v>1385</v>
      </c>
      <c r="AB586" s="24" t="s">
        <v>1282</v>
      </c>
      <c r="AC586" s="24" t="s">
        <v>1447</v>
      </c>
    </row>
    <row r="587" spans="3:29" hidden="1" x14ac:dyDescent="0.4">
      <c r="C587" s="25" t="s">
        <v>3311</v>
      </c>
      <c r="D587" s="25" t="s">
        <v>749</v>
      </c>
      <c r="E587" s="26" t="s">
        <v>739</v>
      </c>
      <c r="F587" s="27" t="s">
        <v>2608</v>
      </c>
      <c r="G587" s="28"/>
      <c r="H587" s="28"/>
      <c r="I587" s="28"/>
      <c r="J587" s="28"/>
      <c r="K587" s="28"/>
      <c r="L587" s="28"/>
      <c r="M587" s="39" t="s">
        <v>577</v>
      </c>
      <c r="N587" s="39" t="s">
        <v>827</v>
      </c>
      <c r="O587" s="39" t="s">
        <v>830</v>
      </c>
      <c r="P587" s="39"/>
      <c r="Q587" s="39" t="s">
        <v>3301</v>
      </c>
      <c r="R587" s="39" t="s">
        <v>5150</v>
      </c>
      <c r="S587" s="39" t="s">
        <v>5180</v>
      </c>
      <c r="T587" s="39" t="s">
        <v>737</v>
      </c>
      <c r="U587" s="28"/>
      <c r="V587" s="24" t="s">
        <v>3311</v>
      </c>
      <c r="W587" s="24" t="s">
        <v>749</v>
      </c>
      <c r="X587" s="24" t="s">
        <v>739</v>
      </c>
      <c r="Y587" s="24" t="s">
        <v>2608</v>
      </c>
      <c r="Z587" s="24" t="s">
        <v>4072</v>
      </c>
      <c r="AA587" s="24" t="s">
        <v>1385</v>
      </c>
      <c r="AB587" s="24" t="s">
        <v>1282</v>
      </c>
      <c r="AC587" s="24" t="s">
        <v>1448</v>
      </c>
    </row>
    <row r="588" spans="3:29" hidden="1" x14ac:dyDescent="0.4">
      <c r="C588" s="25" t="s">
        <v>3311</v>
      </c>
      <c r="D588" s="25" t="s">
        <v>749</v>
      </c>
      <c r="E588" s="26" t="s">
        <v>739</v>
      </c>
      <c r="F588" s="27" t="s">
        <v>2609</v>
      </c>
      <c r="G588" s="28"/>
      <c r="H588" s="28"/>
      <c r="I588" s="28"/>
      <c r="J588" s="28"/>
      <c r="K588" s="28"/>
      <c r="L588" s="28"/>
      <c r="M588" s="39" t="s">
        <v>577</v>
      </c>
      <c r="N588" s="39" t="s">
        <v>827</v>
      </c>
      <c r="O588" s="39" t="s">
        <v>828</v>
      </c>
      <c r="P588" s="39"/>
      <c r="Q588" s="39" t="s">
        <v>3301</v>
      </c>
      <c r="R588" s="39" t="s">
        <v>5150</v>
      </c>
      <c r="S588" s="39" t="s">
        <v>5180</v>
      </c>
      <c r="T588" s="39" t="s">
        <v>739</v>
      </c>
      <c r="U588" s="28"/>
      <c r="V588" s="24" t="s">
        <v>3311</v>
      </c>
      <c r="W588" s="24" t="s">
        <v>749</v>
      </c>
      <c r="X588" s="24" t="s">
        <v>739</v>
      </c>
      <c r="Y588" s="24" t="s">
        <v>2609</v>
      </c>
      <c r="Z588" s="24" t="s">
        <v>4072</v>
      </c>
      <c r="AA588" s="24" t="s">
        <v>1385</v>
      </c>
      <c r="AB588" s="24" t="s">
        <v>1282</v>
      </c>
      <c r="AC588" s="24" t="s">
        <v>1449</v>
      </c>
    </row>
    <row r="589" spans="3:29" hidden="1" x14ac:dyDescent="0.4">
      <c r="C589" s="25" t="s">
        <v>3311</v>
      </c>
      <c r="D589" s="25" t="s">
        <v>749</v>
      </c>
      <c r="E589" s="26" t="s">
        <v>739</v>
      </c>
      <c r="F589" s="27" t="s">
        <v>2610</v>
      </c>
      <c r="G589" s="28"/>
      <c r="H589" s="28"/>
      <c r="I589" s="28"/>
      <c r="J589" s="28"/>
      <c r="K589" s="28"/>
      <c r="L589" s="28"/>
      <c r="M589" s="39" t="s">
        <v>577</v>
      </c>
      <c r="N589" s="39" t="s">
        <v>810</v>
      </c>
      <c r="O589" s="39" t="s">
        <v>812</v>
      </c>
      <c r="P589" s="39"/>
      <c r="Q589" s="39" t="s">
        <v>3301</v>
      </c>
      <c r="R589" s="39" t="s">
        <v>5150</v>
      </c>
      <c r="S589" s="39" t="s">
        <v>5180</v>
      </c>
      <c r="T589" s="39" t="s">
        <v>5181</v>
      </c>
      <c r="U589" s="28"/>
      <c r="V589" s="24" t="s">
        <v>3311</v>
      </c>
      <c r="W589" s="24" t="s">
        <v>749</v>
      </c>
      <c r="X589" s="24" t="s">
        <v>739</v>
      </c>
      <c r="Y589" s="24" t="s">
        <v>2610</v>
      </c>
      <c r="Z589" s="24" t="s">
        <v>4072</v>
      </c>
      <c r="AA589" s="24" t="s">
        <v>1385</v>
      </c>
      <c r="AB589" s="24" t="s">
        <v>1282</v>
      </c>
      <c r="AC589" s="24" t="s">
        <v>1450</v>
      </c>
    </row>
    <row r="590" spans="3:29" hidden="1" x14ac:dyDescent="0.4">
      <c r="C590" s="25" t="s">
        <v>3311</v>
      </c>
      <c r="D590" s="25" t="s">
        <v>749</v>
      </c>
      <c r="E590" s="26" t="s">
        <v>739</v>
      </c>
      <c r="F590" s="27" t="s">
        <v>2611</v>
      </c>
      <c r="G590" s="28"/>
      <c r="H590" s="28"/>
      <c r="I590" s="28"/>
      <c r="J590" s="28"/>
      <c r="K590" s="28"/>
      <c r="L590" s="28"/>
      <c r="M590" s="39" t="s">
        <v>577</v>
      </c>
      <c r="N590" s="39" t="s">
        <v>810</v>
      </c>
      <c r="O590" s="39" t="s">
        <v>813</v>
      </c>
      <c r="P590" s="39"/>
      <c r="Q590" s="39" t="s">
        <v>3301</v>
      </c>
      <c r="R590" s="39" t="s">
        <v>5150</v>
      </c>
      <c r="S590" s="39" t="s">
        <v>5180</v>
      </c>
      <c r="T590" s="39" t="s">
        <v>4881</v>
      </c>
      <c r="U590" s="28"/>
      <c r="V590" s="24" t="s">
        <v>3311</v>
      </c>
      <c r="W590" s="24" t="s">
        <v>749</v>
      </c>
      <c r="X590" s="24" t="s">
        <v>739</v>
      </c>
      <c r="Y590" s="24" t="s">
        <v>2611</v>
      </c>
      <c r="Z590" s="24" t="s">
        <v>4072</v>
      </c>
      <c r="AA590" s="24" t="s">
        <v>1385</v>
      </c>
      <c r="AB590" s="24" t="s">
        <v>1282</v>
      </c>
      <c r="AC590" s="24" t="s">
        <v>1451</v>
      </c>
    </row>
    <row r="591" spans="3:29" hidden="1" x14ac:dyDescent="0.4">
      <c r="C591" s="25" t="s">
        <v>3311</v>
      </c>
      <c r="D591" s="25" t="s">
        <v>749</v>
      </c>
      <c r="E591" s="26" t="s">
        <v>739</v>
      </c>
      <c r="F591" s="27" t="s">
        <v>2612</v>
      </c>
      <c r="G591" s="28"/>
      <c r="H591" s="28"/>
      <c r="I591" s="28"/>
      <c r="J591" s="28"/>
      <c r="K591" s="28"/>
      <c r="L591" s="28"/>
      <c r="M591" s="39" t="s">
        <v>577</v>
      </c>
      <c r="N591" s="39" t="s">
        <v>810</v>
      </c>
      <c r="O591" s="39" t="s">
        <v>811</v>
      </c>
      <c r="P591" s="39"/>
      <c r="Q591" s="39" t="s">
        <v>3301</v>
      </c>
      <c r="R591" s="39" t="s">
        <v>5150</v>
      </c>
      <c r="S591" s="39" t="s">
        <v>5180</v>
      </c>
      <c r="T591" s="39" t="s">
        <v>5182</v>
      </c>
      <c r="U591" s="28"/>
      <c r="V591" s="24" t="s">
        <v>3311</v>
      </c>
      <c r="W591" s="24" t="s">
        <v>749</v>
      </c>
      <c r="X591" s="24" t="s">
        <v>739</v>
      </c>
      <c r="Y591" s="24" t="s">
        <v>2612</v>
      </c>
      <c r="Z591" s="24" t="s">
        <v>4072</v>
      </c>
      <c r="AA591" s="24" t="s">
        <v>1385</v>
      </c>
      <c r="AB591" s="24" t="s">
        <v>1282</v>
      </c>
      <c r="AC591" s="24" t="s">
        <v>1452</v>
      </c>
    </row>
    <row r="592" spans="3:29" hidden="1" x14ac:dyDescent="0.4">
      <c r="C592" s="25" t="s">
        <v>3311</v>
      </c>
      <c r="D592" s="25" t="s">
        <v>749</v>
      </c>
      <c r="E592" s="26" t="s">
        <v>739</v>
      </c>
      <c r="F592" s="27" t="s">
        <v>2613</v>
      </c>
      <c r="G592" s="28"/>
      <c r="H592" s="28"/>
      <c r="I592" s="28"/>
      <c r="J592" s="28"/>
      <c r="K592" s="28"/>
      <c r="L592" s="28"/>
      <c r="M592" s="39" t="s">
        <v>577</v>
      </c>
      <c r="N592" s="39" t="s">
        <v>810</v>
      </c>
      <c r="O592" s="39" t="s">
        <v>814</v>
      </c>
      <c r="P592" s="39"/>
      <c r="Q592" s="39" t="s">
        <v>3301</v>
      </c>
      <c r="R592" s="39" t="s">
        <v>5150</v>
      </c>
      <c r="S592" s="39" t="s">
        <v>5180</v>
      </c>
      <c r="T592" s="39" t="s">
        <v>4868</v>
      </c>
      <c r="U592" s="28"/>
      <c r="V592" s="24" t="s">
        <v>3311</v>
      </c>
      <c r="W592" s="24" t="s">
        <v>749</v>
      </c>
      <c r="X592" s="24" t="s">
        <v>739</v>
      </c>
      <c r="Y592" s="24" t="s">
        <v>2613</v>
      </c>
      <c r="Z592" s="24" t="s">
        <v>4072</v>
      </c>
      <c r="AA592" s="24" t="s">
        <v>1385</v>
      </c>
      <c r="AB592" s="24" t="s">
        <v>1282</v>
      </c>
      <c r="AC592" s="24" t="s">
        <v>1453</v>
      </c>
    </row>
    <row r="593" spans="3:29" hidden="1" x14ac:dyDescent="0.4">
      <c r="C593" s="25" t="s">
        <v>3311</v>
      </c>
      <c r="D593" s="25" t="s">
        <v>749</v>
      </c>
      <c r="E593" s="26" t="s">
        <v>739</v>
      </c>
      <c r="F593" s="27" t="s">
        <v>2614</v>
      </c>
      <c r="G593" s="28"/>
      <c r="H593" s="28"/>
      <c r="I593" s="28"/>
      <c r="J593" s="28"/>
      <c r="K593" s="28"/>
      <c r="L593" s="28"/>
      <c r="M593" s="39" t="s">
        <v>577</v>
      </c>
      <c r="N593" s="39" t="s">
        <v>824</v>
      </c>
      <c r="O593" s="39" t="s">
        <v>825</v>
      </c>
      <c r="P593" s="39"/>
      <c r="Q593" s="39" t="s">
        <v>3301</v>
      </c>
      <c r="R593" s="39" t="s">
        <v>5150</v>
      </c>
      <c r="S593" s="39" t="s">
        <v>5180</v>
      </c>
      <c r="T593" s="39" t="s">
        <v>5156</v>
      </c>
      <c r="U593" s="28"/>
      <c r="V593" s="24" t="s">
        <v>3311</v>
      </c>
      <c r="W593" s="24" t="s">
        <v>749</v>
      </c>
      <c r="X593" s="24" t="s">
        <v>739</v>
      </c>
      <c r="Y593" s="24" t="s">
        <v>2614</v>
      </c>
      <c r="Z593" s="24" t="s">
        <v>4072</v>
      </c>
      <c r="AA593" s="24" t="s">
        <v>1385</v>
      </c>
      <c r="AB593" s="24" t="s">
        <v>1282</v>
      </c>
      <c r="AC593" s="24" t="s">
        <v>1454</v>
      </c>
    </row>
    <row r="594" spans="3:29" hidden="1" x14ac:dyDescent="0.4">
      <c r="C594" s="25" t="s">
        <v>3311</v>
      </c>
      <c r="D594" s="25" t="s">
        <v>749</v>
      </c>
      <c r="E594" s="26" t="s">
        <v>739</v>
      </c>
      <c r="F594" s="27" t="s">
        <v>2615</v>
      </c>
      <c r="G594" s="28"/>
      <c r="H594" s="28"/>
      <c r="I594" s="28"/>
      <c r="J594" s="28"/>
      <c r="K594" s="28"/>
      <c r="L594" s="28"/>
      <c r="M594" s="39" t="s">
        <v>577</v>
      </c>
      <c r="N594" s="39" t="s">
        <v>836</v>
      </c>
      <c r="O594" s="39" t="s">
        <v>844</v>
      </c>
      <c r="P594" s="39"/>
      <c r="Q594" s="39" t="s">
        <v>3301</v>
      </c>
      <c r="R594" s="39" t="s">
        <v>5150</v>
      </c>
      <c r="S594" s="39" t="s">
        <v>5172</v>
      </c>
      <c r="T594" s="39" t="s">
        <v>5167</v>
      </c>
      <c r="U594" s="28"/>
      <c r="V594" s="24" t="s">
        <v>3311</v>
      </c>
      <c r="W594" s="24" t="s">
        <v>749</v>
      </c>
      <c r="X594" s="24" t="s">
        <v>739</v>
      </c>
      <c r="Y594" s="24" t="s">
        <v>2615</v>
      </c>
      <c r="Z594" s="24" t="s">
        <v>4072</v>
      </c>
      <c r="AA594" s="24" t="s">
        <v>1385</v>
      </c>
      <c r="AB594" s="24" t="s">
        <v>1282</v>
      </c>
      <c r="AC594" s="24" t="s">
        <v>1455</v>
      </c>
    </row>
    <row r="595" spans="3:29" hidden="1" x14ac:dyDescent="0.4">
      <c r="C595" s="25" t="s">
        <v>3311</v>
      </c>
      <c r="D595" s="25" t="s">
        <v>749</v>
      </c>
      <c r="E595" s="26" t="s">
        <v>739</v>
      </c>
      <c r="F595" s="27" t="s">
        <v>2616</v>
      </c>
      <c r="G595" s="28"/>
      <c r="H595" s="28"/>
      <c r="I595" s="28"/>
      <c r="J595" s="28"/>
      <c r="K595" s="28"/>
      <c r="L595" s="28"/>
      <c r="M595" s="39" t="s">
        <v>577</v>
      </c>
      <c r="N595" s="39" t="s">
        <v>836</v>
      </c>
      <c r="O595" s="39" t="s">
        <v>843</v>
      </c>
      <c r="P595" s="39"/>
      <c r="Q595" s="39" t="s">
        <v>3301</v>
      </c>
      <c r="R595" s="39" t="s">
        <v>5150</v>
      </c>
      <c r="S595" s="39" t="s">
        <v>5172</v>
      </c>
      <c r="T595" s="39" t="s">
        <v>5173</v>
      </c>
      <c r="U595" s="28"/>
      <c r="V595" s="24" t="s">
        <v>3311</v>
      </c>
      <c r="W595" s="24" t="s">
        <v>749</v>
      </c>
      <c r="X595" s="24" t="s">
        <v>739</v>
      </c>
      <c r="Y595" s="24" t="s">
        <v>2616</v>
      </c>
      <c r="Z595" s="24" t="s">
        <v>4072</v>
      </c>
      <c r="AA595" s="24" t="s">
        <v>1385</v>
      </c>
      <c r="AB595" s="24" t="s">
        <v>1282</v>
      </c>
      <c r="AC595" s="24" t="s">
        <v>1456</v>
      </c>
    </row>
    <row r="596" spans="3:29" hidden="1" x14ac:dyDescent="0.4">
      <c r="C596" s="25" t="s">
        <v>3311</v>
      </c>
      <c r="D596" s="25" t="s">
        <v>749</v>
      </c>
      <c r="E596" s="26" t="s">
        <v>739</v>
      </c>
      <c r="F596" s="27" t="s">
        <v>2617</v>
      </c>
      <c r="G596" s="28"/>
      <c r="H596" s="28"/>
      <c r="I596" s="28"/>
      <c r="J596" s="28"/>
      <c r="K596" s="28"/>
      <c r="L596" s="28"/>
      <c r="M596" s="39" t="s">
        <v>577</v>
      </c>
      <c r="N596" s="39" t="s">
        <v>836</v>
      </c>
      <c r="O596" s="39" t="s">
        <v>842</v>
      </c>
      <c r="P596" s="39"/>
      <c r="Q596" s="39" t="s">
        <v>3301</v>
      </c>
      <c r="R596" s="39" t="s">
        <v>5150</v>
      </c>
      <c r="S596" s="39" t="s">
        <v>5172</v>
      </c>
      <c r="T596" s="39" t="s">
        <v>737</v>
      </c>
      <c r="U596" s="28"/>
      <c r="V596" s="24" t="s">
        <v>3311</v>
      </c>
      <c r="W596" s="24" t="s">
        <v>749</v>
      </c>
      <c r="X596" s="24" t="s">
        <v>739</v>
      </c>
      <c r="Y596" s="24" t="s">
        <v>2617</v>
      </c>
      <c r="Z596" s="24" t="s">
        <v>4072</v>
      </c>
      <c r="AA596" s="24" t="s">
        <v>1385</v>
      </c>
      <c r="AB596" s="24" t="s">
        <v>1282</v>
      </c>
      <c r="AC596" s="24" t="s">
        <v>1457</v>
      </c>
    </row>
    <row r="597" spans="3:29" hidden="1" x14ac:dyDescent="0.4">
      <c r="C597" s="25" t="s">
        <v>3311</v>
      </c>
      <c r="D597" s="25" t="s">
        <v>749</v>
      </c>
      <c r="E597" s="26" t="s">
        <v>739</v>
      </c>
      <c r="F597" s="27" t="s">
        <v>2618</v>
      </c>
      <c r="G597" s="28"/>
      <c r="H597" s="28"/>
      <c r="I597" s="28"/>
      <c r="J597" s="28"/>
      <c r="K597" s="28"/>
      <c r="L597" s="28"/>
      <c r="M597" s="39" t="s">
        <v>577</v>
      </c>
      <c r="N597" s="39" t="s">
        <v>836</v>
      </c>
      <c r="O597" s="39" t="s">
        <v>845</v>
      </c>
      <c r="P597" s="39"/>
      <c r="Q597" s="39" t="s">
        <v>3301</v>
      </c>
      <c r="R597" s="39" t="s">
        <v>5150</v>
      </c>
      <c r="S597" s="39" t="s">
        <v>5172</v>
      </c>
      <c r="T597" s="39" t="s">
        <v>5174</v>
      </c>
      <c r="U597" s="28"/>
      <c r="V597" s="24" t="s">
        <v>3311</v>
      </c>
      <c r="W597" s="24" t="s">
        <v>749</v>
      </c>
      <c r="X597" s="24" t="s">
        <v>739</v>
      </c>
      <c r="Y597" s="24" t="s">
        <v>2618</v>
      </c>
      <c r="Z597" s="24" t="s">
        <v>4072</v>
      </c>
      <c r="AA597" s="24" t="s">
        <v>1385</v>
      </c>
      <c r="AB597" s="24" t="s">
        <v>1282</v>
      </c>
      <c r="AC597" s="24" t="s">
        <v>1458</v>
      </c>
    </row>
    <row r="598" spans="3:29" hidden="1" x14ac:dyDescent="0.4">
      <c r="C598" s="25" t="s">
        <v>3311</v>
      </c>
      <c r="D598" s="25" t="s">
        <v>749</v>
      </c>
      <c r="E598" s="26" t="s">
        <v>739</v>
      </c>
      <c r="F598" s="27" t="s">
        <v>2619</v>
      </c>
      <c r="G598" s="28"/>
      <c r="H598" s="28"/>
      <c r="I598" s="28"/>
      <c r="J598" s="28"/>
      <c r="K598" s="28"/>
      <c r="L598" s="28"/>
      <c r="M598" s="39" t="s">
        <v>577</v>
      </c>
      <c r="N598" s="39" t="s">
        <v>836</v>
      </c>
      <c r="O598" s="39" t="s">
        <v>841</v>
      </c>
      <c r="P598" s="39"/>
      <c r="Q598" s="39" t="s">
        <v>3301</v>
      </c>
      <c r="R598" s="39" t="s">
        <v>5150</v>
      </c>
      <c r="S598" s="39" t="s">
        <v>5172</v>
      </c>
      <c r="T598" s="39" t="s">
        <v>4881</v>
      </c>
      <c r="U598" s="28"/>
      <c r="V598" s="24" t="s">
        <v>3311</v>
      </c>
      <c r="W598" s="24" t="s">
        <v>749</v>
      </c>
      <c r="X598" s="24" t="s">
        <v>739</v>
      </c>
      <c r="Y598" s="24" t="s">
        <v>2619</v>
      </c>
      <c r="Z598" s="24" t="s">
        <v>4072</v>
      </c>
      <c r="AA598" s="24" t="s">
        <v>1385</v>
      </c>
      <c r="AB598" s="24" t="s">
        <v>1282</v>
      </c>
      <c r="AC598" s="24" t="s">
        <v>1459</v>
      </c>
    </row>
    <row r="599" spans="3:29" hidden="1" x14ac:dyDescent="0.4">
      <c r="C599" s="25" t="s">
        <v>3311</v>
      </c>
      <c r="D599" s="25" t="s">
        <v>749</v>
      </c>
      <c r="E599" s="26" t="s">
        <v>739</v>
      </c>
      <c r="F599" s="27" t="s">
        <v>2620</v>
      </c>
      <c r="G599" s="28"/>
      <c r="H599" s="28"/>
      <c r="I599" s="28"/>
      <c r="J599" s="28"/>
      <c r="K599" s="28"/>
      <c r="L599" s="28"/>
      <c r="M599" s="39" t="s">
        <v>577</v>
      </c>
      <c r="N599" s="39" t="s">
        <v>724</v>
      </c>
      <c r="O599" s="39" t="s">
        <v>719</v>
      </c>
      <c r="P599" s="39"/>
      <c r="Q599" s="39" t="s">
        <v>3301</v>
      </c>
      <c r="R599" s="39" t="s">
        <v>5150</v>
      </c>
      <c r="S599" s="39" t="s">
        <v>5172</v>
      </c>
      <c r="T599" s="39" t="s">
        <v>4868</v>
      </c>
      <c r="U599" s="28"/>
      <c r="V599" s="24" t="s">
        <v>3311</v>
      </c>
      <c r="W599" s="24" t="s">
        <v>749</v>
      </c>
      <c r="X599" s="24" t="s">
        <v>739</v>
      </c>
      <c r="Y599" s="24" t="s">
        <v>2620</v>
      </c>
      <c r="Z599" s="24" t="s">
        <v>4072</v>
      </c>
      <c r="AA599" s="24" t="s">
        <v>1385</v>
      </c>
      <c r="AB599" s="24" t="s">
        <v>1282</v>
      </c>
      <c r="AC599" s="24" t="s">
        <v>1460</v>
      </c>
    </row>
    <row r="600" spans="3:29" hidden="1" x14ac:dyDescent="0.4">
      <c r="C600" s="25" t="s">
        <v>3311</v>
      </c>
      <c r="D600" s="25" t="s">
        <v>749</v>
      </c>
      <c r="E600" s="26" t="s">
        <v>739</v>
      </c>
      <c r="F600" s="27" t="s">
        <v>2621</v>
      </c>
      <c r="G600" s="28"/>
      <c r="H600" s="28"/>
      <c r="I600" s="28"/>
      <c r="J600" s="28"/>
      <c r="K600" s="28"/>
      <c r="L600" s="28"/>
      <c r="M600" s="39" t="s">
        <v>577</v>
      </c>
      <c r="N600" s="39" t="s">
        <v>724</v>
      </c>
      <c r="O600" s="39" t="s">
        <v>720</v>
      </c>
      <c r="P600" s="39"/>
      <c r="Q600" s="39" t="s">
        <v>3301</v>
      </c>
      <c r="R600" s="39" t="s">
        <v>5150</v>
      </c>
      <c r="S600" s="39" t="s">
        <v>5172</v>
      </c>
      <c r="T600" s="39" t="s">
        <v>5156</v>
      </c>
      <c r="U600" s="28"/>
      <c r="V600" s="24" t="s">
        <v>3311</v>
      </c>
      <c r="W600" s="24" t="s">
        <v>749</v>
      </c>
      <c r="X600" s="24" t="s">
        <v>739</v>
      </c>
      <c r="Y600" s="24" t="s">
        <v>2621</v>
      </c>
      <c r="Z600" s="24" t="s">
        <v>4072</v>
      </c>
      <c r="AA600" s="24" t="s">
        <v>1385</v>
      </c>
      <c r="AB600" s="24" t="s">
        <v>1282</v>
      </c>
      <c r="AC600" s="24" t="s">
        <v>1461</v>
      </c>
    </row>
    <row r="601" spans="3:29" hidden="1" x14ac:dyDescent="0.4">
      <c r="C601" s="25" t="s">
        <v>3311</v>
      </c>
      <c r="D601" s="25" t="s">
        <v>749</v>
      </c>
      <c r="E601" s="26" t="s">
        <v>752</v>
      </c>
      <c r="F601" s="27" t="s">
        <v>753</v>
      </c>
      <c r="G601" s="28"/>
      <c r="H601" s="28"/>
      <c r="I601" s="28"/>
      <c r="J601" s="28"/>
      <c r="K601" s="28"/>
      <c r="L601" s="28"/>
      <c r="M601" s="39" t="s">
        <v>577</v>
      </c>
      <c r="N601" s="39" t="s">
        <v>724</v>
      </c>
      <c r="O601" s="39" t="s">
        <v>725</v>
      </c>
      <c r="P601" s="39"/>
      <c r="Q601" s="39" t="s">
        <v>3301</v>
      </c>
      <c r="R601" s="39" t="s">
        <v>5150</v>
      </c>
      <c r="S601" s="39" t="s">
        <v>5172</v>
      </c>
      <c r="T601" s="39" t="s">
        <v>5168</v>
      </c>
      <c r="U601" s="28"/>
      <c r="V601" s="24" t="s">
        <v>3311</v>
      </c>
      <c r="W601" s="24" t="s">
        <v>749</v>
      </c>
      <c r="X601" s="24" t="s">
        <v>752</v>
      </c>
      <c r="Y601" s="24" t="s">
        <v>753</v>
      </c>
      <c r="Z601" s="24" t="s">
        <v>4072</v>
      </c>
      <c r="AA601" s="24" t="s">
        <v>1385</v>
      </c>
      <c r="AB601" s="24" t="s">
        <v>1462</v>
      </c>
      <c r="AC601" s="24" t="s">
        <v>753</v>
      </c>
    </row>
    <row r="602" spans="3:29" hidden="1" x14ac:dyDescent="0.4">
      <c r="C602" s="25" t="s">
        <v>3311</v>
      </c>
      <c r="D602" s="25" t="s">
        <v>749</v>
      </c>
      <c r="E602" s="26" t="s">
        <v>752</v>
      </c>
      <c r="F602" s="27" t="s">
        <v>2414</v>
      </c>
      <c r="G602" s="28"/>
      <c r="H602" s="28"/>
      <c r="I602" s="28"/>
      <c r="J602" s="28"/>
      <c r="K602" s="28"/>
      <c r="L602" s="28"/>
      <c r="M602" s="39" t="s">
        <v>577</v>
      </c>
      <c r="N602" s="39" t="s">
        <v>760</v>
      </c>
      <c r="O602" s="39" t="s">
        <v>761</v>
      </c>
      <c r="P602" s="39"/>
      <c r="Q602" s="39" t="s">
        <v>3301</v>
      </c>
      <c r="R602" s="39" t="s">
        <v>5150</v>
      </c>
      <c r="S602" s="39" t="s">
        <v>5172</v>
      </c>
      <c r="T602" s="39" t="s">
        <v>5157</v>
      </c>
      <c r="U602" s="28"/>
      <c r="V602" s="24" t="s">
        <v>3311</v>
      </c>
      <c r="W602" s="24" t="s">
        <v>749</v>
      </c>
      <c r="X602" s="24" t="s">
        <v>752</v>
      </c>
      <c r="Y602" s="24" t="s">
        <v>2414</v>
      </c>
      <c r="Z602" s="24" t="s">
        <v>4072</v>
      </c>
      <c r="AA602" s="24" t="s">
        <v>1385</v>
      </c>
      <c r="AB602" s="24" t="s">
        <v>1462</v>
      </c>
      <c r="AC602" s="24" t="s">
        <v>1238</v>
      </c>
    </row>
    <row r="603" spans="3:29" hidden="1" x14ac:dyDescent="0.4">
      <c r="C603" s="25" t="s">
        <v>3311</v>
      </c>
      <c r="D603" s="25" t="s">
        <v>749</v>
      </c>
      <c r="E603" s="26" t="s">
        <v>752</v>
      </c>
      <c r="F603" s="27" t="s">
        <v>2622</v>
      </c>
      <c r="G603" s="28"/>
      <c r="H603" s="28"/>
      <c r="I603" s="28"/>
      <c r="J603" s="28"/>
      <c r="K603" s="28"/>
      <c r="L603" s="28"/>
      <c r="M603" s="39" t="s">
        <v>577</v>
      </c>
      <c r="N603" s="39" t="s">
        <v>760</v>
      </c>
      <c r="O603" s="39" t="s">
        <v>737</v>
      </c>
      <c r="P603" s="39"/>
      <c r="Q603" s="39" t="s">
        <v>3301</v>
      </c>
      <c r="R603" s="39" t="s">
        <v>5150</v>
      </c>
      <c r="S603" s="39" t="s">
        <v>5172</v>
      </c>
      <c r="T603" s="39" t="s">
        <v>653</v>
      </c>
      <c r="U603" s="28"/>
      <c r="V603" s="24" t="s">
        <v>3311</v>
      </c>
      <c r="W603" s="24" t="s">
        <v>749</v>
      </c>
      <c r="X603" s="24" t="s">
        <v>752</v>
      </c>
      <c r="Y603" s="24" t="s">
        <v>2622</v>
      </c>
      <c r="Z603" s="24" t="s">
        <v>4072</v>
      </c>
      <c r="AA603" s="24" t="s">
        <v>1385</v>
      </c>
      <c r="AB603" s="24" t="s">
        <v>1462</v>
      </c>
      <c r="AC603" s="24" t="s">
        <v>1463</v>
      </c>
    </row>
    <row r="604" spans="3:29" hidden="1" x14ac:dyDescent="0.4">
      <c r="C604" s="25" t="s">
        <v>3311</v>
      </c>
      <c r="D604" s="25" t="s">
        <v>749</v>
      </c>
      <c r="E604" s="26" t="s">
        <v>752</v>
      </c>
      <c r="F604" s="27" t="s">
        <v>2623</v>
      </c>
      <c r="G604" s="28"/>
      <c r="H604" s="28"/>
      <c r="I604" s="28"/>
      <c r="J604" s="28"/>
      <c r="K604" s="28"/>
      <c r="L604" s="28"/>
      <c r="M604" s="39" t="s">
        <v>577</v>
      </c>
      <c r="N604" s="39" t="s">
        <v>760</v>
      </c>
      <c r="O604" s="39" t="s">
        <v>762</v>
      </c>
      <c r="P604" s="39"/>
      <c r="Q604" s="39" t="s">
        <v>3301</v>
      </c>
      <c r="R604" s="39" t="s">
        <v>5150</v>
      </c>
      <c r="S604" s="39" t="s">
        <v>5172</v>
      </c>
      <c r="T604" s="39" t="s">
        <v>654</v>
      </c>
      <c r="U604" s="28"/>
      <c r="V604" s="24" t="s">
        <v>3311</v>
      </c>
      <c r="W604" s="24" t="s">
        <v>749</v>
      </c>
      <c r="X604" s="24" t="s">
        <v>752</v>
      </c>
      <c r="Y604" s="24" t="s">
        <v>2623</v>
      </c>
      <c r="Z604" s="24" t="s">
        <v>4072</v>
      </c>
      <c r="AA604" s="24" t="s">
        <v>1385</v>
      </c>
      <c r="AB604" s="24" t="s">
        <v>1462</v>
      </c>
      <c r="AC604" s="24" t="s">
        <v>1464</v>
      </c>
    </row>
    <row r="605" spans="3:29" hidden="1" x14ac:dyDescent="0.4">
      <c r="C605" s="25" t="s">
        <v>3311</v>
      </c>
      <c r="D605" s="25" t="s">
        <v>749</v>
      </c>
      <c r="E605" s="26" t="s">
        <v>752</v>
      </c>
      <c r="F605" s="27" t="s">
        <v>2624</v>
      </c>
      <c r="G605" s="28"/>
      <c r="H605" s="28"/>
      <c r="I605" s="28"/>
      <c r="J605" s="28"/>
      <c r="K605" s="28"/>
      <c r="L605" s="28"/>
      <c r="M605" s="39" t="s">
        <v>577</v>
      </c>
      <c r="N605" s="39" t="s">
        <v>757</v>
      </c>
      <c r="O605" s="39" t="s">
        <v>758</v>
      </c>
      <c r="P605" s="39"/>
      <c r="Q605" s="39" t="s">
        <v>3301</v>
      </c>
      <c r="R605" s="39" t="s">
        <v>5150</v>
      </c>
      <c r="S605" s="39" t="s">
        <v>5172</v>
      </c>
      <c r="T605" s="39" t="s">
        <v>5175</v>
      </c>
      <c r="U605" s="28"/>
      <c r="V605" s="24" t="s">
        <v>3311</v>
      </c>
      <c r="W605" s="24" t="s">
        <v>749</v>
      </c>
      <c r="X605" s="24" t="s">
        <v>752</v>
      </c>
      <c r="Y605" s="24" t="s">
        <v>2624</v>
      </c>
      <c r="Z605" s="24" t="s">
        <v>4072</v>
      </c>
      <c r="AA605" s="24" t="s">
        <v>1385</v>
      </c>
      <c r="AB605" s="24" t="s">
        <v>1462</v>
      </c>
      <c r="AC605" s="24" t="s">
        <v>1465</v>
      </c>
    </row>
    <row r="606" spans="3:29" hidden="1" x14ac:dyDescent="0.4">
      <c r="C606" s="25" t="s">
        <v>3311</v>
      </c>
      <c r="D606" s="25" t="s">
        <v>749</v>
      </c>
      <c r="E606" s="26" t="s">
        <v>752</v>
      </c>
      <c r="F606" s="27" t="s">
        <v>2422</v>
      </c>
      <c r="G606" s="28"/>
      <c r="H606" s="28"/>
      <c r="I606" s="28"/>
      <c r="J606" s="28"/>
      <c r="K606" s="28"/>
      <c r="L606" s="28"/>
      <c r="M606" s="39" t="s">
        <v>577</v>
      </c>
      <c r="N606" s="39" t="s">
        <v>757</v>
      </c>
      <c r="O606" s="39" t="s">
        <v>750</v>
      </c>
      <c r="P606" s="39"/>
      <c r="Q606" s="39" t="s">
        <v>3301</v>
      </c>
      <c r="R606" s="39" t="s">
        <v>5150</v>
      </c>
      <c r="S606" s="39" t="s">
        <v>5178</v>
      </c>
      <c r="T606" s="39" t="s">
        <v>679</v>
      </c>
      <c r="U606" s="28"/>
      <c r="V606" s="24" t="s">
        <v>3311</v>
      </c>
      <c r="W606" s="24" t="s">
        <v>749</v>
      </c>
      <c r="X606" s="24" t="s">
        <v>752</v>
      </c>
      <c r="Y606" s="24" t="s">
        <v>2422</v>
      </c>
      <c r="Z606" s="24" t="s">
        <v>4072</v>
      </c>
      <c r="AA606" s="24" t="s">
        <v>1385</v>
      </c>
      <c r="AB606" s="24" t="s">
        <v>1462</v>
      </c>
      <c r="AC606" s="24" t="s">
        <v>1247</v>
      </c>
    </row>
    <row r="607" spans="3:29" hidden="1" x14ac:dyDescent="0.4">
      <c r="C607" s="25" t="s">
        <v>3311</v>
      </c>
      <c r="D607" s="25" t="s">
        <v>749</v>
      </c>
      <c r="E607" s="26" t="s">
        <v>752</v>
      </c>
      <c r="F607" s="27" t="s">
        <v>2507</v>
      </c>
      <c r="G607" s="28"/>
      <c r="H607" s="28"/>
      <c r="I607" s="28"/>
      <c r="J607" s="28"/>
      <c r="K607" s="28"/>
      <c r="L607" s="28"/>
      <c r="M607" s="39" t="s">
        <v>577</v>
      </c>
      <c r="N607" s="39" t="s">
        <v>837</v>
      </c>
      <c r="O607" s="39" t="s">
        <v>838</v>
      </c>
      <c r="P607" s="39"/>
      <c r="Q607" s="39" t="s">
        <v>3301</v>
      </c>
      <c r="R607" s="39" t="s">
        <v>5150</v>
      </c>
      <c r="S607" s="39" t="s">
        <v>5178</v>
      </c>
      <c r="T607" s="39" t="s">
        <v>4881</v>
      </c>
      <c r="U607" s="28"/>
      <c r="V607" s="24" t="s">
        <v>3311</v>
      </c>
      <c r="W607" s="24" t="s">
        <v>749</v>
      </c>
      <c r="X607" s="24" t="s">
        <v>752</v>
      </c>
      <c r="Y607" s="24" t="s">
        <v>2507</v>
      </c>
      <c r="Z607" s="24" t="s">
        <v>4072</v>
      </c>
      <c r="AA607" s="24" t="s">
        <v>1385</v>
      </c>
      <c r="AB607" s="24" t="s">
        <v>1462</v>
      </c>
      <c r="AC607" s="24" t="s">
        <v>1339</v>
      </c>
    </row>
    <row r="608" spans="3:29" hidden="1" x14ac:dyDescent="0.4">
      <c r="C608" s="25" t="s">
        <v>3311</v>
      </c>
      <c r="D608" s="25" t="s">
        <v>749</v>
      </c>
      <c r="E608" s="26" t="s">
        <v>752</v>
      </c>
      <c r="F608" s="27" t="s">
        <v>2625</v>
      </c>
      <c r="G608" s="28"/>
      <c r="H608" s="28"/>
      <c r="I608" s="28"/>
      <c r="J608" s="28"/>
      <c r="K608" s="28"/>
      <c r="L608" s="28"/>
      <c r="M608" s="39" t="s">
        <v>577</v>
      </c>
      <c r="N608" s="39" t="s">
        <v>837</v>
      </c>
      <c r="O608" s="39" t="s">
        <v>767</v>
      </c>
      <c r="P608" s="39"/>
      <c r="Q608" s="39" t="s">
        <v>3301</v>
      </c>
      <c r="R608" s="39" t="s">
        <v>5150</v>
      </c>
      <c r="S608" s="39" t="s">
        <v>5178</v>
      </c>
      <c r="T608" s="39" t="s">
        <v>5179</v>
      </c>
      <c r="U608" s="28"/>
      <c r="V608" s="24" t="s">
        <v>3311</v>
      </c>
      <c r="W608" s="24" t="s">
        <v>749</v>
      </c>
      <c r="X608" s="24" t="s">
        <v>752</v>
      </c>
      <c r="Y608" s="24" t="s">
        <v>2625</v>
      </c>
      <c r="Z608" s="24" t="s">
        <v>4072</v>
      </c>
      <c r="AA608" s="24" t="s">
        <v>1385</v>
      </c>
      <c r="AB608" s="24" t="s">
        <v>1462</v>
      </c>
      <c r="AC608" s="24" t="s">
        <v>1466</v>
      </c>
    </row>
    <row r="609" spans="3:29" hidden="1" x14ac:dyDescent="0.4">
      <c r="C609" s="25" t="s">
        <v>3311</v>
      </c>
      <c r="D609" s="25" t="s">
        <v>749</v>
      </c>
      <c r="E609" s="26" t="s">
        <v>752</v>
      </c>
      <c r="F609" s="27" t="s">
        <v>754</v>
      </c>
      <c r="G609" s="28"/>
      <c r="H609" s="28"/>
      <c r="I609" s="28"/>
      <c r="J609" s="28"/>
      <c r="K609" s="28"/>
      <c r="L609" s="28"/>
      <c r="M609" s="39" t="s">
        <v>577</v>
      </c>
      <c r="N609" s="39" t="s">
        <v>837</v>
      </c>
      <c r="O609" s="39" t="s">
        <v>840</v>
      </c>
      <c r="P609" s="39"/>
      <c r="Q609" s="39" t="s">
        <v>3301</v>
      </c>
      <c r="R609" s="39" t="s">
        <v>5150</v>
      </c>
      <c r="S609" s="39" t="s">
        <v>5178</v>
      </c>
      <c r="T609" s="39" t="s">
        <v>4868</v>
      </c>
      <c r="U609" s="28"/>
      <c r="V609" s="24" t="s">
        <v>3311</v>
      </c>
      <c r="W609" s="24" t="s">
        <v>749</v>
      </c>
      <c r="X609" s="24" t="s">
        <v>752</v>
      </c>
      <c r="Y609" s="24" t="s">
        <v>754</v>
      </c>
      <c r="Z609" s="24" t="s">
        <v>4072</v>
      </c>
      <c r="AA609" s="24" t="s">
        <v>1385</v>
      </c>
      <c r="AB609" s="24" t="s">
        <v>1462</v>
      </c>
      <c r="AC609" s="24" t="s">
        <v>754</v>
      </c>
    </row>
    <row r="610" spans="3:29" hidden="1" x14ac:dyDescent="0.4">
      <c r="C610" s="25" t="s">
        <v>3311</v>
      </c>
      <c r="D610" s="25" t="s">
        <v>749</v>
      </c>
      <c r="E610" s="26" t="s">
        <v>752</v>
      </c>
      <c r="F610" s="27" t="s">
        <v>2626</v>
      </c>
      <c r="G610" s="28"/>
      <c r="H610" s="28"/>
      <c r="I610" s="28"/>
      <c r="J610" s="28"/>
      <c r="K610" s="28"/>
      <c r="L610" s="28"/>
      <c r="M610" s="39" t="s">
        <v>577</v>
      </c>
      <c r="N610" s="39" t="s">
        <v>837</v>
      </c>
      <c r="O610" s="39" t="s">
        <v>839</v>
      </c>
      <c r="P610" s="39"/>
      <c r="Q610" s="39" t="s">
        <v>3301</v>
      </c>
      <c r="R610" s="39" t="s">
        <v>5150</v>
      </c>
      <c r="S610" s="39" t="s">
        <v>5178</v>
      </c>
      <c r="T610" s="39" t="s">
        <v>5156</v>
      </c>
      <c r="U610" s="28"/>
      <c r="V610" s="24" t="s">
        <v>3311</v>
      </c>
      <c r="W610" s="24" t="s">
        <v>749</v>
      </c>
      <c r="X610" s="24" t="s">
        <v>752</v>
      </c>
      <c r="Y610" s="24" t="s">
        <v>2626</v>
      </c>
      <c r="Z610" s="24" t="s">
        <v>4072</v>
      </c>
      <c r="AA610" s="24" t="s">
        <v>1385</v>
      </c>
      <c r="AB610" s="24" t="s">
        <v>1462</v>
      </c>
      <c r="AC610" s="24" t="s">
        <v>1467</v>
      </c>
    </row>
    <row r="611" spans="3:29" hidden="1" x14ac:dyDescent="0.4">
      <c r="C611" s="25" t="s">
        <v>3311</v>
      </c>
      <c r="D611" s="25" t="s">
        <v>749</v>
      </c>
      <c r="E611" s="26" t="s">
        <v>752</v>
      </c>
      <c r="F611" s="27" t="s">
        <v>2627</v>
      </c>
      <c r="G611" s="28"/>
      <c r="H611" s="28"/>
      <c r="I611" s="28"/>
      <c r="J611" s="28"/>
      <c r="K611" s="28"/>
      <c r="L611" s="28"/>
      <c r="M611" s="39" t="s">
        <v>577</v>
      </c>
      <c r="N611" s="39" t="s">
        <v>2226</v>
      </c>
      <c r="O611" s="39" t="s">
        <v>881</v>
      </c>
      <c r="P611" s="39"/>
      <c r="Q611" s="39" t="s">
        <v>3301</v>
      </c>
      <c r="R611" s="39" t="s">
        <v>5150</v>
      </c>
      <c r="S611" s="39" t="s">
        <v>5178</v>
      </c>
      <c r="T611" s="39" t="s">
        <v>3356</v>
      </c>
      <c r="U611" s="28"/>
      <c r="V611" s="24" t="s">
        <v>3311</v>
      </c>
      <c r="W611" s="24" t="s">
        <v>749</v>
      </c>
      <c r="X611" s="24" t="s">
        <v>752</v>
      </c>
      <c r="Y611" s="24" t="s">
        <v>2627</v>
      </c>
      <c r="Z611" s="24" t="s">
        <v>4072</v>
      </c>
      <c r="AA611" s="24" t="s">
        <v>1385</v>
      </c>
      <c r="AB611" s="24" t="s">
        <v>1462</v>
      </c>
      <c r="AC611" s="24" t="s">
        <v>1468</v>
      </c>
    </row>
    <row r="612" spans="3:29" hidden="1" x14ac:dyDescent="0.4">
      <c r="C612" s="25" t="s">
        <v>3311</v>
      </c>
      <c r="D612" s="25" t="s">
        <v>749</v>
      </c>
      <c r="E612" s="26" t="s">
        <v>755</v>
      </c>
      <c r="F612" s="27" t="s">
        <v>2628</v>
      </c>
      <c r="G612" s="28"/>
      <c r="H612" s="28"/>
      <c r="I612" s="28"/>
      <c r="J612" s="28"/>
      <c r="K612" s="28"/>
      <c r="L612" s="28"/>
      <c r="M612" s="39" t="s">
        <v>577</v>
      </c>
      <c r="N612" s="39" t="s">
        <v>100</v>
      </c>
      <c r="O612" s="39" t="s">
        <v>872</v>
      </c>
      <c r="P612" s="39"/>
      <c r="Q612" s="39" t="s">
        <v>3301</v>
      </c>
      <c r="R612" s="39" t="s">
        <v>5150</v>
      </c>
      <c r="S612" s="39" t="s">
        <v>5178</v>
      </c>
      <c r="T612" s="39" t="s">
        <v>5024</v>
      </c>
      <c r="U612" s="28"/>
      <c r="V612" s="24" t="s">
        <v>3311</v>
      </c>
      <c r="W612" s="24" t="s">
        <v>749</v>
      </c>
      <c r="X612" s="24" t="s">
        <v>755</v>
      </c>
      <c r="Y612" s="24" t="s">
        <v>2628</v>
      </c>
      <c r="Z612" s="24" t="s">
        <v>4072</v>
      </c>
      <c r="AA612" s="24" t="s">
        <v>1385</v>
      </c>
      <c r="AB612" s="24" t="s">
        <v>1469</v>
      </c>
      <c r="AC612" s="24" t="s">
        <v>1470</v>
      </c>
    </row>
    <row r="613" spans="3:29" hidden="1" x14ac:dyDescent="0.4">
      <c r="C613" s="25" t="s">
        <v>3311</v>
      </c>
      <c r="D613" s="25" t="s">
        <v>749</v>
      </c>
      <c r="E613" s="26" t="s">
        <v>755</v>
      </c>
      <c r="F613" s="27" t="s">
        <v>2629</v>
      </c>
      <c r="G613" s="28"/>
      <c r="H613" s="28"/>
      <c r="I613" s="28"/>
      <c r="J613" s="28"/>
      <c r="K613" s="28"/>
      <c r="L613" s="28"/>
      <c r="M613" s="39" t="s">
        <v>577</v>
      </c>
      <c r="N613" s="39" t="s">
        <v>100</v>
      </c>
      <c r="O613" s="39" t="s">
        <v>871</v>
      </c>
      <c r="P613" s="39"/>
      <c r="Q613" s="39" t="s">
        <v>3301</v>
      </c>
      <c r="R613" s="39" t="s">
        <v>5315</v>
      </c>
      <c r="S613" s="39" t="s">
        <v>4977</v>
      </c>
      <c r="T613" s="39" t="s">
        <v>2258</v>
      </c>
      <c r="U613" s="28"/>
      <c r="V613" s="24" t="s">
        <v>3311</v>
      </c>
      <c r="W613" s="24" t="s">
        <v>749</v>
      </c>
      <c r="X613" s="24" t="s">
        <v>755</v>
      </c>
      <c r="Y613" s="24" t="s">
        <v>2629</v>
      </c>
      <c r="Z613" s="24" t="s">
        <v>4072</v>
      </c>
      <c r="AA613" s="24" t="s">
        <v>1385</v>
      </c>
      <c r="AB613" s="24" t="s">
        <v>1469</v>
      </c>
      <c r="AC613" s="24" t="s">
        <v>1471</v>
      </c>
    </row>
    <row r="614" spans="3:29" hidden="1" x14ac:dyDescent="0.4">
      <c r="C614" s="25" t="s">
        <v>3311</v>
      </c>
      <c r="D614" s="25" t="s">
        <v>749</v>
      </c>
      <c r="E614" s="26" t="s">
        <v>755</v>
      </c>
      <c r="F614" s="27" t="s">
        <v>2630</v>
      </c>
      <c r="G614" s="28"/>
      <c r="H614" s="28"/>
      <c r="I614" s="28"/>
      <c r="J614" s="28"/>
      <c r="K614" s="28"/>
      <c r="L614" s="28"/>
      <c r="M614" s="39" t="s">
        <v>577</v>
      </c>
      <c r="N614" s="39" t="s">
        <v>906</v>
      </c>
      <c r="O614" s="39" t="s">
        <v>907</v>
      </c>
      <c r="P614" s="39"/>
      <c r="Q614" s="39" t="s">
        <v>3301</v>
      </c>
      <c r="R614" s="39" t="s">
        <v>5315</v>
      </c>
      <c r="S614" s="39" t="s">
        <v>5322</v>
      </c>
      <c r="T614" s="39" t="s">
        <v>739</v>
      </c>
      <c r="U614" s="28"/>
      <c r="V614" s="24" t="s">
        <v>3311</v>
      </c>
      <c r="W614" s="24" t="s">
        <v>749</v>
      </c>
      <c r="X614" s="24" t="s">
        <v>755</v>
      </c>
      <c r="Y614" s="24" t="s">
        <v>2630</v>
      </c>
      <c r="Z614" s="24" t="s">
        <v>4072</v>
      </c>
      <c r="AA614" s="24" t="s">
        <v>1385</v>
      </c>
      <c r="AB614" s="24" t="s">
        <v>1469</v>
      </c>
      <c r="AC614" s="24" t="s">
        <v>1472</v>
      </c>
    </row>
    <row r="615" spans="3:29" hidden="1" x14ac:dyDescent="0.4">
      <c r="C615" s="25" t="s">
        <v>3311</v>
      </c>
      <c r="D615" s="25" t="s">
        <v>749</v>
      </c>
      <c r="E615" s="26" t="s">
        <v>755</v>
      </c>
      <c r="F615" s="27" t="s">
        <v>2631</v>
      </c>
      <c r="G615" s="28"/>
      <c r="H615" s="28"/>
      <c r="I615" s="28"/>
      <c r="J615" s="28"/>
      <c r="K615" s="28"/>
      <c r="L615" s="28"/>
      <c r="M615" s="39" t="s">
        <v>577</v>
      </c>
      <c r="N615" s="39" t="s">
        <v>906</v>
      </c>
      <c r="O615" s="39" t="s">
        <v>836</v>
      </c>
      <c r="P615" s="39"/>
      <c r="Q615" s="39" t="s">
        <v>3301</v>
      </c>
      <c r="R615" s="39" t="s">
        <v>5315</v>
      </c>
      <c r="S615" s="39" t="s">
        <v>5322</v>
      </c>
      <c r="T615" s="39" t="s">
        <v>4881</v>
      </c>
      <c r="U615" s="28"/>
      <c r="V615" s="24" t="s">
        <v>3311</v>
      </c>
      <c r="W615" s="24" t="s">
        <v>749</v>
      </c>
      <c r="X615" s="24" t="s">
        <v>755</v>
      </c>
      <c r="Y615" s="24" t="s">
        <v>2631</v>
      </c>
      <c r="Z615" s="24" t="s">
        <v>4072</v>
      </c>
      <c r="AA615" s="24" t="s">
        <v>1385</v>
      </c>
      <c r="AB615" s="24" t="s">
        <v>1469</v>
      </c>
      <c r="AC615" s="24" t="s">
        <v>1473</v>
      </c>
    </row>
    <row r="616" spans="3:29" hidden="1" x14ac:dyDescent="0.4">
      <c r="C616" s="25" t="s">
        <v>3311</v>
      </c>
      <c r="D616" s="25" t="s">
        <v>749</v>
      </c>
      <c r="E616" s="26" t="s">
        <v>755</v>
      </c>
      <c r="F616" s="27" t="s">
        <v>2632</v>
      </c>
      <c r="G616" s="28"/>
      <c r="H616" s="28"/>
      <c r="I616" s="28"/>
      <c r="J616" s="28"/>
      <c r="K616" s="28"/>
      <c r="L616" s="28"/>
      <c r="M616" s="39" t="s">
        <v>577</v>
      </c>
      <c r="N616" s="39" t="s">
        <v>850</v>
      </c>
      <c r="O616" s="39" t="s">
        <v>854</v>
      </c>
      <c r="P616" s="39"/>
      <c r="Q616" s="39" t="s">
        <v>3301</v>
      </c>
      <c r="R616" s="39" t="s">
        <v>5315</v>
      </c>
      <c r="S616" s="39" t="s">
        <v>5322</v>
      </c>
      <c r="T616" s="39" t="s">
        <v>5318</v>
      </c>
      <c r="U616" s="28"/>
      <c r="V616" s="24" t="s">
        <v>3311</v>
      </c>
      <c r="W616" s="24" t="s">
        <v>749</v>
      </c>
      <c r="X616" s="24" t="s">
        <v>755</v>
      </c>
      <c r="Y616" s="24" t="s">
        <v>2632</v>
      </c>
      <c r="Z616" s="24" t="s">
        <v>4072</v>
      </c>
      <c r="AA616" s="24" t="s">
        <v>1385</v>
      </c>
      <c r="AB616" s="24" t="s">
        <v>1469</v>
      </c>
      <c r="AC616" s="24" t="s">
        <v>1474</v>
      </c>
    </row>
    <row r="617" spans="3:29" hidden="1" x14ac:dyDescent="0.4">
      <c r="C617" s="25" t="s">
        <v>3311</v>
      </c>
      <c r="D617" s="25" t="s">
        <v>749</v>
      </c>
      <c r="E617" s="26" t="s">
        <v>755</v>
      </c>
      <c r="F617" s="27" t="s">
        <v>2633</v>
      </c>
      <c r="G617" s="28"/>
      <c r="H617" s="28"/>
      <c r="I617" s="28"/>
      <c r="J617" s="28"/>
      <c r="K617" s="28"/>
      <c r="L617" s="28"/>
      <c r="M617" s="39" t="s">
        <v>577</v>
      </c>
      <c r="N617" s="39" t="s">
        <v>850</v>
      </c>
      <c r="O617" s="39" t="s">
        <v>852</v>
      </c>
      <c r="P617" s="39"/>
      <c r="Q617" s="39" t="s">
        <v>3301</v>
      </c>
      <c r="R617" s="39" t="s">
        <v>5315</v>
      </c>
      <c r="S617" s="39" t="s">
        <v>5322</v>
      </c>
      <c r="T617" s="39" t="s">
        <v>5323</v>
      </c>
      <c r="U617" s="28"/>
      <c r="V617" s="24" t="s">
        <v>3311</v>
      </c>
      <c r="W617" s="24" t="s">
        <v>749</v>
      </c>
      <c r="X617" s="24" t="s">
        <v>755</v>
      </c>
      <c r="Y617" s="24" t="s">
        <v>2633</v>
      </c>
      <c r="Z617" s="24" t="s">
        <v>4072</v>
      </c>
      <c r="AA617" s="24" t="s">
        <v>1385</v>
      </c>
      <c r="AB617" s="24" t="s">
        <v>1469</v>
      </c>
      <c r="AC617" s="24" t="s">
        <v>1475</v>
      </c>
    </row>
    <row r="618" spans="3:29" hidden="1" x14ac:dyDescent="0.4">
      <c r="C618" s="25" t="s">
        <v>3311</v>
      </c>
      <c r="D618" s="25" t="s">
        <v>749</v>
      </c>
      <c r="E618" s="26" t="s">
        <v>755</v>
      </c>
      <c r="F618" s="27" t="s">
        <v>2634</v>
      </c>
      <c r="G618" s="28"/>
      <c r="H618" s="28"/>
      <c r="I618" s="28"/>
      <c r="J618" s="28"/>
      <c r="K618" s="28"/>
      <c r="L618" s="28"/>
      <c r="M618" s="39" t="s">
        <v>577</v>
      </c>
      <c r="N618" s="39" t="s">
        <v>850</v>
      </c>
      <c r="O618" s="39" t="s">
        <v>851</v>
      </c>
      <c r="P618" s="39"/>
      <c r="Q618" s="39" t="s">
        <v>3301</v>
      </c>
      <c r="R618" s="39" t="s">
        <v>5315</v>
      </c>
      <c r="S618" s="39" t="s">
        <v>5322</v>
      </c>
      <c r="T618" s="39" t="s">
        <v>4868</v>
      </c>
      <c r="U618" s="28"/>
      <c r="V618" s="24" t="s">
        <v>3311</v>
      </c>
      <c r="W618" s="24" t="s">
        <v>749</v>
      </c>
      <c r="X618" s="24" t="s">
        <v>755</v>
      </c>
      <c r="Y618" s="24" t="s">
        <v>2634</v>
      </c>
      <c r="Z618" s="24" t="s">
        <v>4072</v>
      </c>
      <c r="AA618" s="24" t="s">
        <v>1385</v>
      </c>
      <c r="AB618" s="24" t="s">
        <v>1469</v>
      </c>
      <c r="AC618" s="24" t="s">
        <v>1476</v>
      </c>
    </row>
    <row r="619" spans="3:29" hidden="1" x14ac:dyDescent="0.4">
      <c r="C619" s="25" t="s">
        <v>3311</v>
      </c>
      <c r="D619" s="25" t="s">
        <v>749</v>
      </c>
      <c r="E619" s="26" t="s">
        <v>755</v>
      </c>
      <c r="F619" s="27" t="s">
        <v>2635</v>
      </c>
      <c r="G619" s="28"/>
      <c r="H619" s="28"/>
      <c r="I619" s="28"/>
      <c r="J619" s="28"/>
      <c r="K619" s="28"/>
      <c r="L619" s="28"/>
      <c r="M619" s="39" t="s">
        <v>577</v>
      </c>
      <c r="N619" s="39" t="s">
        <v>850</v>
      </c>
      <c r="O619" s="39" t="s">
        <v>853</v>
      </c>
      <c r="P619" s="39"/>
      <c r="Q619" s="39" t="s">
        <v>3301</v>
      </c>
      <c r="R619" s="39" t="s">
        <v>5315</v>
      </c>
      <c r="S619" s="39" t="s">
        <v>5322</v>
      </c>
      <c r="T619" s="39" t="s">
        <v>5156</v>
      </c>
      <c r="U619" s="28"/>
      <c r="V619" s="24" t="s">
        <v>3311</v>
      </c>
      <c r="W619" s="24" t="s">
        <v>749</v>
      </c>
      <c r="X619" s="24" t="s">
        <v>755</v>
      </c>
      <c r="Y619" s="24" t="s">
        <v>2635</v>
      </c>
      <c r="Z619" s="24" t="s">
        <v>4072</v>
      </c>
      <c r="AA619" s="24" t="s">
        <v>1385</v>
      </c>
      <c r="AB619" s="24" t="s">
        <v>1469</v>
      </c>
      <c r="AC619" s="24" t="s">
        <v>1477</v>
      </c>
    </row>
    <row r="620" spans="3:29" hidden="1" x14ac:dyDescent="0.4">
      <c r="C620" s="25" t="s">
        <v>3311</v>
      </c>
      <c r="D620" s="25" t="s">
        <v>749</v>
      </c>
      <c r="E620" s="26" t="s">
        <v>755</v>
      </c>
      <c r="F620" s="27" t="s">
        <v>2636</v>
      </c>
      <c r="G620" s="28"/>
      <c r="H620" s="28"/>
      <c r="I620" s="28"/>
      <c r="J620" s="28"/>
      <c r="K620" s="28"/>
      <c r="L620" s="28"/>
      <c r="M620" s="39" t="s">
        <v>577</v>
      </c>
      <c r="N620" s="39" t="s">
        <v>908</v>
      </c>
      <c r="O620" s="39" t="s">
        <v>31</v>
      </c>
      <c r="P620" s="39"/>
      <c r="Q620" s="39" t="s">
        <v>3301</v>
      </c>
      <c r="R620" s="39" t="s">
        <v>5315</v>
      </c>
      <c r="S620" s="39" t="s">
        <v>5321</v>
      </c>
      <c r="T620" s="39" t="s">
        <v>739</v>
      </c>
      <c r="U620" s="28"/>
      <c r="V620" s="24" t="s">
        <v>3311</v>
      </c>
      <c r="W620" s="24" t="s">
        <v>749</v>
      </c>
      <c r="X620" s="24" t="s">
        <v>755</v>
      </c>
      <c r="Y620" s="24" t="s">
        <v>2636</v>
      </c>
      <c r="Z620" s="24" t="s">
        <v>4072</v>
      </c>
      <c r="AA620" s="24" t="s">
        <v>1385</v>
      </c>
      <c r="AB620" s="24" t="s">
        <v>1469</v>
      </c>
      <c r="AC620" s="24" t="s">
        <v>1478</v>
      </c>
    </row>
    <row r="621" spans="3:29" hidden="1" x14ac:dyDescent="0.4">
      <c r="C621" s="25" t="s">
        <v>3311</v>
      </c>
      <c r="D621" s="25" t="s">
        <v>749</v>
      </c>
      <c r="E621" s="26" t="s">
        <v>755</v>
      </c>
      <c r="F621" s="27" t="s">
        <v>2637</v>
      </c>
      <c r="G621" s="28"/>
      <c r="H621" s="28"/>
      <c r="I621" s="28"/>
      <c r="J621" s="28"/>
      <c r="K621" s="28"/>
      <c r="L621" s="28"/>
      <c r="M621" s="39" t="s">
        <v>577</v>
      </c>
      <c r="N621" s="39" t="s">
        <v>908</v>
      </c>
      <c r="O621" s="39" t="s">
        <v>909</v>
      </c>
      <c r="P621" s="39"/>
      <c r="Q621" s="39" t="s">
        <v>3301</v>
      </c>
      <c r="R621" s="39" t="s">
        <v>5315</v>
      </c>
      <c r="S621" s="39" t="s">
        <v>5321</v>
      </c>
      <c r="T621" s="39" t="s">
        <v>4881</v>
      </c>
      <c r="U621" s="28"/>
      <c r="V621" s="24" t="s">
        <v>3311</v>
      </c>
      <c r="W621" s="24" t="s">
        <v>749</v>
      </c>
      <c r="X621" s="24" t="s">
        <v>755</v>
      </c>
      <c r="Y621" s="24" t="s">
        <v>2637</v>
      </c>
      <c r="Z621" s="24" t="s">
        <v>4072</v>
      </c>
      <c r="AA621" s="24" t="s">
        <v>1385</v>
      </c>
      <c r="AB621" s="24" t="s">
        <v>1469</v>
      </c>
      <c r="AC621" s="24" t="s">
        <v>1479</v>
      </c>
    </row>
    <row r="622" spans="3:29" hidden="1" x14ac:dyDescent="0.4">
      <c r="C622" s="25" t="s">
        <v>3311</v>
      </c>
      <c r="D622" s="25" t="s">
        <v>749</v>
      </c>
      <c r="E622" s="26" t="s">
        <v>755</v>
      </c>
      <c r="F622" s="27" t="s">
        <v>2638</v>
      </c>
      <c r="G622" s="28"/>
      <c r="H622" s="28"/>
      <c r="I622" s="28"/>
      <c r="J622" s="28"/>
      <c r="K622" s="28"/>
      <c r="L622" s="28"/>
      <c r="M622" s="39" t="s">
        <v>577</v>
      </c>
      <c r="N622" s="39" t="s">
        <v>908</v>
      </c>
      <c r="O622" s="39" t="s">
        <v>907</v>
      </c>
      <c r="P622" s="39"/>
      <c r="Q622" s="39" t="s">
        <v>3301</v>
      </c>
      <c r="R622" s="39" t="s">
        <v>5315</v>
      </c>
      <c r="S622" s="39" t="s">
        <v>5321</v>
      </c>
      <c r="T622" s="39" t="s">
        <v>5318</v>
      </c>
      <c r="U622" s="28"/>
      <c r="V622" s="24" t="s">
        <v>3311</v>
      </c>
      <c r="W622" s="24" t="s">
        <v>749</v>
      </c>
      <c r="X622" s="24" t="s">
        <v>755</v>
      </c>
      <c r="Y622" s="24" t="s">
        <v>2638</v>
      </c>
      <c r="Z622" s="24" t="s">
        <v>4072</v>
      </c>
      <c r="AA622" s="24" t="s">
        <v>1385</v>
      </c>
      <c r="AB622" s="24" t="s">
        <v>1469</v>
      </c>
      <c r="AC622" s="24" t="s">
        <v>1480</v>
      </c>
    </row>
    <row r="623" spans="3:29" hidden="1" x14ac:dyDescent="0.4">
      <c r="C623" s="25" t="s">
        <v>3311</v>
      </c>
      <c r="D623" s="25" t="s">
        <v>749</v>
      </c>
      <c r="E623" s="26" t="s">
        <v>755</v>
      </c>
      <c r="F623" s="27" t="s">
        <v>2639</v>
      </c>
      <c r="G623" s="28"/>
      <c r="H623" s="28"/>
      <c r="I623" s="28"/>
      <c r="J623" s="28"/>
      <c r="K623" s="28"/>
      <c r="L623" s="28"/>
      <c r="M623" s="39" t="s">
        <v>577</v>
      </c>
      <c r="N623" s="39" t="s">
        <v>894</v>
      </c>
      <c r="O623" s="39" t="s">
        <v>898</v>
      </c>
      <c r="P623" s="39"/>
      <c r="Q623" s="39" t="s">
        <v>3301</v>
      </c>
      <c r="R623" s="39" t="s">
        <v>5315</v>
      </c>
      <c r="S623" s="39" t="s">
        <v>5321</v>
      </c>
      <c r="T623" s="39" t="s">
        <v>4868</v>
      </c>
      <c r="U623" s="28"/>
      <c r="V623" s="24" t="s">
        <v>3311</v>
      </c>
      <c r="W623" s="24" t="s">
        <v>749</v>
      </c>
      <c r="X623" s="24" t="s">
        <v>755</v>
      </c>
      <c r="Y623" s="24" t="s">
        <v>2639</v>
      </c>
      <c r="Z623" s="24" t="s">
        <v>4072</v>
      </c>
      <c r="AA623" s="24" t="s">
        <v>1385</v>
      </c>
      <c r="AB623" s="24" t="s">
        <v>1469</v>
      </c>
      <c r="AC623" s="24" t="s">
        <v>1481</v>
      </c>
    </row>
    <row r="624" spans="3:29" hidden="1" x14ac:dyDescent="0.4">
      <c r="C624" s="25" t="s">
        <v>3311</v>
      </c>
      <c r="D624" s="25" t="s">
        <v>749</v>
      </c>
      <c r="E624" s="26" t="s">
        <v>755</v>
      </c>
      <c r="F624" s="27" t="s">
        <v>2640</v>
      </c>
      <c r="G624" s="28"/>
      <c r="H624" s="28"/>
      <c r="I624" s="28"/>
      <c r="J624" s="28"/>
      <c r="K624" s="28"/>
      <c r="L624" s="28"/>
      <c r="M624" s="39" t="s">
        <v>577</v>
      </c>
      <c r="N624" s="39" t="s">
        <v>894</v>
      </c>
      <c r="O624" s="39" t="s">
        <v>897</v>
      </c>
      <c r="P624" s="39"/>
      <c r="Q624" s="39" t="s">
        <v>3301</v>
      </c>
      <c r="R624" s="39" t="s">
        <v>5315</v>
      </c>
      <c r="S624" s="39" t="s">
        <v>5321</v>
      </c>
      <c r="T624" s="39" t="s">
        <v>5156</v>
      </c>
      <c r="U624" s="28"/>
      <c r="V624" s="24" t="s">
        <v>3311</v>
      </c>
      <c r="W624" s="24" t="s">
        <v>749</v>
      </c>
      <c r="X624" s="24" t="s">
        <v>755</v>
      </c>
      <c r="Y624" s="24" t="s">
        <v>2640</v>
      </c>
      <c r="Z624" s="24" t="s">
        <v>4072</v>
      </c>
      <c r="AA624" s="24" t="s">
        <v>1385</v>
      </c>
      <c r="AB624" s="24" t="s">
        <v>1469</v>
      </c>
      <c r="AC624" s="24" t="s">
        <v>1482</v>
      </c>
    </row>
    <row r="625" spans="3:29" hidden="1" x14ac:dyDescent="0.4">
      <c r="C625" s="25" t="s">
        <v>3311</v>
      </c>
      <c r="D625" s="25" t="s">
        <v>749</v>
      </c>
      <c r="E625" s="26" t="s">
        <v>755</v>
      </c>
      <c r="F625" s="27" t="s">
        <v>2641</v>
      </c>
      <c r="G625" s="28"/>
      <c r="H625" s="28"/>
      <c r="I625" s="28"/>
      <c r="J625" s="28"/>
      <c r="K625" s="28"/>
      <c r="L625" s="28"/>
      <c r="M625" s="39" t="s">
        <v>577</v>
      </c>
      <c r="N625" s="39" t="s">
        <v>894</v>
      </c>
      <c r="O625" s="39" t="s">
        <v>896</v>
      </c>
      <c r="P625" s="39"/>
      <c r="Q625" s="39" t="s">
        <v>3301</v>
      </c>
      <c r="R625" s="39" t="s">
        <v>5315</v>
      </c>
      <c r="S625" s="39" t="s">
        <v>5316</v>
      </c>
      <c r="T625" s="39" t="s">
        <v>5317</v>
      </c>
      <c r="U625" s="28"/>
      <c r="V625" s="24" t="s">
        <v>3311</v>
      </c>
      <c r="W625" s="24" t="s">
        <v>749</v>
      </c>
      <c r="X625" s="24" t="s">
        <v>755</v>
      </c>
      <c r="Y625" s="24" t="s">
        <v>2641</v>
      </c>
      <c r="Z625" s="24" t="s">
        <v>4072</v>
      </c>
      <c r="AA625" s="24" t="s">
        <v>1385</v>
      </c>
      <c r="AB625" s="24" t="s">
        <v>1469</v>
      </c>
      <c r="AC625" s="24" t="s">
        <v>1483</v>
      </c>
    </row>
    <row r="626" spans="3:29" hidden="1" x14ac:dyDescent="0.4">
      <c r="C626" s="25" t="s">
        <v>3311</v>
      </c>
      <c r="D626" s="25" t="s">
        <v>749</v>
      </c>
      <c r="E626" s="26" t="s">
        <v>755</v>
      </c>
      <c r="F626" s="27" t="s">
        <v>2642</v>
      </c>
      <c r="G626" s="28"/>
      <c r="H626" s="28"/>
      <c r="I626" s="28"/>
      <c r="J626" s="28"/>
      <c r="K626" s="28"/>
      <c r="L626" s="28"/>
      <c r="M626" s="39" t="s">
        <v>577</v>
      </c>
      <c r="N626" s="39" t="s">
        <v>894</v>
      </c>
      <c r="O626" s="39" t="s">
        <v>901</v>
      </c>
      <c r="P626" s="39"/>
      <c r="Q626" s="39" t="s">
        <v>3301</v>
      </c>
      <c r="R626" s="39" t="s">
        <v>5315</v>
      </c>
      <c r="S626" s="39" t="s">
        <v>5316</v>
      </c>
      <c r="T626" s="39" t="s">
        <v>739</v>
      </c>
      <c r="U626" s="28"/>
      <c r="V626" s="24" t="s">
        <v>3311</v>
      </c>
      <c r="W626" s="24" t="s">
        <v>749</v>
      </c>
      <c r="X626" s="24" t="s">
        <v>755</v>
      </c>
      <c r="Y626" s="24" t="s">
        <v>2642</v>
      </c>
      <c r="Z626" s="24" t="s">
        <v>4072</v>
      </c>
      <c r="AA626" s="24" t="s">
        <v>1385</v>
      </c>
      <c r="AB626" s="24" t="s">
        <v>1469</v>
      </c>
      <c r="AC626" s="24" t="s">
        <v>1484</v>
      </c>
    </row>
    <row r="627" spans="3:29" hidden="1" x14ac:dyDescent="0.4">
      <c r="C627" s="25" t="s">
        <v>3311</v>
      </c>
      <c r="D627" s="25" t="s">
        <v>749</v>
      </c>
      <c r="E627" s="26" t="s">
        <v>755</v>
      </c>
      <c r="F627" s="27" t="s">
        <v>2643</v>
      </c>
      <c r="G627" s="28"/>
      <c r="H627" s="28"/>
      <c r="I627" s="28"/>
      <c r="J627" s="28"/>
      <c r="K627" s="28"/>
      <c r="L627" s="28"/>
      <c r="M627" s="39" t="s">
        <v>577</v>
      </c>
      <c r="N627" s="39" t="s">
        <v>894</v>
      </c>
      <c r="O627" s="39" t="s">
        <v>900</v>
      </c>
      <c r="P627" s="39"/>
      <c r="Q627" s="39" t="s">
        <v>3301</v>
      </c>
      <c r="R627" s="39" t="s">
        <v>5315</v>
      </c>
      <c r="S627" s="39" t="s">
        <v>5316</v>
      </c>
      <c r="T627" s="39" t="s">
        <v>4881</v>
      </c>
      <c r="U627" s="28"/>
      <c r="V627" s="24" t="s">
        <v>3311</v>
      </c>
      <c r="W627" s="24" t="s">
        <v>749</v>
      </c>
      <c r="X627" s="24" t="s">
        <v>755</v>
      </c>
      <c r="Y627" s="24" t="s">
        <v>2643</v>
      </c>
      <c r="Z627" s="24" t="s">
        <v>4072</v>
      </c>
      <c r="AA627" s="24" t="s">
        <v>1385</v>
      </c>
      <c r="AB627" s="24" t="s">
        <v>1469</v>
      </c>
      <c r="AC627" s="24" t="s">
        <v>1485</v>
      </c>
    </row>
    <row r="628" spans="3:29" hidden="1" x14ac:dyDescent="0.4">
      <c r="C628" s="25" t="s">
        <v>3311</v>
      </c>
      <c r="D628" s="25" t="s">
        <v>749</v>
      </c>
      <c r="E628" s="26" t="s">
        <v>755</v>
      </c>
      <c r="F628" s="27" t="s">
        <v>2644</v>
      </c>
      <c r="G628" s="28"/>
      <c r="H628" s="28"/>
      <c r="I628" s="28"/>
      <c r="J628" s="28"/>
      <c r="K628" s="28"/>
      <c r="L628" s="28"/>
      <c r="M628" s="39" t="s">
        <v>577</v>
      </c>
      <c r="N628" s="39" t="s">
        <v>894</v>
      </c>
      <c r="O628" s="39" t="s">
        <v>895</v>
      </c>
      <c r="P628" s="39"/>
      <c r="Q628" s="39" t="s">
        <v>3301</v>
      </c>
      <c r="R628" s="39" t="s">
        <v>5315</v>
      </c>
      <c r="S628" s="39" t="s">
        <v>5316</v>
      </c>
      <c r="T628" s="39" t="s">
        <v>5318</v>
      </c>
      <c r="U628" s="28"/>
      <c r="V628" s="24" t="s">
        <v>3311</v>
      </c>
      <c r="W628" s="24" t="s">
        <v>749</v>
      </c>
      <c r="X628" s="24" t="s">
        <v>755</v>
      </c>
      <c r="Y628" s="24" t="s">
        <v>2644</v>
      </c>
      <c r="Z628" s="24" t="s">
        <v>4072</v>
      </c>
      <c r="AA628" s="24" t="s">
        <v>1385</v>
      </c>
      <c r="AB628" s="24" t="s">
        <v>1469</v>
      </c>
      <c r="AC628" s="24" t="s">
        <v>1486</v>
      </c>
    </row>
    <row r="629" spans="3:29" hidden="1" x14ac:dyDescent="0.4">
      <c r="C629" s="25" t="s">
        <v>3311</v>
      </c>
      <c r="D629" s="25" t="s">
        <v>749</v>
      </c>
      <c r="E629" s="26" t="s">
        <v>755</v>
      </c>
      <c r="F629" s="27" t="s">
        <v>2645</v>
      </c>
      <c r="G629" s="28"/>
      <c r="H629" s="28"/>
      <c r="I629" s="28"/>
      <c r="J629" s="28"/>
      <c r="K629" s="28"/>
      <c r="L629" s="28"/>
      <c r="M629" s="39" t="s">
        <v>577</v>
      </c>
      <c r="N629" s="39" t="s">
        <v>894</v>
      </c>
      <c r="O629" s="39" t="s">
        <v>899</v>
      </c>
      <c r="P629" s="39"/>
      <c r="Q629" s="39" t="s">
        <v>3301</v>
      </c>
      <c r="R629" s="39" t="s">
        <v>5315</v>
      </c>
      <c r="S629" s="39" t="s">
        <v>5316</v>
      </c>
      <c r="T629" s="39" t="s">
        <v>4868</v>
      </c>
      <c r="U629" s="28"/>
      <c r="V629" s="24" t="s">
        <v>3311</v>
      </c>
      <c r="W629" s="24" t="s">
        <v>749</v>
      </c>
      <c r="X629" s="24" t="s">
        <v>755</v>
      </c>
      <c r="Y629" s="24" t="s">
        <v>2645</v>
      </c>
      <c r="Z629" s="24" t="s">
        <v>4072</v>
      </c>
      <c r="AA629" s="24" t="s">
        <v>1385</v>
      </c>
      <c r="AB629" s="24" t="s">
        <v>1469</v>
      </c>
      <c r="AC629" s="24" t="s">
        <v>1487</v>
      </c>
    </row>
    <row r="630" spans="3:29" hidden="1" x14ac:dyDescent="0.4">
      <c r="C630" s="25" t="s">
        <v>3311</v>
      </c>
      <c r="D630" s="25" t="s">
        <v>749</v>
      </c>
      <c r="E630" s="26" t="s">
        <v>756</v>
      </c>
      <c r="F630" s="27" t="s">
        <v>2440</v>
      </c>
      <c r="G630" s="28"/>
      <c r="H630" s="28"/>
      <c r="I630" s="28"/>
      <c r="J630" s="28"/>
      <c r="K630" s="28"/>
      <c r="L630" s="28"/>
      <c r="M630" s="39" t="s">
        <v>577</v>
      </c>
      <c r="N630" s="39" t="s">
        <v>892</v>
      </c>
      <c r="O630" s="39" t="s">
        <v>786</v>
      </c>
      <c r="P630" s="39"/>
      <c r="Q630" s="39" t="s">
        <v>3301</v>
      </c>
      <c r="R630" s="39" t="s">
        <v>5315</v>
      </c>
      <c r="S630" s="39" t="s">
        <v>5316</v>
      </c>
      <c r="T630" s="39" t="s">
        <v>5156</v>
      </c>
      <c r="U630" s="28"/>
      <c r="V630" s="24" t="s">
        <v>3311</v>
      </c>
      <c r="W630" s="24" t="s">
        <v>749</v>
      </c>
      <c r="X630" s="24" t="s">
        <v>756</v>
      </c>
      <c r="Y630" s="24" t="s">
        <v>2440</v>
      </c>
      <c r="Z630" s="24" t="s">
        <v>4072</v>
      </c>
      <c r="AA630" s="24" t="s">
        <v>1385</v>
      </c>
      <c r="AB630" s="24" t="s">
        <v>1488</v>
      </c>
      <c r="AC630" s="24" t="s">
        <v>1266</v>
      </c>
    </row>
    <row r="631" spans="3:29" hidden="1" x14ac:dyDescent="0.4">
      <c r="C631" s="25" t="s">
        <v>3311</v>
      </c>
      <c r="D631" s="25" t="s">
        <v>749</v>
      </c>
      <c r="E631" s="26" t="s">
        <v>756</v>
      </c>
      <c r="F631" s="27" t="s">
        <v>2319</v>
      </c>
      <c r="G631" s="28"/>
      <c r="H631" s="28"/>
      <c r="I631" s="28"/>
      <c r="J631" s="28"/>
      <c r="K631" s="28"/>
      <c r="L631" s="28"/>
      <c r="M631" s="39" t="s">
        <v>577</v>
      </c>
      <c r="N631" s="39" t="s">
        <v>892</v>
      </c>
      <c r="O631" s="39" t="s">
        <v>787</v>
      </c>
      <c r="P631" s="39"/>
      <c r="Q631" s="39" t="s">
        <v>3301</v>
      </c>
      <c r="R631" s="39" t="s">
        <v>5315</v>
      </c>
      <c r="S631" s="39" t="s">
        <v>5319</v>
      </c>
      <c r="T631" s="39" t="s">
        <v>737</v>
      </c>
      <c r="U631" s="28"/>
      <c r="V631" s="24" t="s">
        <v>3311</v>
      </c>
      <c r="W631" s="24" t="s">
        <v>749</v>
      </c>
      <c r="X631" s="24" t="s">
        <v>756</v>
      </c>
      <c r="Y631" s="24" t="s">
        <v>2319</v>
      </c>
      <c r="Z631" s="24" t="s">
        <v>4072</v>
      </c>
      <c r="AA631" s="24" t="s">
        <v>1385</v>
      </c>
      <c r="AB631" s="24" t="s">
        <v>1488</v>
      </c>
      <c r="AC631" s="24" t="s">
        <v>1132</v>
      </c>
    </row>
    <row r="632" spans="3:29" hidden="1" x14ac:dyDescent="0.4">
      <c r="C632" s="25" t="s">
        <v>3311</v>
      </c>
      <c r="D632" s="25" t="s">
        <v>749</v>
      </c>
      <c r="E632" s="26" t="s">
        <v>756</v>
      </c>
      <c r="F632" s="27" t="s">
        <v>2646</v>
      </c>
      <c r="G632" s="28"/>
      <c r="H632" s="28"/>
      <c r="I632" s="28"/>
      <c r="J632" s="28"/>
      <c r="K632" s="28"/>
      <c r="L632" s="28"/>
      <c r="M632" s="39" t="s">
        <v>577</v>
      </c>
      <c r="N632" s="39" t="s">
        <v>892</v>
      </c>
      <c r="O632" s="39" t="s">
        <v>893</v>
      </c>
      <c r="P632" s="39"/>
      <c r="Q632" s="39" t="s">
        <v>3301</v>
      </c>
      <c r="R632" s="39" t="s">
        <v>5315</v>
      </c>
      <c r="S632" s="39" t="s">
        <v>5319</v>
      </c>
      <c r="T632" s="39" t="s">
        <v>739</v>
      </c>
      <c r="U632" s="28"/>
      <c r="V632" s="24" t="s">
        <v>3311</v>
      </c>
      <c r="W632" s="24" t="s">
        <v>749</v>
      </c>
      <c r="X632" s="24" t="s">
        <v>756</v>
      </c>
      <c r="Y632" s="24" t="s">
        <v>2646</v>
      </c>
      <c r="Z632" s="24" t="s">
        <v>4072</v>
      </c>
      <c r="AA632" s="24" t="s">
        <v>1385</v>
      </c>
      <c r="AB632" s="24" t="s">
        <v>1488</v>
      </c>
      <c r="AC632" s="24" t="s">
        <v>1489</v>
      </c>
    </row>
    <row r="633" spans="3:29" hidden="1" x14ac:dyDescent="0.4">
      <c r="C633" s="25" t="s">
        <v>3311</v>
      </c>
      <c r="D633" s="25" t="s">
        <v>749</v>
      </c>
      <c r="E633" s="26" t="s">
        <v>756</v>
      </c>
      <c r="F633" s="27" t="s">
        <v>2320</v>
      </c>
      <c r="G633" s="28"/>
      <c r="H633" s="28"/>
      <c r="I633" s="28"/>
      <c r="J633" s="28"/>
      <c r="K633" s="28"/>
      <c r="L633" s="28"/>
      <c r="M633" s="39" t="s">
        <v>577</v>
      </c>
      <c r="N633" s="39" t="s">
        <v>578</v>
      </c>
      <c r="O633" s="39" t="s">
        <v>606</v>
      </c>
      <c r="P633" s="39"/>
      <c r="Q633" s="39" t="s">
        <v>3301</v>
      </c>
      <c r="R633" s="39" t="s">
        <v>5315</v>
      </c>
      <c r="S633" s="39" t="s">
        <v>5319</v>
      </c>
      <c r="T633" s="39" t="s">
        <v>4881</v>
      </c>
      <c r="U633" s="28"/>
      <c r="V633" s="24" t="s">
        <v>3311</v>
      </c>
      <c r="W633" s="24" t="s">
        <v>749</v>
      </c>
      <c r="X633" s="24" t="s">
        <v>756</v>
      </c>
      <c r="Y633" s="24" t="s">
        <v>2320</v>
      </c>
      <c r="Z633" s="24" t="s">
        <v>4072</v>
      </c>
      <c r="AA633" s="24" t="s">
        <v>1385</v>
      </c>
      <c r="AB633" s="24" t="s">
        <v>1488</v>
      </c>
      <c r="AC633" s="24" t="s">
        <v>1133</v>
      </c>
    </row>
    <row r="634" spans="3:29" hidden="1" x14ac:dyDescent="0.4">
      <c r="C634" s="25" t="s">
        <v>3311</v>
      </c>
      <c r="D634" s="25" t="s">
        <v>749</v>
      </c>
      <c r="E634" s="26" t="s">
        <v>756</v>
      </c>
      <c r="F634" s="27" t="s">
        <v>2314</v>
      </c>
      <c r="G634" s="28"/>
      <c r="H634" s="28"/>
      <c r="I634" s="28"/>
      <c r="J634" s="28"/>
      <c r="K634" s="28"/>
      <c r="L634" s="28"/>
      <c r="M634" s="39" t="s">
        <v>577</v>
      </c>
      <c r="N634" s="39" t="s">
        <v>578</v>
      </c>
      <c r="O634" s="39" t="s">
        <v>695</v>
      </c>
      <c r="P634" s="39"/>
      <c r="Q634" s="39" t="s">
        <v>3301</v>
      </c>
      <c r="R634" s="39" t="s">
        <v>5315</v>
      </c>
      <c r="S634" s="39" t="s">
        <v>5319</v>
      </c>
      <c r="T634" s="39" t="s">
        <v>5318</v>
      </c>
      <c r="U634" s="28"/>
      <c r="V634" s="24" t="s">
        <v>3311</v>
      </c>
      <c r="W634" s="24" t="s">
        <v>749</v>
      </c>
      <c r="X634" s="24" t="s">
        <v>756</v>
      </c>
      <c r="Y634" s="24" t="s">
        <v>2314</v>
      </c>
      <c r="Z634" s="24" t="s">
        <v>4072</v>
      </c>
      <c r="AA634" s="24" t="s">
        <v>1385</v>
      </c>
      <c r="AB634" s="24" t="s">
        <v>1488</v>
      </c>
      <c r="AC634" s="24" t="s">
        <v>1127</v>
      </c>
    </row>
    <row r="635" spans="3:29" hidden="1" x14ac:dyDescent="0.4">
      <c r="C635" s="25" t="s">
        <v>3311</v>
      </c>
      <c r="D635" s="25" t="s">
        <v>749</v>
      </c>
      <c r="E635" s="26" t="s">
        <v>756</v>
      </c>
      <c r="F635" s="27" t="s">
        <v>2647</v>
      </c>
      <c r="G635" s="28"/>
      <c r="H635" s="28"/>
      <c r="I635" s="28"/>
      <c r="J635" s="28"/>
      <c r="K635" s="28"/>
      <c r="L635" s="28"/>
      <c r="M635" s="39" t="s">
        <v>577</v>
      </c>
      <c r="N635" s="39" t="s">
        <v>578</v>
      </c>
      <c r="O635" s="39" t="s">
        <v>716</v>
      </c>
      <c r="P635" s="39"/>
      <c r="Q635" s="39" t="s">
        <v>3301</v>
      </c>
      <c r="R635" s="39" t="s">
        <v>5315</v>
      </c>
      <c r="S635" s="39" t="s">
        <v>5319</v>
      </c>
      <c r="T635" s="39" t="s">
        <v>4868</v>
      </c>
      <c r="U635" s="28"/>
      <c r="V635" s="24" t="s">
        <v>3311</v>
      </c>
      <c r="W635" s="24" t="s">
        <v>749</v>
      </c>
      <c r="X635" s="24" t="s">
        <v>756</v>
      </c>
      <c r="Y635" s="24" t="s">
        <v>2647</v>
      </c>
      <c r="Z635" s="24" t="s">
        <v>4072</v>
      </c>
      <c r="AA635" s="24" t="s">
        <v>1385</v>
      </c>
      <c r="AB635" s="24" t="s">
        <v>1488</v>
      </c>
      <c r="AC635" s="24" t="s">
        <v>1490</v>
      </c>
    </row>
    <row r="636" spans="3:29" hidden="1" x14ac:dyDescent="0.4">
      <c r="C636" s="25" t="s">
        <v>3311</v>
      </c>
      <c r="D636" s="25" t="s">
        <v>749</v>
      </c>
      <c r="E636" s="26" t="s">
        <v>756</v>
      </c>
      <c r="F636" s="27" t="s">
        <v>2462</v>
      </c>
      <c r="G636" s="28"/>
      <c r="H636" s="28"/>
      <c r="I636" s="28"/>
      <c r="J636" s="28"/>
      <c r="K636" s="28"/>
      <c r="L636" s="28"/>
      <c r="M636" s="39" t="s">
        <v>577</v>
      </c>
      <c r="N636" s="39" t="s">
        <v>578</v>
      </c>
      <c r="O636" s="39" t="s">
        <v>599</v>
      </c>
      <c r="P636" s="39"/>
      <c r="Q636" s="39" t="s">
        <v>3301</v>
      </c>
      <c r="R636" s="39" t="s">
        <v>5315</v>
      </c>
      <c r="S636" s="39" t="s">
        <v>5319</v>
      </c>
      <c r="T636" s="39" t="s">
        <v>5156</v>
      </c>
      <c r="U636" s="28"/>
      <c r="V636" s="24" t="s">
        <v>3311</v>
      </c>
      <c r="W636" s="24" t="s">
        <v>749</v>
      </c>
      <c r="X636" s="24" t="s">
        <v>756</v>
      </c>
      <c r="Y636" s="24" t="s">
        <v>2462</v>
      </c>
      <c r="Z636" s="24" t="s">
        <v>4072</v>
      </c>
      <c r="AA636" s="24" t="s">
        <v>1385</v>
      </c>
      <c r="AB636" s="24" t="s">
        <v>1488</v>
      </c>
      <c r="AC636" s="24" t="s">
        <v>1292</v>
      </c>
    </row>
    <row r="637" spans="3:29" hidden="1" x14ac:dyDescent="0.4">
      <c r="C637" s="25" t="s">
        <v>3311</v>
      </c>
      <c r="D637" s="25" t="s">
        <v>749</v>
      </c>
      <c r="E637" s="26" t="s">
        <v>756</v>
      </c>
      <c r="F637" s="27" t="s">
        <v>2648</v>
      </c>
      <c r="G637" s="28"/>
      <c r="H637" s="28"/>
      <c r="I637" s="28"/>
      <c r="J637" s="28"/>
      <c r="K637" s="28"/>
      <c r="L637" s="28"/>
      <c r="M637" s="39" t="s">
        <v>577</v>
      </c>
      <c r="N637" s="39" t="s">
        <v>578</v>
      </c>
      <c r="O637" s="39" t="s">
        <v>655</v>
      </c>
      <c r="P637" s="39"/>
      <c r="Q637" s="39" t="s">
        <v>3301</v>
      </c>
      <c r="R637" s="39" t="s">
        <v>5315</v>
      </c>
      <c r="S637" s="39" t="s">
        <v>5319</v>
      </c>
      <c r="T637" s="39" t="s">
        <v>5320</v>
      </c>
      <c r="U637" s="28"/>
      <c r="V637" s="24" t="s">
        <v>3311</v>
      </c>
      <c r="W637" s="24" t="s">
        <v>749</v>
      </c>
      <c r="X637" s="24" t="s">
        <v>756</v>
      </c>
      <c r="Y637" s="24" t="s">
        <v>2648</v>
      </c>
      <c r="Z637" s="24" t="s">
        <v>4072</v>
      </c>
      <c r="AA637" s="24" t="s">
        <v>1385</v>
      </c>
      <c r="AB637" s="24" t="s">
        <v>1488</v>
      </c>
      <c r="AC637" s="24" t="s">
        <v>1491</v>
      </c>
    </row>
    <row r="638" spans="3:29" hidden="1" x14ac:dyDescent="0.4">
      <c r="C638" s="25" t="s">
        <v>3311</v>
      </c>
      <c r="D638" s="25" t="s">
        <v>749</v>
      </c>
      <c r="E638" s="26" t="s">
        <v>756</v>
      </c>
      <c r="F638" s="27" t="s">
        <v>2649</v>
      </c>
      <c r="G638" s="28"/>
      <c r="H638" s="28"/>
      <c r="I638" s="28"/>
      <c r="J638" s="28"/>
      <c r="K638" s="28"/>
      <c r="L638" s="28"/>
      <c r="M638" s="39" t="s">
        <v>577</v>
      </c>
      <c r="N638" s="39" t="s">
        <v>578</v>
      </c>
      <c r="O638" s="39" t="s">
        <v>689</v>
      </c>
      <c r="P638" s="39"/>
      <c r="Q638" s="39" t="s">
        <v>3301</v>
      </c>
      <c r="R638" s="39" t="s">
        <v>5183</v>
      </c>
      <c r="S638" s="39" t="s">
        <v>5211</v>
      </c>
      <c r="T638" s="39" t="s">
        <v>2258</v>
      </c>
      <c r="U638" s="28"/>
      <c r="V638" s="24" t="s">
        <v>3311</v>
      </c>
      <c r="W638" s="24" t="s">
        <v>749</v>
      </c>
      <c r="X638" s="24" t="s">
        <v>756</v>
      </c>
      <c r="Y638" s="24" t="s">
        <v>2649</v>
      </c>
      <c r="Z638" s="24" t="s">
        <v>4072</v>
      </c>
      <c r="AA638" s="24" t="s">
        <v>1385</v>
      </c>
      <c r="AB638" s="24" t="s">
        <v>1488</v>
      </c>
      <c r="AC638" s="24" t="s">
        <v>1492</v>
      </c>
    </row>
    <row r="639" spans="3:29" hidden="1" x14ac:dyDescent="0.4">
      <c r="C639" s="25" t="s">
        <v>3311</v>
      </c>
      <c r="D639" s="25" t="s">
        <v>749</v>
      </c>
      <c r="E639" s="26" t="s">
        <v>756</v>
      </c>
      <c r="F639" s="27" t="s">
        <v>2650</v>
      </c>
      <c r="G639" s="28"/>
      <c r="H639" s="28"/>
      <c r="I639" s="28"/>
      <c r="J639" s="28"/>
      <c r="K639" s="28"/>
      <c r="L639" s="28"/>
      <c r="M639" s="39" t="s">
        <v>577</v>
      </c>
      <c r="N639" s="39" t="s">
        <v>578</v>
      </c>
      <c r="O639" s="39" t="s">
        <v>713</v>
      </c>
      <c r="P639" s="39"/>
      <c r="Q639" s="39" t="s">
        <v>3301</v>
      </c>
      <c r="R639" s="39" t="s">
        <v>5183</v>
      </c>
      <c r="S639" s="39" t="s">
        <v>5184</v>
      </c>
      <c r="T639" s="39" t="s">
        <v>5185</v>
      </c>
      <c r="U639" s="28"/>
      <c r="V639" s="24" t="s">
        <v>3311</v>
      </c>
      <c r="W639" s="24" t="s">
        <v>749</v>
      </c>
      <c r="X639" s="24" t="s">
        <v>756</v>
      </c>
      <c r="Y639" s="24" t="s">
        <v>2650</v>
      </c>
      <c r="Z639" s="24" t="s">
        <v>4072</v>
      </c>
      <c r="AA639" s="24" t="s">
        <v>1385</v>
      </c>
      <c r="AB639" s="24" t="s">
        <v>1488</v>
      </c>
      <c r="AC639" s="24" t="s">
        <v>1493</v>
      </c>
    </row>
    <row r="640" spans="3:29" hidden="1" x14ac:dyDescent="0.4">
      <c r="C640" s="25" t="s">
        <v>3311</v>
      </c>
      <c r="D640" s="25" t="s">
        <v>749</v>
      </c>
      <c r="E640" s="26" t="s">
        <v>756</v>
      </c>
      <c r="F640" s="27" t="s">
        <v>2651</v>
      </c>
      <c r="G640" s="28"/>
      <c r="H640" s="28"/>
      <c r="I640" s="28"/>
      <c r="J640" s="28"/>
      <c r="K640" s="28"/>
      <c r="L640" s="28"/>
      <c r="M640" s="39" t="s">
        <v>577</v>
      </c>
      <c r="N640" s="39" t="s">
        <v>578</v>
      </c>
      <c r="O640" s="39" t="s">
        <v>678</v>
      </c>
      <c r="P640" s="39"/>
      <c r="Q640" s="39" t="s">
        <v>3301</v>
      </c>
      <c r="R640" s="39" t="s">
        <v>5183</v>
      </c>
      <c r="S640" s="39" t="s">
        <v>5184</v>
      </c>
      <c r="T640" s="39" t="s">
        <v>5186</v>
      </c>
      <c r="U640" s="28"/>
      <c r="V640" s="24" t="s">
        <v>3311</v>
      </c>
      <c r="W640" s="24" t="s">
        <v>749</v>
      </c>
      <c r="X640" s="24" t="s">
        <v>756</v>
      </c>
      <c r="Y640" s="24" t="s">
        <v>2651</v>
      </c>
      <c r="Z640" s="24" t="s">
        <v>4072</v>
      </c>
      <c r="AA640" s="24" t="s">
        <v>1385</v>
      </c>
      <c r="AB640" s="24" t="s">
        <v>1488</v>
      </c>
      <c r="AC640" s="24" t="s">
        <v>1494</v>
      </c>
    </row>
    <row r="641" spans="3:29" hidden="1" x14ac:dyDescent="0.4">
      <c r="C641" s="25" t="s">
        <v>3311</v>
      </c>
      <c r="D641" s="25" t="s">
        <v>749</v>
      </c>
      <c r="E641" s="26" t="s">
        <v>756</v>
      </c>
      <c r="F641" s="27" t="s">
        <v>2652</v>
      </c>
      <c r="G641" s="28"/>
      <c r="H641" s="28"/>
      <c r="I641" s="28"/>
      <c r="J641" s="28"/>
      <c r="K641" s="28"/>
      <c r="L641" s="28"/>
      <c r="M641" s="39" t="s">
        <v>577</v>
      </c>
      <c r="N641" s="39" t="s">
        <v>578</v>
      </c>
      <c r="O641" s="39" t="s">
        <v>579</v>
      </c>
      <c r="P641" s="39"/>
      <c r="Q641" s="39" t="s">
        <v>3301</v>
      </c>
      <c r="R641" s="39" t="s">
        <v>5183</v>
      </c>
      <c r="S641" s="39" t="s">
        <v>5184</v>
      </c>
      <c r="T641" s="39" t="s">
        <v>5187</v>
      </c>
      <c r="U641" s="28"/>
      <c r="V641" s="24" t="s">
        <v>3311</v>
      </c>
      <c r="W641" s="24" t="s">
        <v>749</v>
      </c>
      <c r="X641" s="24" t="s">
        <v>756</v>
      </c>
      <c r="Y641" s="24" t="s">
        <v>2652</v>
      </c>
      <c r="Z641" s="24" t="s">
        <v>4072</v>
      </c>
      <c r="AA641" s="24" t="s">
        <v>1385</v>
      </c>
      <c r="AB641" s="24" t="s">
        <v>1488</v>
      </c>
      <c r="AC641" s="24" t="s">
        <v>1495</v>
      </c>
    </row>
    <row r="642" spans="3:29" hidden="1" x14ac:dyDescent="0.4">
      <c r="C642" s="25" t="s">
        <v>3311</v>
      </c>
      <c r="D642" s="25" t="s">
        <v>749</v>
      </c>
      <c r="E642" s="26" t="s">
        <v>756</v>
      </c>
      <c r="F642" s="27" t="s">
        <v>2472</v>
      </c>
      <c r="G642" s="28"/>
      <c r="H642" s="28"/>
      <c r="I642" s="28"/>
      <c r="J642" s="28"/>
      <c r="K642" s="28"/>
      <c r="L642" s="28"/>
      <c r="M642" s="39" t="s">
        <v>577</v>
      </c>
      <c r="N642" s="39" t="s">
        <v>578</v>
      </c>
      <c r="O642" s="39" t="s">
        <v>703</v>
      </c>
      <c r="P642" s="39"/>
      <c r="Q642" s="39" t="s">
        <v>3301</v>
      </c>
      <c r="R642" s="39" t="s">
        <v>5183</v>
      </c>
      <c r="S642" s="39" t="s">
        <v>5184</v>
      </c>
      <c r="T642" s="39" t="s">
        <v>5188</v>
      </c>
      <c r="U642" s="28"/>
      <c r="V642" s="24" t="s">
        <v>3311</v>
      </c>
      <c r="W642" s="24" t="s">
        <v>749</v>
      </c>
      <c r="X642" s="24" t="s">
        <v>756</v>
      </c>
      <c r="Y642" s="24" t="s">
        <v>2472</v>
      </c>
      <c r="Z642" s="24" t="s">
        <v>4072</v>
      </c>
      <c r="AA642" s="24" t="s">
        <v>1385</v>
      </c>
      <c r="AB642" s="24" t="s">
        <v>1488</v>
      </c>
      <c r="AC642" s="24" t="s">
        <v>1302</v>
      </c>
    </row>
    <row r="643" spans="3:29" hidden="1" x14ac:dyDescent="0.4">
      <c r="C643" s="25" t="s">
        <v>3311</v>
      </c>
      <c r="D643" s="25" t="s">
        <v>749</v>
      </c>
      <c r="E643" s="26" t="s">
        <v>756</v>
      </c>
      <c r="F643" s="27" t="s">
        <v>2653</v>
      </c>
      <c r="G643" s="28"/>
      <c r="H643" s="28"/>
      <c r="I643" s="28"/>
      <c r="J643" s="28"/>
      <c r="K643" s="28"/>
      <c r="L643" s="28"/>
      <c r="M643" s="39" t="s">
        <v>577</v>
      </c>
      <c r="N643" s="39" t="s">
        <v>578</v>
      </c>
      <c r="O643" s="39" t="s">
        <v>715</v>
      </c>
      <c r="P643" s="39"/>
      <c r="Q643" s="39" t="s">
        <v>3301</v>
      </c>
      <c r="R643" s="39" t="s">
        <v>5183</v>
      </c>
      <c r="S643" s="39" t="s">
        <v>5184</v>
      </c>
      <c r="T643" s="39" t="s">
        <v>5189</v>
      </c>
      <c r="U643" s="28"/>
      <c r="V643" s="24" t="s">
        <v>3311</v>
      </c>
      <c r="W643" s="24" t="s">
        <v>749</v>
      </c>
      <c r="X643" s="24" t="s">
        <v>756</v>
      </c>
      <c r="Y643" s="24" t="s">
        <v>2653</v>
      </c>
      <c r="Z643" s="24" t="s">
        <v>4072</v>
      </c>
      <c r="AA643" s="24" t="s">
        <v>1385</v>
      </c>
      <c r="AB643" s="24" t="s">
        <v>1488</v>
      </c>
      <c r="AC643" s="24" t="s">
        <v>1496</v>
      </c>
    </row>
    <row r="644" spans="3:29" hidden="1" x14ac:dyDescent="0.4">
      <c r="C644" s="25" t="s">
        <v>3311</v>
      </c>
      <c r="D644" s="25" t="s">
        <v>749</v>
      </c>
      <c r="E644" s="26" t="s">
        <v>756</v>
      </c>
      <c r="F644" s="27" t="s">
        <v>2654</v>
      </c>
      <c r="G644" s="28"/>
      <c r="H644" s="28"/>
      <c r="I644" s="28"/>
      <c r="J644" s="28"/>
      <c r="K644" s="28"/>
      <c r="L644" s="28"/>
      <c r="M644" s="39" t="s">
        <v>577</v>
      </c>
      <c r="N644" s="39" t="s">
        <v>578</v>
      </c>
      <c r="O644" s="39" t="s">
        <v>588</v>
      </c>
      <c r="P644" s="39"/>
      <c r="Q644" s="39" t="s">
        <v>3301</v>
      </c>
      <c r="R644" s="39" t="s">
        <v>5183</v>
      </c>
      <c r="S644" s="39" t="s">
        <v>5184</v>
      </c>
      <c r="T644" s="39" t="s">
        <v>5190</v>
      </c>
      <c r="U644" s="28"/>
      <c r="V644" s="24" t="s">
        <v>3311</v>
      </c>
      <c r="W644" s="24" t="s">
        <v>749</v>
      </c>
      <c r="X644" s="24" t="s">
        <v>756</v>
      </c>
      <c r="Y644" s="24" t="s">
        <v>2654</v>
      </c>
      <c r="Z644" s="24" t="s">
        <v>4072</v>
      </c>
      <c r="AA644" s="24" t="s">
        <v>1385</v>
      </c>
      <c r="AB644" s="24" t="s">
        <v>1488</v>
      </c>
      <c r="AC644" s="24" t="s">
        <v>1497</v>
      </c>
    </row>
    <row r="645" spans="3:29" hidden="1" x14ac:dyDescent="0.4">
      <c r="C645" s="25" t="s">
        <v>3311</v>
      </c>
      <c r="D645" s="25" t="s">
        <v>749</v>
      </c>
      <c r="E645" s="26" t="s">
        <v>756</v>
      </c>
      <c r="F645" s="27" t="s">
        <v>605</v>
      </c>
      <c r="G645" s="28"/>
      <c r="H645" s="28"/>
      <c r="I645" s="28"/>
      <c r="J645" s="28"/>
      <c r="K645" s="28"/>
      <c r="L645" s="28"/>
      <c r="M645" s="39" t="s">
        <v>577</v>
      </c>
      <c r="N645" s="39" t="s">
        <v>578</v>
      </c>
      <c r="O645" s="39" t="s">
        <v>712</v>
      </c>
      <c r="P645" s="39"/>
      <c r="Q645" s="39" t="s">
        <v>3301</v>
      </c>
      <c r="R645" s="39" t="s">
        <v>5183</v>
      </c>
      <c r="S645" s="39" t="s">
        <v>5184</v>
      </c>
      <c r="T645" s="39" t="s">
        <v>5191</v>
      </c>
      <c r="U645" s="28"/>
      <c r="V645" s="24" t="s">
        <v>3311</v>
      </c>
      <c r="W645" s="24" t="s">
        <v>749</v>
      </c>
      <c r="X645" s="24" t="s">
        <v>756</v>
      </c>
      <c r="Y645" s="24" t="s">
        <v>605</v>
      </c>
      <c r="Z645" s="24" t="s">
        <v>4072</v>
      </c>
      <c r="AA645" s="24" t="s">
        <v>1385</v>
      </c>
      <c r="AB645" s="24" t="s">
        <v>1488</v>
      </c>
      <c r="AC645" s="24" t="s">
        <v>944</v>
      </c>
    </row>
    <row r="646" spans="3:29" hidden="1" x14ac:dyDescent="0.4">
      <c r="C646" s="25" t="s">
        <v>3311</v>
      </c>
      <c r="D646" s="25" t="s">
        <v>749</v>
      </c>
      <c r="E646" s="26" t="s">
        <v>756</v>
      </c>
      <c r="F646" s="27" t="s">
        <v>2655</v>
      </c>
      <c r="G646" s="28"/>
      <c r="H646" s="28"/>
      <c r="I646" s="28"/>
      <c r="J646" s="28"/>
      <c r="K646" s="28"/>
      <c r="L646" s="28"/>
      <c r="M646" s="39" t="s">
        <v>577</v>
      </c>
      <c r="N646" s="39" t="s">
        <v>578</v>
      </c>
      <c r="O646" s="39" t="s">
        <v>2227</v>
      </c>
      <c r="P646" s="39"/>
      <c r="Q646" s="39" t="s">
        <v>3301</v>
      </c>
      <c r="R646" s="39" t="s">
        <v>5183</v>
      </c>
      <c r="S646" s="39" t="s">
        <v>5184</v>
      </c>
      <c r="T646" s="39" t="s">
        <v>5192</v>
      </c>
      <c r="U646" s="28"/>
      <c r="V646" s="24" t="s">
        <v>3311</v>
      </c>
      <c r="W646" s="24" t="s">
        <v>749</v>
      </c>
      <c r="X646" s="24" t="s">
        <v>756</v>
      </c>
      <c r="Y646" s="24" t="s">
        <v>2655</v>
      </c>
      <c r="Z646" s="24" t="s">
        <v>4072</v>
      </c>
      <c r="AA646" s="24" t="s">
        <v>1385</v>
      </c>
      <c r="AB646" s="24" t="s">
        <v>1488</v>
      </c>
      <c r="AC646" s="24" t="s">
        <v>1498</v>
      </c>
    </row>
    <row r="647" spans="3:29" hidden="1" x14ac:dyDescent="0.4">
      <c r="C647" s="25" t="s">
        <v>3311</v>
      </c>
      <c r="D647" s="25" t="s">
        <v>749</v>
      </c>
      <c r="E647" s="26" t="s">
        <v>756</v>
      </c>
      <c r="F647" s="27" t="s">
        <v>2656</v>
      </c>
      <c r="G647" s="28"/>
      <c r="H647" s="28"/>
      <c r="I647" s="28"/>
      <c r="J647" s="28"/>
      <c r="K647" s="28"/>
      <c r="L647" s="28"/>
      <c r="M647" s="39" t="s">
        <v>577</v>
      </c>
      <c r="N647" s="39" t="s">
        <v>578</v>
      </c>
      <c r="O647" s="39" t="s">
        <v>613</v>
      </c>
      <c r="P647" s="39"/>
      <c r="Q647" s="39" t="s">
        <v>3301</v>
      </c>
      <c r="R647" s="39" t="s">
        <v>5183</v>
      </c>
      <c r="S647" s="39" t="s">
        <v>2570</v>
      </c>
      <c r="T647" s="39" t="s">
        <v>5193</v>
      </c>
      <c r="U647" s="28"/>
      <c r="V647" s="24" t="s">
        <v>3311</v>
      </c>
      <c r="W647" s="24" t="s">
        <v>749</v>
      </c>
      <c r="X647" s="24" t="s">
        <v>756</v>
      </c>
      <c r="Y647" s="24" t="s">
        <v>2656</v>
      </c>
      <c r="Z647" s="24" t="s">
        <v>4072</v>
      </c>
      <c r="AA647" s="24" t="s">
        <v>1385</v>
      </c>
      <c r="AB647" s="24" t="s">
        <v>1488</v>
      </c>
      <c r="AC647" s="24" t="s">
        <v>1499</v>
      </c>
    </row>
    <row r="648" spans="3:29" hidden="1" x14ac:dyDescent="0.4">
      <c r="C648" s="25" t="s">
        <v>3311</v>
      </c>
      <c r="D648" s="25" t="s">
        <v>749</v>
      </c>
      <c r="E648" s="26" t="s">
        <v>740</v>
      </c>
      <c r="F648" s="27" t="s">
        <v>31</v>
      </c>
      <c r="G648" s="28"/>
      <c r="H648" s="28"/>
      <c r="I648" s="28"/>
      <c r="J648" s="28"/>
      <c r="K648" s="28"/>
      <c r="L648" s="28"/>
      <c r="M648" s="39" t="s">
        <v>577</v>
      </c>
      <c r="N648" s="39" t="s">
        <v>578</v>
      </c>
      <c r="O648" s="39" t="s">
        <v>711</v>
      </c>
      <c r="P648" s="39"/>
      <c r="Q648" s="39" t="s">
        <v>3301</v>
      </c>
      <c r="R648" s="39" t="s">
        <v>5183</v>
      </c>
      <c r="S648" s="39" t="s">
        <v>2570</v>
      </c>
      <c r="T648" s="39" t="s">
        <v>5194</v>
      </c>
      <c r="U648" s="28"/>
      <c r="V648" s="24" t="s">
        <v>3311</v>
      </c>
      <c r="W648" s="24" t="s">
        <v>749</v>
      </c>
      <c r="X648" s="24" t="s">
        <v>740</v>
      </c>
      <c r="Y648" s="24" t="s">
        <v>31</v>
      </c>
      <c r="Z648" s="24" t="s">
        <v>4072</v>
      </c>
      <c r="AA648" s="24" t="s">
        <v>1385</v>
      </c>
      <c r="AB648" s="24" t="s">
        <v>1286</v>
      </c>
      <c r="AC648" s="24" t="s">
        <v>1500</v>
      </c>
    </row>
    <row r="649" spans="3:29" hidden="1" x14ac:dyDescent="0.4">
      <c r="C649" s="25" t="s">
        <v>3311</v>
      </c>
      <c r="D649" s="25" t="s">
        <v>749</v>
      </c>
      <c r="E649" s="26" t="s">
        <v>740</v>
      </c>
      <c r="F649" s="27" t="s">
        <v>2657</v>
      </c>
      <c r="G649" s="28"/>
      <c r="H649" s="28"/>
      <c r="I649" s="28"/>
      <c r="J649" s="28"/>
      <c r="K649" s="28"/>
      <c r="L649" s="28"/>
      <c r="M649" s="39" t="s">
        <v>577</v>
      </c>
      <c r="N649" s="39" t="s">
        <v>578</v>
      </c>
      <c r="O649" s="39" t="s">
        <v>714</v>
      </c>
      <c r="P649" s="39"/>
      <c r="Q649" s="39" t="s">
        <v>3301</v>
      </c>
      <c r="R649" s="39" t="s">
        <v>5183</v>
      </c>
      <c r="S649" s="39" t="s">
        <v>2570</v>
      </c>
      <c r="T649" s="39" t="s">
        <v>5195</v>
      </c>
      <c r="U649" s="28"/>
      <c r="V649" s="24" t="s">
        <v>3311</v>
      </c>
      <c r="W649" s="24" t="s">
        <v>749</v>
      </c>
      <c r="X649" s="24" t="s">
        <v>740</v>
      </c>
      <c r="Y649" s="24" t="s">
        <v>2657</v>
      </c>
      <c r="Z649" s="24" t="s">
        <v>4072</v>
      </c>
      <c r="AA649" s="24" t="s">
        <v>1385</v>
      </c>
      <c r="AB649" s="24" t="s">
        <v>1286</v>
      </c>
      <c r="AC649" s="24" t="s">
        <v>1501</v>
      </c>
    </row>
    <row r="650" spans="3:29" hidden="1" x14ac:dyDescent="0.4">
      <c r="C650" s="25" t="s">
        <v>3311</v>
      </c>
      <c r="D650" s="25" t="s">
        <v>749</v>
      </c>
      <c r="E650" s="26" t="s">
        <v>740</v>
      </c>
      <c r="F650" s="27" t="s">
        <v>2658</v>
      </c>
      <c r="G650" s="28"/>
      <c r="H650" s="28"/>
      <c r="I650" s="28"/>
      <c r="J650" s="28"/>
      <c r="K650" s="28"/>
      <c r="L650" s="28"/>
      <c r="M650" s="39" t="s">
        <v>577</v>
      </c>
      <c r="N650" s="39" t="s">
        <v>578</v>
      </c>
      <c r="O650" s="39" t="s">
        <v>686</v>
      </c>
      <c r="P650" s="39"/>
      <c r="Q650" s="39" t="s">
        <v>3301</v>
      </c>
      <c r="R650" s="39" t="s">
        <v>5183</v>
      </c>
      <c r="S650" s="39" t="s">
        <v>2570</v>
      </c>
      <c r="T650" s="39" t="s">
        <v>5196</v>
      </c>
      <c r="U650" s="28"/>
      <c r="V650" s="24" t="s">
        <v>3311</v>
      </c>
      <c r="W650" s="24" t="s">
        <v>749</v>
      </c>
      <c r="X650" s="24" t="s">
        <v>740</v>
      </c>
      <c r="Y650" s="24" t="s">
        <v>2658</v>
      </c>
      <c r="Z650" s="24" t="s">
        <v>4072</v>
      </c>
      <c r="AA650" s="24" t="s">
        <v>1385</v>
      </c>
      <c r="AB650" s="24" t="s">
        <v>1286</v>
      </c>
      <c r="AC650" s="24" t="s">
        <v>1502</v>
      </c>
    </row>
    <row r="651" spans="3:29" hidden="1" x14ac:dyDescent="0.4">
      <c r="C651" s="25" t="s">
        <v>3311</v>
      </c>
      <c r="D651" s="25" t="s">
        <v>749</v>
      </c>
      <c r="E651" s="26" t="s">
        <v>740</v>
      </c>
      <c r="F651" s="27" t="s">
        <v>2659</v>
      </c>
      <c r="G651" s="28"/>
      <c r="H651" s="28"/>
      <c r="I651" s="28"/>
      <c r="J651" s="28"/>
      <c r="K651" s="28"/>
      <c r="L651" s="28"/>
      <c r="M651" s="39" t="s">
        <v>577</v>
      </c>
      <c r="N651" s="39" t="s">
        <v>578</v>
      </c>
      <c r="O651" s="39" t="s">
        <v>639</v>
      </c>
      <c r="P651" s="39"/>
      <c r="Q651" s="39" t="s">
        <v>3301</v>
      </c>
      <c r="R651" s="39" t="s">
        <v>5183</v>
      </c>
      <c r="S651" s="39" t="s">
        <v>2570</v>
      </c>
      <c r="T651" s="39" t="s">
        <v>5197</v>
      </c>
      <c r="U651" s="28"/>
      <c r="V651" s="24" t="s">
        <v>3311</v>
      </c>
      <c r="W651" s="24" t="s">
        <v>749</v>
      </c>
      <c r="X651" s="24" t="s">
        <v>740</v>
      </c>
      <c r="Y651" s="24" t="s">
        <v>2659</v>
      </c>
      <c r="Z651" s="24" t="s">
        <v>4072</v>
      </c>
      <c r="AA651" s="24" t="s">
        <v>1385</v>
      </c>
      <c r="AB651" s="24" t="s">
        <v>1286</v>
      </c>
      <c r="AC651" s="24" t="s">
        <v>1503</v>
      </c>
    </row>
    <row r="652" spans="3:29" hidden="1" x14ac:dyDescent="0.4">
      <c r="C652" s="25" t="s">
        <v>3311</v>
      </c>
      <c r="D652" s="25" t="s">
        <v>749</v>
      </c>
      <c r="E652" s="26" t="s">
        <v>740</v>
      </c>
      <c r="F652" s="27" t="s">
        <v>2660</v>
      </c>
      <c r="G652" s="28"/>
      <c r="H652" s="28"/>
      <c r="I652" s="28"/>
      <c r="J652" s="28"/>
      <c r="K652" s="28"/>
      <c r="L652" s="28"/>
      <c r="M652" s="39" t="s">
        <v>577</v>
      </c>
      <c r="N652" s="39" t="s">
        <v>887</v>
      </c>
      <c r="O652" s="39" t="s">
        <v>890</v>
      </c>
      <c r="P652" s="39"/>
      <c r="Q652" s="39" t="s">
        <v>3301</v>
      </c>
      <c r="R652" s="39" t="s">
        <v>5183</v>
      </c>
      <c r="S652" s="39" t="s">
        <v>2570</v>
      </c>
      <c r="T652" s="39" t="s">
        <v>5198</v>
      </c>
      <c r="U652" s="28"/>
      <c r="V652" s="24" t="s">
        <v>3311</v>
      </c>
      <c r="W652" s="24" t="s">
        <v>749</v>
      </c>
      <c r="X652" s="24" t="s">
        <v>740</v>
      </c>
      <c r="Y652" s="24" t="s">
        <v>2660</v>
      </c>
      <c r="Z652" s="24" t="s">
        <v>4072</v>
      </c>
      <c r="AA652" s="24" t="s">
        <v>1385</v>
      </c>
      <c r="AB652" s="24" t="s">
        <v>1286</v>
      </c>
      <c r="AC652" s="24" t="s">
        <v>1504</v>
      </c>
    </row>
    <row r="653" spans="3:29" hidden="1" x14ac:dyDescent="0.4">
      <c r="C653" s="25" t="s">
        <v>3311</v>
      </c>
      <c r="D653" s="25" t="s">
        <v>749</v>
      </c>
      <c r="E653" s="26" t="s">
        <v>740</v>
      </c>
      <c r="F653" s="27" t="s">
        <v>2566</v>
      </c>
      <c r="G653" s="28"/>
      <c r="H653" s="28"/>
      <c r="I653" s="28"/>
      <c r="J653" s="28"/>
      <c r="K653" s="28"/>
      <c r="L653" s="28"/>
      <c r="M653" s="39" t="s">
        <v>577</v>
      </c>
      <c r="N653" s="39" t="s">
        <v>887</v>
      </c>
      <c r="O653" s="39" t="s">
        <v>888</v>
      </c>
      <c r="P653" s="39"/>
      <c r="Q653" s="39" t="s">
        <v>3301</v>
      </c>
      <c r="R653" s="39" t="s">
        <v>5183</v>
      </c>
      <c r="S653" s="39" t="s">
        <v>2570</v>
      </c>
      <c r="T653" s="39" t="s">
        <v>5199</v>
      </c>
      <c r="U653" s="28"/>
      <c r="V653" s="24" t="s">
        <v>3311</v>
      </c>
      <c r="W653" s="24" t="s">
        <v>749</v>
      </c>
      <c r="X653" s="24" t="s">
        <v>740</v>
      </c>
      <c r="Y653" s="24" t="s">
        <v>2566</v>
      </c>
      <c r="Z653" s="24" t="s">
        <v>4072</v>
      </c>
      <c r="AA653" s="24" t="s">
        <v>1385</v>
      </c>
      <c r="AB653" s="24" t="s">
        <v>1286</v>
      </c>
      <c r="AC653" s="24" t="s">
        <v>1404</v>
      </c>
    </row>
    <row r="654" spans="3:29" hidden="1" x14ac:dyDescent="0.4">
      <c r="C654" s="25" t="s">
        <v>3311</v>
      </c>
      <c r="D654" s="25" t="s">
        <v>749</v>
      </c>
      <c r="E654" s="26" t="s">
        <v>740</v>
      </c>
      <c r="F654" s="27" t="s">
        <v>2661</v>
      </c>
      <c r="G654" s="28"/>
      <c r="H654" s="28"/>
      <c r="I654" s="28"/>
      <c r="J654" s="28"/>
      <c r="K654" s="28"/>
      <c r="L654" s="28"/>
      <c r="M654" s="39" t="s">
        <v>577</v>
      </c>
      <c r="N654" s="39" t="s">
        <v>887</v>
      </c>
      <c r="O654" s="39" t="s">
        <v>889</v>
      </c>
      <c r="P654" s="39"/>
      <c r="Q654" s="39" t="s">
        <v>3301</v>
      </c>
      <c r="R654" s="39" t="s">
        <v>5183</v>
      </c>
      <c r="S654" s="39" t="s">
        <v>2570</v>
      </c>
      <c r="T654" s="39" t="s">
        <v>5200</v>
      </c>
      <c r="U654" s="28"/>
      <c r="V654" s="24" t="s">
        <v>3311</v>
      </c>
      <c r="W654" s="24" t="s">
        <v>749</v>
      </c>
      <c r="X654" s="24" t="s">
        <v>740</v>
      </c>
      <c r="Y654" s="24" t="s">
        <v>2661</v>
      </c>
      <c r="Z654" s="24" t="s">
        <v>4072</v>
      </c>
      <c r="AA654" s="24" t="s">
        <v>1385</v>
      </c>
      <c r="AB654" s="24" t="s">
        <v>1286</v>
      </c>
      <c r="AC654" s="24" t="s">
        <v>1505</v>
      </c>
    </row>
    <row r="655" spans="3:29" hidden="1" x14ac:dyDescent="0.4">
      <c r="C655" s="25" t="s">
        <v>3311</v>
      </c>
      <c r="D655" s="25" t="s">
        <v>749</v>
      </c>
      <c r="E655" s="26" t="s">
        <v>740</v>
      </c>
      <c r="F655" s="27" t="s">
        <v>2662</v>
      </c>
      <c r="G655" s="28"/>
      <c r="H655" s="28"/>
      <c r="I655" s="28"/>
      <c r="J655" s="28"/>
      <c r="K655" s="28"/>
      <c r="L655" s="28"/>
      <c r="M655" s="39" t="s">
        <v>577</v>
      </c>
      <c r="N655" s="39" t="s">
        <v>885</v>
      </c>
      <c r="O655" s="39" t="s">
        <v>886</v>
      </c>
      <c r="P655" s="39"/>
      <c r="Q655" s="39" t="s">
        <v>3301</v>
      </c>
      <c r="R655" s="39" t="s">
        <v>5183</v>
      </c>
      <c r="S655" s="39" t="s">
        <v>2570</v>
      </c>
      <c r="T655" s="39" t="s">
        <v>5201</v>
      </c>
      <c r="U655" s="28"/>
      <c r="V655" s="24" t="s">
        <v>3311</v>
      </c>
      <c r="W655" s="24" t="s">
        <v>749</v>
      </c>
      <c r="X655" s="24" t="s">
        <v>740</v>
      </c>
      <c r="Y655" s="24" t="s">
        <v>2662</v>
      </c>
      <c r="Z655" s="24" t="s">
        <v>4072</v>
      </c>
      <c r="AA655" s="24" t="s">
        <v>1385</v>
      </c>
      <c r="AB655" s="24" t="s">
        <v>1286</v>
      </c>
      <c r="AC655" s="24" t="s">
        <v>1506</v>
      </c>
    </row>
    <row r="656" spans="3:29" hidden="1" x14ac:dyDescent="0.4">
      <c r="C656" s="25" t="s">
        <v>3311</v>
      </c>
      <c r="D656" s="25" t="s">
        <v>749</v>
      </c>
      <c r="E656" s="26" t="s">
        <v>740</v>
      </c>
      <c r="F656" s="27" t="s">
        <v>2663</v>
      </c>
      <c r="G656" s="28"/>
      <c r="H656" s="28"/>
      <c r="I656" s="28"/>
      <c r="J656" s="28"/>
      <c r="K656" s="28"/>
      <c r="L656" s="28"/>
      <c r="M656" s="39" t="s">
        <v>577</v>
      </c>
      <c r="N656" s="39" t="s">
        <v>781</v>
      </c>
      <c r="O656" s="39" t="s">
        <v>784</v>
      </c>
      <c r="P656" s="39"/>
      <c r="Q656" s="39" t="s">
        <v>3301</v>
      </c>
      <c r="R656" s="39" t="s">
        <v>5183</v>
      </c>
      <c r="S656" s="39" t="s">
        <v>2852</v>
      </c>
      <c r="T656" s="39" t="s">
        <v>5215</v>
      </c>
      <c r="U656" s="28"/>
      <c r="V656" s="24" t="s">
        <v>3311</v>
      </c>
      <c r="W656" s="24" t="s">
        <v>749</v>
      </c>
      <c r="X656" s="24" t="s">
        <v>740</v>
      </c>
      <c r="Y656" s="24" t="s">
        <v>2663</v>
      </c>
      <c r="Z656" s="24" t="s">
        <v>4072</v>
      </c>
      <c r="AA656" s="24" t="s">
        <v>1385</v>
      </c>
      <c r="AB656" s="24" t="s">
        <v>1286</v>
      </c>
      <c r="AC656" s="24" t="s">
        <v>1507</v>
      </c>
    </row>
    <row r="657" spans="3:29" hidden="1" x14ac:dyDescent="0.4">
      <c r="C657" s="25" t="s">
        <v>3311</v>
      </c>
      <c r="D657" s="25" t="s">
        <v>749</v>
      </c>
      <c r="E657" s="26" t="s">
        <v>740</v>
      </c>
      <c r="F657" s="27" t="s">
        <v>2664</v>
      </c>
      <c r="G657" s="28"/>
      <c r="H657" s="28"/>
      <c r="I657" s="28"/>
      <c r="J657" s="28"/>
      <c r="K657" s="28"/>
      <c r="L657" s="28"/>
      <c r="M657" s="39" t="s">
        <v>577</v>
      </c>
      <c r="N657" s="39" t="s">
        <v>781</v>
      </c>
      <c r="O657" s="39" t="s">
        <v>782</v>
      </c>
      <c r="P657" s="39"/>
      <c r="Q657" s="39" t="s">
        <v>3301</v>
      </c>
      <c r="R657" s="39" t="s">
        <v>5183</v>
      </c>
      <c r="S657" s="39" t="s">
        <v>2852</v>
      </c>
      <c r="T657" s="39" t="s">
        <v>5212</v>
      </c>
      <c r="U657" s="28"/>
      <c r="V657" s="24" t="s">
        <v>3311</v>
      </c>
      <c r="W657" s="24" t="s">
        <v>749</v>
      </c>
      <c r="X657" s="24" t="s">
        <v>740</v>
      </c>
      <c r="Y657" s="24" t="s">
        <v>2664</v>
      </c>
      <c r="Z657" s="24" t="s">
        <v>4072</v>
      </c>
      <c r="AA657" s="24" t="s">
        <v>1385</v>
      </c>
      <c r="AB657" s="24" t="s">
        <v>1286</v>
      </c>
      <c r="AC657" s="24" t="s">
        <v>1508</v>
      </c>
    </row>
    <row r="658" spans="3:29" hidden="1" x14ac:dyDescent="0.4">
      <c r="C658" s="25" t="s">
        <v>3311</v>
      </c>
      <c r="D658" s="25" t="s">
        <v>757</v>
      </c>
      <c r="E658" s="26" t="s">
        <v>750</v>
      </c>
      <c r="F658" s="27" t="s">
        <v>2665</v>
      </c>
      <c r="G658" s="28"/>
      <c r="H658" s="28"/>
      <c r="I658" s="28"/>
      <c r="J658" s="28"/>
      <c r="K658" s="28"/>
      <c r="L658" s="28"/>
      <c r="M658" s="39" t="s">
        <v>577</v>
      </c>
      <c r="N658" s="39" t="s">
        <v>781</v>
      </c>
      <c r="O658" s="39" t="s">
        <v>783</v>
      </c>
      <c r="P658" s="39"/>
      <c r="Q658" s="39" t="s">
        <v>3301</v>
      </c>
      <c r="R658" s="39" t="s">
        <v>5183</v>
      </c>
      <c r="S658" s="39" t="s">
        <v>2852</v>
      </c>
      <c r="T658" s="39" t="s">
        <v>5213</v>
      </c>
      <c r="U658" s="28"/>
      <c r="V658" s="24" t="s">
        <v>3311</v>
      </c>
      <c r="W658" s="24" t="s">
        <v>757</v>
      </c>
      <c r="X658" s="24" t="s">
        <v>750</v>
      </c>
      <c r="Y658" s="24" t="s">
        <v>2665</v>
      </c>
      <c r="Z658" s="24" t="s">
        <v>4072</v>
      </c>
      <c r="AA658" s="24" t="s">
        <v>1509</v>
      </c>
      <c r="AB658" s="24" t="s">
        <v>1386</v>
      </c>
      <c r="AC658" s="24" t="s">
        <v>1510</v>
      </c>
    </row>
    <row r="659" spans="3:29" hidden="1" x14ac:dyDescent="0.4">
      <c r="C659" s="25" t="s">
        <v>3311</v>
      </c>
      <c r="D659" s="25" t="s">
        <v>757</v>
      </c>
      <c r="E659" s="26" t="s">
        <v>750</v>
      </c>
      <c r="F659" s="27" t="s">
        <v>2666</v>
      </c>
      <c r="G659" s="28"/>
      <c r="H659" s="28"/>
      <c r="I659" s="28"/>
      <c r="J659" s="28"/>
      <c r="K659" s="28"/>
      <c r="L659" s="28"/>
      <c r="M659" s="39" t="s">
        <v>3297</v>
      </c>
      <c r="N659" s="39" t="s">
        <v>3581</v>
      </c>
      <c r="O659" s="39" t="s">
        <v>3492</v>
      </c>
      <c r="P659" s="39"/>
      <c r="Q659" s="39" t="s">
        <v>3301</v>
      </c>
      <c r="R659" s="39" t="s">
        <v>5183</v>
      </c>
      <c r="S659" s="39" t="s">
        <v>2852</v>
      </c>
      <c r="T659" s="39" t="s">
        <v>5214</v>
      </c>
      <c r="U659" s="28"/>
      <c r="V659" s="24" t="s">
        <v>3311</v>
      </c>
      <c r="W659" s="24" t="s">
        <v>757</v>
      </c>
      <c r="X659" s="24" t="s">
        <v>750</v>
      </c>
      <c r="Y659" s="24" t="s">
        <v>2666</v>
      </c>
      <c r="Z659" s="24" t="s">
        <v>4072</v>
      </c>
      <c r="AA659" s="24" t="s">
        <v>1509</v>
      </c>
      <c r="AB659" s="24" t="s">
        <v>1386</v>
      </c>
      <c r="AC659" s="24" t="s">
        <v>1511</v>
      </c>
    </row>
    <row r="660" spans="3:29" hidden="1" x14ac:dyDescent="0.4">
      <c r="C660" s="25" t="s">
        <v>3311</v>
      </c>
      <c r="D660" s="25" t="s">
        <v>757</v>
      </c>
      <c r="E660" s="26" t="s">
        <v>750</v>
      </c>
      <c r="F660" s="27" t="s">
        <v>2667</v>
      </c>
      <c r="G660" s="28"/>
      <c r="H660" s="28"/>
      <c r="I660" s="28"/>
      <c r="J660" s="28"/>
      <c r="K660" s="28"/>
      <c r="L660" s="28"/>
      <c r="M660" s="39" t="s">
        <v>3297</v>
      </c>
      <c r="N660" s="39" t="s">
        <v>3581</v>
      </c>
      <c r="O660" s="39" t="s">
        <v>3595</v>
      </c>
      <c r="P660" s="39"/>
      <c r="Q660" s="39" t="s">
        <v>3301</v>
      </c>
      <c r="R660" s="39" t="s">
        <v>5183</v>
      </c>
      <c r="S660" s="39" t="s">
        <v>5202</v>
      </c>
      <c r="T660" s="39" t="s">
        <v>5203</v>
      </c>
      <c r="U660" s="28"/>
      <c r="V660" s="24" t="s">
        <v>3311</v>
      </c>
      <c r="W660" s="24" t="s">
        <v>757</v>
      </c>
      <c r="X660" s="24" t="s">
        <v>750</v>
      </c>
      <c r="Y660" s="24" t="s">
        <v>2667</v>
      </c>
      <c r="Z660" s="24" t="s">
        <v>4072</v>
      </c>
      <c r="AA660" s="24" t="s">
        <v>1509</v>
      </c>
      <c r="AB660" s="24" t="s">
        <v>1386</v>
      </c>
      <c r="AC660" s="24" t="s">
        <v>1512</v>
      </c>
    </row>
    <row r="661" spans="3:29" hidden="1" x14ac:dyDescent="0.4">
      <c r="C661" s="25" t="s">
        <v>3311</v>
      </c>
      <c r="D661" s="25" t="s">
        <v>757</v>
      </c>
      <c r="E661" s="26" t="s">
        <v>750</v>
      </c>
      <c r="F661" s="27" t="s">
        <v>2668</v>
      </c>
      <c r="G661" s="28"/>
      <c r="H661" s="28"/>
      <c r="I661" s="28"/>
      <c r="J661" s="28"/>
      <c r="K661" s="28"/>
      <c r="L661" s="28"/>
      <c r="M661" s="39" t="s">
        <v>3297</v>
      </c>
      <c r="N661" s="39" t="s">
        <v>3581</v>
      </c>
      <c r="O661" s="39" t="s">
        <v>3417</v>
      </c>
      <c r="P661" s="39"/>
      <c r="Q661" s="39" t="s">
        <v>3301</v>
      </c>
      <c r="R661" s="39" t="s">
        <v>5183</v>
      </c>
      <c r="S661" s="39" t="s">
        <v>5202</v>
      </c>
      <c r="T661" s="39" t="s">
        <v>5204</v>
      </c>
      <c r="U661" s="28"/>
      <c r="V661" s="24" t="s">
        <v>3311</v>
      </c>
      <c r="W661" s="24" t="s">
        <v>757</v>
      </c>
      <c r="X661" s="24" t="s">
        <v>750</v>
      </c>
      <c r="Y661" s="24" t="s">
        <v>2668</v>
      </c>
      <c r="Z661" s="24" t="s">
        <v>4072</v>
      </c>
      <c r="AA661" s="24" t="s">
        <v>1509</v>
      </c>
      <c r="AB661" s="24" t="s">
        <v>1386</v>
      </c>
      <c r="AC661" s="24" t="s">
        <v>1513</v>
      </c>
    </row>
    <row r="662" spans="3:29" hidden="1" x14ac:dyDescent="0.4">
      <c r="C662" s="25" t="s">
        <v>3311</v>
      </c>
      <c r="D662" s="25" t="s">
        <v>757</v>
      </c>
      <c r="E662" s="26" t="s">
        <v>750</v>
      </c>
      <c r="F662" s="27" t="s">
        <v>2669</v>
      </c>
      <c r="G662" s="28"/>
      <c r="H662" s="28"/>
      <c r="I662" s="28"/>
      <c r="J662" s="28"/>
      <c r="K662" s="28"/>
      <c r="L662" s="28"/>
      <c r="M662" s="39" t="s">
        <v>3297</v>
      </c>
      <c r="N662" s="39" t="s">
        <v>3581</v>
      </c>
      <c r="O662" s="39" t="s">
        <v>3608</v>
      </c>
      <c r="P662" s="39"/>
      <c r="Q662" s="39" t="s">
        <v>3301</v>
      </c>
      <c r="R662" s="39" t="s">
        <v>5183</v>
      </c>
      <c r="S662" s="39" t="s">
        <v>5202</v>
      </c>
      <c r="T662" s="39" t="s">
        <v>5205</v>
      </c>
      <c r="U662" s="28"/>
      <c r="V662" s="24" t="s">
        <v>3311</v>
      </c>
      <c r="W662" s="24" t="s">
        <v>757</v>
      </c>
      <c r="X662" s="24" t="s">
        <v>750</v>
      </c>
      <c r="Y662" s="24" t="s">
        <v>2669</v>
      </c>
      <c r="Z662" s="24" t="s">
        <v>4072</v>
      </c>
      <c r="AA662" s="24" t="s">
        <v>1509</v>
      </c>
      <c r="AB662" s="24" t="s">
        <v>1386</v>
      </c>
      <c r="AC662" s="24" t="s">
        <v>1514</v>
      </c>
    </row>
    <row r="663" spans="3:29" hidden="1" x14ac:dyDescent="0.4">
      <c r="C663" s="25" t="s">
        <v>3311</v>
      </c>
      <c r="D663" s="25" t="s">
        <v>757</v>
      </c>
      <c r="E663" s="26" t="s">
        <v>750</v>
      </c>
      <c r="F663" s="27" t="s">
        <v>2670</v>
      </c>
      <c r="G663" s="28"/>
      <c r="H663" s="28"/>
      <c r="I663" s="28"/>
      <c r="J663" s="28"/>
      <c r="K663" s="28"/>
      <c r="L663" s="28"/>
      <c r="M663" s="39" t="s">
        <v>3297</v>
      </c>
      <c r="N663" s="39" t="s">
        <v>3581</v>
      </c>
      <c r="O663" s="39" t="s">
        <v>3576</v>
      </c>
      <c r="P663" s="39"/>
      <c r="Q663" s="39" t="s">
        <v>3301</v>
      </c>
      <c r="R663" s="39" t="s">
        <v>5183</v>
      </c>
      <c r="S663" s="39" t="s">
        <v>5202</v>
      </c>
      <c r="T663" s="39" t="s">
        <v>5206</v>
      </c>
      <c r="U663" s="28"/>
      <c r="V663" s="24" t="s">
        <v>3311</v>
      </c>
      <c r="W663" s="24" t="s">
        <v>757</v>
      </c>
      <c r="X663" s="24" t="s">
        <v>750</v>
      </c>
      <c r="Y663" s="24" t="s">
        <v>2670</v>
      </c>
      <c r="Z663" s="24" t="s">
        <v>4072</v>
      </c>
      <c r="AA663" s="24" t="s">
        <v>1509</v>
      </c>
      <c r="AB663" s="24" t="s">
        <v>1386</v>
      </c>
      <c r="AC663" s="24" t="s">
        <v>1515</v>
      </c>
    </row>
    <row r="664" spans="3:29" hidden="1" x14ac:dyDescent="0.4">
      <c r="C664" s="25" t="s">
        <v>3311</v>
      </c>
      <c r="D664" s="25" t="s">
        <v>757</v>
      </c>
      <c r="E664" s="26" t="s">
        <v>750</v>
      </c>
      <c r="F664" s="27" t="s">
        <v>2671</v>
      </c>
      <c r="G664" s="28"/>
      <c r="H664" s="28"/>
      <c r="I664" s="28"/>
      <c r="J664" s="28"/>
      <c r="K664" s="28"/>
      <c r="L664" s="28"/>
      <c r="M664" s="39" t="s">
        <v>3297</v>
      </c>
      <c r="N664" s="39" t="s">
        <v>3581</v>
      </c>
      <c r="O664" s="39" t="s">
        <v>3598</v>
      </c>
      <c r="P664" s="39"/>
      <c r="Q664" s="39" t="s">
        <v>3301</v>
      </c>
      <c r="R664" s="39" t="s">
        <v>5183</v>
      </c>
      <c r="S664" s="39" t="s">
        <v>5202</v>
      </c>
      <c r="T664" s="39" t="s">
        <v>5207</v>
      </c>
      <c r="U664" s="28"/>
      <c r="V664" s="24" t="s">
        <v>3311</v>
      </c>
      <c r="W664" s="24" t="s">
        <v>757</v>
      </c>
      <c r="X664" s="24" t="s">
        <v>750</v>
      </c>
      <c r="Y664" s="24" t="s">
        <v>2671</v>
      </c>
      <c r="Z664" s="24" t="s">
        <v>4072</v>
      </c>
      <c r="AA664" s="24" t="s">
        <v>1509</v>
      </c>
      <c r="AB664" s="24" t="s">
        <v>1386</v>
      </c>
      <c r="AC664" s="24" t="s">
        <v>1516</v>
      </c>
    </row>
    <row r="665" spans="3:29" hidden="1" x14ac:dyDescent="0.4">
      <c r="C665" s="25" t="s">
        <v>3311</v>
      </c>
      <c r="D665" s="25" t="s">
        <v>757</v>
      </c>
      <c r="E665" s="26" t="s">
        <v>750</v>
      </c>
      <c r="F665" s="27" t="s">
        <v>2575</v>
      </c>
      <c r="G665" s="28"/>
      <c r="H665" s="28"/>
      <c r="I665" s="28"/>
      <c r="J665" s="28"/>
      <c r="K665" s="28"/>
      <c r="L665" s="28"/>
      <c r="M665" s="39" t="s">
        <v>3297</v>
      </c>
      <c r="N665" s="39" t="s">
        <v>3581</v>
      </c>
      <c r="O665" s="39" t="s">
        <v>3586</v>
      </c>
      <c r="P665" s="39"/>
      <c r="Q665" s="39" t="s">
        <v>3301</v>
      </c>
      <c r="R665" s="39" t="s">
        <v>5183</v>
      </c>
      <c r="S665" s="39" t="s">
        <v>5202</v>
      </c>
      <c r="T665" s="39" t="s">
        <v>5208</v>
      </c>
      <c r="U665" s="28"/>
      <c r="V665" s="24" t="s">
        <v>3311</v>
      </c>
      <c r="W665" s="24" t="s">
        <v>757</v>
      </c>
      <c r="X665" s="24" t="s">
        <v>750</v>
      </c>
      <c r="Y665" s="24" t="s">
        <v>2575</v>
      </c>
      <c r="Z665" s="24" t="s">
        <v>4072</v>
      </c>
      <c r="AA665" s="24" t="s">
        <v>1509</v>
      </c>
      <c r="AB665" s="24" t="s">
        <v>1386</v>
      </c>
      <c r="AC665" s="24" t="s">
        <v>1413</v>
      </c>
    </row>
    <row r="666" spans="3:29" hidden="1" x14ac:dyDescent="0.4">
      <c r="C666" s="25" t="s">
        <v>3311</v>
      </c>
      <c r="D666" s="25" t="s">
        <v>757</v>
      </c>
      <c r="E666" s="26" t="s">
        <v>758</v>
      </c>
      <c r="F666" s="27" t="s">
        <v>759</v>
      </c>
      <c r="G666" s="28"/>
      <c r="H666" s="28"/>
      <c r="I666" s="28"/>
      <c r="J666" s="28"/>
      <c r="K666" s="28"/>
      <c r="L666" s="28"/>
      <c r="M666" s="39" t="s">
        <v>3297</v>
      </c>
      <c r="N666" s="39" t="s">
        <v>3581</v>
      </c>
      <c r="O666" s="39" t="s">
        <v>3591</v>
      </c>
      <c r="P666" s="39"/>
      <c r="Q666" s="39" t="s">
        <v>3301</v>
      </c>
      <c r="R666" s="39" t="s">
        <v>5183</v>
      </c>
      <c r="S666" s="39" t="s">
        <v>5202</v>
      </c>
      <c r="T666" s="39" t="s">
        <v>5209</v>
      </c>
      <c r="U666" s="28"/>
      <c r="V666" s="24" t="s">
        <v>3311</v>
      </c>
      <c r="W666" s="24" t="s">
        <v>757</v>
      </c>
      <c r="X666" s="24" t="s">
        <v>758</v>
      </c>
      <c r="Y666" s="24" t="s">
        <v>759</v>
      </c>
      <c r="Z666" s="24" t="s">
        <v>4072</v>
      </c>
      <c r="AA666" s="24" t="s">
        <v>1509</v>
      </c>
      <c r="AB666" s="24" t="s">
        <v>1517</v>
      </c>
      <c r="AC666" s="24" t="s">
        <v>759</v>
      </c>
    </row>
    <row r="667" spans="3:29" hidden="1" x14ac:dyDescent="0.4">
      <c r="C667" s="25" t="s">
        <v>3311</v>
      </c>
      <c r="D667" s="25" t="s">
        <v>757</v>
      </c>
      <c r="E667" s="26" t="s">
        <v>758</v>
      </c>
      <c r="F667" s="27" t="s">
        <v>2672</v>
      </c>
      <c r="G667" s="28"/>
      <c r="H667" s="28"/>
      <c r="I667" s="28"/>
      <c r="J667" s="28"/>
      <c r="K667" s="28"/>
      <c r="L667" s="28"/>
      <c r="M667" s="39" t="s">
        <v>3297</v>
      </c>
      <c r="N667" s="39" t="s">
        <v>3581</v>
      </c>
      <c r="O667" s="39" t="s">
        <v>3582</v>
      </c>
      <c r="P667" s="39"/>
      <c r="Q667" s="39" t="s">
        <v>3301</v>
      </c>
      <c r="R667" s="39" t="s">
        <v>5183</v>
      </c>
      <c r="S667" s="39" t="s">
        <v>5202</v>
      </c>
      <c r="T667" s="39" t="s">
        <v>5210</v>
      </c>
      <c r="U667" s="28"/>
      <c r="V667" s="24" t="s">
        <v>3311</v>
      </c>
      <c r="W667" s="24" t="s">
        <v>757</v>
      </c>
      <c r="X667" s="24" t="s">
        <v>758</v>
      </c>
      <c r="Y667" s="24" t="s">
        <v>2672</v>
      </c>
      <c r="Z667" s="24" t="s">
        <v>4072</v>
      </c>
      <c r="AA667" s="24" t="s">
        <v>1509</v>
      </c>
      <c r="AB667" s="24" t="s">
        <v>1517</v>
      </c>
      <c r="AC667" s="24" t="s">
        <v>1518</v>
      </c>
    </row>
    <row r="668" spans="3:29" hidden="1" x14ac:dyDescent="0.4">
      <c r="C668" s="25" t="s">
        <v>3311</v>
      </c>
      <c r="D668" s="25" t="s">
        <v>757</v>
      </c>
      <c r="E668" s="26" t="s">
        <v>758</v>
      </c>
      <c r="F668" s="27" t="s">
        <v>2673</v>
      </c>
      <c r="G668" s="28"/>
      <c r="H668" s="28"/>
      <c r="I668" s="28"/>
      <c r="J668" s="28"/>
      <c r="K668" s="28"/>
      <c r="L668" s="28"/>
      <c r="M668" s="39" t="s">
        <v>3297</v>
      </c>
      <c r="N668" s="39" t="s">
        <v>3581</v>
      </c>
      <c r="O668" s="39" t="s">
        <v>3602</v>
      </c>
      <c r="P668" s="39"/>
      <c r="Q668" s="39" t="s">
        <v>3301</v>
      </c>
      <c r="R668" s="39" t="s">
        <v>5104</v>
      </c>
      <c r="S668" s="39" t="s">
        <v>5105</v>
      </c>
      <c r="T668" s="39" t="s">
        <v>5106</v>
      </c>
      <c r="U668" s="28"/>
      <c r="V668" s="24" t="s">
        <v>3311</v>
      </c>
      <c r="W668" s="24" t="s">
        <v>757</v>
      </c>
      <c r="X668" s="24" t="s">
        <v>758</v>
      </c>
      <c r="Y668" s="24" t="s">
        <v>2673</v>
      </c>
      <c r="Z668" s="24" t="s">
        <v>4072</v>
      </c>
      <c r="AA668" s="24" t="s">
        <v>1509</v>
      </c>
      <c r="AB668" s="24" t="s">
        <v>1517</v>
      </c>
      <c r="AC668" s="24" t="s">
        <v>1519</v>
      </c>
    </row>
    <row r="669" spans="3:29" hidden="1" x14ac:dyDescent="0.4">
      <c r="C669" s="25" t="s">
        <v>3311</v>
      </c>
      <c r="D669" s="25" t="s">
        <v>757</v>
      </c>
      <c r="E669" s="26" t="s">
        <v>758</v>
      </c>
      <c r="F669" s="27" t="s">
        <v>2674</v>
      </c>
      <c r="G669" s="28"/>
      <c r="H669" s="28"/>
      <c r="I669" s="28"/>
      <c r="J669" s="28"/>
      <c r="K669" s="28"/>
      <c r="L669" s="28"/>
      <c r="M669" s="39" t="s">
        <v>3297</v>
      </c>
      <c r="N669" s="39" t="s">
        <v>3647</v>
      </c>
      <c r="O669" s="39" t="s">
        <v>3669</v>
      </c>
      <c r="P669" s="39"/>
      <c r="Q669" s="39" t="s">
        <v>3301</v>
      </c>
      <c r="R669" s="39" t="s">
        <v>5104</v>
      </c>
      <c r="S669" s="39" t="s">
        <v>5105</v>
      </c>
      <c r="T669" s="39" t="s">
        <v>5107</v>
      </c>
      <c r="U669" s="28"/>
      <c r="V669" s="24" t="s">
        <v>3311</v>
      </c>
      <c r="W669" s="24" t="s">
        <v>757</v>
      </c>
      <c r="X669" s="24" t="s">
        <v>758</v>
      </c>
      <c r="Y669" s="24" t="s">
        <v>2674</v>
      </c>
      <c r="Z669" s="24" t="s">
        <v>4072</v>
      </c>
      <c r="AA669" s="24" t="s">
        <v>1509</v>
      </c>
      <c r="AB669" s="24" t="s">
        <v>1517</v>
      </c>
      <c r="AC669" s="24" t="s">
        <v>1520</v>
      </c>
    </row>
    <row r="670" spans="3:29" hidden="1" x14ac:dyDescent="0.4">
      <c r="C670" s="25" t="s">
        <v>3311</v>
      </c>
      <c r="D670" s="25" t="s">
        <v>757</v>
      </c>
      <c r="E670" s="26" t="s">
        <v>758</v>
      </c>
      <c r="F670" s="27" t="s">
        <v>2675</v>
      </c>
      <c r="G670" s="28"/>
      <c r="H670" s="28"/>
      <c r="I670" s="28"/>
      <c r="J670" s="28"/>
      <c r="K670" s="28"/>
      <c r="L670" s="28"/>
      <c r="M670" s="39" t="s">
        <v>3297</v>
      </c>
      <c r="N670" s="39" t="s">
        <v>3647</v>
      </c>
      <c r="O670" s="39" t="s">
        <v>3492</v>
      </c>
      <c r="P670" s="39"/>
      <c r="Q670" s="39" t="s">
        <v>3301</v>
      </c>
      <c r="R670" s="39" t="s">
        <v>5104</v>
      </c>
      <c r="S670" s="39" t="s">
        <v>5105</v>
      </c>
      <c r="T670" s="39" t="s">
        <v>5108</v>
      </c>
      <c r="U670" s="28"/>
      <c r="V670" s="24" t="s">
        <v>3311</v>
      </c>
      <c r="W670" s="24" t="s">
        <v>757</v>
      </c>
      <c r="X670" s="24" t="s">
        <v>758</v>
      </c>
      <c r="Y670" s="24" t="s">
        <v>2675</v>
      </c>
      <c r="Z670" s="24" t="s">
        <v>4072</v>
      </c>
      <c r="AA670" s="24" t="s">
        <v>1509</v>
      </c>
      <c r="AB670" s="24" t="s">
        <v>1517</v>
      </c>
      <c r="AC670" s="24" t="s">
        <v>1521</v>
      </c>
    </row>
    <row r="671" spans="3:29" hidden="1" x14ac:dyDescent="0.4">
      <c r="C671" s="25" t="s">
        <v>3311</v>
      </c>
      <c r="D671" s="25" t="s">
        <v>757</v>
      </c>
      <c r="E671" s="26" t="s">
        <v>758</v>
      </c>
      <c r="F671" s="27" t="s">
        <v>2676</v>
      </c>
      <c r="G671" s="28"/>
      <c r="H671" s="28"/>
      <c r="I671" s="28"/>
      <c r="J671" s="28"/>
      <c r="K671" s="28"/>
      <c r="L671" s="28"/>
      <c r="M671" s="39" t="s">
        <v>3297</v>
      </c>
      <c r="N671" s="39" t="s">
        <v>3647</v>
      </c>
      <c r="O671" s="39" t="s">
        <v>3417</v>
      </c>
      <c r="P671" s="39"/>
      <c r="Q671" s="39" t="s">
        <v>3301</v>
      </c>
      <c r="R671" s="39" t="s">
        <v>5104</v>
      </c>
      <c r="S671" s="39" t="s">
        <v>5105</v>
      </c>
      <c r="T671" s="39" t="s">
        <v>5109</v>
      </c>
      <c r="U671" s="28"/>
      <c r="V671" s="24" t="s">
        <v>3311</v>
      </c>
      <c r="W671" s="24" t="s">
        <v>757</v>
      </c>
      <c r="X671" s="24" t="s">
        <v>758</v>
      </c>
      <c r="Y671" s="24" t="s">
        <v>2676</v>
      </c>
      <c r="Z671" s="24" t="s">
        <v>4072</v>
      </c>
      <c r="AA671" s="24" t="s">
        <v>1509</v>
      </c>
      <c r="AB671" s="24" t="s">
        <v>1517</v>
      </c>
      <c r="AC671" s="24" t="s">
        <v>1522</v>
      </c>
    </row>
    <row r="672" spans="3:29" hidden="1" x14ac:dyDescent="0.4">
      <c r="C672" s="25" t="s">
        <v>3311</v>
      </c>
      <c r="D672" s="25" t="s">
        <v>757</v>
      </c>
      <c r="E672" s="26" t="s">
        <v>758</v>
      </c>
      <c r="F672" s="27" t="s">
        <v>2677</v>
      </c>
      <c r="G672" s="28"/>
      <c r="H672" s="28"/>
      <c r="I672" s="28"/>
      <c r="J672" s="28"/>
      <c r="K672" s="28"/>
      <c r="L672" s="28"/>
      <c r="M672" s="39" t="s">
        <v>3297</v>
      </c>
      <c r="N672" s="39" t="s">
        <v>3647</v>
      </c>
      <c r="O672" s="39" t="s">
        <v>3648</v>
      </c>
      <c r="P672" s="39"/>
      <c r="Q672" s="39" t="s">
        <v>3301</v>
      </c>
      <c r="R672" s="39" t="s">
        <v>5104</v>
      </c>
      <c r="S672" s="39" t="s">
        <v>5105</v>
      </c>
      <c r="T672" s="39" t="s">
        <v>5110</v>
      </c>
      <c r="U672" s="28"/>
      <c r="V672" s="24" t="s">
        <v>3311</v>
      </c>
      <c r="W672" s="24" t="s">
        <v>757</v>
      </c>
      <c r="X672" s="24" t="s">
        <v>758</v>
      </c>
      <c r="Y672" s="24" t="s">
        <v>2677</v>
      </c>
      <c r="Z672" s="24" t="s">
        <v>4072</v>
      </c>
      <c r="AA672" s="24" t="s">
        <v>1509</v>
      </c>
      <c r="AB672" s="24" t="s">
        <v>1517</v>
      </c>
      <c r="AC672" s="24" t="s">
        <v>1523</v>
      </c>
    </row>
    <row r="673" spans="3:29" hidden="1" x14ac:dyDescent="0.4">
      <c r="C673" s="25" t="s">
        <v>3311</v>
      </c>
      <c r="D673" s="25" t="s">
        <v>760</v>
      </c>
      <c r="E673" s="26" t="s">
        <v>737</v>
      </c>
      <c r="F673" s="27" t="s">
        <v>2678</v>
      </c>
      <c r="G673" s="28"/>
      <c r="H673" s="28"/>
      <c r="I673" s="28"/>
      <c r="J673" s="28"/>
      <c r="K673" s="28"/>
      <c r="L673" s="28"/>
      <c r="M673" s="39" t="s">
        <v>3297</v>
      </c>
      <c r="N673" s="39" t="s">
        <v>3647</v>
      </c>
      <c r="O673" s="39" t="s">
        <v>3661</v>
      </c>
      <c r="P673" s="39"/>
      <c r="Q673" s="39" t="s">
        <v>3301</v>
      </c>
      <c r="R673" s="39" t="s">
        <v>5104</v>
      </c>
      <c r="S673" s="39" t="s">
        <v>5105</v>
      </c>
      <c r="T673" s="39" t="s">
        <v>5111</v>
      </c>
      <c r="U673" s="28"/>
      <c r="V673" s="24" t="s">
        <v>3311</v>
      </c>
      <c r="W673" s="24" t="s">
        <v>760</v>
      </c>
      <c r="X673" s="24" t="s">
        <v>737</v>
      </c>
      <c r="Y673" s="24" t="s">
        <v>2678</v>
      </c>
      <c r="Z673" s="24" t="s">
        <v>4072</v>
      </c>
      <c r="AA673" s="24" t="s">
        <v>1524</v>
      </c>
      <c r="AB673" s="24" t="s">
        <v>1274</v>
      </c>
      <c r="AC673" s="24" t="s">
        <v>1525</v>
      </c>
    </row>
    <row r="674" spans="3:29" hidden="1" x14ac:dyDescent="0.4">
      <c r="C674" s="25" t="s">
        <v>3311</v>
      </c>
      <c r="D674" s="25" t="s">
        <v>760</v>
      </c>
      <c r="E674" s="26" t="s">
        <v>737</v>
      </c>
      <c r="F674" s="27" t="s">
        <v>2679</v>
      </c>
      <c r="G674" s="28"/>
      <c r="H674" s="28"/>
      <c r="I674" s="28"/>
      <c r="J674" s="28"/>
      <c r="K674" s="28"/>
      <c r="L674" s="28"/>
      <c r="M674" s="39" t="s">
        <v>3297</v>
      </c>
      <c r="N674" s="39" t="s">
        <v>3647</v>
      </c>
      <c r="O674" s="39" t="s">
        <v>3576</v>
      </c>
      <c r="P674" s="39"/>
      <c r="Q674" s="39" t="s">
        <v>3301</v>
      </c>
      <c r="R674" s="39" t="s">
        <v>5104</v>
      </c>
      <c r="S674" s="39" t="s">
        <v>31</v>
      </c>
      <c r="T674" s="39" t="s">
        <v>2258</v>
      </c>
      <c r="U674" s="28"/>
      <c r="V674" s="24" t="s">
        <v>3311</v>
      </c>
      <c r="W674" s="24" t="s">
        <v>760</v>
      </c>
      <c r="X674" s="24" t="s">
        <v>737</v>
      </c>
      <c r="Y674" s="24" t="s">
        <v>2679</v>
      </c>
      <c r="Z674" s="24" t="s">
        <v>4072</v>
      </c>
      <c r="AA674" s="24" t="s">
        <v>1524</v>
      </c>
      <c r="AB674" s="24" t="s">
        <v>1274</v>
      </c>
      <c r="AC674" s="24" t="s">
        <v>1526</v>
      </c>
    </row>
    <row r="675" spans="3:29" hidden="1" x14ac:dyDescent="0.4">
      <c r="C675" s="25" t="s">
        <v>3311</v>
      </c>
      <c r="D675" s="25" t="s">
        <v>760</v>
      </c>
      <c r="E675" s="26" t="s">
        <v>737</v>
      </c>
      <c r="F675" s="27" t="s">
        <v>2680</v>
      </c>
      <c r="G675" s="28"/>
      <c r="H675" s="28"/>
      <c r="I675" s="28"/>
      <c r="J675" s="28"/>
      <c r="K675" s="28"/>
      <c r="L675" s="28"/>
      <c r="M675" s="39" t="s">
        <v>3297</v>
      </c>
      <c r="N675" s="39" t="s">
        <v>3647</v>
      </c>
      <c r="O675" s="39" t="s">
        <v>3654</v>
      </c>
      <c r="P675" s="39"/>
      <c r="Q675" s="39" t="s">
        <v>3301</v>
      </c>
      <c r="R675" s="39" t="s">
        <v>5104</v>
      </c>
      <c r="S675" s="39" t="s">
        <v>5112</v>
      </c>
      <c r="T675" s="39" t="s">
        <v>5113</v>
      </c>
      <c r="U675" s="28"/>
      <c r="V675" s="24" t="s">
        <v>3311</v>
      </c>
      <c r="W675" s="24" t="s">
        <v>760</v>
      </c>
      <c r="X675" s="24" t="s">
        <v>737</v>
      </c>
      <c r="Y675" s="24" t="s">
        <v>2680</v>
      </c>
      <c r="Z675" s="24" t="s">
        <v>4072</v>
      </c>
      <c r="AA675" s="24" t="s">
        <v>1524</v>
      </c>
      <c r="AB675" s="24" t="s">
        <v>1274</v>
      </c>
      <c r="AC675" s="24" t="s">
        <v>1527</v>
      </c>
    </row>
    <row r="676" spans="3:29" hidden="1" x14ac:dyDescent="0.4">
      <c r="C676" s="25" t="s">
        <v>3311</v>
      </c>
      <c r="D676" s="25" t="s">
        <v>760</v>
      </c>
      <c r="E676" s="26" t="s">
        <v>737</v>
      </c>
      <c r="F676" s="27" t="s">
        <v>2681</v>
      </c>
      <c r="G676" s="28"/>
      <c r="H676" s="28"/>
      <c r="I676" s="28"/>
      <c r="J676" s="28"/>
      <c r="K676" s="28"/>
      <c r="L676" s="28"/>
      <c r="M676" s="39" t="s">
        <v>3297</v>
      </c>
      <c r="N676" s="39" t="s">
        <v>3610</v>
      </c>
      <c r="O676" s="39" t="s">
        <v>3492</v>
      </c>
      <c r="P676" s="39"/>
      <c r="Q676" s="39" t="s">
        <v>3301</v>
      </c>
      <c r="R676" s="39" t="s">
        <v>5104</v>
      </c>
      <c r="S676" s="39" t="s">
        <v>5112</v>
      </c>
      <c r="T676" s="39" t="s">
        <v>5114</v>
      </c>
      <c r="U676" s="28"/>
      <c r="V676" s="24" t="s">
        <v>3311</v>
      </c>
      <c r="W676" s="24" t="s">
        <v>760</v>
      </c>
      <c r="X676" s="24" t="s">
        <v>737</v>
      </c>
      <c r="Y676" s="24" t="s">
        <v>2681</v>
      </c>
      <c r="Z676" s="24" t="s">
        <v>4072</v>
      </c>
      <c r="AA676" s="24" t="s">
        <v>1524</v>
      </c>
      <c r="AB676" s="24" t="s">
        <v>1274</v>
      </c>
      <c r="AC676" s="24" t="s">
        <v>1528</v>
      </c>
    </row>
    <row r="677" spans="3:29" hidden="1" x14ac:dyDescent="0.4">
      <c r="C677" s="25" t="s">
        <v>3311</v>
      </c>
      <c r="D677" s="25" t="s">
        <v>760</v>
      </c>
      <c r="E677" s="26" t="s">
        <v>737</v>
      </c>
      <c r="F677" s="27" t="s">
        <v>2682</v>
      </c>
      <c r="G677" s="28"/>
      <c r="H677" s="28"/>
      <c r="I677" s="28"/>
      <c r="J677" s="28"/>
      <c r="K677" s="28"/>
      <c r="L677" s="28"/>
      <c r="M677" s="39" t="s">
        <v>3297</v>
      </c>
      <c r="N677" s="39" t="s">
        <v>3610</v>
      </c>
      <c r="O677" s="39" t="s">
        <v>3622</v>
      </c>
      <c r="P677" s="39"/>
      <c r="Q677" s="39" t="s">
        <v>3301</v>
      </c>
      <c r="R677" s="39" t="s">
        <v>5104</v>
      </c>
      <c r="S677" s="39" t="s">
        <v>5112</v>
      </c>
      <c r="T677" s="39" t="s">
        <v>5115</v>
      </c>
      <c r="U677" s="28"/>
      <c r="V677" s="24" t="s">
        <v>3311</v>
      </c>
      <c r="W677" s="24" t="s">
        <v>760</v>
      </c>
      <c r="X677" s="24" t="s">
        <v>737</v>
      </c>
      <c r="Y677" s="24" t="s">
        <v>2682</v>
      </c>
      <c r="Z677" s="24" t="s">
        <v>4072</v>
      </c>
      <c r="AA677" s="24" t="s">
        <v>1524</v>
      </c>
      <c r="AB677" s="24" t="s">
        <v>1274</v>
      </c>
      <c r="AC677" s="24" t="s">
        <v>1529</v>
      </c>
    </row>
    <row r="678" spans="3:29" hidden="1" x14ac:dyDescent="0.4">
      <c r="C678" s="25" t="s">
        <v>3311</v>
      </c>
      <c r="D678" s="25" t="s">
        <v>760</v>
      </c>
      <c r="E678" s="26" t="s">
        <v>737</v>
      </c>
      <c r="F678" s="27" t="s">
        <v>2683</v>
      </c>
      <c r="G678" s="28"/>
      <c r="H678" s="28"/>
      <c r="I678" s="28"/>
      <c r="J678" s="28"/>
      <c r="K678" s="28"/>
      <c r="L678" s="28"/>
      <c r="M678" s="39" t="s">
        <v>3297</v>
      </c>
      <c r="N678" s="39" t="s">
        <v>3610</v>
      </c>
      <c r="O678" s="39" t="s">
        <v>3611</v>
      </c>
      <c r="P678" s="39"/>
      <c r="Q678" s="39" t="s">
        <v>3301</v>
      </c>
      <c r="R678" s="39" t="s">
        <v>5104</v>
      </c>
      <c r="S678" s="39" t="s">
        <v>5112</v>
      </c>
      <c r="T678" s="39" t="s">
        <v>3541</v>
      </c>
      <c r="U678" s="28"/>
      <c r="V678" s="24" t="s">
        <v>3311</v>
      </c>
      <c r="W678" s="24" t="s">
        <v>760</v>
      </c>
      <c r="X678" s="24" t="s">
        <v>737</v>
      </c>
      <c r="Y678" s="24" t="s">
        <v>2683</v>
      </c>
      <c r="Z678" s="24" t="s">
        <v>4072</v>
      </c>
      <c r="AA678" s="24" t="s">
        <v>1524</v>
      </c>
      <c r="AB678" s="24" t="s">
        <v>1274</v>
      </c>
      <c r="AC678" s="24" t="s">
        <v>1530</v>
      </c>
    </row>
    <row r="679" spans="3:29" hidden="1" x14ac:dyDescent="0.4">
      <c r="C679" s="25" t="s">
        <v>3311</v>
      </c>
      <c r="D679" s="25" t="s">
        <v>760</v>
      </c>
      <c r="E679" s="26" t="s">
        <v>737</v>
      </c>
      <c r="F679" s="27" t="s">
        <v>2684</v>
      </c>
      <c r="G679" s="28"/>
      <c r="H679" s="28"/>
      <c r="I679" s="28"/>
      <c r="J679" s="28"/>
      <c r="K679" s="28"/>
      <c r="L679" s="28"/>
      <c r="M679" s="39" t="s">
        <v>3297</v>
      </c>
      <c r="N679" s="39" t="s">
        <v>3610</v>
      </c>
      <c r="O679" s="39" t="s">
        <v>3417</v>
      </c>
      <c r="P679" s="39"/>
      <c r="Q679" s="39" t="s">
        <v>3301</v>
      </c>
      <c r="R679" s="39" t="s">
        <v>5104</v>
      </c>
      <c r="S679" s="39" t="s">
        <v>5112</v>
      </c>
      <c r="T679" s="39" t="s">
        <v>5116</v>
      </c>
      <c r="U679" s="28"/>
      <c r="V679" s="24" t="s">
        <v>3311</v>
      </c>
      <c r="W679" s="24" t="s">
        <v>760</v>
      </c>
      <c r="X679" s="24" t="s">
        <v>737</v>
      </c>
      <c r="Y679" s="24" t="s">
        <v>2684</v>
      </c>
      <c r="Z679" s="24" t="s">
        <v>4072</v>
      </c>
      <c r="AA679" s="24" t="s">
        <v>1524</v>
      </c>
      <c r="AB679" s="24" t="s">
        <v>1274</v>
      </c>
      <c r="AC679" s="24" t="s">
        <v>1531</v>
      </c>
    </row>
    <row r="680" spans="3:29" hidden="1" x14ac:dyDescent="0.4">
      <c r="C680" s="25" t="s">
        <v>3311</v>
      </c>
      <c r="D680" s="25" t="s">
        <v>760</v>
      </c>
      <c r="E680" s="26" t="s">
        <v>737</v>
      </c>
      <c r="F680" s="27" t="s">
        <v>2685</v>
      </c>
      <c r="G680" s="28"/>
      <c r="H680" s="28"/>
      <c r="I680" s="28"/>
      <c r="J680" s="28"/>
      <c r="K680" s="28"/>
      <c r="L680" s="28"/>
      <c r="M680" s="39" t="s">
        <v>3297</v>
      </c>
      <c r="N680" s="39" t="s">
        <v>3610</v>
      </c>
      <c r="O680" s="39" t="s">
        <v>3627</v>
      </c>
      <c r="P680" s="39"/>
      <c r="Q680" s="39" t="s">
        <v>3301</v>
      </c>
      <c r="R680" s="39" t="s">
        <v>5104</v>
      </c>
      <c r="S680" s="39" t="s">
        <v>5112</v>
      </c>
      <c r="T680" s="39" t="s">
        <v>5117</v>
      </c>
      <c r="U680" s="28"/>
      <c r="V680" s="24" t="s">
        <v>3311</v>
      </c>
      <c r="W680" s="24" t="s">
        <v>760</v>
      </c>
      <c r="X680" s="24" t="s">
        <v>737</v>
      </c>
      <c r="Y680" s="24" t="s">
        <v>2685</v>
      </c>
      <c r="Z680" s="24" t="s">
        <v>4072</v>
      </c>
      <c r="AA680" s="24" t="s">
        <v>1524</v>
      </c>
      <c r="AB680" s="24" t="s">
        <v>1274</v>
      </c>
      <c r="AC680" s="24" t="s">
        <v>1532</v>
      </c>
    </row>
    <row r="681" spans="3:29" hidden="1" x14ac:dyDescent="0.4">
      <c r="C681" s="25" t="s">
        <v>3311</v>
      </c>
      <c r="D681" s="25" t="s">
        <v>760</v>
      </c>
      <c r="E681" s="26" t="s">
        <v>737</v>
      </c>
      <c r="F681" s="27" t="s">
        <v>2686</v>
      </c>
      <c r="G681" s="28"/>
      <c r="H681" s="28"/>
      <c r="I681" s="28"/>
      <c r="J681" s="28"/>
      <c r="K681" s="28"/>
      <c r="L681" s="28"/>
      <c r="M681" s="39" t="s">
        <v>3297</v>
      </c>
      <c r="N681" s="39" t="s">
        <v>3610</v>
      </c>
      <c r="O681" s="39" t="s">
        <v>3576</v>
      </c>
      <c r="P681" s="39"/>
      <c r="Q681" s="39" t="s">
        <v>3301</v>
      </c>
      <c r="R681" s="39" t="s">
        <v>5104</v>
      </c>
      <c r="S681" s="39" t="s">
        <v>5112</v>
      </c>
      <c r="T681" s="39" t="s">
        <v>5118</v>
      </c>
      <c r="U681" s="28"/>
      <c r="V681" s="24" t="s">
        <v>3311</v>
      </c>
      <c r="W681" s="24" t="s">
        <v>760</v>
      </c>
      <c r="X681" s="24" t="s">
        <v>737</v>
      </c>
      <c r="Y681" s="24" t="s">
        <v>2686</v>
      </c>
      <c r="Z681" s="24" t="s">
        <v>4072</v>
      </c>
      <c r="AA681" s="24" t="s">
        <v>1524</v>
      </c>
      <c r="AB681" s="24" t="s">
        <v>1274</v>
      </c>
      <c r="AC681" s="24" t="s">
        <v>1533</v>
      </c>
    </row>
    <row r="682" spans="3:29" hidden="1" x14ac:dyDescent="0.4">
      <c r="C682" s="25" t="s">
        <v>3311</v>
      </c>
      <c r="D682" s="25" t="s">
        <v>760</v>
      </c>
      <c r="E682" s="26" t="s">
        <v>737</v>
      </c>
      <c r="F682" s="27" t="s">
        <v>2687</v>
      </c>
      <c r="G682" s="28"/>
      <c r="H682" s="28"/>
      <c r="I682" s="28"/>
      <c r="J682" s="28"/>
      <c r="K682" s="28"/>
      <c r="L682" s="28"/>
      <c r="M682" s="39" t="s">
        <v>3297</v>
      </c>
      <c r="N682" s="39" t="s">
        <v>3610</v>
      </c>
      <c r="O682" s="39" t="s">
        <v>3619</v>
      </c>
      <c r="P682" s="39"/>
      <c r="Q682" s="39" t="s">
        <v>3301</v>
      </c>
      <c r="R682" s="39" t="s">
        <v>5104</v>
      </c>
      <c r="S682" s="39" t="s">
        <v>5112</v>
      </c>
      <c r="T682" s="39" t="s">
        <v>5119</v>
      </c>
      <c r="U682" s="28"/>
      <c r="V682" s="24" t="s">
        <v>3311</v>
      </c>
      <c r="W682" s="24" t="s">
        <v>760</v>
      </c>
      <c r="X682" s="24" t="s">
        <v>737</v>
      </c>
      <c r="Y682" s="24" t="s">
        <v>2687</v>
      </c>
      <c r="Z682" s="24" t="s">
        <v>4072</v>
      </c>
      <c r="AA682" s="24" t="s">
        <v>1524</v>
      </c>
      <c r="AB682" s="24" t="s">
        <v>1274</v>
      </c>
      <c r="AC682" s="24" t="s">
        <v>1534</v>
      </c>
    </row>
    <row r="683" spans="3:29" hidden="1" x14ac:dyDescent="0.4">
      <c r="C683" s="25" t="s">
        <v>3311</v>
      </c>
      <c r="D683" s="25" t="s">
        <v>760</v>
      </c>
      <c r="E683" s="26" t="s">
        <v>737</v>
      </c>
      <c r="F683" s="27" t="s">
        <v>2688</v>
      </c>
      <c r="G683" s="28"/>
      <c r="H683" s="28"/>
      <c r="I683" s="28"/>
      <c r="J683" s="28"/>
      <c r="K683" s="28"/>
      <c r="L683" s="28"/>
      <c r="M683" s="39" t="s">
        <v>3297</v>
      </c>
      <c r="N683" s="39" t="s">
        <v>3482</v>
      </c>
      <c r="O683" s="39" t="s">
        <v>3492</v>
      </c>
      <c r="P683" s="39"/>
      <c r="Q683" s="39" t="s">
        <v>3301</v>
      </c>
      <c r="R683" s="39" t="s">
        <v>5104</v>
      </c>
      <c r="S683" s="39" t="s">
        <v>5112</v>
      </c>
      <c r="T683" s="39" t="s">
        <v>5120</v>
      </c>
      <c r="U683" s="28"/>
      <c r="V683" s="24" t="s">
        <v>3311</v>
      </c>
      <c r="W683" s="24" t="s">
        <v>760</v>
      </c>
      <c r="X683" s="24" t="s">
        <v>737</v>
      </c>
      <c r="Y683" s="24" t="s">
        <v>2688</v>
      </c>
      <c r="Z683" s="24" t="s">
        <v>4072</v>
      </c>
      <c r="AA683" s="24" t="s">
        <v>1524</v>
      </c>
      <c r="AB683" s="24" t="s">
        <v>1274</v>
      </c>
      <c r="AC683" s="24" t="s">
        <v>1535</v>
      </c>
    </row>
    <row r="684" spans="3:29" hidden="1" x14ac:dyDescent="0.4">
      <c r="C684" s="25" t="s">
        <v>3311</v>
      </c>
      <c r="D684" s="25" t="s">
        <v>760</v>
      </c>
      <c r="E684" s="26" t="s">
        <v>737</v>
      </c>
      <c r="F684" s="27" t="s">
        <v>2689</v>
      </c>
      <c r="G684" s="28"/>
      <c r="H684" s="28"/>
      <c r="I684" s="28"/>
      <c r="J684" s="28"/>
      <c r="K684" s="28"/>
      <c r="L684" s="28"/>
      <c r="M684" s="39" t="s">
        <v>3297</v>
      </c>
      <c r="N684" s="39" t="s">
        <v>3482</v>
      </c>
      <c r="O684" s="39" t="s">
        <v>3489</v>
      </c>
      <c r="P684" s="39"/>
      <c r="Q684" s="39" t="s">
        <v>3301</v>
      </c>
      <c r="R684" s="39" t="s">
        <v>5104</v>
      </c>
      <c r="S684" s="39" t="s">
        <v>5123</v>
      </c>
      <c r="T684" s="39" t="s">
        <v>5124</v>
      </c>
      <c r="U684" s="28"/>
      <c r="V684" s="24" t="s">
        <v>3311</v>
      </c>
      <c r="W684" s="24" t="s">
        <v>760</v>
      </c>
      <c r="X684" s="24" t="s">
        <v>737</v>
      </c>
      <c r="Y684" s="24" t="s">
        <v>2689</v>
      </c>
      <c r="Z684" s="24" t="s">
        <v>4072</v>
      </c>
      <c r="AA684" s="24" t="s">
        <v>1524</v>
      </c>
      <c r="AB684" s="24" t="s">
        <v>1274</v>
      </c>
      <c r="AC684" s="24" t="s">
        <v>1536</v>
      </c>
    </row>
    <row r="685" spans="3:29" hidden="1" x14ac:dyDescent="0.4">
      <c r="C685" s="25" t="s">
        <v>3311</v>
      </c>
      <c r="D685" s="25" t="s">
        <v>760</v>
      </c>
      <c r="E685" s="26" t="s">
        <v>737</v>
      </c>
      <c r="F685" s="27" t="s">
        <v>2690</v>
      </c>
      <c r="G685" s="28"/>
      <c r="H685" s="28"/>
      <c r="I685" s="28"/>
      <c r="J685" s="28"/>
      <c r="K685" s="28"/>
      <c r="L685" s="28"/>
      <c r="M685" s="39" t="s">
        <v>3297</v>
      </c>
      <c r="N685" s="39" t="s">
        <v>3482</v>
      </c>
      <c r="O685" s="39" t="s">
        <v>3417</v>
      </c>
      <c r="P685" s="39"/>
      <c r="Q685" s="39" t="s">
        <v>3301</v>
      </c>
      <c r="R685" s="39" t="s">
        <v>5104</v>
      </c>
      <c r="S685" s="39" t="s">
        <v>5123</v>
      </c>
      <c r="T685" s="39" t="s">
        <v>5125</v>
      </c>
      <c r="U685" s="28"/>
      <c r="V685" s="24" t="s">
        <v>3311</v>
      </c>
      <c r="W685" s="24" t="s">
        <v>760</v>
      </c>
      <c r="X685" s="24" t="s">
        <v>737</v>
      </c>
      <c r="Y685" s="24" t="s">
        <v>2690</v>
      </c>
      <c r="Z685" s="24" t="s">
        <v>4072</v>
      </c>
      <c r="AA685" s="24" t="s">
        <v>1524</v>
      </c>
      <c r="AB685" s="24" t="s">
        <v>1274</v>
      </c>
      <c r="AC685" s="24" t="s">
        <v>1537</v>
      </c>
    </row>
    <row r="686" spans="3:29" hidden="1" x14ac:dyDescent="0.4">
      <c r="C686" s="25" t="s">
        <v>3311</v>
      </c>
      <c r="D686" s="25" t="s">
        <v>760</v>
      </c>
      <c r="E686" s="26" t="s">
        <v>761</v>
      </c>
      <c r="F686" s="27" t="s">
        <v>2691</v>
      </c>
      <c r="G686" s="28"/>
      <c r="H686" s="28"/>
      <c r="I686" s="28"/>
      <c r="J686" s="28"/>
      <c r="K686" s="28"/>
      <c r="L686" s="28"/>
      <c r="M686" s="39" t="s">
        <v>3297</v>
      </c>
      <c r="N686" s="39" t="s">
        <v>3482</v>
      </c>
      <c r="O686" s="39" t="s">
        <v>3483</v>
      </c>
      <c r="P686" s="39"/>
      <c r="Q686" s="39" t="s">
        <v>3301</v>
      </c>
      <c r="R686" s="39" t="s">
        <v>5104</v>
      </c>
      <c r="S686" s="39" t="s">
        <v>5121</v>
      </c>
      <c r="T686" s="39" t="s">
        <v>5122</v>
      </c>
      <c r="U686" s="28"/>
      <c r="V686" s="24" t="s">
        <v>3311</v>
      </c>
      <c r="W686" s="24" t="s">
        <v>760</v>
      </c>
      <c r="X686" s="24" t="s">
        <v>761</v>
      </c>
      <c r="Y686" s="24" t="s">
        <v>2691</v>
      </c>
      <c r="Z686" s="24" t="s">
        <v>4072</v>
      </c>
      <c r="AA686" s="24" t="s">
        <v>1524</v>
      </c>
      <c r="AB686" s="24" t="s">
        <v>1538</v>
      </c>
      <c r="AC686" s="24" t="s">
        <v>1539</v>
      </c>
    </row>
    <row r="687" spans="3:29" hidden="1" x14ac:dyDescent="0.4">
      <c r="C687" s="25" t="s">
        <v>3311</v>
      </c>
      <c r="D687" s="25" t="s">
        <v>760</v>
      </c>
      <c r="E687" s="26" t="s">
        <v>761</v>
      </c>
      <c r="F687" s="27" t="s">
        <v>2692</v>
      </c>
      <c r="G687" s="28"/>
      <c r="H687" s="28"/>
      <c r="I687" s="28"/>
      <c r="J687" s="28"/>
      <c r="K687" s="28"/>
      <c r="L687" s="28"/>
      <c r="M687" s="39" t="s">
        <v>3297</v>
      </c>
      <c r="N687" s="39" t="s">
        <v>3482</v>
      </c>
      <c r="O687" s="39" t="s">
        <v>3493</v>
      </c>
      <c r="P687" s="39"/>
      <c r="Q687" s="39" t="s">
        <v>3301</v>
      </c>
      <c r="R687" s="39" t="s">
        <v>5104</v>
      </c>
      <c r="S687" s="39" t="s">
        <v>5121</v>
      </c>
      <c r="T687" s="39" t="s">
        <v>2575</v>
      </c>
      <c r="U687" s="28"/>
      <c r="V687" s="24" t="s">
        <v>3311</v>
      </c>
      <c r="W687" s="24" t="s">
        <v>760</v>
      </c>
      <c r="X687" s="24" t="s">
        <v>761</v>
      </c>
      <c r="Y687" s="24" t="s">
        <v>2692</v>
      </c>
      <c r="Z687" s="24" t="s">
        <v>4072</v>
      </c>
      <c r="AA687" s="24" t="s">
        <v>1524</v>
      </c>
      <c r="AB687" s="24" t="s">
        <v>1538</v>
      </c>
      <c r="AC687" s="24" t="s">
        <v>1540</v>
      </c>
    </row>
    <row r="688" spans="3:29" hidden="1" x14ac:dyDescent="0.4">
      <c r="C688" s="25" t="s">
        <v>3311</v>
      </c>
      <c r="D688" s="25" t="s">
        <v>760</v>
      </c>
      <c r="E688" s="26" t="s">
        <v>761</v>
      </c>
      <c r="F688" s="27" t="s">
        <v>2693</v>
      </c>
      <c r="G688" s="28"/>
      <c r="H688" s="28"/>
      <c r="I688" s="28"/>
      <c r="J688" s="28"/>
      <c r="K688" s="28"/>
      <c r="L688" s="28"/>
      <c r="M688" s="39" t="s">
        <v>3297</v>
      </c>
      <c r="N688" s="39" t="s">
        <v>3564</v>
      </c>
      <c r="O688" s="39" t="s">
        <v>3547</v>
      </c>
      <c r="P688" s="39"/>
      <c r="Q688" s="39" t="s">
        <v>3301</v>
      </c>
      <c r="R688" s="39" t="s">
        <v>4846</v>
      </c>
      <c r="S688" s="39" t="s">
        <v>4860</v>
      </c>
      <c r="T688" s="39" t="s">
        <v>4861</v>
      </c>
      <c r="U688" s="28"/>
      <c r="V688" s="24" t="s">
        <v>3311</v>
      </c>
      <c r="W688" s="24" t="s">
        <v>760</v>
      </c>
      <c r="X688" s="24" t="s">
        <v>761</v>
      </c>
      <c r="Y688" s="24" t="s">
        <v>2693</v>
      </c>
      <c r="Z688" s="24" t="s">
        <v>4072</v>
      </c>
      <c r="AA688" s="24" t="s">
        <v>1524</v>
      </c>
      <c r="AB688" s="24" t="s">
        <v>1538</v>
      </c>
      <c r="AC688" s="24" t="s">
        <v>1541</v>
      </c>
    </row>
    <row r="689" spans="3:29" hidden="1" x14ac:dyDescent="0.4">
      <c r="C689" s="25" t="s">
        <v>3311</v>
      </c>
      <c r="D689" s="25" t="s">
        <v>760</v>
      </c>
      <c r="E689" s="26" t="s">
        <v>761</v>
      </c>
      <c r="F689" s="27" t="s">
        <v>2694</v>
      </c>
      <c r="G689" s="28"/>
      <c r="H689" s="28"/>
      <c r="I689" s="28"/>
      <c r="J689" s="28"/>
      <c r="K689" s="28"/>
      <c r="L689" s="28"/>
      <c r="M689" s="39" t="s">
        <v>3297</v>
      </c>
      <c r="N689" s="39" t="s">
        <v>3564</v>
      </c>
      <c r="O689" s="39" t="s">
        <v>3492</v>
      </c>
      <c r="P689" s="39"/>
      <c r="Q689" s="39" t="s">
        <v>3301</v>
      </c>
      <c r="R689" s="39" t="s">
        <v>4846</v>
      </c>
      <c r="S689" s="39" t="s">
        <v>4860</v>
      </c>
      <c r="T689" s="39" t="s">
        <v>4862</v>
      </c>
      <c r="U689" s="28"/>
      <c r="V689" s="24" t="s">
        <v>3311</v>
      </c>
      <c r="W689" s="24" t="s">
        <v>760</v>
      </c>
      <c r="X689" s="24" t="s">
        <v>761</v>
      </c>
      <c r="Y689" s="24" t="s">
        <v>2694</v>
      </c>
      <c r="Z689" s="24" t="s">
        <v>4072</v>
      </c>
      <c r="AA689" s="24" t="s">
        <v>1524</v>
      </c>
      <c r="AB689" s="24" t="s">
        <v>1538</v>
      </c>
      <c r="AC689" s="24" t="s">
        <v>1542</v>
      </c>
    </row>
    <row r="690" spans="3:29" hidden="1" x14ac:dyDescent="0.4">
      <c r="C690" s="25" t="s">
        <v>3311</v>
      </c>
      <c r="D690" s="25" t="s">
        <v>760</v>
      </c>
      <c r="E690" s="26" t="s">
        <v>761</v>
      </c>
      <c r="F690" s="27" t="s">
        <v>2695</v>
      </c>
      <c r="G690" s="28"/>
      <c r="H690" s="28"/>
      <c r="I690" s="28"/>
      <c r="J690" s="28"/>
      <c r="K690" s="28"/>
      <c r="L690" s="28"/>
      <c r="M690" s="39" t="s">
        <v>3297</v>
      </c>
      <c r="N690" s="39" t="s">
        <v>3564</v>
      </c>
      <c r="O690" s="39" t="s">
        <v>3417</v>
      </c>
      <c r="P690" s="39"/>
      <c r="Q690" s="39" t="s">
        <v>3301</v>
      </c>
      <c r="R690" s="39" t="s">
        <v>4846</v>
      </c>
      <c r="S690" s="39" t="s">
        <v>4860</v>
      </c>
      <c r="T690" s="39" t="s">
        <v>643</v>
      </c>
      <c r="U690" s="28"/>
      <c r="V690" s="24" t="s">
        <v>3311</v>
      </c>
      <c r="W690" s="24" t="s">
        <v>760</v>
      </c>
      <c r="X690" s="24" t="s">
        <v>761</v>
      </c>
      <c r="Y690" s="24" t="s">
        <v>2695</v>
      </c>
      <c r="Z690" s="24" t="s">
        <v>4072</v>
      </c>
      <c r="AA690" s="24" t="s">
        <v>1524</v>
      </c>
      <c r="AB690" s="24" t="s">
        <v>1538</v>
      </c>
      <c r="AC690" s="24" t="s">
        <v>1543</v>
      </c>
    </row>
    <row r="691" spans="3:29" hidden="1" x14ac:dyDescent="0.4">
      <c r="C691" s="25" t="s">
        <v>3311</v>
      </c>
      <c r="D691" s="25" t="s">
        <v>760</v>
      </c>
      <c r="E691" s="26" t="s">
        <v>762</v>
      </c>
      <c r="F691" s="27" t="s">
        <v>2696</v>
      </c>
      <c r="G691" s="28"/>
      <c r="H691" s="28"/>
      <c r="I691" s="28"/>
      <c r="J691" s="28"/>
      <c r="K691" s="28"/>
      <c r="L691" s="28"/>
      <c r="M691" s="39" t="s">
        <v>3297</v>
      </c>
      <c r="N691" s="39" t="s">
        <v>3564</v>
      </c>
      <c r="O691" s="39" t="s">
        <v>3572</v>
      </c>
      <c r="P691" s="39"/>
      <c r="Q691" s="39" t="s">
        <v>3301</v>
      </c>
      <c r="R691" s="39" t="s">
        <v>4846</v>
      </c>
      <c r="S691" s="39" t="s">
        <v>4860</v>
      </c>
      <c r="T691" s="39" t="s">
        <v>4863</v>
      </c>
      <c r="U691" s="28"/>
      <c r="V691" s="24" t="s">
        <v>3311</v>
      </c>
      <c r="W691" s="24" t="s">
        <v>760</v>
      </c>
      <c r="X691" s="24" t="s">
        <v>762</v>
      </c>
      <c r="Y691" s="24" t="s">
        <v>2696</v>
      </c>
      <c r="Z691" s="24" t="s">
        <v>4072</v>
      </c>
      <c r="AA691" s="24" t="s">
        <v>1524</v>
      </c>
      <c r="AB691" s="24" t="s">
        <v>1544</v>
      </c>
      <c r="AC691" s="24" t="s">
        <v>1545</v>
      </c>
    </row>
    <row r="692" spans="3:29" hidden="1" x14ac:dyDescent="0.4">
      <c r="C692" s="25" t="s">
        <v>3311</v>
      </c>
      <c r="D692" s="25" t="s">
        <v>760</v>
      </c>
      <c r="E692" s="26" t="s">
        <v>762</v>
      </c>
      <c r="F692" s="27" t="s">
        <v>2697</v>
      </c>
      <c r="G692" s="28"/>
      <c r="H692" s="28"/>
      <c r="I692" s="28"/>
      <c r="J692" s="28"/>
      <c r="K692" s="28"/>
      <c r="L692" s="28"/>
      <c r="M692" s="39" t="s">
        <v>3297</v>
      </c>
      <c r="N692" s="39" t="s">
        <v>3564</v>
      </c>
      <c r="O692" s="39" t="s">
        <v>3565</v>
      </c>
      <c r="P692" s="39"/>
      <c r="Q692" s="39" t="s">
        <v>3301</v>
      </c>
      <c r="R692" s="39" t="s">
        <v>4846</v>
      </c>
      <c r="S692" s="39" t="s">
        <v>4860</v>
      </c>
      <c r="T692" s="39" t="s">
        <v>4864</v>
      </c>
      <c r="U692" s="28"/>
      <c r="V692" s="24" t="s">
        <v>3311</v>
      </c>
      <c r="W692" s="24" t="s">
        <v>760</v>
      </c>
      <c r="X692" s="24" t="s">
        <v>762</v>
      </c>
      <c r="Y692" s="24" t="s">
        <v>2697</v>
      </c>
      <c r="Z692" s="24" t="s">
        <v>4072</v>
      </c>
      <c r="AA692" s="24" t="s">
        <v>1524</v>
      </c>
      <c r="AB692" s="24" t="s">
        <v>1544</v>
      </c>
      <c r="AC692" s="24" t="s">
        <v>1546</v>
      </c>
    </row>
    <row r="693" spans="3:29" hidden="1" x14ac:dyDescent="0.4">
      <c r="C693" s="25" t="s">
        <v>3311</v>
      </c>
      <c r="D693" s="25" t="s">
        <v>760</v>
      </c>
      <c r="E693" s="26" t="s">
        <v>762</v>
      </c>
      <c r="F693" s="27" t="s">
        <v>2698</v>
      </c>
      <c r="G693" s="28"/>
      <c r="H693" s="28"/>
      <c r="I693" s="28"/>
      <c r="J693" s="28"/>
      <c r="K693" s="28"/>
      <c r="L693" s="28"/>
      <c r="M693" s="39" t="s">
        <v>3297</v>
      </c>
      <c r="N693" s="39" t="s">
        <v>3564</v>
      </c>
      <c r="O693" s="39" t="s">
        <v>3576</v>
      </c>
      <c r="P693" s="39"/>
      <c r="Q693" s="39" t="s">
        <v>3301</v>
      </c>
      <c r="R693" s="39" t="s">
        <v>4846</v>
      </c>
      <c r="S693" s="39" t="s">
        <v>4860</v>
      </c>
      <c r="T693" s="39" t="s">
        <v>739</v>
      </c>
      <c r="U693" s="28"/>
      <c r="V693" s="24" t="s">
        <v>3311</v>
      </c>
      <c r="W693" s="24" t="s">
        <v>760</v>
      </c>
      <c r="X693" s="24" t="s">
        <v>762</v>
      </c>
      <c r="Y693" s="24" t="s">
        <v>2698</v>
      </c>
      <c r="Z693" s="24" t="s">
        <v>4072</v>
      </c>
      <c r="AA693" s="24" t="s">
        <v>1524</v>
      </c>
      <c r="AB693" s="24" t="s">
        <v>1544</v>
      </c>
      <c r="AC693" s="24" t="s">
        <v>1547</v>
      </c>
    </row>
    <row r="694" spans="3:29" hidden="1" x14ac:dyDescent="0.4">
      <c r="C694" s="25" t="s">
        <v>3311</v>
      </c>
      <c r="D694" s="25" t="s">
        <v>760</v>
      </c>
      <c r="E694" s="26" t="s">
        <v>762</v>
      </c>
      <c r="F694" s="27" t="s">
        <v>2699</v>
      </c>
      <c r="G694" s="28"/>
      <c r="H694" s="28"/>
      <c r="I694" s="28"/>
      <c r="J694" s="28"/>
      <c r="K694" s="28"/>
      <c r="L694" s="28"/>
      <c r="M694" s="39" t="s">
        <v>3297</v>
      </c>
      <c r="N694" s="39" t="s">
        <v>3546</v>
      </c>
      <c r="O694" s="39" t="s">
        <v>3547</v>
      </c>
      <c r="P694" s="39"/>
      <c r="Q694" s="39" t="s">
        <v>3301</v>
      </c>
      <c r="R694" s="39" t="s">
        <v>4846</v>
      </c>
      <c r="S694" s="39" t="s">
        <v>4860</v>
      </c>
      <c r="T694" s="39" t="s">
        <v>4865</v>
      </c>
      <c r="U694" s="28"/>
      <c r="V694" s="24" t="s">
        <v>3311</v>
      </c>
      <c r="W694" s="24" t="s">
        <v>760</v>
      </c>
      <c r="X694" s="24" t="s">
        <v>762</v>
      </c>
      <c r="Y694" s="24" t="s">
        <v>2699</v>
      </c>
      <c r="Z694" s="24" t="s">
        <v>4072</v>
      </c>
      <c r="AA694" s="24" t="s">
        <v>1524</v>
      </c>
      <c r="AB694" s="24" t="s">
        <v>1544</v>
      </c>
      <c r="AC694" s="24" t="s">
        <v>1548</v>
      </c>
    </row>
    <row r="695" spans="3:29" hidden="1" x14ac:dyDescent="0.4">
      <c r="C695" s="25" t="s">
        <v>3311</v>
      </c>
      <c r="D695" s="25" t="s">
        <v>760</v>
      </c>
      <c r="E695" s="26" t="s">
        <v>762</v>
      </c>
      <c r="F695" s="27" t="s">
        <v>2700</v>
      </c>
      <c r="G695" s="28"/>
      <c r="H695" s="28"/>
      <c r="I695" s="28"/>
      <c r="J695" s="28"/>
      <c r="K695" s="28"/>
      <c r="L695" s="28"/>
      <c r="M695" s="39" t="s">
        <v>3297</v>
      </c>
      <c r="N695" s="39" t="s">
        <v>3546</v>
      </c>
      <c r="O695" s="39" t="s">
        <v>3492</v>
      </c>
      <c r="P695" s="39"/>
      <c r="Q695" s="39" t="s">
        <v>3301</v>
      </c>
      <c r="R695" s="39" t="s">
        <v>4846</v>
      </c>
      <c r="S695" s="39" t="s">
        <v>4860</v>
      </c>
      <c r="T695" s="39" t="s">
        <v>2422</v>
      </c>
      <c r="U695" s="28"/>
      <c r="V695" s="24" t="s">
        <v>3311</v>
      </c>
      <c r="W695" s="24" t="s">
        <v>760</v>
      </c>
      <c r="X695" s="24" t="s">
        <v>762</v>
      </c>
      <c r="Y695" s="24" t="s">
        <v>2700</v>
      </c>
      <c r="Z695" s="24" t="s">
        <v>4072</v>
      </c>
      <c r="AA695" s="24" t="s">
        <v>1524</v>
      </c>
      <c r="AB695" s="24" t="s">
        <v>1544</v>
      </c>
      <c r="AC695" s="24" t="s">
        <v>1549</v>
      </c>
    </row>
    <row r="696" spans="3:29" hidden="1" x14ac:dyDescent="0.4">
      <c r="C696" s="25" t="s">
        <v>3311</v>
      </c>
      <c r="D696" s="25" t="s">
        <v>760</v>
      </c>
      <c r="E696" s="26" t="s">
        <v>762</v>
      </c>
      <c r="F696" s="27" t="s">
        <v>2701</v>
      </c>
      <c r="G696" s="28"/>
      <c r="H696" s="28"/>
      <c r="I696" s="28"/>
      <c r="J696" s="28"/>
      <c r="K696" s="28"/>
      <c r="L696" s="28"/>
      <c r="M696" s="39" t="s">
        <v>3297</v>
      </c>
      <c r="N696" s="39" t="s">
        <v>3546</v>
      </c>
      <c r="O696" s="39" t="s">
        <v>3556</v>
      </c>
      <c r="P696" s="39"/>
      <c r="Q696" s="39" t="s">
        <v>3301</v>
      </c>
      <c r="R696" s="39" t="s">
        <v>4846</v>
      </c>
      <c r="S696" s="39" t="s">
        <v>4860</v>
      </c>
      <c r="T696" s="39" t="s">
        <v>4866</v>
      </c>
      <c r="U696" s="28"/>
      <c r="V696" s="24" t="s">
        <v>3311</v>
      </c>
      <c r="W696" s="24" t="s">
        <v>760</v>
      </c>
      <c r="X696" s="24" t="s">
        <v>762</v>
      </c>
      <c r="Y696" s="24" t="s">
        <v>2701</v>
      </c>
      <c r="Z696" s="24" t="s">
        <v>4072</v>
      </c>
      <c r="AA696" s="24" t="s">
        <v>1524</v>
      </c>
      <c r="AB696" s="24" t="s">
        <v>1544</v>
      </c>
      <c r="AC696" s="24" t="s">
        <v>1550</v>
      </c>
    </row>
    <row r="697" spans="3:29" hidden="1" x14ac:dyDescent="0.4">
      <c r="C697" s="25" t="s">
        <v>3311</v>
      </c>
      <c r="D697" s="25" t="s">
        <v>760</v>
      </c>
      <c r="E697" s="26" t="s">
        <v>762</v>
      </c>
      <c r="F697" s="27" t="s">
        <v>2702</v>
      </c>
      <c r="G697" s="28"/>
      <c r="H697" s="28"/>
      <c r="I697" s="28"/>
      <c r="J697" s="28"/>
      <c r="K697" s="28"/>
      <c r="L697" s="28"/>
      <c r="M697" s="39" t="s">
        <v>3297</v>
      </c>
      <c r="N697" s="39" t="s">
        <v>3546</v>
      </c>
      <c r="O697" s="39" t="s">
        <v>3417</v>
      </c>
      <c r="P697" s="39"/>
      <c r="Q697" s="39" t="s">
        <v>3301</v>
      </c>
      <c r="R697" s="39" t="s">
        <v>4846</v>
      </c>
      <c r="S697" s="39" t="s">
        <v>4860</v>
      </c>
      <c r="T697" s="39" t="s">
        <v>4867</v>
      </c>
      <c r="U697" s="28"/>
      <c r="V697" s="24" t="s">
        <v>3311</v>
      </c>
      <c r="W697" s="24" t="s">
        <v>760</v>
      </c>
      <c r="X697" s="24" t="s">
        <v>762</v>
      </c>
      <c r="Y697" s="24" t="s">
        <v>2702</v>
      </c>
      <c r="Z697" s="24" t="s">
        <v>4072</v>
      </c>
      <c r="AA697" s="24" t="s">
        <v>1524</v>
      </c>
      <c r="AB697" s="24" t="s">
        <v>1544</v>
      </c>
      <c r="AC697" s="24" t="s">
        <v>1551</v>
      </c>
    </row>
    <row r="698" spans="3:29" hidden="1" x14ac:dyDescent="0.4">
      <c r="C698" s="25" t="s">
        <v>3311</v>
      </c>
      <c r="D698" s="25" t="s">
        <v>763</v>
      </c>
      <c r="E698" s="26" t="s">
        <v>764</v>
      </c>
      <c r="F698" s="27" t="s">
        <v>2703</v>
      </c>
      <c r="G698" s="28"/>
      <c r="H698" s="28"/>
      <c r="I698" s="28"/>
      <c r="J698" s="28"/>
      <c r="K698" s="28"/>
      <c r="L698" s="28"/>
      <c r="M698" s="39" t="s">
        <v>3297</v>
      </c>
      <c r="N698" s="39" t="s">
        <v>3546</v>
      </c>
      <c r="O698" s="39" t="s">
        <v>3552</v>
      </c>
      <c r="P698" s="39"/>
      <c r="Q698" s="39" t="s">
        <v>3301</v>
      </c>
      <c r="R698" s="39" t="s">
        <v>4846</v>
      </c>
      <c r="S698" s="39" t="s">
        <v>4860</v>
      </c>
      <c r="T698" s="39" t="s">
        <v>4868</v>
      </c>
      <c r="U698" s="28"/>
      <c r="V698" s="24" t="s">
        <v>3311</v>
      </c>
      <c r="W698" s="24" t="s">
        <v>763</v>
      </c>
      <c r="X698" s="24" t="s">
        <v>764</v>
      </c>
      <c r="Y698" s="24" t="s">
        <v>2703</v>
      </c>
      <c r="Z698" s="24" t="s">
        <v>4072</v>
      </c>
      <c r="AA698" s="24" t="s">
        <v>1552</v>
      </c>
      <c r="AB698" s="24" t="s">
        <v>1553</v>
      </c>
      <c r="AC698" s="24" t="s">
        <v>1554</v>
      </c>
    </row>
    <row r="699" spans="3:29" hidden="1" x14ac:dyDescent="0.4">
      <c r="C699" s="25" t="s">
        <v>3311</v>
      </c>
      <c r="D699" s="25" t="s">
        <v>763</v>
      </c>
      <c r="E699" s="26" t="s">
        <v>764</v>
      </c>
      <c r="F699" s="27" t="s">
        <v>2704</v>
      </c>
      <c r="G699" s="28"/>
      <c r="H699" s="28"/>
      <c r="I699" s="28"/>
      <c r="J699" s="28"/>
      <c r="K699" s="28"/>
      <c r="L699" s="28"/>
      <c r="M699" s="39" t="s">
        <v>3297</v>
      </c>
      <c r="N699" s="39" t="s">
        <v>3546</v>
      </c>
      <c r="O699" s="39" t="s">
        <v>3561</v>
      </c>
      <c r="P699" s="39"/>
      <c r="Q699" s="39" t="s">
        <v>3301</v>
      </c>
      <c r="R699" s="39" t="s">
        <v>4846</v>
      </c>
      <c r="S699" s="39" t="s">
        <v>4860</v>
      </c>
      <c r="T699" s="39" t="s">
        <v>2514</v>
      </c>
      <c r="U699" s="28"/>
      <c r="V699" s="24" t="s">
        <v>3311</v>
      </c>
      <c r="W699" s="24" t="s">
        <v>763</v>
      </c>
      <c r="X699" s="24" t="s">
        <v>764</v>
      </c>
      <c r="Y699" s="24" t="s">
        <v>2704</v>
      </c>
      <c r="Z699" s="24" t="s">
        <v>4072</v>
      </c>
      <c r="AA699" s="24" t="s">
        <v>1552</v>
      </c>
      <c r="AB699" s="24" t="s">
        <v>1553</v>
      </c>
      <c r="AC699" s="24" t="s">
        <v>1555</v>
      </c>
    </row>
    <row r="700" spans="3:29" hidden="1" x14ac:dyDescent="0.4">
      <c r="C700" s="25" t="s">
        <v>3311</v>
      </c>
      <c r="D700" s="25" t="s">
        <v>763</v>
      </c>
      <c r="E700" s="26" t="s">
        <v>764</v>
      </c>
      <c r="F700" s="27" t="s">
        <v>2705</v>
      </c>
      <c r="G700" s="28"/>
      <c r="H700" s="28"/>
      <c r="I700" s="28"/>
      <c r="J700" s="28"/>
      <c r="K700" s="28"/>
      <c r="L700" s="28"/>
      <c r="M700" s="39" t="s">
        <v>3297</v>
      </c>
      <c r="N700" s="39" t="s">
        <v>3546</v>
      </c>
      <c r="O700" s="39" t="s">
        <v>3493</v>
      </c>
      <c r="P700" s="39"/>
      <c r="Q700" s="39" t="s">
        <v>3301</v>
      </c>
      <c r="R700" s="39" t="s">
        <v>4846</v>
      </c>
      <c r="S700" s="39" t="s">
        <v>4860</v>
      </c>
      <c r="T700" s="39" t="s">
        <v>4869</v>
      </c>
      <c r="U700" s="28"/>
      <c r="V700" s="24" t="s">
        <v>3311</v>
      </c>
      <c r="W700" s="24" t="s">
        <v>763</v>
      </c>
      <c r="X700" s="24" t="s">
        <v>764</v>
      </c>
      <c r="Y700" s="24" t="s">
        <v>2705</v>
      </c>
      <c r="Z700" s="24" t="s">
        <v>4072</v>
      </c>
      <c r="AA700" s="24" t="s">
        <v>1552</v>
      </c>
      <c r="AB700" s="24" t="s">
        <v>1553</v>
      </c>
      <c r="AC700" s="24" t="s">
        <v>1556</v>
      </c>
    </row>
    <row r="701" spans="3:29" hidden="1" x14ac:dyDescent="0.4">
      <c r="C701" s="25" t="s">
        <v>3311</v>
      </c>
      <c r="D701" s="25" t="s">
        <v>763</v>
      </c>
      <c r="E701" s="26" t="s">
        <v>764</v>
      </c>
      <c r="F701" s="27" t="s">
        <v>2706</v>
      </c>
      <c r="G701" s="28"/>
      <c r="H701" s="28"/>
      <c r="I701" s="28"/>
      <c r="J701" s="28"/>
      <c r="K701" s="28"/>
      <c r="L701" s="28"/>
      <c r="M701" s="39" t="s">
        <v>3297</v>
      </c>
      <c r="N701" s="39" t="s">
        <v>3629</v>
      </c>
      <c r="O701" s="39" t="s">
        <v>3492</v>
      </c>
      <c r="P701" s="39"/>
      <c r="Q701" s="39" t="s">
        <v>3301</v>
      </c>
      <c r="R701" s="39" t="s">
        <v>4846</v>
      </c>
      <c r="S701" s="39" t="s">
        <v>4860</v>
      </c>
      <c r="T701" s="39" t="s">
        <v>4870</v>
      </c>
      <c r="U701" s="28"/>
      <c r="V701" s="24" t="s">
        <v>3311</v>
      </c>
      <c r="W701" s="24" t="s">
        <v>763</v>
      </c>
      <c r="X701" s="24" t="s">
        <v>764</v>
      </c>
      <c r="Y701" s="24" t="s">
        <v>2706</v>
      </c>
      <c r="Z701" s="24" t="s">
        <v>4072</v>
      </c>
      <c r="AA701" s="24" t="s">
        <v>1552</v>
      </c>
      <c r="AB701" s="24" t="s">
        <v>1553</v>
      </c>
      <c r="AC701" s="24" t="s">
        <v>1546</v>
      </c>
    </row>
    <row r="702" spans="3:29" hidden="1" x14ac:dyDescent="0.4">
      <c r="C702" s="25" t="s">
        <v>3311</v>
      </c>
      <c r="D702" s="25" t="s">
        <v>763</v>
      </c>
      <c r="E702" s="26" t="s">
        <v>764</v>
      </c>
      <c r="F702" s="27" t="s">
        <v>2707</v>
      </c>
      <c r="G702" s="28"/>
      <c r="H702" s="28"/>
      <c r="I702" s="28"/>
      <c r="J702" s="28"/>
      <c r="K702" s="28"/>
      <c r="L702" s="28"/>
      <c r="M702" s="39" t="s">
        <v>3297</v>
      </c>
      <c r="N702" s="39" t="s">
        <v>3629</v>
      </c>
      <c r="O702" s="39" t="s">
        <v>3630</v>
      </c>
      <c r="P702" s="39"/>
      <c r="Q702" s="39" t="s">
        <v>3301</v>
      </c>
      <c r="R702" s="39" t="s">
        <v>4846</v>
      </c>
      <c r="S702" s="39" t="s">
        <v>4879</v>
      </c>
      <c r="T702" s="39" t="s">
        <v>4880</v>
      </c>
      <c r="U702" s="28"/>
      <c r="V702" s="24" t="s">
        <v>3311</v>
      </c>
      <c r="W702" s="24" t="s">
        <v>763</v>
      </c>
      <c r="X702" s="24" t="s">
        <v>764</v>
      </c>
      <c r="Y702" s="24" t="s">
        <v>2707</v>
      </c>
      <c r="Z702" s="24" t="s">
        <v>4072</v>
      </c>
      <c r="AA702" s="24" t="s">
        <v>1552</v>
      </c>
      <c r="AB702" s="24" t="s">
        <v>1553</v>
      </c>
      <c r="AC702" s="24" t="s">
        <v>1557</v>
      </c>
    </row>
    <row r="703" spans="3:29" hidden="1" x14ac:dyDescent="0.4">
      <c r="C703" s="25" t="s">
        <v>3311</v>
      </c>
      <c r="D703" s="25" t="s">
        <v>763</v>
      </c>
      <c r="E703" s="26" t="s">
        <v>764</v>
      </c>
      <c r="F703" s="27" t="s">
        <v>2708</v>
      </c>
      <c r="G703" s="28"/>
      <c r="H703" s="28"/>
      <c r="I703" s="28"/>
      <c r="J703" s="28"/>
      <c r="K703" s="28"/>
      <c r="L703" s="28"/>
      <c r="M703" s="39" t="s">
        <v>3297</v>
      </c>
      <c r="N703" s="39" t="s">
        <v>3629</v>
      </c>
      <c r="O703" s="39" t="s">
        <v>3556</v>
      </c>
      <c r="P703" s="39"/>
      <c r="Q703" s="39" t="s">
        <v>3301</v>
      </c>
      <c r="R703" s="39" t="s">
        <v>4846</v>
      </c>
      <c r="S703" s="39" t="s">
        <v>4879</v>
      </c>
      <c r="T703" s="39" t="s">
        <v>4863</v>
      </c>
      <c r="U703" s="28"/>
      <c r="V703" s="24" t="s">
        <v>3311</v>
      </c>
      <c r="W703" s="24" t="s">
        <v>763</v>
      </c>
      <c r="X703" s="24" t="s">
        <v>764</v>
      </c>
      <c r="Y703" s="24" t="s">
        <v>2708</v>
      </c>
      <c r="Z703" s="24" t="s">
        <v>4072</v>
      </c>
      <c r="AA703" s="24" t="s">
        <v>1552</v>
      </c>
      <c r="AB703" s="24" t="s">
        <v>1553</v>
      </c>
      <c r="AC703" s="24" t="s">
        <v>1558</v>
      </c>
    </row>
    <row r="704" spans="3:29" hidden="1" x14ac:dyDescent="0.4">
      <c r="C704" s="25" t="s">
        <v>3311</v>
      </c>
      <c r="D704" s="25" t="s">
        <v>763</v>
      </c>
      <c r="E704" s="26" t="s">
        <v>765</v>
      </c>
      <c r="F704" s="27" t="s">
        <v>2709</v>
      </c>
      <c r="G704" s="28"/>
      <c r="H704" s="28"/>
      <c r="I704" s="28"/>
      <c r="J704" s="28"/>
      <c r="K704" s="28"/>
      <c r="L704" s="28"/>
      <c r="M704" s="39" t="s">
        <v>3297</v>
      </c>
      <c r="N704" s="39" t="s">
        <v>3629</v>
      </c>
      <c r="O704" s="39" t="s">
        <v>3417</v>
      </c>
      <c r="P704" s="39"/>
      <c r="Q704" s="39" t="s">
        <v>3301</v>
      </c>
      <c r="R704" s="39" t="s">
        <v>4846</v>
      </c>
      <c r="S704" s="39" t="s">
        <v>4879</v>
      </c>
      <c r="T704" s="39" t="s">
        <v>4881</v>
      </c>
      <c r="U704" s="28"/>
      <c r="V704" s="24" t="s">
        <v>3311</v>
      </c>
      <c r="W704" s="24" t="s">
        <v>763</v>
      </c>
      <c r="X704" s="24" t="s">
        <v>765</v>
      </c>
      <c r="Y704" s="24" t="s">
        <v>2709</v>
      </c>
      <c r="Z704" s="24" t="s">
        <v>4072</v>
      </c>
      <c r="AA704" s="24" t="s">
        <v>1552</v>
      </c>
      <c r="AB704" s="24" t="s">
        <v>1559</v>
      </c>
      <c r="AC704" s="24" t="s">
        <v>1560</v>
      </c>
    </row>
    <row r="705" spans="3:29" hidden="1" x14ac:dyDescent="0.4">
      <c r="C705" s="25" t="s">
        <v>3311</v>
      </c>
      <c r="D705" s="25" t="s">
        <v>763</v>
      </c>
      <c r="E705" s="26" t="s">
        <v>765</v>
      </c>
      <c r="F705" s="27" t="s">
        <v>2710</v>
      </c>
      <c r="G705" s="28"/>
      <c r="H705" s="28"/>
      <c r="I705" s="28"/>
      <c r="J705" s="28"/>
      <c r="K705" s="28"/>
      <c r="L705" s="28"/>
      <c r="M705" s="39" t="s">
        <v>3297</v>
      </c>
      <c r="N705" s="39" t="s">
        <v>3629</v>
      </c>
      <c r="O705" s="39" t="s">
        <v>3634</v>
      </c>
      <c r="P705" s="39"/>
      <c r="Q705" s="39" t="s">
        <v>3301</v>
      </c>
      <c r="R705" s="39" t="s">
        <v>4846</v>
      </c>
      <c r="S705" s="39" t="s">
        <v>4879</v>
      </c>
      <c r="T705" s="39" t="s">
        <v>4867</v>
      </c>
      <c r="U705" s="28"/>
      <c r="V705" s="24" t="s">
        <v>3311</v>
      </c>
      <c r="W705" s="24" t="s">
        <v>763</v>
      </c>
      <c r="X705" s="24" t="s">
        <v>765</v>
      </c>
      <c r="Y705" s="24" t="s">
        <v>2710</v>
      </c>
      <c r="Z705" s="24" t="s">
        <v>4072</v>
      </c>
      <c r="AA705" s="24" t="s">
        <v>1552</v>
      </c>
      <c r="AB705" s="24" t="s">
        <v>1559</v>
      </c>
      <c r="AC705" s="24" t="s">
        <v>1561</v>
      </c>
    </row>
    <row r="706" spans="3:29" hidden="1" x14ac:dyDescent="0.4">
      <c r="C706" s="25" t="s">
        <v>3311</v>
      </c>
      <c r="D706" s="25" t="s">
        <v>763</v>
      </c>
      <c r="E706" s="26" t="s">
        <v>765</v>
      </c>
      <c r="F706" s="27" t="s">
        <v>2437</v>
      </c>
      <c r="G706" s="28"/>
      <c r="H706" s="28"/>
      <c r="I706" s="28"/>
      <c r="J706" s="28"/>
      <c r="K706" s="28"/>
      <c r="L706" s="28"/>
      <c r="M706" s="39" t="s">
        <v>3297</v>
      </c>
      <c r="N706" s="39" t="s">
        <v>3629</v>
      </c>
      <c r="O706" s="39" t="s">
        <v>3576</v>
      </c>
      <c r="P706" s="39"/>
      <c r="Q706" s="39" t="s">
        <v>3301</v>
      </c>
      <c r="R706" s="39" t="s">
        <v>4846</v>
      </c>
      <c r="S706" s="39" t="s">
        <v>4879</v>
      </c>
      <c r="T706" s="39" t="s">
        <v>4868</v>
      </c>
      <c r="U706" s="28"/>
      <c r="V706" s="24" t="s">
        <v>3311</v>
      </c>
      <c r="W706" s="24" t="s">
        <v>763</v>
      </c>
      <c r="X706" s="24" t="s">
        <v>765</v>
      </c>
      <c r="Y706" s="24" t="s">
        <v>2437</v>
      </c>
      <c r="Z706" s="24" t="s">
        <v>4072</v>
      </c>
      <c r="AA706" s="24" t="s">
        <v>1552</v>
      </c>
      <c r="AB706" s="24" t="s">
        <v>1559</v>
      </c>
      <c r="AC706" s="24" t="s">
        <v>1263</v>
      </c>
    </row>
    <row r="707" spans="3:29" hidden="1" x14ac:dyDescent="0.4">
      <c r="C707" s="25" t="s">
        <v>3311</v>
      </c>
      <c r="D707" s="25" t="s">
        <v>763</v>
      </c>
      <c r="E707" s="26" t="s">
        <v>765</v>
      </c>
      <c r="F707" s="27" t="s">
        <v>2683</v>
      </c>
      <c r="G707" s="28"/>
      <c r="H707" s="28"/>
      <c r="I707" s="28"/>
      <c r="J707" s="28"/>
      <c r="K707" s="28"/>
      <c r="L707" s="28"/>
      <c r="M707" s="39" t="s">
        <v>3297</v>
      </c>
      <c r="N707" s="39" t="s">
        <v>3629</v>
      </c>
      <c r="O707" s="39" t="s">
        <v>3643</v>
      </c>
      <c r="P707" s="39"/>
      <c r="Q707" s="39" t="s">
        <v>3301</v>
      </c>
      <c r="R707" s="39" t="s">
        <v>4846</v>
      </c>
      <c r="S707" s="39" t="s">
        <v>4977</v>
      </c>
      <c r="T707" s="39" t="s">
        <v>2258</v>
      </c>
      <c r="U707" s="28"/>
      <c r="V707" s="24" t="s">
        <v>3311</v>
      </c>
      <c r="W707" s="24" t="s">
        <v>763</v>
      </c>
      <c r="X707" s="24" t="s">
        <v>765</v>
      </c>
      <c r="Y707" s="24" t="s">
        <v>2683</v>
      </c>
      <c r="Z707" s="24" t="s">
        <v>4072</v>
      </c>
      <c r="AA707" s="24" t="s">
        <v>1552</v>
      </c>
      <c r="AB707" s="24" t="s">
        <v>1559</v>
      </c>
      <c r="AC707" s="24" t="s">
        <v>1530</v>
      </c>
    </row>
    <row r="708" spans="3:29" hidden="1" x14ac:dyDescent="0.4">
      <c r="C708" s="25" t="s">
        <v>3311</v>
      </c>
      <c r="D708" s="25" t="s">
        <v>763</v>
      </c>
      <c r="E708" s="26" t="s">
        <v>765</v>
      </c>
      <c r="F708" s="27" t="s">
        <v>2711</v>
      </c>
      <c r="G708" s="28"/>
      <c r="H708" s="28"/>
      <c r="I708" s="28"/>
      <c r="J708" s="28"/>
      <c r="K708" s="28"/>
      <c r="L708" s="28"/>
      <c r="M708" s="39" t="s">
        <v>3297</v>
      </c>
      <c r="N708" s="39" t="s">
        <v>3629</v>
      </c>
      <c r="O708" s="39" t="s">
        <v>3632</v>
      </c>
      <c r="P708" s="39"/>
      <c r="Q708" s="39" t="s">
        <v>3301</v>
      </c>
      <c r="R708" s="39" t="s">
        <v>4846</v>
      </c>
      <c r="S708" s="39" t="s">
        <v>4948</v>
      </c>
      <c r="T708" s="39" t="s">
        <v>4949</v>
      </c>
      <c r="U708" s="28"/>
      <c r="V708" s="24" t="s">
        <v>3311</v>
      </c>
      <c r="W708" s="24" t="s">
        <v>763</v>
      </c>
      <c r="X708" s="24" t="s">
        <v>765</v>
      </c>
      <c r="Y708" s="24" t="s">
        <v>2711</v>
      </c>
      <c r="Z708" s="24" t="s">
        <v>4072</v>
      </c>
      <c r="AA708" s="24" t="s">
        <v>1552</v>
      </c>
      <c r="AB708" s="24" t="s">
        <v>1559</v>
      </c>
      <c r="AC708" s="24" t="s">
        <v>1562</v>
      </c>
    </row>
    <row r="709" spans="3:29" hidden="1" x14ac:dyDescent="0.4">
      <c r="C709" s="25" t="s">
        <v>3311</v>
      </c>
      <c r="D709" s="25" t="s">
        <v>763</v>
      </c>
      <c r="E709" s="26" t="s">
        <v>765</v>
      </c>
      <c r="F709" s="27" t="s">
        <v>2712</v>
      </c>
      <c r="G709" s="28"/>
      <c r="H709" s="28"/>
      <c r="I709" s="28"/>
      <c r="J709" s="28"/>
      <c r="K709" s="28"/>
      <c r="L709" s="28"/>
      <c r="M709" s="39" t="s">
        <v>3297</v>
      </c>
      <c r="N709" s="39" t="s">
        <v>3422</v>
      </c>
      <c r="O709" s="39" t="s">
        <v>3445</v>
      </c>
      <c r="P709" s="39"/>
      <c r="Q709" s="39" t="s">
        <v>3301</v>
      </c>
      <c r="R709" s="39" t="s">
        <v>4846</v>
      </c>
      <c r="S709" s="39" t="s">
        <v>4948</v>
      </c>
      <c r="T709" s="39" t="s">
        <v>4863</v>
      </c>
      <c r="U709" s="28"/>
      <c r="V709" s="24" t="s">
        <v>3311</v>
      </c>
      <c r="W709" s="24" t="s">
        <v>763</v>
      </c>
      <c r="X709" s="24" t="s">
        <v>765</v>
      </c>
      <c r="Y709" s="24" t="s">
        <v>2712</v>
      </c>
      <c r="Z709" s="24" t="s">
        <v>4072</v>
      </c>
      <c r="AA709" s="24" t="s">
        <v>1552</v>
      </c>
      <c r="AB709" s="24" t="s">
        <v>1559</v>
      </c>
      <c r="AC709" s="24" t="s">
        <v>1563</v>
      </c>
    </row>
    <row r="710" spans="3:29" hidden="1" x14ac:dyDescent="0.4">
      <c r="C710" s="25" t="s">
        <v>3311</v>
      </c>
      <c r="D710" s="25" t="s">
        <v>763</v>
      </c>
      <c r="E710" s="26" t="s">
        <v>765</v>
      </c>
      <c r="F710" s="27" t="s">
        <v>2713</v>
      </c>
      <c r="G710" s="28"/>
      <c r="H710" s="28"/>
      <c r="I710" s="28"/>
      <c r="J710" s="28"/>
      <c r="K710" s="28"/>
      <c r="L710" s="28"/>
      <c r="M710" s="39" t="s">
        <v>3297</v>
      </c>
      <c r="N710" s="39" t="s">
        <v>3422</v>
      </c>
      <c r="O710" s="39" t="s">
        <v>3477</v>
      </c>
      <c r="P710" s="39"/>
      <c r="Q710" s="39" t="s">
        <v>3301</v>
      </c>
      <c r="R710" s="39" t="s">
        <v>4846</v>
      </c>
      <c r="S710" s="39" t="s">
        <v>4948</v>
      </c>
      <c r="T710" s="39" t="s">
        <v>737</v>
      </c>
      <c r="U710" s="28"/>
      <c r="V710" s="24" t="s">
        <v>3311</v>
      </c>
      <c r="W710" s="24" t="s">
        <v>763</v>
      </c>
      <c r="X710" s="24" t="s">
        <v>765</v>
      </c>
      <c r="Y710" s="24" t="s">
        <v>2713</v>
      </c>
      <c r="Z710" s="24" t="s">
        <v>4072</v>
      </c>
      <c r="AA710" s="24" t="s">
        <v>1552</v>
      </c>
      <c r="AB710" s="24" t="s">
        <v>1559</v>
      </c>
      <c r="AC710" s="24" t="s">
        <v>1564</v>
      </c>
    </row>
    <row r="711" spans="3:29" hidden="1" x14ac:dyDescent="0.4">
      <c r="C711" s="25" t="s">
        <v>3311</v>
      </c>
      <c r="D711" s="25" t="s">
        <v>763</v>
      </c>
      <c r="E711" s="26" t="s">
        <v>766</v>
      </c>
      <c r="F711" s="27" t="s">
        <v>2714</v>
      </c>
      <c r="G711" s="28"/>
      <c r="H711" s="28"/>
      <c r="I711" s="28"/>
      <c r="J711" s="28"/>
      <c r="K711" s="28"/>
      <c r="L711" s="28"/>
      <c r="M711" s="39" t="s">
        <v>3297</v>
      </c>
      <c r="N711" s="39" t="s">
        <v>3422</v>
      </c>
      <c r="O711" s="39" t="s">
        <v>3453</v>
      </c>
      <c r="P711" s="39"/>
      <c r="Q711" s="39" t="s">
        <v>3301</v>
      </c>
      <c r="R711" s="39" t="s">
        <v>4846</v>
      </c>
      <c r="S711" s="39" t="s">
        <v>4948</v>
      </c>
      <c r="T711" s="39" t="s">
        <v>2422</v>
      </c>
      <c r="U711" s="28"/>
      <c r="V711" s="24" t="s">
        <v>3311</v>
      </c>
      <c r="W711" s="24" t="s">
        <v>763</v>
      </c>
      <c r="X711" s="24" t="s">
        <v>766</v>
      </c>
      <c r="Y711" s="24" t="s">
        <v>2714</v>
      </c>
      <c r="Z711" s="24" t="s">
        <v>4072</v>
      </c>
      <c r="AA711" s="24" t="s">
        <v>1552</v>
      </c>
      <c r="AB711" s="24" t="s">
        <v>1565</v>
      </c>
      <c r="AC711" s="24" t="s">
        <v>1566</v>
      </c>
    </row>
    <row r="712" spans="3:29" hidden="1" x14ac:dyDescent="0.4">
      <c r="C712" s="25" t="s">
        <v>3311</v>
      </c>
      <c r="D712" s="25" t="s">
        <v>763</v>
      </c>
      <c r="E712" s="26" t="s">
        <v>766</v>
      </c>
      <c r="F712" s="27" t="s">
        <v>2593</v>
      </c>
      <c r="G712" s="28"/>
      <c r="H712" s="28"/>
      <c r="I712" s="28"/>
      <c r="J712" s="28"/>
      <c r="K712" s="28"/>
      <c r="L712" s="28"/>
      <c r="M712" s="39" t="s">
        <v>3297</v>
      </c>
      <c r="N712" s="39" t="s">
        <v>3422</v>
      </c>
      <c r="O712" s="39" t="s">
        <v>3460</v>
      </c>
      <c r="P712" s="39"/>
      <c r="Q712" s="39" t="s">
        <v>3301</v>
      </c>
      <c r="R712" s="39" t="s">
        <v>4846</v>
      </c>
      <c r="S712" s="39" t="s">
        <v>4948</v>
      </c>
      <c r="T712" s="39" t="s">
        <v>2507</v>
      </c>
      <c r="U712" s="28"/>
      <c r="V712" s="24" t="s">
        <v>3311</v>
      </c>
      <c r="W712" s="24" t="s">
        <v>763</v>
      </c>
      <c r="X712" s="24" t="s">
        <v>766</v>
      </c>
      <c r="Y712" s="24" t="s">
        <v>2593</v>
      </c>
      <c r="Z712" s="24" t="s">
        <v>4072</v>
      </c>
      <c r="AA712" s="24" t="s">
        <v>1552</v>
      </c>
      <c r="AB712" s="24" t="s">
        <v>1565</v>
      </c>
      <c r="AC712" s="24" t="s">
        <v>1433</v>
      </c>
    </row>
    <row r="713" spans="3:29" hidden="1" x14ac:dyDescent="0.4">
      <c r="C713" s="25" t="s">
        <v>3311</v>
      </c>
      <c r="D713" s="25" t="s">
        <v>763</v>
      </c>
      <c r="E713" s="26" t="s">
        <v>766</v>
      </c>
      <c r="F713" s="27" t="s">
        <v>2715</v>
      </c>
      <c r="G713" s="28"/>
      <c r="H713" s="28"/>
      <c r="I713" s="28"/>
      <c r="J713" s="28"/>
      <c r="K713" s="28"/>
      <c r="L713" s="28"/>
      <c r="M713" s="39" t="s">
        <v>3297</v>
      </c>
      <c r="N713" s="39" t="s">
        <v>3422</v>
      </c>
      <c r="O713" s="39" t="s">
        <v>3423</v>
      </c>
      <c r="P713" s="39"/>
      <c r="Q713" s="39" t="s">
        <v>3301</v>
      </c>
      <c r="R713" s="39" t="s">
        <v>4846</v>
      </c>
      <c r="S713" s="39" t="s">
        <v>4948</v>
      </c>
      <c r="T713" s="39" t="s">
        <v>4881</v>
      </c>
      <c r="U713" s="28"/>
      <c r="V713" s="24" t="s">
        <v>3311</v>
      </c>
      <c r="W713" s="24" t="s">
        <v>763</v>
      </c>
      <c r="X713" s="24" t="s">
        <v>766</v>
      </c>
      <c r="Y713" s="24" t="s">
        <v>2715</v>
      </c>
      <c r="Z713" s="24" t="s">
        <v>4072</v>
      </c>
      <c r="AA713" s="24" t="s">
        <v>1552</v>
      </c>
      <c r="AB713" s="24" t="s">
        <v>1565</v>
      </c>
      <c r="AC713" s="24" t="s">
        <v>1567</v>
      </c>
    </row>
    <row r="714" spans="3:29" hidden="1" x14ac:dyDescent="0.4">
      <c r="C714" s="25" t="s">
        <v>3311</v>
      </c>
      <c r="D714" s="25" t="s">
        <v>763</v>
      </c>
      <c r="E714" s="26" t="s">
        <v>766</v>
      </c>
      <c r="F714" s="27" t="s">
        <v>767</v>
      </c>
      <c r="G714" s="28"/>
      <c r="H714" s="28"/>
      <c r="I714" s="28"/>
      <c r="J714" s="28"/>
      <c r="K714" s="28"/>
      <c r="L714" s="28"/>
      <c r="M714" s="39" t="s">
        <v>3297</v>
      </c>
      <c r="N714" s="39" t="s">
        <v>3422</v>
      </c>
      <c r="O714" s="39" t="s">
        <v>3431</v>
      </c>
      <c r="P714" s="39"/>
      <c r="Q714" s="39" t="s">
        <v>3301</v>
      </c>
      <c r="R714" s="39" t="s">
        <v>4846</v>
      </c>
      <c r="S714" s="39" t="s">
        <v>4948</v>
      </c>
      <c r="T714" s="39" t="s">
        <v>4867</v>
      </c>
      <c r="U714" s="28"/>
      <c r="V714" s="24" t="s">
        <v>3311</v>
      </c>
      <c r="W714" s="24" t="s">
        <v>763</v>
      </c>
      <c r="X714" s="24" t="s">
        <v>766</v>
      </c>
      <c r="Y714" s="24" t="s">
        <v>767</v>
      </c>
      <c r="Z714" s="24" t="s">
        <v>4072</v>
      </c>
      <c r="AA714" s="24" t="s">
        <v>1552</v>
      </c>
      <c r="AB714" s="24" t="s">
        <v>1565</v>
      </c>
      <c r="AC714" s="24" t="s">
        <v>1568</v>
      </c>
    </row>
    <row r="715" spans="3:29" hidden="1" x14ac:dyDescent="0.4">
      <c r="C715" s="25" t="s">
        <v>3311</v>
      </c>
      <c r="D715" s="25" t="s">
        <v>763</v>
      </c>
      <c r="E715" s="26" t="s">
        <v>766</v>
      </c>
      <c r="F715" s="27" t="s">
        <v>2716</v>
      </c>
      <c r="G715" s="28"/>
      <c r="H715" s="28"/>
      <c r="I715" s="28"/>
      <c r="J715" s="28"/>
      <c r="K715" s="28"/>
      <c r="L715" s="28"/>
      <c r="M715" s="39" t="s">
        <v>3297</v>
      </c>
      <c r="N715" s="39" t="s">
        <v>3422</v>
      </c>
      <c r="O715" s="39" t="s">
        <v>3437</v>
      </c>
      <c r="P715" s="39"/>
      <c r="Q715" s="39" t="s">
        <v>3301</v>
      </c>
      <c r="R715" s="39" t="s">
        <v>4846</v>
      </c>
      <c r="S715" s="39" t="s">
        <v>4948</v>
      </c>
      <c r="T715" s="39" t="s">
        <v>4868</v>
      </c>
      <c r="U715" s="28"/>
      <c r="V715" s="24" t="s">
        <v>3311</v>
      </c>
      <c r="W715" s="24" t="s">
        <v>763</v>
      </c>
      <c r="X715" s="24" t="s">
        <v>766</v>
      </c>
      <c r="Y715" s="24" t="s">
        <v>2716</v>
      </c>
      <c r="Z715" s="24" t="s">
        <v>4072</v>
      </c>
      <c r="AA715" s="24" t="s">
        <v>1552</v>
      </c>
      <c r="AB715" s="24" t="s">
        <v>1565</v>
      </c>
      <c r="AC715" s="24" t="s">
        <v>1569</v>
      </c>
    </row>
    <row r="716" spans="3:29" hidden="1" x14ac:dyDescent="0.4">
      <c r="C716" s="25" t="s">
        <v>3311</v>
      </c>
      <c r="D716" s="25" t="s">
        <v>763</v>
      </c>
      <c r="E716" s="26" t="s">
        <v>768</v>
      </c>
      <c r="F716" s="27" t="s">
        <v>2717</v>
      </c>
      <c r="G716" s="28"/>
      <c r="H716" s="28"/>
      <c r="I716" s="28"/>
      <c r="J716" s="28"/>
      <c r="K716" s="28"/>
      <c r="L716" s="28"/>
      <c r="M716" s="39" t="s">
        <v>3297</v>
      </c>
      <c r="N716" s="39" t="s">
        <v>3673</v>
      </c>
      <c r="O716" s="39" t="s">
        <v>3492</v>
      </c>
      <c r="P716" s="39"/>
      <c r="Q716" s="39" t="s">
        <v>3301</v>
      </c>
      <c r="R716" s="39" t="s">
        <v>4846</v>
      </c>
      <c r="S716" s="39" t="s">
        <v>4886</v>
      </c>
      <c r="T716" s="39" t="s">
        <v>4909</v>
      </c>
      <c r="U716" s="28"/>
      <c r="V716" s="24" t="s">
        <v>3311</v>
      </c>
      <c r="W716" s="24" t="s">
        <v>763</v>
      </c>
      <c r="X716" s="24" t="s">
        <v>768</v>
      </c>
      <c r="Y716" s="24" t="s">
        <v>2717</v>
      </c>
      <c r="Z716" s="24" t="s">
        <v>4072</v>
      </c>
      <c r="AA716" s="24" t="s">
        <v>1552</v>
      </c>
      <c r="AB716" s="24" t="s">
        <v>1570</v>
      </c>
      <c r="AC716" s="24" t="s">
        <v>1571</v>
      </c>
    </row>
    <row r="717" spans="3:29" hidden="1" x14ac:dyDescent="0.4">
      <c r="C717" s="25" t="s">
        <v>3311</v>
      </c>
      <c r="D717" s="25" t="s">
        <v>763</v>
      </c>
      <c r="E717" s="26" t="s">
        <v>768</v>
      </c>
      <c r="F717" s="27" t="s">
        <v>728</v>
      </c>
      <c r="G717" s="28"/>
      <c r="H717" s="28"/>
      <c r="I717" s="28"/>
      <c r="J717" s="28"/>
      <c r="K717" s="28"/>
      <c r="L717" s="28"/>
      <c r="M717" s="39" t="s">
        <v>3297</v>
      </c>
      <c r="N717" s="39" t="s">
        <v>3673</v>
      </c>
      <c r="O717" s="39" t="s">
        <v>3687</v>
      </c>
      <c r="P717" s="39"/>
      <c r="Q717" s="39" t="s">
        <v>3301</v>
      </c>
      <c r="R717" s="39" t="s">
        <v>4846</v>
      </c>
      <c r="S717" s="39" t="s">
        <v>4886</v>
      </c>
      <c r="T717" s="39" t="s">
        <v>4910</v>
      </c>
      <c r="U717" s="28"/>
      <c r="V717" s="24" t="s">
        <v>3311</v>
      </c>
      <c r="W717" s="24" t="s">
        <v>763</v>
      </c>
      <c r="X717" s="24" t="s">
        <v>768</v>
      </c>
      <c r="Y717" s="24" t="s">
        <v>728</v>
      </c>
      <c r="Z717" s="24" t="s">
        <v>4072</v>
      </c>
      <c r="AA717" s="24" t="s">
        <v>1552</v>
      </c>
      <c r="AB717" s="24" t="s">
        <v>1570</v>
      </c>
      <c r="AC717" s="24" t="s">
        <v>1161</v>
      </c>
    </row>
    <row r="718" spans="3:29" hidden="1" x14ac:dyDescent="0.4">
      <c r="C718" s="25" t="s">
        <v>3311</v>
      </c>
      <c r="D718" s="25" t="s">
        <v>763</v>
      </c>
      <c r="E718" s="26" t="s">
        <v>768</v>
      </c>
      <c r="F718" s="27" t="s">
        <v>2718</v>
      </c>
      <c r="G718" s="28"/>
      <c r="H718" s="28"/>
      <c r="I718" s="28"/>
      <c r="J718" s="28"/>
      <c r="K718" s="28"/>
      <c r="L718" s="28"/>
      <c r="M718" s="39" t="s">
        <v>3297</v>
      </c>
      <c r="N718" s="39" t="s">
        <v>3673</v>
      </c>
      <c r="O718" s="39" t="s">
        <v>3417</v>
      </c>
      <c r="P718" s="39"/>
      <c r="Q718" s="39" t="s">
        <v>3301</v>
      </c>
      <c r="R718" s="39" t="s">
        <v>4846</v>
      </c>
      <c r="S718" s="39" t="s">
        <v>4886</v>
      </c>
      <c r="T718" s="39" t="s">
        <v>737</v>
      </c>
      <c r="U718" s="28"/>
      <c r="V718" s="24" t="s">
        <v>3311</v>
      </c>
      <c r="W718" s="24" t="s">
        <v>763</v>
      </c>
      <c r="X718" s="24" t="s">
        <v>768</v>
      </c>
      <c r="Y718" s="24" t="s">
        <v>2718</v>
      </c>
      <c r="Z718" s="24" t="s">
        <v>4072</v>
      </c>
      <c r="AA718" s="24" t="s">
        <v>1552</v>
      </c>
      <c r="AB718" s="24" t="s">
        <v>1570</v>
      </c>
      <c r="AC718" s="24" t="s">
        <v>1572</v>
      </c>
    </row>
    <row r="719" spans="3:29" hidden="1" x14ac:dyDescent="0.4">
      <c r="C719" s="25" t="s">
        <v>3311</v>
      </c>
      <c r="D719" s="25" t="s">
        <v>763</v>
      </c>
      <c r="E719" s="26" t="s">
        <v>768</v>
      </c>
      <c r="F719" s="27" t="s">
        <v>2719</v>
      </c>
      <c r="G719" s="28"/>
      <c r="H719" s="28"/>
      <c r="I719" s="28"/>
      <c r="J719" s="28"/>
      <c r="K719" s="28"/>
      <c r="L719" s="28"/>
      <c r="M719" s="39" t="s">
        <v>3297</v>
      </c>
      <c r="N719" s="39" t="s">
        <v>3673</v>
      </c>
      <c r="O719" s="39" t="s">
        <v>3676</v>
      </c>
      <c r="P719" s="39"/>
      <c r="Q719" s="39" t="s">
        <v>3301</v>
      </c>
      <c r="R719" s="39" t="s">
        <v>4846</v>
      </c>
      <c r="S719" s="39" t="s">
        <v>4886</v>
      </c>
      <c r="T719" s="39" t="s">
        <v>4881</v>
      </c>
      <c r="U719" s="28"/>
      <c r="V719" s="24" t="s">
        <v>3311</v>
      </c>
      <c r="W719" s="24" t="s">
        <v>763</v>
      </c>
      <c r="X719" s="24" t="s">
        <v>768</v>
      </c>
      <c r="Y719" s="24" t="s">
        <v>2719</v>
      </c>
      <c r="Z719" s="24" t="s">
        <v>4072</v>
      </c>
      <c r="AA719" s="24" t="s">
        <v>1552</v>
      </c>
      <c r="AB719" s="24" t="s">
        <v>1570</v>
      </c>
      <c r="AC719" s="24" t="s">
        <v>1573</v>
      </c>
    </row>
    <row r="720" spans="3:29" hidden="1" x14ac:dyDescent="0.4">
      <c r="C720" s="25" t="s">
        <v>3311</v>
      </c>
      <c r="D720" s="25" t="s">
        <v>763</v>
      </c>
      <c r="E720" s="26" t="s">
        <v>768</v>
      </c>
      <c r="F720" s="27" t="s">
        <v>2720</v>
      </c>
      <c r="G720" s="28"/>
      <c r="H720" s="28"/>
      <c r="I720" s="28"/>
      <c r="J720" s="28"/>
      <c r="K720" s="28"/>
      <c r="L720" s="28"/>
      <c r="M720" s="39" t="s">
        <v>3297</v>
      </c>
      <c r="N720" s="39" t="s">
        <v>3673</v>
      </c>
      <c r="O720" s="39" t="s">
        <v>3576</v>
      </c>
      <c r="P720" s="39"/>
      <c r="Q720" s="39" t="s">
        <v>3301</v>
      </c>
      <c r="R720" s="39" t="s">
        <v>4846</v>
      </c>
      <c r="S720" s="39" t="s">
        <v>4886</v>
      </c>
      <c r="T720" s="39" t="s">
        <v>2569</v>
      </c>
      <c r="U720" s="28"/>
      <c r="V720" s="24" t="s">
        <v>3311</v>
      </c>
      <c r="W720" s="24" t="s">
        <v>763</v>
      </c>
      <c r="X720" s="24" t="s">
        <v>768</v>
      </c>
      <c r="Y720" s="24" t="s">
        <v>2720</v>
      </c>
      <c r="Z720" s="24" t="s">
        <v>4072</v>
      </c>
      <c r="AA720" s="24" t="s">
        <v>1552</v>
      </c>
      <c r="AB720" s="24" t="s">
        <v>1570</v>
      </c>
      <c r="AC720" s="24" t="s">
        <v>1574</v>
      </c>
    </row>
    <row r="721" spans="3:29" hidden="1" x14ac:dyDescent="0.4">
      <c r="C721" s="25" t="s">
        <v>3311</v>
      </c>
      <c r="D721" s="25" t="s">
        <v>763</v>
      </c>
      <c r="E721" s="26" t="s">
        <v>769</v>
      </c>
      <c r="F721" s="27" t="s">
        <v>2721</v>
      </c>
      <c r="G721" s="28"/>
      <c r="H721" s="28"/>
      <c r="I721" s="28"/>
      <c r="J721" s="28"/>
      <c r="K721" s="28"/>
      <c r="L721" s="28"/>
      <c r="M721" s="39" t="s">
        <v>3297</v>
      </c>
      <c r="N721" s="39" t="s">
        <v>3673</v>
      </c>
      <c r="O721" s="39" t="s">
        <v>3631</v>
      </c>
      <c r="P721" s="39"/>
      <c r="Q721" s="39" t="s">
        <v>3301</v>
      </c>
      <c r="R721" s="39" t="s">
        <v>4846</v>
      </c>
      <c r="S721" s="39" t="s">
        <v>4886</v>
      </c>
      <c r="T721" s="39" t="s">
        <v>4868</v>
      </c>
      <c r="U721" s="28"/>
      <c r="V721" s="24" t="s">
        <v>3311</v>
      </c>
      <c r="W721" s="24" t="s">
        <v>763</v>
      </c>
      <c r="X721" s="24" t="s">
        <v>769</v>
      </c>
      <c r="Y721" s="24" t="s">
        <v>2721</v>
      </c>
      <c r="Z721" s="24" t="s">
        <v>4072</v>
      </c>
      <c r="AA721" s="24" t="s">
        <v>1552</v>
      </c>
      <c r="AB721" s="24" t="s">
        <v>1575</v>
      </c>
      <c r="AC721" s="24" t="s">
        <v>1576</v>
      </c>
    </row>
    <row r="722" spans="3:29" hidden="1" x14ac:dyDescent="0.4">
      <c r="C722" s="25" t="s">
        <v>3311</v>
      </c>
      <c r="D722" s="25" t="s">
        <v>763</v>
      </c>
      <c r="E722" s="26" t="s">
        <v>769</v>
      </c>
      <c r="F722" s="27" t="s">
        <v>2711</v>
      </c>
      <c r="G722" s="28"/>
      <c r="H722" s="28"/>
      <c r="I722" s="28"/>
      <c r="J722" s="28"/>
      <c r="K722" s="28"/>
      <c r="L722" s="28"/>
      <c r="M722" s="39" t="s">
        <v>3297</v>
      </c>
      <c r="N722" s="39" t="s">
        <v>3673</v>
      </c>
      <c r="O722" s="39" t="s">
        <v>3684</v>
      </c>
      <c r="P722" s="39"/>
      <c r="Q722" s="39" t="s">
        <v>3301</v>
      </c>
      <c r="R722" s="39" t="s">
        <v>4846</v>
      </c>
      <c r="S722" s="39" t="s">
        <v>4886</v>
      </c>
      <c r="T722" s="39" t="s">
        <v>4911</v>
      </c>
      <c r="U722" s="28"/>
      <c r="V722" s="24" t="s">
        <v>3311</v>
      </c>
      <c r="W722" s="24" t="s">
        <v>763</v>
      </c>
      <c r="X722" s="24" t="s">
        <v>769</v>
      </c>
      <c r="Y722" s="24" t="s">
        <v>2711</v>
      </c>
      <c r="Z722" s="24" t="s">
        <v>4072</v>
      </c>
      <c r="AA722" s="24" t="s">
        <v>1552</v>
      </c>
      <c r="AB722" s="24" t="s">
        <v>1575</v>
      </c>
      <c r="AC722" s="24" t="s">
        <v>1562</v>
      </c>
    </row>
    <row r="723" spans="3:29" hidden="1" x14ac:dyDescent="0.4">
      <c r="C723" s="25" t="s">
        <v>3311</v>
      </c>
      <c r="D723" s="25" t="s">
        <v>763</v>
      </c>
      <c r="E723" s="26" t="s">
        <v>769</v>
      </c>
      <c r="F723" s="27" t="s">
        <v>626</v>
      </c>
      <c r="G723" s="28"/>
      <c r="H723" s="28"/>
      <c r="I723" s="28"/>
      <c r="J723" s="28"/>
      <c r="K723" s="28"/>
      <c r="L723" s="28"/>
      <c r="M723" s="39" t="s">
        <v>3297</v>
      </c>
      <c r="N723" s="39" t="s">
        <v>3673</v>
      </c>
      <c r="O723" s="39" t="s">
        <v>3624</v>
      </c>
      <c r="P723" s="39"/>
      <c r="Q723" s="39" t="s">
        <v>3301</v>
      </c>
      <c r="R723" s="39" t="s">
        <v>4846</v>
      </c>
      <c r="S723" s="39" t="s">
        <v>4882</v>
      </c>
      <c r="T723" s="39" t="s">
        <v>4883</v>
      </c>
      <c r="U723" s="28"/>
      <c r="V723" s="24" t="s">
        <v>3311</v>
      </c>
      <c r="W723" s="24" t="s">
        <v>763</v>
      </c>
      <c r="X723" s="24" t="s">
        <v>769</v>
      </c>
      <c r="Y723" s="24" t="s">
        <v>626</v>
      </c>
      <c r="Z723" s="24" t="s">
        <v>4072</v>
      </c>
      <c r="AA723" s="24" t="s">
        <v>1552</v>
      </c>
      <c r="AB723" s="24" t="s">
        <v>1575</v>
      </c>
      <c r="AC723" s="24" t="s">
        <v>967</v>
      </c>
    </row>
    <row r="724" spans="3:29" hidden="1" x14ac:dyDescent="0.4">
      <c r="C724" s="25" t="s">
        <v>3311</v>
      </c>
      <c r="D724" s="25" t="s">
        <v>763</v>
      </c>
      <c r="E724" s="26" t="s">
        <v>769</v>
      </c>
      <c r="F724" s="27" t="s">
        <v>2722</v>
      </c>
      <c r="G724" s="28"/>
      <c r="H724" s="28"/>
      <c r="I724" s="28"/>
      <c r="J724" s="28"/>
      <c r="K724" s="28"/>
      <c r="L724" s="28"/>
      <c r="M724" s="39" t="s">
        <v>3297</v>
      </c>
      <c r="N724" s="39" t="s">
        <v>3673</v>
      </c>
      <c r="O724" s="39" t="s">
        <v>3654</v>
      </c>
      <c r="P724" s="39"/>
      <c r="Q724" s="39" t="s">
        <v>3301</v>
      </c>
      <c r="R724" s="39" t="s">
        <v>4846</v>
      </c>
      <c r="S724" s="39" t="s">
        <v>4882</v>
      </c>
      <c r="T724" s="39" t="s">
        <v>4884</v>
      </c>
      <c r="U724" s="28"/>
      <c r="V724" s="24" t="s">
        <v>3311</v>
      </c>
      <c r="W724" s="24" t="s">
        <v>763</v>
      </c>
      <c r="X724" s="24" t="s">
        <v>769</v>
      </c>
      <c r="Y724" s="24" t="s">
        <v>2722</v>
      </c>
      <c r="Z724" s="24" t="s">
        <v>4072</v>
      </c>
      <c r="AA724" s="24" t="s">
        <v>1552</v>
      </c>
      <c r="AB724" s="24" t="s">
        <v>1575</v>
      </c>
      <c r="AC724" s="24" t="s">
        <v>1577</v>
      </c>
    </row>
    <row r="725" spans="3:29" hidden="1" x14ac:dyDescent="0.4">
      <c r="C725" s="25" t="s">
        <v>3311</v>
      </c>
      <c r="D725" s="25" t="s">
        <v>763</v>
      </c>
      <c r="E725" s="26" t="s">
        <v>769</v>
      </c>
      <c r="F725" s="27" t="s">
        <v>2723</v>
      </c>
      <c r="G725" s="28"/>
      <c r="H725" s="28"/>
      <c r="I725" s="28"/>
      <c r="J725" s="28"/>
      <c r="K725" s="28"/>
      <c r="L725" s="28"/>
      <c r="M725" s="39" t="s">
        <v>3297</v>
      </c>
      <c r="N725" s="39" t="s">
        <v>3511</v>
      </c>
      <c r="O725" s="39" t="s">
        <v>3492</v>
      </c>
      <c r="P725" s="39"/>
      <c r="Q725" s="39" t="s">
        <v>3301</v>
      </c>
      <c r="R725" s="39" t="s">
        <v>4846</v>
      </c>
      <c r="S725" s="39" t="s">
        <v>4882</v>
      </c>
      <c r="T725" s="39" t="s">
        <v>4885</v>
      </c>
      <c r="U725" s="28"/>
      <c r="V725" s="24" t="s">
        <v>3311</v>
      </c>
      <c r="W725" s="24" t="s">
        <v>763</v>
      </c>
      <c r="X725" s="24" t="s">
        <v>769</v>
      </c>
      <c r="Y725" s="24" t="s">
        <v>2723</v>
      </c>
      <c r="Z725" s="24" t="s">
        <v>4072</v>
      </c>
      <c r="AA725" s="24" t="s">
        <v>1552</v>
      </c>
      <c r="AB725" s="24" t="s">
        <v>1575</v>
      </c>
      <c r="AC725" s="24" t="s">
        <v>1578</v>
      </c>
    </row>
    <row r="726" spans="3:29" hidden="1" x14ac:dyDescent="0.4">
      <c r="C726" s="25" t="s">
        <v>3311</v>
      </c>
      <c r="D726" s="25" t="s">
        <v>763</v>
      </c>
      <c r="E726" s="26" t="s">
        <v>769</v>
      </c>
      <c r="F726" s="27" t="s">
        <v>2724</v>
      </c>
      <c r="G726" s="28"/>
      <c r="H726" s="28"/>
      <c r="I726" s="28"/>
      <c r="J726" s="28"/>
      <c r="K726" s="28"/>
      <c r="L726" s="28"/>
      <c r="M726" s="39" t="s">
        <v>3297</v>
      </c>
      <c r="N726" s="39" t="s">
        <v>3511</v>
      </c>
      <c r="O726" s="39" t="s">
        <v>3489</v>
      </c>
      <c r="P726" s="39"/>
      <c r="Q726" s="39" t="s">
        <v>3301</v>
      </c>
      <c r="R726" s="39" t="s">
        <v>4846</v>
      </c>
      <c r="S726" s="39" t="s">
        <v>4882</v>
      </c>
      <c r="T726" s="39" t="s">
        <v>4886</v>
      </c>
      <c r="U726" s="28"/>
      <c r="V726" s="24" t="s">
        <v>3311</v>
      </c>
      <c r="W726" s="24" t="s">
        <v>763</v>
      </c>
      <c r="X726" s="24" t="s">
        <v>769</v>
      </c>
      <c r="Y726" s="24" t="s">
        <v>2724</v>
      </c>
      <c r="Z726" s="24" t="s">
        <v>4072</v>
      </c>
      <c r="AA726" s="24" t="s">
        <v>1552</v>
      </c>
      <c r="AB726" s="24" t="s">
        <v>1575</v>
      </c>
      <c r="AC726" s="24" t="s">
        <v>1579</v>
      </c>
    </row>
    <row r="727" spans="3:29" hidden="1" x14ac:dyDescent="0.4">
      <c r="C727" s="25" t="s">
        <v>3311</v>
      </c>
      <c r="D727" s="25" t="s">
        <v>763</v>
      </c>
      <c r="E727" s="26" t="s">
        <v>769</v>
      </c>
      <c r="F727" s="27" t="s">
        <v>2725</v>
      </c>
      <c r="G727" s="28"/>
      <c r="H727" s="28"/>
      <c r="I727" s="28"/>
      <c r="J727" s="28"/>
      <c r="K727" s="28"/>
      <c r="L727" s="28"/>
      <c r="M727" s="39" t="s">
        <v>3297</v>
      </c>
      <c r="N727" s="39" t="s">
        <v>3511</v>
      </c>
      <c r="O727" s="39" t="s">
        <v>3417</v>
      </c>
      <c r="P727" s="39"/>
      <c r="Q727" s="39" t="s">
        <v>3301</v>
      </c>
      <c r="R727" s="39" t="s">
        <v>4846</v>
      </c>
      <c r="S727" s="39" t="s">
        <v>4882</v>
      </c>
      <c r="T727" s="39" t="s">
        <v>4887</v>
      </c>
      <c r="U727" s="28"/>
      <c r="V727" s="24" t="s">
        <v>3311</v>
      </c>
      <c r="W727" s="24" t="s">
        <v>763</v>
      </c>
      <c r="X727" s="24" t="s">
        <v>769</v>
      </c>
      <c r="Y727" s="24" t="s">
        <v>2725</v>
      </c>
      <c r="Z727" s="24" t="s">
        <v>4072</v>
      </c>
      <c r="AA727" s="24" t="s">
        <v>1552</v>
      </c>
      <c r="AB727" s="24" t="s">
        <v>1575</v>
      </c>
      <c r="AC727" s="24" t="s">
        <v>1580</v>
      </c>
    </row>
    <row r="728" spans="3:29" hidden="1" x14ac:dyDescent="0.4">
      <c r="C728" s="25" t="s">
        <v>3311</v>
      </c>
      <c r="D728" s="25" t="s">
        <v>763</v>
      </c>
      <c r="E728" s="26" t="s">
        <v>769</v>
      </c>
      <c r="F728" s="27" t="s">
        <v>2726</v>
      </c>
      <c r="G728" s="28"/>
      <c r="H728" s="28"/>
      <c r="I728" s="28"/>
      <c r="J728" s="28"/>
      <c r="K728" s="28"/>
      <c r="L728" s="28"/>
      <c r="M728" s="39" t="s">
        <v>3297</v>
      </c>
      <c r="N728" s="39" t="s">
        <v>3511</v>
      </c>
      <c r="O728" s="39" t="s">
        <v>3447</v>
      </c>
      <c r="P728" s="39"/>
      <c r="Q728" s="39" t="s">
        <v>3301</v>
      </c>
      <c r="R728" s="39" t="s">
        <v>4846</v>
      </c>
      <c r="S728" s="39" t="s">
        <v>4882</v>
      </c>
      <c r="T728" s="39" t="s">
        <v>4888</v>
      </c>
      <c r="U728" s="28"/>
      <c r="V728" s="24" t="s">
        <v>3311</v>
      </c>
      <c r="W728" s="24" t="s">
        <v>763</v>
      </c>
      <c r="X728" s="24" t="s">
        <v>769</v>
      </c>
      <c r="Y728" s="24" t="s">
        <v>2726</v>
      </c>
      <c r="Z728" s="24" t="s">
        <v>4072</v>
      </c>
      <c r="AA728" s="24" t="s">
        <v>1552</v>
      </c>
      <c r="AB728" s="24" t="s">
        <v>1575</v>
      </c>
      <c r="AC728" s="24" t="s">
        <v>1581</v>
      </c>
    </row>
    <row r="729" spans="3:29" hidden="1" x14ac:dyDescent="0.4">
      <c r="C729" s="25" t="s">
        <v>3311</v>
      </c>
      <c r="D729" s="25" t="s">
        <v>763</v>
      </c>
      <c r="E729" s="26" t="s">
        <v>770</v>
      </c>
      <c r="F729" s="27" t="s">
        <v>2727</v>
      </c>
      <c r="G729" s="28"/>
      <c r="H729" s="28"/>
      <c r="I729" s="28"/>
      <c r="J729" s="28"/>
      <c r="K729" s="28"/>
      <c r="L729" s="28"/>
      <c r="M729" s="39" t="s">
        <v>3297</v>
      </c>
      <c r="N729" s="39" t="s">
        <v>3511</v>
      </c>
      <c r="O729" s="39" t="s">
        <v>3493</v>
      </c>
      <c r="P729" s="39"/>
      <c r="Q729" s="39" t="s">
        <v>3301</v>
      </c>
      <c r="R729" s="39" t="s">
        <v>4846</v>
      </c>
      <c r="S729" s="39" t="s">
        <v>4882</v>
      </c>
      <c r="T729" s="39" t="s">
        <v>4889</v>
      </c>
      <c r="U729" s="28"/>
      <c r="V729" s="24" t="s">
        <v>3311</v>
      </c>
      <c r="W729" s="24" t="s">
        <v>763</v>
      </c>
      <c r="X729" s="24" t="s">
        <v>770</v>
      </c>
      <c r="Y729" s="24" t="s">
        <v>2727</v>
      </c>
      <c r="Z729" s="24" t="s">
        <v>4072</v>
      </c>
      <c r="AA729" s="24" t="s">
        <v>1552</v>
      </c>
      <c r="AB729" s="24" t="s">
        <v>1582</v>
      </c>
      <c r="AC729" s="24" t="s">
        <v>1583</v>
      </c>
    </row>
    <row r="730" spans="3:29" hidden="1" x14ac:dyDescent="0.4">
      <c r="C730" s="25" t="s">
        <v>3311</v>
      </c>
      <c r="D730" s="25" t="s">
        <v>763</v>
      </c>
      <c r="E730" s="26" t="s">
        <v>770</v>
      </c>
      <c r="F730" s="27" t="s">
        <v>2728</v>
      </c>
      <c r="G730" s="28"/>
      <c r="H730" s="28"/>
      <c r="I730" s="28"/>
      <c r="J730" s="28"/>
      <c r="K730" s="28"/>
      <c r="L730" s="28"/>
      <c r="M730" s="39" t="s">
        <v>3297</v>
      </c>
      <c r="N730" s="39" t="s">
        <v>3511</v>
      </c>
      <c r="O730" s="39" t="s">
        <v>3437</v>
      </c>
      <c r="P730" s="39"/>
      <c r="Q730" s="39" t="s">
        <v>3301</v>
      </c>
      <c r="R730" s="39" t="s">
        <v>4846</v>
      </c>
      <c r="S730" s="39" t="s">
        <v>4882</v>
      </c>
      <c r="T730" s="39" t="s">
        <v>4890</v>
      </c>
      <c r="U730" s="28"/>
      <c r="V730" s="24" t="s">
        <v>3311</v>
      </c>
      <c r="W730" s="24" t="s">
        <v>763</v>
      </c>
      <c r="X730" s="24" t="s">
        <v>770</v>
      </c>
      <c r="Y730" s="24" t="s">
        <v>2728</v>
      </c>
      <c r="Z730" s="24" t="s">
        <v>4072</v>
      </c>
      <c r="AA730" s="24" t="s">
        <v>1552</v>
      </c>
      <c r="AB730" s="24" t="s">
        <v>1582</v>
      </c>
      <c r="AC730" s="24" t="s">
        <v>1584</v>
      </c>
    </row>
    <row r="731" spans="3:29" hidden="1" x14ac:dyDescent="0.4">
      <c r="C731" s="25" t="s">
        <v>3311</v>
      </c>
      <c r="D731" s="25" t="s">
        <v>763</v>
      </c>
      <c r="E731" s="26" t="s">
        <v>770</v>
      </c>
      <c r="F731" s="27" t="s">
        <v>2729</v>
      </c>
      <c r="G731" s="28"/>
      <c r="H731" s="28"/>
      <c r="I731" s="28"/>
      <c r="J731" s="28"/>
      <c r="K731" s="28"/>
      <c r="L731" s="28"/>
      <c r="M731" s="39" t="s">
        <v>3297</v>
      </c>
      <c r="N731" s="39" t="s">
        <v>3521</v>
      </c>
      <c r="O731" s="39" t="s">
        <v>3492</v>
      </c>
      <c r="P731" s="39"/>
      <c r="Q731" s="39" t="s">
        <v>3301</v>
      </c>
      <c r="R731" s="39" t="s">
        <v>4846</v>
      </c>
      <c r="S731" s="39" t="s">
        <v>4882</v>
      </c>
      <c r="T731" s="39" t="s">
        <v>4891</v>
      </c>
      <c r="U731" s="28"/>
      <c r="V731" s="24" t="s">
        <v>3311</v>
      </c>
      <c r="W731" s="24" t="s">
        <v>763</v>
      </c>
      <c r="X731" s="24" t="s">
        <v>770</v>
      </c>
      <c r="Y731" s="24" t="s">
        <v>2729</v>
      </c>
      <c r="Z731" s="24" t="s">
        <v>4072</v>
      </c>
      <c r="AA731" s="24" t="s">
        <v>1552</v>
      </c>
      <c r="AB731" s="24" t="s">
        <v>1582</v>
      </c>
      <c r="AC731" s="24" t="s">
        <v>1585</v>
      </c>
    </row>
    <row r="732" spans="3:29" hidden="1" x14ac:dyDescent="0.4">
      <c r="C732" s="25" t="s">
        <v>3311</v>
      </c>
      <c r="D732" s="25" t="s">
        <v>763</v>
      </c>
      <c r="E732" s="26" t="s">
        <v>770</v>
      </c>
      <c r="F732" s="27" t="s">
        <v>2730</v>
      </c>
      <c r="G732" s="28"/>
      <c r="H732" s="28"/>
      <c r="I732" s="28"/>
      <c r="J732" s="28"/>
      <c r="K732" s="28"/>
      <c r="L732" s="28"/>
      <c r="M732" s="39" t="s">
        <v>3297</v>
      </c>
      <c r="N732" s="39" t="s">
        <v>3521</v>
      </c>
      <c r="O732" s="39" t="s">
        <v>3417</v>
      </c>
      <c r="P732" s="39"/>
      <c r="Q732" s="39" t="s">
        <v>3301</v>
      </c>
      <c r="R732" s="39" t="s">
        <v>4846</v>
      </c>
      <c r="S732" s="39" t="s">
        <v>4882</v>
      </c>
      <c r="T732" s="39" t="s">
        <v>4892</v>
      </c>
      <c r="U732" s="28"/>
      <c r="V732" s="24" t="s">
        <v>3311</v>
      </c>
      <c r="W732" s="24" t="s">
        <v>763</v>
      </c>
      <c r="X732" s="24" t="s">
        <v>770</v>
      </c>
      <c r="Y732" s="24" t="s">
        <v>2730</v>
      </c>
      <c r="Z732" s="24" t="s">
        <v>4072</v>
      </c>
      <c r="AA732" s="24" t="s">
        <v>1552</v>
      </c>
      <c r="AB732" s="24" t="s">
        <v>1582</v>
      </c>
      <c r="AC732" s="24" t="s">
        <v>1586</v>
      </c>
    </row>
    <row r="733" spans="3:29" hidden="1" x14ac:dyDescent="0.4">
      <c r="C733" s="25" t="s">
        <v>3311</v>
      </c>
      <c r="D733" s="25" t="s">
        <v>771</v>
      </c>
      <c r="E733" s="26" t="s">
        <v>772</v>
      </c>
      <c r="F733" s="27" t="s">
        <v>2731</v>
      </c>
      <c r="G733" s="28"/>
      <c r="H733" s="28"/>
      <c r="I733" s="28"/>
      <c r="J733" s="28"/>
      <c r="K733" s="28"/>
      <c r="L733" s="28"/>
      <c r="M733" s="39" t="s">
        <v>3297</v>
      </c>
      <c r="N733" s="39" t="s">
        <v>3521</v>
      </c>
      <c r="O733" s="39" t="s">
        <v>3493</v>
      </c>
      <c r="P733" s="39"/>
      <c r="Q733" s="39" t="s">
        <v>3301</v>
      </c>
      <c r="R733" s="39" t="s">
        <v>4846</v>
      </c>
      <c r="S733" s="39" t="s">
        <v>4882</v>
      </c>
      <c r="T733" s="39" t="s">
        <v>4893</v>
      </c>
      <c r="U733" s="28"/>
      <c r="V733" s="24" t="s">
        <v>3311</v>
      </c>
      <c r="W733" s="24" t="s">
        <v>771</v>
      </c>
      <c r="X733" s="24" t="s">
        <v>772</v>
      </c>
      <c r="Y733" s="24" t="s">
        <v>2731</v>
      </c>
      <c r="Z733" s="24" t="s">
        <v>4072</v>
      </c>
      <c r="AA733" s="24" t="s">
        <v>1587</v>
      </c>
      <c r="AB733" s="24" t="s">
        <v>772</v>
      </c>
      <c r="AC733" s="24" t="s">
        <v>1588</v>
      </c>
    </row>
    <row r="734" spans="3:29" hidden="1" x14ac:dyDescent="0.4">
      <c r="C734" s="25" t="s">
        <v>3311</v>
      </c>
      <c r="D734" s="25" t="s">
        <v>771</v>
      </c>
      <c r="E734" s="26" t="s">
        <v>772</v>
      </c>
      <c r="F734" s="27" t="s">
        <v>773</v>
      </c>
      <c r="G734" s="28"/>
      <c r="H734" s="28"/>
      <c r="I734" s="28"/>
      <c r="J734" s="28"/>
      <c r="K734" s="28"/>
      <c r="L734" s="28"/>
      <c r="M734" s="39" t="s">
        <v>3297</v>
      </c>
      <c r="N734" s="39" t="s">
        <v>3521</v>
      </c>
      <c r="O734" s="39" t="s">
        <v>3534</v>
      </c>
      <c r="P734" s="39"/>
      <c r="Q734" s="39" t="s">
        <v>3301</v>
      </c>
      <c r="R734" s="39" t="s">
        <v>4846</v>
      </c>
      <c r="S734" s="39" t="s">
        <v>4882</v>
      </c>
      <c r="T734" s="39" t="s">
        <v>2507</v>
      </c>
      <c r="U734" s="28"/>
      <c r="V734" s="24" t="s">
        <v>3311</v>
      </c>
      <c r="W734" s="24" t="s">
        <v>771</v>
      </c>
      <c r="X734" s="24" t="s">
        <v>772</v>
      </c>
      <c r="Y734" s="24" t="s">
        <v>773</v>
      </c>
      <c r="Z734" s="24" t="s">
        <v>4072</v>
      </c>
      <c r="AA734" s="24" t="s">
        <v>1587</v>
      </c>
      <c r="AB734" s="24" t="s">
        <v>772</v>
      </c>
      <c r="AC734" s="24" t="s">
        <v>773</v>
      </c>
    </row>
    <row r="735" spans="3:29" hidden="1" x14ac:dyDescent="0.4">
      <c r="C735" s="25" t="s">
        <v>3311</v>
      </c>
      <c r="D735" s="25" t="s">
        <v>771</v>
      </c>
      <c r="E735" s="26" t="s">
        <v>772</v>
      </c>
      <c r="F735" s="27" t="s">
        <v>2732</v>
      </c>
      <c r="G735" s="28"/>
      <c r="H735" s="28"/>
      <c r="I735" s="28"/>
      <c r="J735" s="28"/>
      <c r="K735" s="28"/>
      <c r="L735" s="28"/>
      <c r="M735" s="39" t="s">
        <v>3297</v>
      </c>
      <c r="N735" s="39" t="s">
        <v>3521</v>
      </c>
      <c r="O735" s="39" t="s">
        <v>3528</v>
      </c>
      <c r="P735" s="39"/>
      <c r="Q735" s="39" t="s">
        <v>3301</v>
      </c>
      <c r="R735" s="39" t="s">
        <v>4846</v>
      </c>
      <c r="S735" s="39" t="s">
        <v>4882</v>
      </c>
      <c r="T735" s="39" t="s">
        <v>4894</v>
      </c>
      <c r="U735" s="28"/>
      <c r="V735" s="24" t="s">
        <v>3311</v>
      </c>
      <c r="W735" s="24" t="s">
        <v>771</v>
      </c>
      <c r="X735" s="24" t="s">
        <v>772</v>
      </c>
      <c r="Y735" s="24" t="s">
        <v>2732</v>
      </c>
      <c r="Z735" s="24" t="s">
        <v>4072</v>
      </c>
      <c r="AA735" s="24" t="s">
        <v>1587</v>
      </c>
      <c r="AB735" s="24" t="s">
        <v>772</v>
      </c>
      <c r="AC735" s="24" t="s">
        <v>1282</v>
      </c>
    </row>
    <row r="736" spans="3:29" hidden="1" x14ac:dyDescent="0.4">
      <c r="C736" s="25" t="s">
        <v>3311</v>
      </c>
      <c r="D736" s="25" t="s">
        <v>771</v>
      </c>
      <c r="E736" s="26" t="s">
        <v>772</v>
      </c>
      <c r="F736" s="27" t="s">
        <v>2733</v>
      </c>
      <c r="G736" s="28"/>
      <c r="H736" s="28"/>
      <c r="I736" s="28"/>
      <c r="J736" s="28"/>
      <c r="K736" s="28"/>
      <c r="L736" s="28"/>
      <c r="M736" s="39" t="s">
        <v>3297</v>
      </c>
      <c r="N736" s="39" t="s">
        <v>3521</v>
      </c>
      <c r="O736" s="39" t="s">
        <v>3522</v>
      </c>
      <c r="P736" s="39"/>
      <c r="Q736" s="39" t="s">
        <v>3301</v>
      </c>
      <c r="R736" s="39" t="s">
        <v>4846</v>
      </c>
      <c r="S736" s="39" t="s">
        <v>4882</v>
      </c>
      <c r="T736" s="39" t="s">
        <v>4867</v>
      </c>
      <c r="U736" s="28"/>
      <c r="V736" s="24" t="s">
        <v>3311</v>
      </c>
      <c r="W736" s="24" t="s">
        <v>771</v>
      </c>
      <c r="X736" s="24" t="s">
        <v>772</v>
      </c>
      <c r="Y736" s="24" t="s">
        <v>2733</v>
      </c>
      <c r="Z736" s="24" t="s">
        <v>4072</v>
      </c>
      <c r="AA736" s="24" t="s">
        <v>1587</v>
      </c>
      <c r="AB736" s="24" t="s">
        <v>772</v>
      </c>
      <c r="AC736" s="24" t="s">
        <v>1589</v>
      </c>
    </row>
    <row r="737" spans="3:29" hidden="1" x14ac:dyDescent="0.4">
      <c r="C737" s="25" t="s">
        <v>3311</v>
      </c>
      <c r="D737" s="25" t="s">
        <v>771</v>
      </c>
      <c r="E737" s="26" t="s">
        <v>772</v>
      </c>
      <c r="F737" s="27" t="s">
        <v>2734</v>
      </c>
      <c r="G737" s="28"/>
      <c r="H737" s="28"/>
      <c r="I737" s="28"/>
      <c r="J737" s="28"/>
      <c r="K737" s="28"/>
      <c r="L737" s="28"/>
      <c r="M737" s="39" t="s">
        <v>3297</v>
      </c>
      <c r="N737" s="39" t="s">
        <v>3495</v>
      </c>
      <c r="O737" s="39" t="s">
        <v>3492</v>
      </c>
      <c r="P737" s="39"/>
      <c r="Q737" s="39" t="s">
        <v>3301</v>
      </c>
      <c r="R737" s="39" t="s">
        <v>4846</v>
      </c>
      <c r="S737" s="39" t="s">
        <v>4882</v>
      </c>
      <c r="T737" s="39" t="s">
        <v>4895</v>
      </c>
      <c r="U737" s="28"/>
      <c r="V737" s="24" t="s">
        <v>3311</v>
      </c>
      <c r="W737" s="24" t="s">
        <v>771</v>
      </c>
      <c r="X737" s="24" t="s">
        <v>772</v>
      </c>
      <c r="Y737" s="24" t="s">
        <v>2734</v>
      </c>
      <c r="Z737" s="24" t="s">
        <v>4072</v>
      </c>
      <c r="AA737" s="24" t="s">
        <v>1587</v>
      </c>
      <c r="AB737" s="24" t="s">
        <v>772</v>
      </c>
      <c r="AC737" s="24" t="s">
        <v>1590</v>
      </c>
    </row>
    <row r="738" spans="3:29" hidden="1" x14ac:dyDescent="0.4">
      <c r="C738" s="25" t="s">
        <v>3311</v>
      </c>
      <c r="D738" s="25" t="s">
        <v>771</v>
      </c>
      <c r="E738" s="26" t="s">
        <v>774</v>
      </c>
      <c r="F738" s="27" t="s">
        <v>2735</v>
      </c>
      <c r="G738" s="28"/>
      <c r="H738" s="28"/>
      <c r="I738" s="28"/>
      <c r="J738" s="28"/>
      <c r="K738" s="28"/>
      <c r="L738" s="28"/>
      <c r="M738" s="39" t="s">
        <v>3297</v>
      </c>
      <c r="N738" s="39" t="s">
        <v>3495</v>
      </c>
      <c r="O738" s="39" t="s">
        <v>3506</v>
      </c>
      <c r="P738" s="39"/>
      <c r="Q738" s="39" t="s">
        <v>3301</v>
      </c>
      <c r="R738" s="39" t="s">
        <v>4846</v>
      </c>
      <c r="S738" s="39" t="s">
        <v>4882</v>
      </c>
      <c r="T738" s="39" t="s">
        <v>4896</v>
      </c>
      <c r="U738" s="28"/>
      <c r="V738" s="24" t="s">
        <v>3311</v>
      </c>
      <c r="W738" s="24" t="s">
        <v>771</v>
      </c>
      <c r="X738" s="24" t="s">
        <v>774</v>
      </c>
      <c r="Y738" s="24" t="s">
        <v>2735</v>
      </c>
      <c r="Z738" s="24" t="s">
        <v>4072</v>
      </c>
      <c r="AA738" s="24" t="s">
        <v>1587</v>
      </c>
      <c r="AB738" s="24" t="s">
        <v>774</v>
      </c>
      <c r="AC738" s="24" t="s">
        <v>1591</v>
      </c>
    </row>
    <row r="739" spans="3:29" hidden="1" x14ac:dyDescent="0.4">
      <c r="C739" s="25" t="s">
        <v>3311</v>
      </c>
      <c r="D739" s="25" t="s">
        <v>771</v>
      </c>
      <c r="E739" s="26" t="s">
        <v>774</v>
      </c>
      <c r="F739" s="27" t="s">
        <v>773</v>
      </c>
      <c r="G739" s="28"/>
      <c r="H739" s="28"/>
      <c r="I739" s="28"/>
      <c r="J739" s="28"/>
      <c r="K739" s="28"/>
      <c r="L739" s="28"/>
      <c r="M739" s="39" t="s">
        <v>3297</v>
      </c>
      <c r="N739" s="39" t="s">
        <v>3495</v>
      </c>
      <c r="O739" s="39" t="s">
        <v>3417</v>
      </c>
      <c r="P739" s="39"/>
      <c r="Q739" s="39" t="s">
        <v>3301</v>
      </c>
      <c r="R739" s="39" t="s">
        <v>4846</v>
      </c>
      <c r="S739" s="39" t="s">
        <v>4912</v>
      </c>
      <c r="T739" s="39" t="s">
        <v>4913</v>
      </c>
      <c r="U739" s="28"/>
      <c r="V739" s="24" t="s">
        <v>3311</v>
      </c>
      <c r="W739" s="24" t="s">
        <v>771</v>
      </c>
      <c r="X739" s="24" t="s">
        <v>774</v>
      </c>
      <c r="Y739" s="24" t="s">
        <v>773</v>
      </c>
      <c r="Z739" s="24" t="s">
        <v>4072</v>
      </c>
      <c r="AA739" s="24" t="s">
        <v>1587</v>
      </c>
      <c r="AB739" s="24" t="s">
        <v>774</v>
      </c>
      <c r="AC739" s="24" t="s">
        <v>773</v>
      </c>
    </row>
    <row r="740" spans="3:29" hidden="1" x14ac:dyDescent="0.4">
      <c r="C740" s="25" t="s">
        <v>3311</v>
      </c>
      <c r="D740" s="25" t="s">
        <v>771</v>
      </c>
      <c r="E740" s="26" t="s">
        <v>774</v>
      </c>
      <c r="F740" s="27" t="s">
        <v>2736</v>
      </c>
      <c r="G740" s="28"/>
      <c r="H740" s="28"/>
      <c r="I740" s="28"/>
      <c r="J740" s="28"/>
      <c r="K740" s="28"/>
      <c r="L740" s="28"/>
      <c r="M740" s="39" t="s">
        <v>3297</v>
      </c>
      <c r="N740" s="39" t="s">
        <v>3495</v>
      </c>
      <c r="O740" s="39" t="s">
        <v>3493</v>
      </c>
      <c r="P740" s="39"/>
      <c r="Q740" s="39" t="s">
        <v>3301</v>
      </c>
      <c r="R740" s="39" t="s">
        <v>4846</v>
      </c>
      <c r="S740" s="39" t="s">
        <v>4912</v>
      </c>
      <c r="T740" s="39" t="s">
        <v>4863</v>
      </c>
      <c r="U740" s="28"/>
      <c r="V740" s="24" t="s">
        <v>3311</v>
      </c>
      <c r="W740" s="24" t="s">
        <v>771</v>
      </c>
      <c r="X740" s="24" t="s">
        <v>774</v>
      </c>
      <c r="Y740" s="24" t="s">
        <v>2736</v>
      </c>
      <c r="Z740" s="24" t="s">
        <v>4072</v>
      </c>
      <c r="AA740" s="24" t="s">
        <v>1587</v>
      </c>
      <c r="AB740" s="24" t="s">
        <v>774</v>
      </c>
      <c r="AC740" s="24" t="s">
        <v>1592</v>
      </c>
    </row>
    <row r="741" spans="3:29" hidden="1" x14ac:dyDescent="0.4">
      <c r="C741" s="25" t="s">
        <v>3311</v>
      </c>
      <c r="D741" s="25" t="s">
        <v>771</v>
      </c>
      <c r="E741" s="26" t="s">
        <v>774</v>
      </c>
      <c r="F741" s="27" t="s">
        <v>2737</v>
      </c>
      <c r="G741" s="28"/>
      <c r="H741" s="28"/>
      <c r="I741" s="28"/>
      <c r="J741" s="28"/>
      <c r="K741" s="28"/>
      <c r="L741" s="28"/>
      <c r="M741" s="39" t="s">
        <v>3297</v>
      </c>
      <c r="N741" s="39" t="s">
        <v>3495</v>
      </c>
      <c r="O741" s="39" t="s">
        <v>3496</v>
      </c>
      <c r="P741" s="39"/>
      <c r="Q741" s="39" t="s">
        <v>3301</v>
      </c>
      <c r="R741" s="39" t="s">
        <v>4846</v>
      </c>
      <c r="S741" s="39" t="s">
        <v>4912</v>
      </c>
      <c r="T741" s="39" t="s">
        <v>2320</v>
      </c>
      <c r="U741" s="28"/>
      <c r="V741" s="24" t="s">
        <v>3311</v>
      </c>
      <c r="W741" s="24" t="s">
        <v>771</v>
      </c>
      <c r="X741" s="24" t="s">
        <v>774</v>
      </c>
      <c r="Y741" s="24" t="s">
        <v>2737</v>
      </c>
      <c r="Z741" s="24" t="s">
        <v>4072</v>
      </c>
      <c r="AA741" s="24" t="s">
        <v>1587</v>
      </c>
      <c r="AB741" s="24" t="s">
        <v>774</v>
      </c>
      <c r="AC741" s="24" t="s">
        <v>1593</v>
      </c>
    </row>
    <row r="742" spans="3:29" hidden="1" x14ac:dyDescent="0.4">
      <c r="C742" s="25" t="s">
        <v>3311</v>
      </c>
      <c r="D742" s="25" t="s">
        <v>771</v>
      </c>
      <c r="E742" s="26" t="s">
        <v>775</v>
      </c>
      <c r="F742" s="27" t="s">
        <v>2318</v>
      </c>
      <c r="G742" s="28"/>
      <c r="H742" s="28"/>
      <c r="I742" s="28"/>
      <c r="J742" s="28"/>
      <c r="K742" s="28"/>
      <c r="L742" s="28"/>
      <c r="M742" s="39" t="s">
        <v>3297</v>
      </c>
      <c r="N742" s="39" t="s">
        <v>3495</v>
      </c>
      <c r="O742" s="39" t="s">
        <v>3440</v>
      </c>
      <c r="P742" s="39"/>
      <c r="Q742" s="39" t="s">
        <v>3301</v>
      </c>
      <c r="R742" s="39" t="s">
        <v>4846</v>
      </c>
      <c r="S742" s="39" t="s">
        <v>4912</v>
      </c>
      <c r="T742" s="39" t="s">
        <v>4914</v>
      </c>
      <c r="U742" s="28"/>
      <c r="V742" s="24" t="s">
        <v>3311</v>
      </c>
      <c r="W742" s="24" t="s">
        <v>771</v>
      </c>
      <c r="X742" s="24" t="s">
        <v>775</v>
      </c>
      <c r="Y742" s="24" t="s">
        <v>2318</v>
      </c>
      <c r="Z742" s="24" t="s">
        <v>4072</v>
      </c>
      <c r="AA742" s="24" t="s">
        <v>1587</v>
      </c>
      <c r="AB742" s="24" t="s">
        <v>775</v>
      </c>
      <c r="AC742" s="24" t="s">
        <v>1594</v>
      </c>
    </row>
    <row r="743" spans="3:29" hidden="1" x14ac:dyDescent="0.4">
      <c r="C743" s="25" t="s">
        <v>3311</v>
      </c>
      <c r="D743" s="25" t="s">
        <v>771</v>
      </c>
      <c r="E743" s="26" t="s">
        <v>775</v>
      </c>
      <c r="F743" s="27" t="s">
        <v>773</v>
      </c>
      <c r="G743" s="28"/>
      <c r="H743" s="28"/>
      <c r="I743" s="28"/>
      <c r="J743" s="28"/>
      <c r="K743" s="28"/>
      <c r="L743" s="28"/>
      <c r="M743" s="39" t="s">
        <v>3297</v>
      </c>
      <c r="N743" s="39" t="s">
        <v>3313</v>
      </c>
      <c r="O743" s="39" t="s">
        <v>3100</v>
      </c>
      <c r="P743" s="39"/>
      <c r="Q743" s="39" t="s">
        <v>3301</v>
      </c>
      <c r="R743" s="39" t="s">
        <v>4846</v>
      </c>
      <c r="S743" s="39" t="s">
        <v>4912</v>
      </c>
      <c r="T743" s="39" t="s">
        <v>4881</v>
      </c>
      <c r="U743" s="28"/>
      <c r="V743" s="24" t="s">
        <v>3311</v>
      </c>
      <c r="W743" s="24" t="s">
        <v>771</v>
      </c>
      <c r="X743" s="24" t="s">
        <v>775</v>
      </c>
      <c r="Y743" s="24" t="s">
        <v>773</v>
      </c>
      <c r="Z743" s="24" t="s">
        <v>4072</v>
      </c>
      <c r="AA743" s="24" t="s">
        <v>1587</v>
      </c>
      <c r="AB743" s="24" t="s">
        <v>775</v>
      </c>
      <c r="AC743" s="24" t="s">
        <v>773</v>
      </c>
    </row>
    <row r="744" spans="3:29" hidden="1" x14ac:dyDescent="0.4">
      <c r="C744" s="25" t="s">
        <v>3311</v>
      </c>
      <c r="D744" s="25" t="s">
        <v>771</v>
      </c>
      <c r="E744" s="26" t="s">
        <v>775</v>
      </c>
      <c r="F744" s="27" t="s">
        <v>2738</v>
      </c>
      <c r="G744" s="28"/>
      <c r="H744" s="28"/>
      <c r="I744" s="28"/>
      <c r="J744" s="28"/>
      <c r="K744" s="28"/>
      <c r="L744" s="28"/>
      <c r="M744" s="39" t="s">
        <v>3297</v>
      </c>
      <c r="N744" s="39" t="s">
        <v>3313</v>
      </c>
      <c r="O744" s="39" t="s">
        <v>3417</v>
      </c>
      <c r="P744" s="39"/>
      <c r="Q744" s="39" t="s">
        <v>3301</v>
      </c>
      <c r="R744" s="39" t="s">
        <v>4846</v>
      </c>
      <c r="S744" s="39" t="s">
        <v>4912</v>
      </c>
      <c r="T744" s="39" t="s">
        <v>4915</v>
      </c>
      <c r="U744" s="28"/>
      <c r="V744" s="24" t="s">
        <v>3311</v>
      </c>
      <c r="W744" s="24" t="s">
        <v>771</v>
      </c>
      <c r="X744" s="24" t="s">
        <v>775</v>
      </c>
      <c r="Y744" s="24" t="s">
        <v>2738</v>
      </c>
      <c r="Z744" s="24" t="s">
        <v>4072</v>
      </c>
      <c r="AA744" s="24" t="s">
        <v>1587</v>
      </c>
      <c r="AB744" s="24" t="s">
        <v>775</v>
      </c>
      <c r="AC744" s="24" t="s">
        <v>1595</v>
      </c>
    </row>
    <row r="745" spans="3:29" hidden="1" x14ac:dyDescent="0.4">
      <c r="C745" s="25" t="s">
        <v>3311</v>
      </c>
      <c r="D745" s="25" t="s">
        <v>771</v>
      </c>
      <c r="E745" s="26" t="s">
        <v>776</v>
      </c>
      <c r="F745" s="27" t="s">
        <v>2739</v>
      </c>
      <c r="G745" s="28"/>
      <c r="H745" s="28"/>
      <c r="I745" s="28"/>
      <c r="J745" s="28"/>
      <c r="K745" s="28"/>
      <c r="L745" s="28"/>
      <c r="M745" s="39" t="s">
        <v>3297</v>
      </c>
      <c r="N745" s="39" t="s">
        <v>3313</v>
      </c>
      <c r="O745" s="39" t="s">
        <v>3360</v>
      </c>
      <c r="P745" s="39"/>
      <c r="Q745" s="39" t="s">
        <v>3301</v>
      </c>
      <c r="R745" s="39" t="s">
        <v>4846</v>
      </c>
      <c r="S745" s="39" t="s">
        <v>4912</v>
      </c>
      <c r="T745" s="39" t="s">
        <v>4868</v>
      </c>
      <c r="U745" s="28"/>
      <c r="V745" s="24" t="s">
        <v>3311</v>
      </c>
      <c r="W745" s="24" t="s">
        <v>771</v>
      </c>
      <c r="X745" s="24" t="s">
        <v>776</v>
      </c>
      <c r="Y745" s="24" t="s">
        <v>2739</v>
      </c>
      <c r="Z745" s="24" t="s">
        <v>4072</v>
      </c>
      <c r="AA745" s="24" t="s">
        <v>1587</v>
      </c>
      <c r="AB745" s="24" t="s">
        <v>1596</v>
      </c>
      <c r="AC745" s="24" t="s">
        <v>1597</v>
      </c>
    </row>
    <row r="746" spans="3:29" hidden="1" x14ac:dyDescent="0.4">
      <c r="C746" s="25" t="s">
        <v>3311</v>
      </c>
      <c r="D746" s="25" t="s">
        <v>771</v>
      </c>
      <c r="E746" s="26" t="s">
        <v>776</v>
      </c>
      <c r="F746" s="27" t="s">
        <v>2740</v>
      </c>
      <c r="G746" s="28"/>
      <c r="H746" s="28"/>
      <c r="I746" s="28"/>
      <c r="J746" s="28"/>
      <c r="K746" s="28"/>
      <c r="L746" s="28"/>
      <c r="M746" s="39" t="s">
        <v>3297</v>
      </c>
      <c r="N746" s="39" t="s">
        <v>3313</v>
      </c>
      <c r="O746" s="39" t="s">
        <v>3397</v>
      </c>
      <c r="P746" s="39"/>
      <c r="Q746" s="39" t="s">
        <v>3301</v>
      </c>
      <c r="R746" s="39" t="s">
        <v>4846</v>
      </c>
      <c r="S746" s="39" t="s">
        <v>4912</v>
      </c>
      <c r="T746" s="39" t="s">
        <v>4916</v>
      </c>
      <c r="U746" s="28"/>
      <c r="V746" s="24" t="s">
        <v>3311</v>
      </c>
      <c r="W746" s="24" t="s">
        <v>771</v>
      </c>
      <c r="X746" s="24" t="s">
        <v>776</v>
      </c>
      <c r="Y746" s="24" t="s">
        <v>2740</v>
      </c>
      <c r="Z746" s="24" t="s">
        <v>4072</v>
      </c>
      <c r="AA746" s="24" t="s">
        <v>1587</v>
      </c>
      <c r="AB746" s="24" t="s">
        <v>1596</v>
      </c>
      <c r="AC746" s="24" t="s">
        <v>1598</v>
      </c>
    </row>
    <row r="747" spans="3:29" hidden="1" x14ac:dyDescent="0.4">
      <c r="C747" s="25" t="s">
        <v>3311</v>
      </c>
      <c r="D747" s="25" t="s">
        <v>771</v>
      </c>
      <c r="E747" s="26" t="s">
        <v>776</v>
      </c>
      <c r="F747" s="27" t="s">
        <v>2444</v>
      </c>
      <c r="G747" s="28"/>
      <c r="H747" s="28"/>
      <c r="I747" s="28"/>
      <c r="J747" s="28"/>
      <c r="K747" s="28"/>
      <c r="L747" s="28"/>
      <c r="M747" s="39" t="s">
        <v>4454</v>
      </c>
      <c r="N747" s="39" t="s">
        <v>5967</v>
      </c>
      <c r="O747" s="39" t="s">
        <v>5984</v>
      </c>
      <c r="P747" s="39"/>
      <c r="Q747" s="39" t="s">
        <v>3301</v>
      </c>
      <c r="R747" s="39" t="s">
        <v>4846</v>
      </c>
      <c r="S747" s="39" t="s">
        <v>4912</v>
      </c>
      <c r="T747" s="39" t="s">
        <v>4917</v>
      </c>
      <c r="U747" s="28"/>
      <c r="V747" s="24" t="s">
        <v>3311</v>
      </c>
      <c r="W747" s="24" t="s">
        <v>771</v>
      </c>
      <c r="X747" s="24" t="s">
        <v>776</v>
      </c>
      <c r="Y747" s="24" t="s">
        <v>2444</v>
      </c>
      <c r="Z747" s="24" t="s">
        <v>4072</v>
      </c>
      <c r="AA747" s="24" t="s">
        <v>1587</v>
      </c>
      <c r="AB747" s="24" t="s">
        <v>1596</v>
      </c>
      <c r="AC747" s="24" t="s">
        <v>1270</v>
      </c>
    </row>
    <row r="748" spans="3:29" hidden="1" x14ac:dyDescent="0.4">
      <c r="C748" s="25" t="s">
        <v>3311</v>
      </c>
      <c r="D748" s="25" t="s">
        <v>771</v>
      </c>
      <c r="E748" s="26" t="s">
        <v>776</v>
      </c>
      <c r="F748" s="27" t="s">
        <v>2741</v>
      </c>
      <c r="G748" s="28"/>
      <c r="H748" s="28"/>
      <c r="I748" s="28"/>
      <c r="J748" s="28"/>
      <c r="K748" s="28"/>
      <c r="L748" s="28"/>
      <c r="M748" s="39" t="s">
        <v>4454</v>
      </c>
      <c r="N748" s="39" t="s">
        <v>5967</v>
      </c>
      <c r="O748" s="39" t="s">
        <v>5968</v>
      </c>
      <c r="P748" s="39"/>
      <c r="Q748" s="39" t="s">
        <v>3301</v>
      </c>
      <c r="R748" s="39" t="s">
        <v>4846</v>
      </c>
      <c r="S748" s="39" t="s">
        <v>4912</v>
      </c>
      <c r="T748" s="39" t="s">
        <v>4918</v>
      </c>
      <c r="U748" s="28"/>
      <c r="V748" s="24" t="s">
        <v>3311</v>
      </c>
      <c r="W748" s="24" t="s">
        <v>771</v>
      </c>
      <c r="X748" s="24" t="s">
        <v>776</v>
      </c>
      <c r="Y748" s="24" t="s">
        <v>2741</v>
      </c>
      <c r="Z748" s="24" t="s">
        <v>4072</v>
      </c>
      <c r="AA748" s="24" t="s">
        <v>1587</v>
      </c>
      <c r="AB748" s="24" t="s">
        <v>1596</v>
      </c>
      <c r="AC748" s="24" t="s">
        <v>1599</v>
      </c>
    </row>
    <row r="749" spans="3:29" hidden="1" x14ac:dyDescent="0.4">
      <c r="C749" s="25" t="s">
        <v>3311</v>
      </c>
      <c r="D749" s="25" t="s">
        <v>771</v>
      </c>
      <c r="E749" s="26" t="s">
        <v>776</v>
      </c>
      <c r="F749" s="27" t="s">
        <v>2742</v>
      </c>
      <c r="G749" s="28"/>
      <c r="H749" s="28"/>
      <c r="I749" s="28"/>
      <c r="J749" s="28"/>
      <c r="K749" s="28"/>
      <c r="L749" s="28"/>
      <c r="M749" s="39" t="s">
        <v>4454</v>
      </c>
      <c r="N749" s="39" t="s">
        <v>6094</v>
      </c>
      <c r="O749" s="39" t="s">
        <v>6100</v>
      </c>
      <c r="P749" s="39"/>
      <c r="Q749" s="39" t="s">
        <v>3301</v>
      </c>
      <c r="R749" s="39" t="s">
        <v>4846</v>
      </c>
      <c r="S749" s="39" t="s">
        <v>4897</v>
      </c>
      <c r="T749" s="39" t="s">
        <v>4898</v>
      </c>
      <c r="U749" s="28"/>
      <c r="V749" s="24" t="s">
        <v>3311</v>
      </c>
      <c r="W749" s="24" t="s">
        <v>771</v>
      </c>
      <c r="X749" s="24" t="s">
        <v>776</v>
      </c>
      <c r="Y749" s="24" t="s">
        <v>2742</v>
      </c>
      <c r="Z749" s="24" t="s">
        <v>4072</v>
      </c>
      <c r="AA749" s="24" t="s">
        <v>1587</v>
      </c>
      <c r="AB749" s="24" t="s">
        <v>1596</v>
      </c>
      <c r="AC749" s="24" t="s">
        <v>1600</v>
      </c>
    </row>
    <row r="750" spans="3:29" hidden="1" x14ac:dyDescent="0.4">
      <c r="C750" s="25" t="s">
        <v>3311</v>
      </c>
      <c r="D750" s="25" t="s">
        <v>771</v>
      </c>
      <c r="E750" s="26" t="s">
        <v>776</v>
      </c>
      <c r="F750" s="27" t="s">
        <v>2449</v>
      </c>
      <c r="G750" s="28"/>
      <c r="H750" s="28"/>
      <c r="I750" s="28"/>
      <c r="J750" s="28"/>
      <c r="K750" s="28"/>
      <c r="L750" s="28"/>
      <c r="M750" s="39" t="s">
        <v>4454</v>
      </c>
      <c r="N750" s="39" t="s">
        <v>6094</v>
      </c>
      <c r="O750" s="39" t="s">
        <v>6101</v>
      </c>
      <c r="P750" s="39"/>
      <c r="Q750" s="39" t="s">
        <v>3301</v>
      </c>
      <c r="R750" s="39" t="s">
        <v>4846</v>
      </c>
      <c r="S750" s="39" t="s">
        <v>4897</v>
      </c>
      <c r="T750" s="39" t="s">
        <v>4863</v>
      </c>
      <c r="U750" s="28"/>
      <c r="V750" s="24" t="s">
        <v>3311</v>
      </c>
      <c r="W750" s="24" t="s">
        <v>771</v>
      </c>
      <c r="X750" s="24" t="s">
        <v>776</v>
      </c>
      <c r="Y750" s="24" t="s">
        <v>2449</v>
      </c>
      <c r="Z750" s="24" t="s">
        <v>4072</v>
      </c>
      <c r="AA750" s="24" t="s">
        <v>1587</v>
      </c>
      <c r="AB750" s="24" t="s">
        <v>1596</v>
      </c>
      <c r="AC750" s="24" t="s">
        <v>1276</v>
      </c>
    </row>
    <row r="751" spans="3:29" hidden="1" x14ac:dyDescent="0.4">
      <c r="C751" s="25" t="s">
        <v>3311</v>
      </c>
      <c r="D751" s="25" t="s">
        <v>771</v>
      </c>
      <c r="E751" s="26" t="s">
        <v>776</v>
      </c>
      <c r="F751" s="27" t="s">
        <v>2457</v>
      </c>
      <c r="G751" s="28"/>
      <c r="H751" s="28"/>
      <c r="I751" s="28"/>
      <c r="J751" s="28"/>
      <c r="K751" s="28"/>
      <c r="L751" s="28"/>
      <c r="M751" s="39" t="s">
        <v>4454</v>
      </c>
      <c r="N751" s="39" t="s">
        <v>6094</v>
      </c>
      <c r="O751" s="39" t="s">
        <v>6102</v>
      </c>
      <c r="P751" s="39"/>
      <c r="Q751" s="39" t="s">
        <v>3301</v>
      </c>
      <c r="R751" s="39" t="s">
        <v>4846</v>
      </c>
      <c r="S751" s="39" t="s">
        <v>4897</v>
      </c>
      <c r="T751" s="39" t="s">
        <v>739</v>
      </c>
      <c r="U751" s="28"/>
      <c r="V751" s="24" t="s">
        <v>3311</v>
      </c>
      <c r="W751" s="24" t="s">
        <v>771</v>
      </c>
      <c r="X751" s="24" t="s">
        <v>776</v>
      </c>
      <c r="Y751" s="24" t="s">
        <v>2457</v>
      </c>
      <c r="Z751" s="24" t="s">
        <v>4072</v>
      </c>
      <c r="AA751" s="24" t="s">
        <v>1587</v>
      </c>
      <c r="AB751" s="24" t="s">
        <v>1596</v>
      </c>
      <c r="AC751" s="24" t="s">
        <v>1287</v>
      </c>
    </row>
    <row r="752" spans="3:29" hidden="1" x14ac:dyDescent="0.4">
      <c r="C752" s="25" t="s">
        <v>3311</v>
      </c>
      <c r="D752" s="25" t="s">
        <v>771</v>
      </c>
      <c r="E752" s="26" t="s">
        <v>776</v>
      </c>
      <c r="F752" s="27" t="s">
        <v>2743</v>
      </c>
      <c r="G752" s="28"/>
      <c r="H752" s="28"/>
      <c r="I752" s="28"/>
      <c r="J752" s="28"/>
      <c r="K752" s="28"/>
      <c r="L752" s="28"/>
      <c r="M752" s="39" t="s">
        <v>4454</v>
      </c>
      <c r="N752" s="39" t="s">
        <v>6094</v>
      </c>
      <c r="O752" s="39" t="s">
        <v>6099</v>
      </c>
      <c r="P752" s="39"/>
      <c r="Q752" s="39" t="s">
        <v>3301</v>
      </c>
      <c r="R752" s="39" t="s">
        <v>4846</v>
      </c>
      <c r="S752" s="39" t="s">
        <v>4897</v>
      </c>
      <c r="T752" s="39" t="s">
        <v>4899</v>
      </c>
      <c r="U752" s="28"/>
      <c r="V752" s="24" t="s">
        <v>3311</v>
      </c>
      <c r="W752" s="24" t="s">
        <v>771</v>
      </c>
      <c r="X752" s="24" t="s">
        <v>776</v>
      </c>
      <c r="Y752" s="24" t="s">
        <v>2743</v>
      </c>
      <c r="Z752" s="24" t="s">
        <v>4072</v>
      </c>
      <c r="AA752" s="24" t="s">
        <v>1587</v>
      </c>
      <c r="AB752" s="24" t="s">
        <v>1596</v>
      </c>
      <c r="AC752" s="24" t="s">
        <v>1601</v>
      </c>
    </row>
    <row r="753" spans="3:29" hidden="1" x14ac:dyDescent="0.4">
      <c r="C753" s="25" t="s">
        <v>3311</v>
      </c>
      <c r="D753" s="25" t="s">
        <v>771</v>
      </c>
      <c r="E753" s="26" t="s">
        <v>776</v>
      </c>
      <c r="F753" s="27" t="s">
        <v>2744</v>
      </c>
      <c r="G753" s="28"/>
      <c r="H753" s="28"/>
      <c r="I753" s="28"/>
      <c r="J753" s="28"/>
      <c r="K753" s="28"/>
      <c r="L753" s="28"/>
      <c r="M753" s="39" t="s">
        <v>4454</v>
      </c>
      <c r="N753" s="39" t="s">
        <v>6094</v>
      </c>
      <c r="O753" s="39" t="s">
        <v>6097</v>
      </c>
      <c r="P753" s="39"/>
      <c r="Q753" s="39" t="s">
        <v>3301</v>
      </c>
      <c r="R753" s="39" t="s">
        <v>4846</v>
      </c>
      <c r="S753" s="39" t="s">
        <v>4897</v>
      </c>
      <c r="T753" s="39" t="s">
        <v>4881</v>
      </c>
      <c r="U753" s="28"/>
      <c r="V753" s="24" t="s">
        <v>3311</v>
      </c>
      <c r="W753" s="24" t="s">
        <v>771</v>
      </c>
      <c r="X753" s="24" t="s">
        <v>776</v>
      </c>
      <c r="Y753" s="24" t="s">
        <v>2744</v>
      </c>
      <c r="Z753" s="24" t="s">
        <v>4072</v>
      </c>
      <c r="AA753" s="24" t="s">
        <v>1587</v>
      </c>
      <c r="AB753" s="24" t="s">
        <v>1596</v>
      </c>
      <c r="AC753" s="24" t="s">
        <v>1602</v>
      </c>
    </row>
    <row r="754" spans="3:29" hidden="1" x14ac:dyDescent="0.4">
      <c r="C754" s="25" t="s">
        <v>3311</v>
      </c>
      <c r="D754" s="25" t="s">
        <v>771</v>
      </c>
      <c r="E754" s="26" t="s">
        <v>776</v>
      </c>
      <c r="F754" s="27" t="s">
        <v>2745</v>
      </c>
      <c r="G754" s="28"/>
      <c r="H754" s="28"/>
      <c r="I754" s="28"/>
      <c r="J754" s="28"/>
      <c r="K754" s="28"/>
      <c r="L754" s="28"/>
      <c r="M754" s="39" t="s">
        <v>4454</v>
      </c>
      <c r="N754" s="39" t="s">
        <v>6094</v>
      </c>
      <c r="O754" s="39" t="s">
        <v>6095</v>
      </c>
      <c r="P754" s="39"/>
      <c r="Q754" s="39" t="s">
        <v>3301</v>
      </c>
      <c r="R754" s="39" t="s">
        <v>4846</v>
      </c>
      <c r="S754" s="39" t="s">
        <v>4897</v>
      </c>
      <c r="T754" s="39" t="s">
        <v>4867</v>
      </c>
      <c r="U754" s="28"/>
      <c r="V754" s="24" t="s">
        <v>3311</v>
      </c>
      <c r="W754" s="24" t="s">
        <v>771</v>
      </c>
      <c r="X754" s="24" t="s">
        <v>776</v>
      </c>
      <c r="Y754" s="24" t="s">
        <v>2745</v>
      </c>
      <c r="Z754" s="24" t="s">
        <v>4072</v>
      </c>
      <c r="AA754" s="24" t="s">
        <v>1587</v>
      </c>
      <c r="AB754" s="24" t="s">
        <v>1596</v>
      </c>
      <c r="AC754" s="24" t="s">
        <v>1603</v>
      </c>
    </row>
    <row r="755" spans="3:29" hidden="1" x14ac:dyDescent="0.4">
      <c r="C755" s="25" t="s">
        <v>3311</v>
      </c>
      <c r="D755" s="25" t="s">
        <v>771</v>
      </c>
      <c r="E755" s="26" t="s">
        <v>776</v>
      </c>
      <c r="F755" s="27" t="s">
        <v>2746</v>
      </c>
      <c r="G755" s="28"/>
      <c r="H755" s="28"/>
      <c r="I755" s="28"/>
      <c r="J755" s="28"/>
      <c r="K755" s="28"/>
      <c r="L755" s="28"/>
      <c r="M755" s="39" t="s">
        <v>4454</v>
      </c>
      <c r="N755" s="39" t="s">
        <v>6094</v>
      </c>
      <c r="O755" s="39" t="s">
        <v>6098</v>
      </c>
      <c r="P755" s="39"/>
      <c r="Q755" s="39" t="s">
        <v>3301</v>
      </c>
      <c r="R755" s="39" t="s">
        <v>4846</v>
      </c>
      <c r="S755" s="39" t="s">
        <v>4897</v>
      </c>
      <c r="T755" s="39" t="s">
        <v>4868</v>
      </c>
      <c r="U755" s="28"/>
      <c r="V755" s="24" t="s">
        <v>3311</v>
      </c>
      <c r="W755" s="24" t="s">
        <v>771</v>
      </c>
      <c r="X755" s="24" t="s">
        <v>776</v>
      </c>
      <c r="Y755" s="24" t="s">
        <v>2746</v>
      </c>
      <c r="Z755" s="24" t="s">
        <v>4072</v>
      </c>
      <c r="AA755" s="24" t="s">
        <v>1587</v>
      </c>
      <c r="AB755" s="24" t="s">
        <v>1596</v>
      </c>
      <c r="AC755" s="24" t="s">
        <v>1604</v>
      </c>
    </row>
    <row r="756" spans="3:29" hidden="1" x14ac:dyDescent="0.4">
      <c r="C756" s="25" t="s">
        <v>3311</v>
      </c>
      <c r="D756" s="25" t="s">
        <v>771</v>
      </c>
      <c r="E756" s="26" t="s">
        <v>776</v>
      </c>
      <c r="F756" s="27" t="s">
        <v>608</v>
      </c>
      <c r="G756" s="28"/>
      <c r="H756" s="28"/>
      <c r="I756" s="28"/>
      <c r="J756" s="28"/>
      <c r="K756" s="28"/>
      <c r="L756" s="28"/>
      <c r="M756" s="39" t="s">
        <v>4454</v>
      </c>
      <c r="N756" s="39" t="s">
        <v>6094</v>
      </c>
      <c r="O756" s="39" t="s">
        <v>6096</v>
      </c>
      <c r="P756" s="39"/>
      <c r="Q756" s="39" t="s">
        <v>3301</v>
      </c>
      <c r="R756" s="39" t="s">
        <v>4846</v>
      </c>
      <c r="S756" s="39" t="s">
        <v>4897</v>
      </c>
      <c r="T756" s="39" t="s">
        <v>4900</v>
      </c>
      <c r="U756" s="28"/>
      <c r="V756" s="24" t="s">
        <v>3311</v>
      </c>
      <c r="W756" s="24" t="s">
        <v>771</v>
      </c>
      <c r="X756" s="24" t="s">
        <v>776</v>
      </c>
      <c r="Y756" s="24" t="s">
        <v>608</v>
      </c>
      <c r="Z756" s="24" t="s">
        <v>4072</v>
      </c>
      <c r="AA756" s="24" t="s">
        <v>1587</v>
      </c>
      <c r="AB756" s="24" t="s">
        <v>1596</v>
      </c>
      <c r="AC756" s="24" t="s">
        <v>1246</v>
      </c>
    </row>
    <row r="757" spans="3:29" hidden="1" x14ac:dyDescent="0.4">
      <c r="C757" s="25" t="s">
        <v>3311</v>
      </c>
      <c r="D757" s="25" t="s">
        <v>771</v>
      </c>
      <c r="E757" s="26" t="s">
        <v>776</v>
      </c>
      <c r="F757" s="27" t="s">
        <v>2658</v>
      </c>
      <c r="G757" s="28"/>
      <c r="H757" s="28"/>
      <c r="I757" s="28"/>
      <c r="J757" s="28"/>
      <c r="K757" s="28"/>
      <c r="L757" s="28"/>
      <c r="M757" s="39" t="s">
        <v>4454</v>
      </c>
      <c r="N757" s="39" t="s">
        <v>6103</v>
      </c>
      <c r="O757" s="39" t="s">
        <v>6107</v>
      </c>
      <c r="P757" s="39"/>
      <c r="Q757" s="39" t="s">
        <v>3301</v>
      </c>
      <c r="R757" s="39" t="s">
        <v>4846</v>
      </c>
      <c r="S757" s="39" t="s">
        <v>4897</v>
      </c>
      <c r="T757" s="39" t="s">
        <v>4901</v>
      </c>
      <c r="U757" s="28"/>
      <c r="V757" s="24" t="s">
        <v>3311</v>
      </c>
      <c r="W757" s="24" t="s">
        <v>771</v>
      </c>
      <c r="X757" s="24" t="s">
        <v>776</v>
      </c>
      <c r="Y757" s="24" t="s">
        <v>2658</v>
      </c>
      <c r="Z757" s="24" t="s">
        <v>4072</v>
      </c>
      <c r="AA757" s="24" t="s">
        <v>1587</v>
      </c>
      <c r="AB757" s="24" t="s">
        <v>1596</v>
      </c>
      <c r="AC757" s="24" t="s">
        <v>1502</v>
      </c>
    </row>
    <row r="758" spans="3:29" hidden="1" x14ac:dyDescent="0.4">
      <c r="C758" s="25" t="s">
        <v>3311</v>
      </c>
      <c r="D758" s="25" t="s">
        <v>771</v>
      </c>
      <c r="E758" s="26" t="s">
        <v>776</v>
      </c>
      <c r="F758" s="27" t="s">
        <v>2747</v>
      </c>
      <c r="G758" s="28"/>
      <c r="H758" s="28"/>
      <c r="I758" s="28"/>
      <c r="J758" s="28"/>
      <c r="K758" s="28"/>
      <c r="L758" s="28"/>
      <c r="M758" s="39" t="s">
        <v>4454</v>
      </c>
      <c r="N758" s="39" t="s">
        <v>6103</v>
      </c>
      <c r="O758" s="39" t="s">
        <v>6105</v>
      </c>
      <c r="P758" s="39"/>
      <c r="Q758" s="39" t="s">
        <v>3301</v>
      </c>
      <c r="R758" s="39" t="s">
        <v>4846</v>
      </c>
      <c r="S758" s="39" t="s">
        <v>4941</v>
      </c>
      <c r="T758" s="39" t="s">
        <v>4942</v>
      </c>
      <c r="U758" s="28"/>
      <c r="V758" s="24" t="s">
        <v>3311</v>
      </c>
      <c r="W758" s="24" t="s">
        <v>771</v>
      </c>
      <c r="X758" s="24" t="s">
        <v>776</v>
      </c>
      <c r="Y758" s="24" t="s">
        <v>2747</v>
      </c>
      <c r="Z758" s="24" t="s">
        <v>4072</v>
      </c>
      <c r="AA758" s="24" t="s">
        <v>1587</v>
      </c>
      <c r="AB758" s="24" t="s">
        <v>1596</v>
      </c>
      <c r="AC758" s="24" t="s">
        <v>1605</v>
      </c>
    </row>
    <row r="759" spans="3:29" hidden="1" x14ac:dyDescent="0.4">
      <c r="C759" s="25" t="s">
        <v>3311</v>
      </c>
      <c r="D759" s="25" t="s">
        <v>771</v>
      </c>
      <c r="E759" s="26" t="s">
        <v>776</v>
      </c>
      <c r="F759" s="27" t="s">
        <v>2748</v>
      </c>
      <c r="G759" s="28"/>
      <c r="H759" s="28"/>
      <c r="I759" s="28"/>
      <c r="J759" s="28"/>
      <c r="K759" s="28"/>
      <c r="L759" s="28"/>
      <c r="M759" s="39" t="s">
        <v>4454</v>
      </c>
      <c r="N759" s="39" t="s">
        <v>6103</v>
      </c>
      <c r="O759" s="39" t="s">
        <v>6104</v>
      </c>
      <c r="P759" s="39"/>
      <c r="Q759" s="39" t="s">
        <v>3301</v>
      </c>
      <c r="R759" s="39" t="s">
        <v>4846</v>
      </c>
      <c r="S759" s="39" t="s">
        <v>4941</v>
      </c>
      <c r="T759" s="39" t="s">
        <v>751</v>
      </c>
      <c r="U759" s="28"/>
      <c r="V759" s="24" t="s">
        <v>3311</v>
      </c>
      <c r="W759" s="24" t="s">
        <v>771</v>
      </c>
      <c r="X759" s="24" t="s">
        <v>776</v>
      </c>
      <c r="Y759" s="24" t="s">
        <v>2748</v>
      </c>
      <c r="Z759" s="24" t="s">
        <v>4072</v>
      </c>
      <c r="AA759" s="24" t="s">
        <v>1587</v>
      </c>
      <c r="AB759" s="24" t="s">
        <v>1596</v>
      </c>
      <c r="AC759" s="24" t="s">
        <v>1606</v>
      </c>
    </row>
    <row r="760" spans="3:29" hidden="1" x14ac:dyDescent="0.4">
      <c r="C760" s="25" t="s">
        <v>3311</v>
      </c>
      <c r="D760" s="25" t="s">
        <v>771</v>
      </c>
      <c r="E760" s="26" t="s">
        <v>776</v>
      </c>
      <c r="F760" s="27" t="s">
        <v>2749</v>
      </c>
      <c r="G760" s="28"/>
      <c r="H760" s="28"/>
      <c r="I760" s="28"/>
      <c r="J760" s="28"/>
      <c r="K760" s="28"/>
      <c r="L760" s="28"/>
      <c r="M760" s="39" t="s">
        <v>4454</v>
      </c>
      <c r="N760" s="39" t="s">
        <v>6103</v>
      </c>
      <c r="O760" s="39" t="s">
        <v>2925</v>
      </c>
      <c r="P760" s="39"/>
      <c r="Q760" s="39" t="s">
        <v>3301</v>
      </c>
      <c r="R760" s="39" t="s">
        <v>4846</v>
      </c>
      <c r="S760" s="39" t="s">
        <v>4941</v>
      </c>
      <c r="T760" s="39" t="s">
        <v>4943</v>
      </c>
      <c r="U760" s="28"/>
      <c r="V760" s="24" t="s">
        <v>3311</v>
      </c>
      <c r="W760" s="24" t="s">
        <v>771</v>
      </c>
      <c r="X760" s="24" t="s">
        <v>776</v>
      </c>
      <c r="Y760" s="24" t="s">
        <v>2749</v>
      </c>
      <c r="Z760" s="24" t="s">
        <v>4072</v>
      </c>
      <c r="AA760" s="24" t="s">
        <v>1587</v>
      </c>
      <c r="AB760" s="24" t="s">
        <v>1596</v>
      </c>
      <c r="AC760" s="24" t="s">
        <v>1607</v>
      </c>
    </row>
    <row r="761" spans="3:29" hidden="1" x14ac:dyDescent="0.4">
      <c r="C761" s="25" t="s">
        <v>3311</v>
      </c>
      <c r="D761" s="25" t="s">
        <v>771</v>
      </c>
      <c r="E761" s="26" t="s">
        <v>776</v>
      </c>
      <c r="F761" s="27" t="s">
        <v>2466</v>
      </c>
      <c r="G761" s="28"/>
      <c r="H761" s="28"/>
      <c r="I761" s="28"/>
      <c r="J761" s="28"/>
      <c r="K761" s="28"/>
      <c r="L761" s="28"/>
      <c r="M761" s="39" t="s">
        <v>4454</v>
      </c>
      <c r="N761" s="39" t="s">
        <v>6103</v>
      </c>
      <c r="O761" s="39" t="s">
        <v>6106</v>
      </c>
      <c r="P761" s="39"/>
      <c r="Q761" s="39" t="s">
        <v>3301</v>
      </c>
      <c r="R761" s="39" t="s">
        <v>4846</v>
      </c>
      <c r="S761" s="39" t="s">
        <v>4941</v>
      </c>
      <c r="T761" s="39" t="s">
        <v>4863</v>
      </c>
      <c r="U761" s="28"/>
      <c r="V761" s="24" t="s">
        <v>3311</v>
      </c>
      <c r="W761" s="24" t="s">
        <v>771</v>
      </c>
      <c r="X761" s="24" t="s">
        <v>776</v>
      </c>
      <c r="Y761" s="24" t="s">
        <v>2466</v>
      </c>
      <c r="Z761" s="24" t="s">
        <v>4072</v>
      </c>
      <c r="AA761" s="24" t="s">
        <v>1587</v>
      </c>
      <c r="AB761" s="24" t="s">
        <v>1596</v>
      </c>
      <c r="AC761" s="24" t="s">
        <v>1296</v>
      </c>
    </row>
    <row r="762" spans="3:29" hidden="1" x14ac:dyDescent="0.4">
      <c r="C762" s="25" t="s">
        <v>3311</v>
      </c>
      <c r="D762" s="25" t="s">
        <v>771</v>
      </c>
      <c r="E762" s="26" t="s">
        <v>776</v>
      </c>
      <c r="F762" s="27" t="s">
        <v>2474</v>
      </c>
      <c r="G762" s="28"/>
      <c r="H762" s="28"/>
      <c r="I762" s="28"/>
      <c r="J762" s="28"/>
      <c r="K762" s="28"/>
      <c r="L762" s="28"/>
      <c r="M762" s="39" t="s">
        <v>4454</v>
      </c>
      <c r="N762" s="39" t="s">
        <v>5798</v>
      </c>
      <c r="O762" s="39" t="s">
        <v>5799</v>
      </c>
      <c r="P762" s="39"/>
      <c r="Q762" s="39" t="s">
        <v>3301</v>
      </c>
      <c r="R762" s="39" t="s">
        <v>4846</v>
      </c>
      <c r="S762" s="39" t="s">
        <v>4941</v>
      </c>
      <c r="T762" s="39" t="s">
        <v>4944</v>
      </c>
      <c r="U762" s="28"/>
      <c r="V762" s="24" t="s">
        <v>3311</v>
      </c>
      <c r="W762" s="24" t="s">
        <v>771</v>
      </c>
      <c r="X762" s="24" t="s">
        <v>776</v>
      </c>
      <c r="Y762" s="24" t="s">
        <v>2474</v>
      </c>
      <c r="Z762" s="24" t="s">
        <v>4072</v>
      </c>
      <c r="AA762" s="24" t="s">
        <v>1587</v>
      </c>
      <c r="AB762" s="24" t="s">
        <v>1596</v>
      </c>
      <c r="AC762" s="24" t="s">
        <v>1304</v>
      </c>
    </row>
    <row r="763" spans="3:29" hidden="1" x14ac:dyDescent="0.4">
      <c r="C763" s="25" t="s">
        <v>3311</v>
      </c>
      <c r="D763" s="25" t="s">
        <v>771</v>
      </c>
      <c r="E763" s="26" t="s">
        <v>776</v>
      </c>
      <c r="F763" s="27" t="s">
        <v>2750</v>
      </c>
      <c r="G763" s="28"/>
      <c r="H763" s="28"/>
      <c r="I763" s="28"/>
      <c r="J763" s="28"/>
      <c r="K763" s="28"/>
      <c r="L763" s="28"/>
      <c r="M763" s="39" t="s">
        <v>4454</v>
      </c>
      <c r="N763" s="39" t="s">
        <v>5798</v>
      </c>
      <c r="O763" s="39" t="s">
        <v>5822</v>
      </c>
      <c r="P763" s="39"/>
      <c r="Q763" s="39" t="s">
        <v>3301</v>
      </c>
      <c r="R763" s="39" t="s">
        <v>4846</v>
      </c>
      <c r="S763" s="39" t="s">
        <v>4941</v>
      </c>
      <c r="T763" s="39" t="s">
        <v>4881</v>
      </c>
      <c r="U763" s="28"/>
      <c r="V763" s="24" t="s">
        <v>3311</v>
      </c>
      <c r="W763" s="24" t="s">
        <v>771</v>
      </c>
      <c r="X763" s="24" t="s">
        <v>776</v>
      </c>
      <c r="Y763" s="24" t="s">
        <v>2750</v>
      </c>
      <c r="Z763" s="24" t="s">
        <v>4072</v>
      </c>
      <c r="AA763" s="24" t="s">
        <v>1587</v>
      </c>
      <c r="AB763" s="24" t="s">
        <v>1596</v>
      </c>
      <c r="AC763" s="24" t="s">
        <v>1608</v>
      </c>
    </row>
    <row r="764" spans="3:29" hidden="1" x14ac:dyDescent="0.4">
      <c r="C764" s="25" t="s">
        <v>3311</v>
      </c>
      <c r="D764" s="25" t="s">
        <v>771</v>
      </c>
      <c r="E764" s="26" t="s">
        <v>776</v>
      </c>
      <c r="F764" s="27" t="s">
        <v>2751</v>
      </c>
      <c r="G764" s="28"/>
      <c r="H764" s="28"/>
      <c r="I764" s="28"/>
      <c r="J764" s="28"/>
      <c r="K764" s="28"/>
      <c r="L764" s="28"/>
      <c r="M764" s="39" t="s">
        <v>4454</v>
      </c>
      <c r="N764" s="39" t="s">
        <v>5798</v>
      </c>
      <c r="O764" s="39" t="s">
        <v>5815</v>
      </c>
      <c r="P764" s="39"/>
      <c r="Q764" s="39" t="s">
        <v>3301</v>
      </c>
      <c r="R764" s="39" t="s">
        <v>4846</v>
      </c>
      <c r="S764" s="39" t="s">
        <v>4941</v>
      </c>
      <c r="T764" s="39" t="s">
        <v>4945</v>
      </c>
      <c r="U764" s="28"/>
      <c r="V764" s="24" t="s">
        <v>3311</v>
      </c>
      <c r="W764" s="24" t="s">
        <v>771</v>
      </c>
      <c r="X764" s="24" t="s">
        <v>776</v>
      </c>
      <c r="Y764" s="24" t="s">
        <v>2751</v>
      </c>
      <c r="Z764" s="24" t="s">
        <v>4072</v>
      </c>
      <c r="AA764" s="24" t="s">
        <v>1587</v>
      </c>
      <c r="AB764" s="24" t="s">
        <v>1596</v>
      </c>
      <c r="AC764" s="24" t="s">
        <v>1609</v>
      </c>
    </row>
    <row r="765" spans="3:29" hidden="1" x14ac:dyDescent="0.4">
      <c r="C765" s="25" t="s">
        <v>3311</v>
      </c>
      <c r="D765" s="25" t="s">
        <v>771</v>
      </c>
      <c r="E765" s="26" t="s">
        <v>776</v>
      </c>
      <c r="F765" s="27" t="s">
        <v>2752</v>
      </c>
      <c r="G765" s="28"/>
      <c r="H765" s="28"/>
      <c r="I765" s="28"/>
      <c r="J765" s="28"/>
      <c r="K765" s="28"/>
      <c r="L765" s="28"/>
      <c r="M765" s="39" t="s">
        <v>4454</v>
      </c>
      <c r="N765" s="39" t="s">
        <v>5798</v>
      </c>
      <c r="O765" s="39" t="s">
        <v>5806</v>
      </c>
      <c r="P765" s="39"/>
      <c r="Q765" s="39" t="s">
        <v>3301</v>
      </c>
      <c r="R765" s="39" t="s">
        <v>4846</v>
      </c>
      <c r="S765" s="39" t="s">
        <v>4941</v>
      </c>
      <c r="T765" s="39" t="s">
        <v>4868</v>
      </c>
      <c r="U765" s="28"/>
      <c r="V765" s="24" t="s">
        <v>3311</v>
      </c>
      <c r="W765" s="24" t="s">
        <v>771</v>
      </c>
      <c r="X765" s="24" t="s">
        <v>776</v>
      </c>
      <c r="Y765" s="24" t="s">
        <v>2752</v>
      </c>
      <c r="Z765" s="24" t="s">
        <v>4072</v>
      </c>
      <c r="AA765" s="24" t="s">
        <v>1587</v>
      </c>
      <c r="AB765" s="24" t="s">
        <v>1596</v>
      </c>
      <c r="AC765" s="24" t="s">
        <v>1610</v>
      </c>
    </row>
    <row r="766" spans="3:29" hidden="1" x14ac:dyDescent="0.4">
      <c r="C766" s="25" t="s">
        <v>3311</v>
      </c>
      <c r="D766" s="25" t="s">
        <v>771</v>
      </c>
      <c r="E766" s="26" t="s">
        <v>776</v>
      </c>
      <c r="F766" s="27" t="s">
        <v>2479</v>
      </c>
      <c r="G766" s="28"/>
      <c r="H766" s="28"/>
      <c r="I766" s="28"/>
      <c r="J766" s="28"/>
      <c r="K766" s="28"/>
      <c r="L766" s="28"/>
      <c r="M766" s="39" t="s">
        <v>4454</v>
      </c>
      <c r="N766" s="39" t="s">
        <v>5825</v>
      </c>
      <c r="O766" s="39" t="s">
        <v>5850</v>
      </c>
      <c r="P766" s="39"/>
      <c r="Q766" s="39" t="s">
        <v>3301</v>
      </c>
      <c r="R766" s="39" t="s">
        <v>4846</v>
      </c>
      <c r="S766" s="39" t="s">
        <v>4941</v>
      </c>
      <c r="T766" s="39" t="s">
        <v>4946</v>
      </c>
      <c r="U766" s="28"/>
      <c r="V766" s="24" t="s">
        <v>3311</v>
      </c>
      <c r="W766" s="24" t="s">
        <v>771</v>
      </c>
      <c r="X766" s="24" t="s">
        <v>776</v>
      </c>
      <c r="Y766" s="24" t="s">
        <v>2479</v>
      </c>
      <c r="Z766" s="24" t="s">
        <v>4072</v>
      </c>
      <c r="AA766" s="24" t="s">
        <v>1587</v>
      </c>
      <c r="AB766" s="24" t="s">
        <v>1596</v>
      </c>
      <c r="AC766" s="24" t="s">
        <v>1308</v>
      </c>
    </row>
    <row r="767" spans="3:29" hidden="1" x14ac:dyDescent="0.4">
      <c r="C767" s="25" t="s">
        <v>3311</v>
      </c>
      <c r="D767" s="25" t="s">
        <v>777</v>
      </c>
      <c r="E767" s="26" t="s">
        <v>778</v>
      </c>
      <c r="F767" s="27" t="s">
        <v>2318</v>
      </c>
      <c r="G767" s="28"/>
      <c r="H767" s="28"/>
      <c r="I767" s="28"/>
      <c r="J767" s="28"/>
      <c r="K767" s="28"/>
      <c r="L767" s="28"/>
      <c r="M767" s="39" t="s">
        <v>4454</v>
      </c>
      <c r="N767" s="39" t="s">
        <v>5825</v>
      </c>
      <c r="O767" s="39" t="s">
        <v>5938</v>
      </c>
      <c r="P767" s="39"/>
      <c r="Q767" s="39" t="s">
        <v>3301</v>
      </c>
      <c r="R767" s="39" t="s">
        <v>4846</v>
      </c>
      <c r="S767" s="39" t="s">
        <v>4941</v>
      </c>
      <c r="T767" s="39" t="s">
        <v>4947</v>
      </c>
      <c r="U767" s="28"/>
      <c r="V767" s="24" t="s">
        <v>3311</v>
      </c>
      <c r="W767" s="24" t="s">
        <v>777</v>
      </c>
      <c r="X767" s="24" t="s">
        <v>778</v>
      </c>
      <c r="Y767" s="24" t="s">
        <v>2318</v>
      </c>
      <c r="Z767" s="24" t="s">
        <v>4072</v>
      </c>
      <c r="AA767" s="24" t="s">
        <v>1611</v>
      </c>
      <c r="AB767" s="24" t="s">
        <v>1612</v>
      </c>
      <c r="AC767" s="24" t="s">
        <v>1594</v>
      </c>
    </row>
    <row r="768" spans="3:29" hidden="1" x14ac:dyDescent="0.4">
      <c r="C768" s="25" t="s">
        <v>3311</v>
      </c>
      <c r="D768" s="25" t="s">
        <v>777</v>
      </c>
      <c r="E768" s="26" t="s">
        <v>778</v>
      </c>
      <c r="F768" s="27" t="s">
        <v>773</v>
      </c>
      <c r="G768" s="28"/>
      <c r="H768" s="28"/>
      <c r="I768" s="28"/>
      <c r="J768" s="28"/>
      <c r="K768" s="28"/>
      <c r="L768" s="28"/>
      <c r="M768" s="39" t="s">
        <v>4454</v>
      </c>
      <c r="N768" s="39" t="s">
        <v>5825</v>
      </c>
      <c r="O768" s="39" t="s">
        <v>5880</v>
      </c>
      <c r="P768" s="39"/>
      <c r="Q768" s="39" t="s">
        <v>3301</v>
      </c>
      <c r="R768" s="39" t="s">
        <v>4846</v>
      </c>
      <c r="S768" s="39" t="s">
        <v>4975</v>
      </c>
      <c r="T768" s="39" t="s">
        <v>4864</v>
      </c>
      <c r="U768" s="28"/>
      <c r="V768" s="24" t="s">
        <v>3311</v>
      </c>
      <c r="W768" s="24" t="s">
        <v>777</v>
      </c>
      <c r="X768" s="24" t="s">
        <v>778</v>
      </c>
      <c r="Y768" s="24" t="s">
        <v>773</v>
      </c>
      <c r="Z768" s="24" t="s">
        <v>4072</v>
      </c>
      <c r="AA768" s="24" t="s">
        <v>1611</v>
      </c>
      <c r="AB768" s="24" t="s">
        <v>1612</v>
      </c>
      <c r="AC768" s="24" t="s">
        <v>773</v>
      </c>
    </row>
    <row r="769" spans="3:29" hidden="1" x14ac:dyDescent="0.4">
      <c r="C769" s="25" t="s">
        <v>3311</v>
      </c>
      <c r="D769" s="25" t="s">
        <v>777</v>
      </c>
      <c r="E769" s="26" t="s">
        <v>778</v>
      </c>
      <c r="F769" s="27" t="s">
        <v>2753</v>
      </c>
      <c r="G769" s="28"/>
      <c r="H769" s="28"/>
      <c r="I769" s="28"/>
      <c r="J769" s="28"/>
      <c r="K769" s="28"/>
      <c r="L769" s="28"/>
      <c r="M769" s="39" t="s">
        <v>4454</v>
      </c>
      <c r="N769" s="39" t="s">
        <v>5825</v>
      </c>
      <c r="O769" s="39" t="s">
        <v>5963</v>
      </c>
      <c r="P769" s="39"/>
      <c r="Q769" s="39" t="s">
        <v>3301</v>
      </c>
      <c r="R769" s="39" t="s">
        <v>4846</v>
      </c>
      <c r="S769" s="39" t="s">
        <v>4975</v>
      </c>
      <c r="T769" s="39" t="s">
        <v>4976</v>
      </c>
      <c r="U769" s="28"/>
      <c r="V769" s="24" t="s">
        <v>3311</v>
      </c>
      <c r="W769" s="24" t="s">
        <v>777</v>
      </c>
      <c r="X769" s="24" t="s">
        <v>778</v>
      </c>
      <c r="Y769" s="24" t="s">
        <v>2753</v>
      </c>
      <c r="Z769" s="24" t="s">
        <v>4072</v>
      </c>
      <c r="AA769" s="24" t="s">
        <v>1611</v>
      </c>
      <c r="AB769" s="24" t="s">
        <v>1612</v>
      </c>
      <c r="AC769" s="24" t="s">
        <v>1613</v>
      </c>
    </row>
    <row r="770" spans="3:29" hidden="1" x14ac:dyDescent="0.4">
      <c r="C770" s="25" t="s">
        <v>3311</v>
      </c>
      <c r="D770" s="25" t="s">
        <v>777</v>
      </c>
      <c r="E770" s="26" t="s">
        <v>779</v>
      </c>
      <c r="F770" s="27" t="s">
        <v>2754</v>
      </c>
      <c r="G770" s="28"/>
      <c r="H770" s="28"/>
      <c r="I770" s="28"/>
      <c r="J770" s="28"/>
      <c r="K770" s="28"/>
      <c r="L770" s="28"/>
      <c r="M770" s="39" t="s">
        <v>4454</v>
      </c>
      <c r="N770" s="39" t="s">
        <v>5825</v>
      </c>
      <c r="O770" s="39" t="s">
        <v>5826</v>
      </c>
      <c r="P770" s="39"/>
      <c r="Q770" s="39" t="s">
        <v>3301</v>
      </c>
      <c r="R770" s="39" t="s">
        <v>4846</v>
      </c>
      <c r="S770" s="39" t="s">
        <v>4975</v>
      </c>
      <c r="T770" s="39" t="s">
        <v>4881</v>
      </c>
      <c r="U770" s="28"/>
      <c r="V770" s="24" t="s">
        <v>3311</v>
      </c>
      <c r="W770" s="24" t="s">
        <v>777</v>
      </c>
      <c r="X770" s="24" t="s">
        <v>779</v>
      </c>
      <c r="Y770" s="24" t="s">
        <v>2754</v>
      </c>
      <c r="Z770" s="24" t="s">
        <v>4072</v>
      </c>
      <c r="AA770" s="24" t="s">
        <v>1611</v>
      </c>
      <c r="AB770" s="24" t="s">
        <v>1614</v>
      </c>
      <c r="AC770" s="24" t="s">
        <v>1615</v>
      </c>
    </row>
    <row r="771" spans="3:29" hidden="1" x14ac:dyDescent="0.4">
      <c r="C771" s="25" t="s">
        <v>3311</v>
      </c>
      <c r="D771" s="25" t="s">
        <v>777</v>
      </c>
      <c r="E771" s="26" t="s">
        <v>779</v>
      </c>
      <c r="F771" s="27" t="s">
        <v>2755</v>
      </c>
      <c r="G771" s="28"/>
      <c r="H771" s="28"/>
      <c r="I771" s="28"/>
      <c r="J771" s="28"/>
      <c r="K771" s="28"/>
      <c r="L771" s="28"/>
      <c r="M771" s="39" t="s">
        <v>4454</v>
      </c>
      <c r="N771" s="39" t="s">
        <v>5825</v>
      </c>
      <c r="O771" s="39" t="s">
        <v>5907</v>
      </c>
      <c r="P771" s="39"/>
      <c r="Q771" s="39" t="s">
        <v>3301</v>
      </c>
      <c r="R771" s="39" t="s">
        <v>4846</v>
      </c>
      <c r="S771" s="39" t="s">
        <v>4975</v>
      </c>
      <c r="T771" s="39" t="s">
        <v>4964</v>
      </c>
      <c r="U771" s="28"/>
      <c r="V771" s="24" t="s">
        <v>3311</v>
      </c>
      <c r="W771" s="24" t="s">
        <v>777</v>
      </c>
      <c r="X771" s="24" t="s">
        <v>779</v>
      </c>
      <c r="Y771" s="24" t="s">
        <v>2755</v>
      </c>
      <c r="Z771" s="24" t="s">
        <v>4072</v>
      </c>
      <c r="AA771" s="24" t="s">
        <v>1611</v>
      </c>
      <c r="AB771" s="24" t="s">
        <v>1614</v>
      </c>
      <c r="AC771" s="24" t="s">
        <v>1616</v>
      </c>
    </row>
    <row r="772" spans="3:29" hidden="1" x14ac:dyDescent="0.4">
      <c r="C772" s="25" t="s">
        <v>3311</v>
      </c>
      <c r="D772" s="25" t="s">
        <v>777</v>
      </c>
      <c r="E772" s="26" t="s">
        <v>779</v>
      </c>
      <c r="F772" s="27" t="s">
        <v>2756</v>
      </c>
      <c r="G772" s="28"/>
      <c r="H772" s="28"/>
      <c r="I772" s="28"/>
      <c r="J772" s="28"/>
      <c r="K772" s="28"/>
      <c r="L772" s="28"/>
      <c r="M772" s="39" t="s">
        <v>4454</v>
      </c>
      <c r="N772" s="39" t="s">
        <v>5825</v>
      </c>
      <c r="O772" s="39" t="s">
        <v>5865</v>
      </c>
      <c r="P772" s="39"/>
      <c r="Q772" s="39" t="s">
        <v>3301</v>
      </c>
      <c r="R772" s="39" t="s">
        <v>4846</v>
      </c>
      <c r="S772" s="39" t="s">
        <v>4975</v>
      </c>
      <c r="T772" s="39" t="s">
        <v>4867</v>
      </c>
      <c r="U772" s="28"/>
      <c r="V772" s="24" t="s">
        <v>3311</v>
      </c>
      <c r="W772" s="24" t="s">
        <v>777</v>
      </c>
      <c r="X772" s="24" t="s">
        <v>779</v>
      </c>
      <c r="Y772" s="24" t="s">
        <v>2756</v>
      </c>
      <c r="Z772" s="24" t="s">
        <v>4072</v>
      </c>
      <c r="AA772" s="24" t="s">
        <v>1611</v>
      </c>
      <c r="AB772" s="24" t="s">
        <v>1614</v>
      </c>
      <c r="AC772" s="24" t="s">
        <v>1617</v>
      </c>
    </row>
    <row r="773" spans="3:29" hidden="1" x14ac:dyDescent="0.4">
      <c r="C773" s="25" t="s">
        <v>3311</v>
      </c>
      <c r="D773" s="25" t="s">
        <v>777</v>
      </c>
      <c r="E773" s="26" t="s">
        <v>779</v>
      </c>
      <c r="F773" s="27" t="s">
        <v>2757</v>
      </c>
      <c r="G773" s="28"/>
      <c r="H773" s="28"/>
      <c r="I773" s="28"/>
      <c r="J773" s="28"/>
      <c r="K773" s="28"/>
      <c r="L773" s="28"/>
      <c r="M773" s="39" t="s">
        <v>4454</v>
      </c>
      <c r="N773" s="39" t="s">
        <v>5825</v>
      </c>
      <c r="O773" s="39" t="s">
        <v>5838</v>
      </c>
      <c r="P773" s="39"/>
      <c r="Q773" s="39" t="s">
        <v>3301</v>
      </c>
      <c r="R773" s="39" t="s">
        <v>4846</v>
      </c>
      <c r="S773" s="39" t="s">
        <v>4975</v>
      </c>
      <c r="T773" s="39" t="s">
        <v>4868</v>
      </c>
      <c r="U773" s="28"/>
      <c r="V773" s="24" t="s">
        <v>3311</v>
      </c>
      <c r="W773" s="24" t="s">
        <v>777</v>
      </c>
      <c r="X773" s="24" t="s">
        <v>779</v>
      </c>
      <c r="Y773" s="24" t="s">
        <v>2757</v>
      </c>
      <c r="Z773" s="24" t="s">
        <v>4072</v>
      </c>
      <c r="AA773" s="24" t="s">
        <v>1611</v>
      </c>
      <c r="AB773" s="24" t="s">
        <v>1614</v>
      </c>
      <c r="AC773" s="24" t="s">
        <v>1618</v>
      </c>
    </row>
    <row r="774" spans="3:29" hidden="1" x14ac:dyDescent="0.4">
      <c r="C774" s="25" t="s">
        <v>3311</v>
      </c>
      <c r="D774" s="25" t="s">
        <v>777</v>
      </c>
      <c r="E774" s="26" t="s">
        <v>779</v>
      </c>
      <c r="F774" s="27" t="s">
        <v>2758</v>
      </c>
      <c r="G774" s="28"/>
      <c r="H774" s="28"/>
      <c r="I774" s="28"/>
      <c r="J774" s="28"/>
      <c r="K774" s="28"/>
      <c r="L774" s="28"/>
      <c r="M774" s="39" t="s">
        <v>4454</v>
      </c>
      <c r="N774" s="39" t="s">
        <v>5825</v>
      </c>
      <c r="O774" s="39" t="s">
        <v>5958</v>
      </c>
      <c r="P774" s="39"/>
      <c r="Q774" s="39" t="s">
        <v>3301</v>
      </c>
      <c r="R774" s="39" t="s">
        <v>4846</v>
      </c>
      <c r="S774" s="39" t="s">
        <v>4975</v>
      </c>
      <c r="T774" s="39" t="s">
        <v>4965</v>
      </c>
      <c r="U774" s="28"/>
      <c r="V774" s="24" t="s">
        <v>3311</v>
      </c>
      <c r="W774" s="24" t="s">
        <v>777</v>
      </c>
      <c r="X774" s="24" t="s">
        <v>779</v>
      </c>
      <c r="Y774" s="24" t="s">
        <v>2758</v>
      </c>
      <c r="Z774" s="24" t="s">
        <v>4072</v>
      </c>
      <c r="AA774" s="24" t="s">
        <v>1611</v>
      </c>
      <c r="AB774" s="24" t="s">
        <v>1614</v>
      </c>
      <c r="AC774" s="24" t="s">
        <v>1619</v>
      </c>
    </row>
    <row r="775" spans="3:29" hidden="1" x14ac:dyDescent="0.4">
      <c r="C775" s="25" t="s">
        <v>3311</v>
      </c>
      <c r="D775" s="25" t="s">
        <v>777</v>
      </c>
      <c r="E775" s="26" t="s">
        <v>779</v>
      </c>
      <c r="F775" s="27" t="s">
        <v>2759</v>
      </c>
      <c r="G775" s="28"/>
      <c r="H775" s="28"/>
      <c r="I775" s="28"/>
      <c r="J775" s="28"/>
      <c r="K775" s="28"/>
      <c r="L775" s="28"/>
      <c r="M775" s="39" t="s">
        <v>4454</v>
      </c>
      <c r="N775" s="39" t="s">
        <v>6014</v>
      </c>
      <c r="O775" s="39" t="s">
        <v>6050</v>
      </c>
      <c r="P775" s="39"/>
      <c r="Q775" s="39" t="s">
        <v>3301</v>
      </c>
      <c r="R775" s="39" t="s">
        <v>4846</v>
      </c>
      <c r="S775" s="39" t="s">
        <v>4919</v>
      </c>
      <c r="T775" s="39" t="s">
        <v>4920</v>
      </c>
      <c r="U775" s="28"/>
      <c r="V775" s="24" t="s">
        <v>3311</v>
      </c>
      <c r="W775" s="24" t="s">
        <v>777</v>
      </c>
      <c r="X775" s="24" t="s">
        <v>779</v>
      </c>
      <c r="Y775" s="24" t="s">
        <v>2759</v>
      </c>
      <c r="Z775" s="24" t="s">
        <v>4072</v>
      </c>
      <c r="AA775" s="24" t="s">
        <v>1611</v>
      </c>
      <c r="AB775" s="24" t="s">
        <v>1614</v>
      </c>
      <c r="AC775" s="24" t="s">
        <v>1620</v>
      </c>
    </row>
    <row r="776" spans="3:29" hidden="1" x14ac:dyDescent="0.4">
      <c r="C776" s="25" t="s">
        <v>3311</v>
      </c>
      <c r="D776" s="25" t="s">
        <v>777</v>
      </c>
      <c r="E776" s="26" t="s">
        <v>779</v>
      </c>
      <c r="F776" s="27" t="s">
        <v>2760</v>
      </c>
      <c r="G776" s="28"/>
      <c r="H776" s="28"/>
      <c r="I776" s="28"/>
      <c r="J776" s="28"/>
      <c r="K776" s="28"/>
      <c r="L776" s="28"/>
      <c r="M776" s="39" t="s">
        <v>4454</v>
      </c>
      <c r="N776" s="39" t="s">
        <v>6014</v>
      </c>
      <c r="O776" s="39" t="s">
        <v>6015</v>
      </c>
      <c r="P776" s="39"/>
      <c r="Q776" s="39" t="s">
        <v>3301</v>
      </c>
      <c r="R776" s="39" t="s">
        <v>4846</v>
      </c>
      <c r="S776" s="39" t="s">
        <v>4919</v>
      </c>
      <c r="T776" s="39" t="s">
        <v>4921</v>
      </c>
      <c r="U776" s="28"/>
      <c r="V776" s="24" t="s">
        <v>3311</v>
      </c>
      <c r="W776" s="24" t="s">
        <v>777</v>
      </c>
      <c r="X776" s="24" t="s">
        <v>779</v>
      </c>
      <c r="Y776" s="24" t="s">
        <v>2760</v>
      </c>
      <c r="Z776" s="24" t="s">
        <v>4072</v>
      </c>
      <c r="AA776" s="24" t="s">
        <v>1611</v>
      </c>
      <c r="AB776" s="24" t="s">
        <v>1614</v>
      </c>
      <c r="AC776" s="24" t="s">
        <v>1621</v>
      </c>
    </row>
    <row r="777" spans="3:29" hidden="1" x14ac:dyDescent="0.4">
      <c r="C777" s="25" t="s">
        <v>3311</v>
      </c>
      <c r="D777" s="25" t="s">
        <v>777</v>
      </c>
      <c r="E777" s="26" t="s">
        <v>779</v>
      </c>
      <c r="F777" s="27" t="s">
        <v>2761</v>
      </c>
      <c r="G777" s="28"/>
      <c r="H777" s="28"/>
      <c r="I777" s="28"/>
      <c r="J777" s="28"/>
      <c r="K777" s="28"/>
      <c r="L777" s="28"/>
      <c r="M777" s="39" t="s">
        <v>4454</v>
      </c>
      <c r="N777" s="39" t="s">
        <v>6014</v>
      </c>
      <c r="O777" s="39" t="s">
        <v>6018</v>
      </c>
      <c r="P777" s="39"/>
      <c r="Q777" s="39" t="s">
        <v>3301</v>
      </c>
      <c r="R777" s="39" t="s">
        <v>4846</v>
      </c>
      <c r="S777" s="39" t="s">
        <v>4919</v>
      </c>
      <c r="T777" s="39" t="s">
        <v>4863</v>
      </c>
      <c r="U777" s="28"/>
      <c r="V777" s="24" t="s">
        <v>3311</v>
      </c>
      <c r="W777" s="24" t="s">
        <v>777</v>
      </c>
      <c r="X777" s="24" t="s">
        <v>779</v>
      </c>
      <c r="Y777" s="24" t="s">
        <v>2761</v>
      </c>
      <c r="Z777" s="24" t="s">
        <v>4072</v>
      </c>
      <c r="AA777" s="24" t="s">
        <v>1611</v>
      </c>
      <c r="AB777" s="24" t="s">
        <v>1614</v>
      </c>
      <c r="AC777" s="24" t="s">
        <v>1622</v>
      </c>
    </row>
    <row r="778" spans="3:29" hidden="1" x14ac:dyDescent="0.4">
      <c r="C778" s="25" t="s">
        <v>3311</v>
      </c>
      <c r="D778" s="25" t="s">
        <v>777</v>
      </c>
      <c r="E778" s="26" t="s">
        <v>779</v>
      </c>
      <c r="F778" s="27" t="s">
        <v>2762</v>
      </c>
      <c r="G778" s="28"/>
      <c r="H778" s="28"/>
      <c r="I778" s="28"/>
      <c r="J778" s="28"/>
      <c r="K778" s="28"/>
      <c r="L778" s="28"/>
      <c r="M778" s="39" t="s">
        <v>4454</v>
      </c>
      <c r="N778" s="39" t="s">
        <v>6014</v>
      </c>
      <c r="O778" s="39" t="s">
        <v>5057</v>
      </c>
      <c r="P778" s="39"/>
      <c r="Q778" s="39" t="s">
        <v>3301</v>
      </c>
      <c r="R778" s="39" t="s">
        <v>4846</v>
      </c>
      <c r="S778" s="39" t="s">
        <v>4919</v>
      </c>
      <c r="T778" s="39" t="s">
        <v>4922</v>
      </c>
      <c r="U778" s="28"/>
      <c r="V778" s="24" t="s">
        <v>3311</v>
      </c>
      <c r="W778" s="24" t="s">
        <v>777</v>
      </c>
      <c r="X778" s="24" t="s">
        <v>779</v>
      </c>
      <c r="Y778" s="24" t="s">
        <v>2762</v>
      </c>
      <c r="Z778" s="24" t="s">
        <v>4072</v>
      </c>
      <c r="AA778" s="24" t="s">
        <v>1611</v>
      </c>
      <c r="AB778" s="24" t="s">
        <v>1614</v>
      </c>
      <c r="AC778" s="24" t="s">
        <v>1623</v>
      </c>
    </row>
    <row r="779" spans="3:29" hidden="1" x14ac:dyDescent="0.4">
      <c r="C779" s="25" t="s">
        <v>3311</v>
      </c>
      <c r="D779" s="25" t="s">
        <v>777</v>
      </c>
      <c r="E779" s="26" t="s">
        <v>780</v>
      </c>
      <c r="F779" s="27" t="s">
        <v>2763</v>
      </c>
      <c r="G779" s="28"/>
      <c r="H779" s="28"/>
      <c r="I779" s="28"/>
      <c r="J779" s="28"/>
      <c r="K779" s="28"/>
      <c r="L779" s="28"/>
      <c r="M779" s="39" t="s">
        <v>4454</v>
      </c>
      <c r="N779" s="39" t="s">
        <v>6014</v>
      </c>
      <c r="O779" s="39" t="s">
        <v>6030</v>
      </c>
      <c r="P779" s="39"/>
      <c r="Q779" s="39" t="s">
        <v>3301</v>
      </c>
      <c r="R779" s="39" t="s">
        <v>4846</v>
      </c>
      <c r="S779" s="39" t="s">
        <v>4919</v>
      </c>
      <c r="T779" s="39" t="s">
        <v>4923</v>
      </c>
      <c r="U779" s="28"/>
      <c r="V779" s="24" t="s">
        <v>3311</v>
      </c>
      <c r="W779" s="24" t="s">
        <v>777</v>
      </c>
      <c r="X779" s="24" t="s">
        <v>780</v>
      </c>
      <c r="Y779" s="24" t="s">
        <v>2763</v>
      </c>
      <c r="Z779" s="24" t="s">
        <v>4072</v>
      </c>
      <c r="AA779" s="24" t="s">
        <v>1611</v>
      </c>
      <c r="AB779" s="24" t="s">
        <v>1624</v>
      </c>
      <c r="AC779" s="24" t="s">
        <v>1625</v>
      </c>
    </row>
    <row r="780" spans="3:29" hidden="1" x14ac:dyDescent="0.4">
      <c r="C780" s="25" t="s">
        <v>3311</v>
      </c>
      <c r="D780" s="25" t="s">
        <v>777</v>
      </c>
      <c r="E780" s="26" t="s">
        <v>780</v>
      </c>
      <c r="F780" s="27" t="s">
        <v>2764</v>
      </c>
      <c r="G780" s="28"/>
      <c r="H780" s="28"/>
      <c r="I780" s="28"/>
      <c r="J780" s="28"/>
      <c r="K780" s="28"/>
      <c r="L780" s="28"/>
      <c r="M780" s="39" t="s">
        <v>4454</v>
      </c>
      <c r="N780" s="39" t="s">
        <v>6014</v>
      </c>
      <c r="O780" s="39" t="s">
        <v>6032</v>
      </c>
      <c r="P780" s="39"/>
      <c r="Q780" s="39" t="s">
        <v>3301</v>
      </c>
      <c r="R780" s="39" t="s">
        <v>4846</v>
      </c>
      <c r="S780" s="39" t="s">
        <v>4919</v>
      </c>
      <c r="T780" s="39" t="s">
        <v>4881</v>
      </c>
      <c r="U780" s="28"/>
      <c r="V780" s="24" t="s">
        <v>3311</v>
      </c>
      <c r="W780" s="24" t="s">
        <v>777</v>
      </c>
      <c r="X780" s="24" t="s">
        <v>780</v>
      </c>
      <c r="Y780" s="24" t="s">
        <v>2764</v>
      </c>
      <c r="Z780" s="24" t="s">
        <v>4072</v>
      </c>
      <c r="AA780" s="24" t="s">
        <v>1611</v>
      </c>
      <c r="AB780" s="24" t="s">
        <v>1624</v>
      </c>
      <c r="AC780" s="24" t="s">
        <v>1626</v>
      </c>
    </row>
    <row r="781" spans="3:29" hidden="1" x14ac:dyDescent="0.4">
      <c r="C781" s="25" t="s">
        <v>3311</v>
      </c>
      <c r="D781" s="25" t="s">
        <v>777</v>
      </c>
      <c r="E781" s="26" t="s">
        <v>780</v>
      </c>
      <c r="F781" s="27" t="s">
        <v>2765</v>
      </c>
      <c r="G781" s="28"/>
      <c r="H781" s="28"/>
      <c r="I781" s="28"/>
      <c r="J781" s="28"/>
      <c r="K781" s="28"/>
      <c r="L781" s="28"/>
      <c r="M781" s="39" t="s">
        <v>4454</v>
      </c>
      <c r="N781" s="39" t="s">
        <v>6068</v>
      </c>
      <c r="O781" s="39" t="s">
        <v>6090</v>
      </c>
      <c r="P781" s="39"/>
      <c r="Q781" s="39" t="s">
        <v>3301</v>
      </c>
      <c r="R781" s="39" t="s">
        <v>4846</v>
      </c>
      <c r="S781" s="39" t="s">
        <v>4919</v>
      </c>
      <c r="T781" s="39" t="s">
        <v>4924</v>
      </c>
      <c r="U781" s="28"/>
      <c r="V781" s="24" t="s">
        <v>3311</v>
      </c>
      <c r="W781" s="24" t="s">
        <v>777</v>
      </c>
      <c r="X781" s="24" t="s">
        <v>780</v>
      </c>
      <c r="Y781" s="24" t="s">
        <v>2765</v>
      </c>
      <c r="Z781" s="24" t="s">
        <v>4072</v>
      </c>
      <c r="AA781" s="24" t="s">
        <v>1611</v>
      </c>
      <c r="AB781" s="24" t="s">
        <v>1624</v>
      </c>
      <c r="AC781" s="24" t="s">
        <v>1627</v>
      </c>
    </row>
    <row r="782" spans="3:29" hidden="1" x14ac:dyDescent="0.4">
      <c r="C782" s="25" t="s">
        <v>3311</v>
      </c>
      <c r="D782" s="25" t="s">
        <v>777</v>
      </c>
      <c r="E782" s="26" t="s">
        <v>780</v>
      </c>
      <c r="F782" s="27" t="s">
        <v>2766</v>
      </c>
      <c r="G782" s="28"/>
      <c r="H782" s="28"/>
      <c r="I782" s="28"/>
      <c r="J782" s="28"/>
      <c r="K782" s="28"/>
      <c r="L782" s="28"/>
      <c r="M782" s="39" t="s">
        <v>4454</v>
      </c>
      <c r="N782" s="39" t="s">
        <v>6068</v>
      </c>
      <c r="O782" s="39" t="s">
        <v>6086</v>
      </c>
      <c r="P782" s="39"/>
      <c r="Q782" s="39" t="s">
        <v>3301</v>
      </c>
      <c r="R782" s="39" t="s">
        <v>4846</v>
      </c>
      <c r="S782" s="39" t="s">
        <v>4919</v>
      </c>
      <c r="T782" s="39" t="s">
        <v>4867</v>
      </c>
      <c r="U782" s="28"/>
      <c r="V782" s="24" t="s">
        <v>3311</v>
      </c>
      <c r="W782" s="24" t="s">
        <v>777</v>
      </c>
      <c r="X782" s="24" t="s">
        <v>780</v>
      </c>
      <c r="Y782" s="24" t="s">
        <v>2766</v>
      </c>
      <c r="Z782" s="24" t="s">
        <v>4072</v>
      </c>
      <c r="AA782" s="24" t="s">
        <v>1611</v>
      </c>
      <c r="AB782" s="24" t="s">
        <v>1624</v>
      </c>
      <c r="AC782" s="24" t="s">
        <v>1628</v>
      </c>
    </row>
    <row r="783" spans="3:29" hidden="1" x14ac:dyDescent="0.4">
      <c r="C783" s="25" t="s">
        <v>3311</v>
      </c>
      <c r="D783" s="25" t="s">
        <v>777</v>
      </c>
      <c r="E783" s="26" t="s">
        <v>780</v>
      </c>
      <c r="F783" s="27" t="s">
        <v>2767</v>
      </c>
      <c r="G783" s="28"/>
      <c r="H783" s="28"/>
      <c r="I783" s="28"/>
      <c r="J783" s="28"/>
      <c r="K783" s="28"/>
      <c r="L783" s="28"/>
      <c r="M783" s="39" t="s">
        <v>4454</v>
      </c>
      <c r="N783" s="39" t="s">
        <v>6068</v>
      </c>
      <c r="O783" s="39" t="s">
        <v>6069</v>
      </c>
      <c r="P783" s="39"/>
      <c r="Q783" s="39" t="s">
        <v>3301</v>
      </c>
      <c r="R783" s="39" t="s">
        <v>4846</v>
      </c>
      <c r="S783" s="39" t="s">
        <v>4919</v>
      </c>
      <c r="T783" s="39" t="s">
        <v>4868</v>
      </c>
      <c r="U783" s="28"/>
      <c r="V783" s="24" t="s">
        <v>3311</v>
      </c>
      <c r="W783" s="24" t="s">
        <v>777</v>
      </c>
      <c r="X783" s="24" t="s">
        <v>780</v>
      </c>
      <c r="Y783" s="24" t="s">
        <v>2767</v>
      </c>
      <c r="Z783" s="24" t="s">
        <v>4072</v>
      </c>
      <c r="AA783" s="24" t="s">
        <v>1611</v>
      </c>
      <c r="AB783" s="24" t="s">
        <v>1624</v>
      </c>
      <c r="AC783" s="24" t="s">
        <v>1629</v>
      </c>
    </row>
    <row r="784" spans="3:29" hidden="1" x14ac:dyDescent="0.4">
      <c r="C784" s="25" t="s">
        <v>3311</v>
      </c>
      <c r="D784" s="25" t="s">
        <v>777</v>
      </c>
      <c r="E784" s="26" t="s">
        <v>780</v>
      </c>
      <c r="F784" s="27" t="s">
        <v>2768</v>
      </c>
      <c r="G784" s="28"/>
      <c r="H784" s="28"/>
      <c r="I784" s="28"/>
      <c r="J784" s="28"/>
      <c r="K784" s="28"/>
      <c r="L784" s="28"/>
      <c r="M784" s="39" t="s">
        <v>6421</v>
      </c>
      <c r="N784" s="39" t="s">
        <v>6778</v>
      </c>
      <c r="O784" s="39" t="s">
        <v>6786</v>
      </c>
      <c r="P784" s="39"/>
      <c r="Q784" s="39" t="s">
        <v>3301</v>
      </c>
      <c r="R784" s="39" t="s">
        <v>4846</v>
      </c>
      <c r="S784" s="39" t="s">
        <v>4871</v>
      </c>
      <c r="T784" s="39" t="s">
        <v>4872</v>
      </c>
      <c r="U784" s="28"/>
      <c r="V784" s="24" t="s">
        <v>3311</v>
      </c>
      <c r="W784" s="24" t="s">
        <v>777</v>
      </c>
      <c r="X784" s="24" t="s">
        <v>780</v>
      </c>
      <c r="Y784" s="24" t="s">
        <v>2768</v>
      </c>
      <c r="Z784" s="24" t="s">
        <v>4072</v>
      </c>
      <c r="AA784" s="24" t="s">
        <v>1611</v>
      </c>
      <c r="AB784" s="24" t="s">
        <v>1624</v>
      </c>
      <c r="AC784" s="24" t="s">
        <v>1630</v>
      </c>
    </row>
    <row r="785" spans="3:29" hidden="1" x14ac:dyDescent="0.4">
      <c r="C785" s="25" t="s">
        <v>3311</v>
      </c>
      <c r="D785" s="25" t="s">
        <v>777</v>
      </c>
      <c r="E785" s="26" t="s">
        <v>780</v>
      </c>
      <c r="F785" s="27" t="s">
        <v>2769</v>
      </c>
      <c r="G785" s="28"/>
      <c r="H785" s="28"/>
      <c r="I785" s="28"/>
      <c r="J785" s="28"/>
      <c r="K785" s="28"/>
      <c r="L785" s="28"/>
      <c r="M785" s="39" t="s">
        <v>6421</v>
      </c>
      <c r="N785" s="39" t="s">
        <v>6778</v>
      </c>
      <c r="O785" s="39" t="s">
        <v>31</v>
      </c>
      <c r="P785" s="39"/>
      <c r="Q785" s="39" t="s">
        <v>3301</v>
      </c>
      <c r="R785" s="39" t="s">
        <v>4846</v>
      </c>
      <c r="S785" s="39" t="s">
        <v>4871</v>
      </c>
      <c r="T785" s="39" t="s">
        <v>4863</v>
      </c>
      <c r="U785" s="28"/>
      <c r="V785" s="24" t="s">
        <v>3311</v>
      </c>
      <c r="W785" s="24" t="s">
        <v>777</v>
      </c>
      <c r="X785" s="24" t="s">
        <v>780</v>
      </c>
      <c r="Y785" s="24" t="s">
        <v>2769</v>
      </c>
      <c r="Z785" s="24" t="s">
        <v>4072</v>
      </c>
      <c r="AA785" s="24" t="s">
        <v>1611</v>
      </c>
      <c r="AB785" s="24" t="s">
        <v>1624</v>
      </c>
      <c r="AC785" s="24" t="s">
        <v>1631</v>
      </c>
    </row>
    <row r="786" spans="3:29" hidden="1" x14ac:dyDescent="0.4">
      <c r="C786" s="25" t="s">
        <v>3311</v>
      </c>
      <c r="D786" s="25" t="s">
        <v>777</v>
      </c>
      <c r="E786" s="26" t="s">
        <v>780</v>
      </c>
      <c r="F786" s="27" t="s">
        <v>2770</v>
      </c>
      <c r="G786" s="28"/>
      <c r="H786" s="28"/>
      <c r="I786" s="28"/>
      <c r="J786" s="28"/>
      <c r="K786" s="28"/>
      <c r="L786" s="28"/>
      <c r="M786" s="39" t="s">
        <v>6421</v>
      </c>
      <c r="N786" s="39" t="s">
        <v>6778</v>
      </c>
      <c r="O786" s="39" t="s">
        <v>6803</v>
      </c>
      <c r="P786" s="39"/>
      <c r="Q786" s="39" t="s">
        <v>3301</v>
      </c>
      <c r="R786" s="39" t="s">
        <v>4846</v>
      </c>
      <c r="S786" s="39" t="s">
        <v>4871</v>
      </c>
      <c r="T786" s="39" t="s">
        <v>2422</v>
      </c>
      <c r="U786" s="28"/>
      <c r="V786" s="24" t="s">
        <v>3311</v>
      </c>
      <c r="W786" s="24" t="s">
        <v>777</v>
      </c>
      <c r="X786" s="24" t="s">
        <v>780</v>
      </c>
      <c r="Y786" s="24" t="s">
        <v>2770</v>
      </c>
      <c r="Z786" s="24" t="s">
        <v>4072</v>
      </c>
      <c r="AA786" s="24" t="s">
        <v>1611</v>
      </c>
      <c r="AB786" s="24" t="s">
        <v>1624</v>
      </c>
      <c r="AC786" s="24" t="s">
        <v>1632</v>
      </c>
    </row>
    <row r="787" spans="3:29" hidden="1" x14ac:dyDescent="0.4">
      <c r="C787" s="25" t="s">
        <v>3311</v>
      </c>
      <c r="D787" s="25" t="s">
        <v>777</v>
      </c>
      <c r="E787" s="26" t="s">
        <v>738</v>
      </c>
      <c r="F787" s="27" t="s">
        <v>2771</v>
      </c>
      <c r="G787" s="28"/>
      <c r="H787" s="28"/>
      <c r="I787" s="28"/>
      <c r="J787" s="28"/>
      <c r="K787" s="28"/>
      <c r="L787" s="28"/>
      <c r="M787" s="39" t="s">
        <v>6421</v>
      </c>
      <c r="N787" s="39" t="s">
        <v>6778</v>
      </c>
      <c r="O787" s="39" t="s">
        <v>6810</v>
      </c>
      <c r="P787" s="39"/>
      <c r="Q787" s="39" t="s">
        <v>3301</v>
      </c>
      <c r="R787" s="39" t="s">
        <v>4846</v>
      </c>
      <c r="S787" s="39" t="s">
        <v>4871</v>
      </c>
      <c r="T787" s="39" t="s">
        <v>4873</v>
      </c>
      <c r="U787" s="28"/>
      <c r="V787" s="24" t="s">
        <v>3311</v>
      </c>
      <c r="W787" s="24" t="s">
        <v>777</v>
      </c>
      <c r="X787" s="24" t="s">
        <v>738</v>
      </c>
      <c r="Y787" s="24" t="s">
        <v>2771</v>
      </c>
      <c r="Z787" s="24" t="s">
        <v>4072</v>
      </c>
      <c r="AA787" s="24" t="s">
        <v>1611</v>
      </c>
      <c r="AB787" s="24" t="s">
        <v>1280</v>
      </c>
      <c r="AC787" s="24" t="s">
        <v>1633</v>
      </c>
    </row>
    <row r="788" spans="3:29" hidden="1" x14ac:dyDescent="0.4">
      <c r="C788" s="25" t="s">
        <v>3311</v>
      </c>
      <c r="D788" s="25" t="s">
        <v>777</v>
      </c>
      <c r="E788" s="26" t="s">
        <v>738</v>
      </c>
      <c r="F788" s="27" t="s">
        <v>2772</v>
      </c>
      <c r="G788" s="28"/>
      <c r="H788" s="28"/>
      <c r="I788" s="28"/>
      <c r="J788" s="28"/>
      <c r="K788" s="28"/>
      <c r="L788" s="28"/>
      <c r="M788" s="39" t="s">
        <v>6421</v>
      </c>
      <c r="N788" s="39" t="s">
        <v>6778</v>
      </c>
      <c r="O788" s="39" t="s">
        <v>6794</v>
      </c>
      <c r="P788" s="39"/>
      <c r="Q788" s="39" t="s">
        <v>3301</v>
      </c>
      <c r="R788" s="39" t="s">
        <v>4846</v>
      </c>
      <c r="S788" s="39" t="s">
        <v>4871</v>
      </c>
      <c r="T788" s="39" t="s">
        <v>4874</v>
      </c>
      <c r="U788" s="28"/>
      <c r="V788" s="24" t="s">
        <v>3311</v>
      </c>
      <c r="W788" s="24" t="s">
        <v>777</v>
      </c>
      <c r="X788" s="24" t="s">
        <v>738</v>
      </c>
      <c r="Y788" s="24" t="s">
        <v>2772</v>
      </c>
      <c r="Z788" s="24" t="s">
        <v>4072</v>
      </c>
      <c r="AA788" s="24" t="s">
        <v>1611</v>
      </c>
      <c r="AB788" s="24" t="s">
        <v>1280</v>
      </c>
      <c r="AC788" s="24" t="s">
        <v>1634</v>
      </c>
    </row>
    <row r="789" spans="3:29" hidden="1" x14ac:dyDescent="0.4">
      <c r="C789" s="25" t="s">
        <v>3311</v>
      </c>
      <c r="D789" s="25" t="s">
        <v>777</v>
      </c>
      <c r="E789" s="26" t="s">
        <v>738</v>
      </c>
      <c r="F789" s="27" t="s">
        <v>2773</v>
      </c>
      <c r="G789" s="28"/>
      <c r="H789" s="28"/>
      <c r="I789" s="28"/>
      <c r="J789" s="28"/>
      <c r="K789" s="28"/>
      <c r="L789" s="28"/>
      <c r="M789" s="39" t="s">
        <v>6421</v>
      </c>
      <c r="N789" s="39" t="s">
        <v>6778</v>
      </c>
      <c r="O789" s="39" t="s">
        <v>6779</v>
      </c>
      <c r="P789" s="39"/>
      <c r="Q789" s="39" t="s">
        <v>3301</v>
      </c>
      <c r="R789" s="39" t="s">
        <v>4846</v>
      </c>
      <c r="S789" s="39" t="s">
        <v>4871</v>
      </c>
      <c r="T789" s="39" t="s">
        <v>4875</v>
      </c>
      <c r="U789" s="28"/>
      <c r="V789" s="24" t="s">
        <v>3311</v>
      </c>
      <c r="W789" s="24" t="s">
        <v>777</v>
      </c>
      <c r="X789" s="24" t="s">
        <v>738</v>
      </c>
      <c r="Y789" s="24" t="s">
        <v>2773</v>
      </c>
      <c r="Z789" s="24" t="s">
        <v>4072</v>
      </c>
      <c r="AA789" s="24" t="s">
        <v>1611</v>
      </c>
      <c r="AB789" s="24" t="s">
        <v>1280</v>
      </c>
      <c r="AC789" s="24" t="s">
        <v>1635</v>
      </c>
    </row>
    <row r="790" spans="3:29" hidden="1" x14ac:dyDescent="0.4">
      <c r="C790" s="25" t="s">
        <v>3311</v>
      </c>
      <c r="D790" s="25" t="s">
        <v>777</v>
      </c>
      <c r="E790" s="26" t="s">
        <v>738</v>
      </c>
      <c r="F790" s="27" t="s">
        <v>2774</v>
      </c>
      <c r="G790" s="28"/>
      <c r="H790" s="28"/>
      <c r="I790" s="28"/>
      <c r="J790" s="28"/>
      <c r="K790" s="28"/>
      <c r="L790" s="28"/>
      <c r="M790" s="39" t="s">
        <v>6421</v>
      </c>
      <c r="N790" s="39" t="s">
        <v>6552</v>
      </c>
      <c r="O790" s="39" t="s">
        <v>31</v>
      </c>
      <c r="P790" s="39"/>
      <c r="Q790" s="39" t="s">
        <v>3301</v>
      </c>
      <c r="R790" s="39" t="s">
        <v>4846</v>
      </c>
      <c r="S790" s="39" t="s">
        <v>4871</v>
      </c>
      <c r="T790" s="39" t="s">
        <v>4867</v>
      </c>
      <c r="U790" s="28"/>
      <c r="V790" s="24" t="s">
        <v>3311</v>
      </c>
      <c r="W790" s="24" t="s">
        <v>777</v>
      </c>
      <c r="X790" s="24" t="s">
        <v>738</v>
      </c>
      <c r="Y790" s="24" t="s">
        <v>2774</v>
      </c>
      <c r="Z790" s="24" t="s">
        <v>4072</v>
      </c>
      <c r="AA790" s="24" t="s">
        <v>1611</v>
      </c>
      <c r="AB790" s="24" t="s">
        <v>1280</v>
      </c>
      <c r="AC790" s="24" t="s">
        <v>1636</v>
      </c>
    </row>
    <row r="791" spans="3:29" hidden="1" x14ac:dyDescent="0.4">
      <c r="C791" s="25" t="s">
        <v>3311</v>
      </c>
      <c r="D791" s="25" t="s">
        <v>777</v>
      </c>
      <c r="E791" s="26" t="s">
        <v>738</v>
      </c>
      <c r="F791" s="27" t="s">
        <v>2775</v>
      </c>
      <c r="G791" s="28"/>
      <c r="H791" s="28"/>
      <c r="I791" s="28"/>
      <c r="J791" s="28"/>
      <c r="K791" s="28"/>
      <c r="L791" s="28"/>
      <c r="M791" s="39" t="s">
        <v>6421</v>
      </c>
      <c r="N791" s="39" t="s">
        <v>6552</v>
      </c>
      <c r="O791" s="39" t="s">
        <v>6545</v>
      </c>
      <c r="P791" s="39"/>
      <c r="Q791" s="39" t="s">
        <v>3301</v>
      </c>
      <c r="R791" s="39" t="s">
        <v>4846</v>
      </c>
      <c r="S791" s="39" t="s">
        <v>4871</v>
      </c>
      <c r="T791" s="39" t="s">
        <v>4868</v>
      </c>
      <c r="U791" s="28"/>
      <c r="V791" s="24" t="s">
        <v>3311</v>
      </c>
      <c r="W791" s="24" t="s">
        <v>777</v>
      </c>
      <c r="X791" s="24" t="s">
        <v>738</v>
      </c>
      <c r="Y791" s="24" t="s">
        <v>2775</v>
      </c>
      <c r="Z791" s="24" t="s">
        <v>4072</v>
      </c>
      <c r="AA791" s="24" t="s">
        <v>1611</v>
      </c>
      <c r="AB791" s="24" t="s">
        <v>1280</v>
      </c>
      <c r="AC791" s="24" t="s">
        <v>1637</v>
      </c>
    </row>
    <row r="792" spans="3:29" hidden="1" x14ac:dyDescent="0.4">
      <c r="C792" s="25" t="s">
        <v>3311</v>
      </c>
      <c r="D792" s="25" t="s">
        <v>777</v>
      </c>
      <c r="E792" s="26" t="s">
        <v>738</v>
      </c>
      <c r="F792" s="27" t="s">
        <v>2776</v>
      </c>
      <c r="G792" s="28"/>
      <c r="H792" s="28"/>
      <c r="I792" s="28"/>
      <c r="J792" s="28"/>
      <c r="K792" s="28"/>
      <c r="L792" s="28"/>
      <c r="M792" s="39" t="s">
        <v>6421</v>
      </c>
      <c r="N792" s="39" t="s">
        <v>6552</v>
      </c>
      <c r="O792" s="39" t="s">
        <v>6715</v>
      </c>
      <c r="P792" s="39"/>
      <c r="Q792" s="39" t="s">
        <v>3301</v>
      </c>
      <c r="R792" s="39" t="s">
        <v>4846</v>
      </c>
      <c r="S792" s="39" t="s">
        <v>4871</v>
      </c>
      <c r="T792" s="39" t="s">
        <v>4876</v>
      </c>
      <c r="U792" s="28"/>
      <c r="V792" s="24" t="s">
        <v>3311</v>
      </c>
      <c r="W792" s="24" t="s">
        <v>777</v>
      </c>
      <c r="X792" s="24" t="s">
        <v>738</v>
      </c>
      <c r="Y792" s="24" t="s">
        <v>2776</v>
      </c>
      <c r="Z792" s="24" t="s">
        <v>4072</v>
      </c>
      <c r="AA792" s="24" t="s">
        <v>1611</v>
      </c>
      <c r="AB792" s="24" t="s">
        <v>1280</v>
      </c>
      <c r="AC792" s="24" t="s">
        <v>1638</v>
      </c>
    </row>
    <row r="793" spans="3:29" hidden="1" x14ac:dyDescent="0.4">
      <c r="C793" s="25" t="s">
        <v>3311</v>
      </c>
      <c r="D793" s="25" t="s">
        <v>777</v>
      </c>
      <c r="E793" s="26" t="s">
        <v>738</v>
      </c>
      <c r="F793" s="27" t="s">
        <v>2777</v>
      </c>
      <c r="G793" s="28"/>
      <c r="H793" s="28"/>
      <c r="I793" s="28"/>
      <c r="J793" s="28"/>
      <c r="K793" s="28"/>
      <c r="L793" s="28"/>
      <c r="M793" s="39" t="s">
        <v>6421</v>
      </c>
      <c r="N793" s="39" t="s">
        <v>6552</v>
      </c>
      <c r="O793" s="39" t="s">
        <v>6682</v>
      </c>
      <c r="P793" s="39"/>
      <c r="Q793" s="39" t="s">
        <v>3301</v>
      </c>
      <c r="R793" s="39" t="s">
        <v>4846</v>
      </c>
      <c r="S793" s="39" t="s">
        <v>4871</v>
      </c>
      <c r="T793" s="39" t="s">
        <v>4877</v>
      </c>
      <c r="U793" s="28"/>
      <c r="V793" s="24" t="s">
        <v>3311</v>
      </c>
      <c r="W793" s="24" t="s">
        <v>777</v>
      </c>
      <c r="X793" s="24" t="s">
        <v>738</v>
      </c>
      <c r="Y793" s="24" t="s">
        <v>2777</v>
      </c>
      <c r="Z793" s="24" t="s">
        <v>4072</v>
      </c>
      <c r="AA793" s="24" t="s">
        <v>1611</v>
      </c>
      <c r="AB793" s="24" t="s">
        <v>1280</v>
      </c>
      <c r="AC793" s="24" t="s">
        <v>1639</v>
      </c>
    </row>
    <row r="794" spans="3:29" hidden="1" x14ac:dyDescent="0.4">
      <c r="C794" s="25" t="s">
        <v>3311</v>
      </c>
      <c r="D794" s="25" t="s">
        <v>777</v>
      </c>
      <c r="E794" s="26" t="s">
        <v>738</v>
      </c>
      <c r="F794" s="27" t="s">
        <v>2778</v>
      </c>
      <c r="G794" s="28"/>
      <c r="H794" s="28"/>
      <c r="I794" s="28"/>
      <c r="J794" s="28"/>
      <c r="K794" s="28"/>
      <c r="L794" s="28"/>
      <c r="M794" s="39" t="s">
        <v>6421</v>
      </c>
      <c r="N794" s="39" t="s">
        <v>6812</v>
      </c>
      <c r="O794" s="39" t="s">
        <v>6821</v>
      </c>
      <c r="P794" s="39"/>
      <c r="Q794" s="39" t="s">
        <v>3301</v>
      </c>
      <c r="R794" s="39" t="s">
        <v>4846</v>
      </c>
      <c r="S794" s="39" t="s">
        <v>4871</v>
      </c>
      <c r="T794" s="39" t="s">
        <v>4878</v>
      </c>
      <c r="U794" s="28"/>
      <c r="V794" s="24" t="s">
        <v>3311</v>
      </c>
      <c r="W794" s="24" t="s">
        <v>777</v>
      </c>
      <c r="X794" s="24" t="s">
        <v>738</v>
      </c>
      <c r="Y794" s="24" t="s">
        <v>2778</v>
      </c>
      <c r="Z794" s="24" t="s">
        <v>4072</v>
      </c>
      <c r="AA794" s="24" t="s">
        <v>1611</v>
      </c>
      <c r="AB794" s="24" t="s">
        <v>1280</v>
      </c>
      <c r="AC794" s="24" t="s">
        <v>1640</v>
      </c>
    </row>
    <row r="795" spans="3:29" hidden="1" x14ac:dyDescent="0.4">
      <c r="C795" s="25" t="s">
        <v>3311</v>
      </c>
      <c r="D795" s="25" t="s">
        <v>777</v>
      </c>
      <c r="E795" s="26" t="s">
        <v>632</v>
      </c>
      <c r="F795" s="27" t="s">
        <v>2779</v>
      </c>
      <c r="G795" s="28"/>
      <c r="H795" s="28"/>
      <c r="I795" s="28"/>
      <c r="J795" s="28"/>
      <c r="K795" s="28"/>
      <c r="L795" s="28"/>
      <c r="M795" s="39" t="s">
        <v>6421</v>
      </c>
      <c r="N795" s="39" t="s">
        <v>6812</v>
      </c>
      <c r="O795" s="39" t="s">
        <v>31</v>
      </c>
      <c r="P795" s="39"/>
      <c r="Q795" s="39" t="s">
        <v>3301</v>
      </c>
      <c r="R795" s="39" t="s">
        <v>4846</v>
      </c>
      <c r="S795" s="39" t="s">
        <v>4902</v>
      </c>
      <c r="T795" s="39" t="s">
        <v>4903</v>
      </c>
      <c r="U795" s="28"/>
      <c r="V795" s="24" t="s">
        <v>3311</v>
      </c>
      <c r="W795" s="24" t="s">
        <v>777</v>
      </c>
      <c r="X795" s="24" t="s">
        <v>632</v>
      </c>
      <c r="Y795" s="24" t="s">
        <v>2779</v>
      </c>
      <c r="Z795" s="24" t="s">
        <v>4072</v>
      </c>
      <c r="AA795" s="24" t="s">
        <v>1611</v>
      </c>
      <c r="AB795" s="24" t="s">
        <v>974</v>
      </c>
      <c r="AC795" s="24" t="s">
        <v>1641</v>
      </c>
    </row>
    <row r="796" spans="3:29" hidden="1" x14ac:dyDescent="0.4">
      <c r="C796" s="25" t="s">
        <v>3311</v>
      </c>
      <c r="D796" s="25" t="s">
        <v>777</v>
      </c>
      <c r="E796" s="26" t="s">
        <v>632</v>
      </c>
      <c r="F796" s="27" t="s">
        <v>2780</v>
      </c>
      <c r="G796" s="28"/>
      <c r="H796" s="28"/>
      <c r="I796" s="28"/>
      <c r="J796" s="28"/>
      <c r="K796" s="28"/>
      <c r="L796" s="28"/>
      <c r="M796" s="39" t="s">
        <v>6421</v>
      </c>
      <c r="N796" s="39" t="s">
        <v>6812</v>
      </c>
      <c r="O796" s="39" t="s">
        <v>6820</v>
      </c>
      <c r="P796" s="39"/>
      <c r="Q796" s="39" t="s">
        <v>3301</v>
      </c>
      <c r="R796" s="39" t="s">
        <v>4846</v>
      </c>
      <c r="S796" s="39" t="s">
        <v>4902</v>
      </c>
      <c r="T796" s="39" t="s">
        <v>4904</v>
      </c>
      <c r="U796" s="28"/>
      <c r="V796" s="24" t="s">
        <v>3311</v>
      </c>
      <c r="W796" s="24" t="s">
        <v>777</v>
      </c>
      <c r="X796" s="24" t="s">
        <v>632</v>
      </c>
      <c r="Y796" s="24" t="s">
        <v>2780</v>
      </c>
      <c r="Z796" s="24" t="s">
        <v>4072</v>
      </c>
      <c r="AA796" s="24" t="s">
        <v>1611</v>
      </c>
      <c r="AB796" s="24" t="s">
        <v>974</v>
      </c>
      <c r="AC796" s="24" t="s">
        <v>1642</v>
      </c>
    </row>
    <row r="797" spans="3:29" hidden="1" x14ac:dyDescent="0.4">
      <c r="C797" s="25" t="s">
        <v>3311</v>
      </c>
      <c r="D797" s="25" t="s">
        <v>777</v>
      </c>
      <c r="E797" s="26" t="s">
        <v>632</v>
      </c>
      <c r="F797" s="27" t="s">
        <v>2781</v>
      </c>
      <c r="G797" s="28"/>
      <c r="H797" s="28"/>
      <c r="I797" s="28"/>
      <c r="J797" s="28"/>
      <c r="K797" s="28"/>
      <c r="L797" s="28"/>
      <c r="M797" s="39" t="s">
        <v>6421</v>
      </c>
      <c r="N797" s="39" t="s">
        <v>6812</v>
      </c>
      <c r="O797" s="39" t="s">
        <v>6816</v>
      </c>
      <c r="P797" s="39"/>
      <c r="Q797" s="39" t="s">
        <v>3301</v>
      </c>
      <c r="R797" s="39" t="s">
        <v>4846</v>
      </c>
      <c r="S797" s="39" t="s">
        <v>4902</v>
      </c>
      <c r="T797" s="39" t="s">
        <v>4905</v>
      </c>
      <c r="U797" s="28"/>
      <c r="V797" s="24" t="s">
        <v>3311</v>
      </c>
      <c r="W797" s="24" t="s">
        <v>777</v>
      </c>
      <c r="X797" s="24" t="s">
        <v>632</v>
      </c>
      <c r="Y797" s="24" t="s">
        <v>2781</v>
      </c>
      <c r="Z797" s="24" t="s">
        <v>4072</v>
      </c>
      <c r="AA797" s="24" t="s">
        <v>1611</v>
      </c>
      <c r="AB797" s="24" t="s">
        <v>974</v>
      </c>
      <c r="AC797" s="24" t="s">
        <v>1643</v>
      </c>
    </row>
    <row r="798" spans="3:29" hidden="1" x14ac:dyDescent="0.4">
      <c r="C798" s="25" t="s">
        <v>3311</v>
      </c>
      <c r="D798" s="25" t="s">
        <v>777</v>
      </c>
      <c r="E798" s="26" t="s">
        <v>632</v>
      </c>
      <c r="F798" s="27" t="s">
        <v>2782</v>
      </c>
      <c r="G798" s="28"/>
      <c r="H798" s="28"/>
      <c r="I798" s="28"/>
      <c r="J798" s="28"/>
      <c r="K798" s="28"/>
      <c r="L798" s="28"/>
      <c r="M798" s="39" t="s">
        <v>6421</v>
      </c>
      <c r="N798" s="39" t="s">
        <v>6812</v>
      </c>
      <c r="O798" s="39" t="s">
        <v>6813</v>
      </c>
      <c r="P798" s="39"/>
      <c r="Q798" s="39" t="s">
        <v>3301</v>
      </c>
      <c r="R798" s="39" t="s">
        <v>4846</v>
      </c>
      <c r="S798" s="39" t="s">
        <v>4902</v>
      </c>
      <c r="T798" s="39" t="s">
        <v>737</v>
      </c>
      <c r="U798" s="28"/>
      <c r="V798" s="24" t="s">
        <v>3311</v>
      </c>
      <c r="W798" s="24" t="s">
        <v>777</v>
      </c>
      <c r="X798" s="24" t="s">
        <v>632</v>
      </c>
      <c r="Y798" s="24" t="s">
        <v>2782</v>
      </c>
      <c r="Z798" s="24" t="s">
        <v>4072</v>
      </c>
      <c r="AA798" s="24" t="s">
        <v>1611</v>
      </c>
      <c r="AB798" s="24" t="s">
        <v>974</v>
      </c>
      <c r="AC798" s="24" t="s">
        <v>1644</v>
      </c>
    </row>
    <row r="799" spans="3:29" hidden="1" x14ac:dyDescent="0.4">
      <c r="C799" s="25" t="s">
        <v>3311</v>
      </c>
      <c r="D799" s="25" t="s">
        <v>777</v>
      </c>
      <c r="E799" s="26" t="s">
        <v>632</v>
      </c>
      <c r="F799" s="27" t="s">
        <v>2783</v>
      </c>
      <c r="G799" s="28"/>
      <c r="H799" s="28"/>
      <c r="I799" s="28"/>
      <c r="J799" s="28"/>
      <c r="K799" s="28"/>
      <c r="L799" s="28"/>
      <c r="M799" s="39" t="s">
        <v>6421</v>
      </c>
      <c r="N799" s="39" t="s">
        <v>6812</v>
      </c>
      <c r="O799" s="39" t="s">
        <v>6823</v>
      </c>
      <c r="P799" s="39"/>
      <c r="Q799" s="39" t="s">
        <v>3301</v>
      </c>
      <c r="R799" s="39" t="s">
        <v>4846</v>
      </c>
      <c r="S799" s="39" t="s">
        <v>4902</v>
      </c>
      <c r="T799" s="39" t="s">
        <v>739</v>
      </c>
      <c r="U799" s="28"/>
      <c r="V799" s="24" t="s">
        <v>3311</v>
      </c>
      <c r="W799" s="24" t="s">
        <v>777</v>
      </c>
      <c r="X799" s="24" t="s">
        <v>632</v>
      </c>
      <c r="Y799" s="24" t="s">
        <v>2783</v>
      </c>
      <c r="Z799" s="24" t="s">
        <v>4072</v>
      </c>
      <c r="AA799" s="24" t="s">
        <v>1611</v>
      </c>
      <c r="AB799" s="24" t="s">
        <v>974</v>
      </c>
      <c r="AC799" s="24" t="s">
        <v>1645</v>
      </c>
    </row>
    <row r="800" spans="3:29" hidden="1" x14ac:dyDescent="0.4">
      <c r="C800" s="25" t="s">
        <v>3311</v>
      </c>
      <c r="D800" s="25" t="s">
        <v>777</v>
      </c>
      <c r="E800" s="26" t="s">
        <v>632</v>
      </c>
      <c r="F800" s="27" t="s">
        <v>2784</v>
      </c>
      <c r="G800" s="28"/>
      <c r="H800" s="28"/>
      <c r="I800" s="28"/>
      <c r="J800" s="28"/>
      <c r="K800" s="28"/>
      <c r="L800" s="28"/>
      <c r="M800" s="39" t="s">
        <v>6421</v>
      </c>
      <c r="N800" s="39" t="s">
        <v>6812</v>
      </c>
      <c r="O800" s="39" t="s">
        <v>6818</v>
      </c>
      <c r="P800" s="39"/>
      <c r="Q800" s="39" t="s">
        <v>3301</v>
      </c>
      <c r="R800" s="39" t="s">
        <v>4846</v>
      </c>
      <c r="S800" s="39" t="s">
        <v>4902</v>
      </c>
      <c r="T800" s="39" t="s">
        <v>4881</v>
      </c>
      <c r="U800" s="28"/>
      <c r="V800" s="24" t="s">
        <v>3311</v>
      </c>
      <c r="W800" s="24" t="s">
        <v>777</v>
      </c>
      <c r="X800" s="24" t="s">
        <v>632</v>
      </c>
      <c r="Y800" s="24" t="s">
        <v>2784</v>
      </c>
      <c r="Z800" s="24" t="s">
        <v>4072</v>
      </c>
      <c r="AA800" s="24" t="s">
        <v>1611</v>
      </c>
      <c r="AB800" s="24" t="s">
        <v>974</v>
      </c>
      <c r="AC800" s="24" t="s">
        <v>1646</v>
      </c>
    </row>
    <row r="801" spans="3:29" hidden="1" x14ac:dyDescent="0.4">
      <c r="C801" s="25" t="s">
        <v>3311</v>
      </c>
      <c r="D801" s="25" t="s">
        <v>781</v>
      </c>
      <c r="E801" s="26" t="s">
        <v>782</v>
      </c>
      <c r="F801" s="27" t="s">
        <v>2691</v>
      </c>
      <c r="G801" s="28"/>
      <c r="H801" s="28"/>
      <c r="I801" s="28"/>
      <c r="J801" s="28"/>
      <c r="K801" s="28"/>
      <c r="L801" s="28"/>
      <c r="M801" s="39" t="s">
        <v>6421</v>
      </c>
      <c r="N801" s="39" t="s">
        <v>6518</v>
      </c>
      <c r="O801" s="39" t="s">
        <v>31</v>
      </c>
      <c r="P801" s="39"/>
      <c r="Q801" s="39" t="s">
        <v>3301</v>
      </c>
      <c r="R801" s="39" t="s">
        <v>4846</v>
      </c>
      <c r="S801" s="39" t="s">
        <v>4902</v>
      </c>
      <c r="T801" s="39" t="s">
        <v>4906</v>
      </c>
      <c r="U801" s="28"/>
      <c r="V801" s="24" t="s">
        <v>3311</v>
      </c>
      <c r="W801" s="24" t="s">
        <v>781</v>
      </c>
      <c r="X801" s="24" t="s">
        <v>782</v>
      </c>
      <c r="Y801" s="24" t="s">
        <v>2691</v>
      </c>
      <c r="Z801" s="24" t="s">
        <v>4072</v>
      </c>
      <c r="AA801" s="24" t="s">
        <v>1647</v>
      </c>
      <c r="AB801" s="24" t="s">
        <v>1648</v>
      </c>
      <c r="AC801" s="24" t="s">
        <v>1539</v>
      </c>
    </row>
    <row r="802" spans="3:29" hidden="1" x14ac:dyDescent="0.4">
      <c r="C802" s="25" t="s">
        <v>3311</v>
      </c>
      <c r="D802" s="25" t="s">
        <v>781</v>
      </c>
      <c r="E802" s="26" t="s">
        <v>782</v>
      </c>
      <c r="F802" s="27" t="s">
        <v>2785</v>
      </c>
      <c r="G802" s="28"/>
      <c r="H802" s="28"/>
      <c r="I802" s="28"/>
      <c r="J802" s="28"/>
      <c r="K802" s="28"/>
      <c r="L802" s="28"/>
      <c r="M802" s="39" t="s">
        <v>6421</v>
      </c>
      <c r="N802" s="39" t="s">
        <v>6518</v>
      </c>
      <c r="O802" s="39" t="s">
        <v>6519</v>
      </c>
      <c r="P802" s="39"/>
      <c r="Q802" s="39" t="s">
        <v>3301</v>
      </c>
      <c r="R802" s="39" t="s">
        <v>4846</v>
      </c>
      <c r="S802" s="39" t="s">
        <v>4902</v>
      </c>
      <c r="T802" s="39" t="s">
        <v>4907</v>
      </c>
      <c r="U802" s="28"/>
      <c r="V802" s="24" t="s">
        <v>3311</v>
      </c>
      <c r="W802" s="24" t="s">
        <v>781</v>
      </c>
      <c r="X802" s="24" t="s">
        <v>782</v>
      </c>
      <c r="Y802" s="24" t="s">
        <v>2785</v>
      </c>
      <c r="Z802" s="24" t="s">
        <v>4072</v>
      </c>
      <c r="AA802" s="24" t="s">
        <v>1647</v>
      </c>
      <c r="AB802" s="24" t="s">
        <v>1648</v>
      </c>
      <c r="AC802" s="24" t="s">
        <v>1649</v>
      </c>
    </row>
    <row r="803" spans="3:29" hidden="1" x14ac:dyDescent="0.4">
      <c r="C803" s="25" t="s">
        <v>3311</v>
      </c>
      <c r="D803" s="25" t="s">
        <v>781</v>
      </c>
      <c r="E803" s="26" t="s">
        <v>782</v>
      </c>
      <c r="F803" s="27" t="s">
        <v>737</v>
      </c>
      <c r="G803" s="28"/>
      <c r="H803" s="28"/>
      <c r="I803" s="28"/>
      <c r="J803" s="28"/>
      <c r="K803" s="28"/>
      <c r="L803" s="28"/>
      <c r="M803" s="39" t="s">
        <v>6421</v>
      </c>
      <c r="N803" s="39" t="s">
        <v>6518</v>
      </c>
      <c r="O803" s="39" t="s">
        <v>6539</v>
      </c>
      <c r="P803" s="39"/>
      <c r="Q803" s="39" t="s">
        <v>3301</v>
      </c>
      <c r="R803" s="39" t="s">
        <v>4846</v>
      </c>
      <c r="S803" s="39" t="s">
        <v>4902</v>
      </c>
      <c r="T803" s="39" t="s">
        <v>4868</v>
      </c>
      <c r="U803" s="28"/>
      <c r="V803" s="24" t="s">
        <v>3311</v>
      </c>
      <c r="W803" s="24" t="s">
        <v>781</v>
      </c>
      <c r="X803" s="24" t="s">
        <v>782</v>
      </c>
      <c r="Y803" s="24" t="s">
        <v>737</v>
      </c>
      <c r="Z803" s="24" t="s">
        <v>4072</v>
      </c>
      <c r="AA803" s="24" t="s">
        <v>1647</v>
      </c>
      <c r="AB803" s="24" t="s">
        <v>1648</v>
      </c>
      <c r="AC803" s="24" t="s">
        <v>1274</v>
      </c>
    </row>
    <row r="804" spans="3:29" hidden="1" x14ac:dyDescent="0.4">
      <c r="C804" s="25" t="s">
        <v>3311</v>
      </c>
      <c r="D804" s="25" t="s">
        <v>781</v>
      </c>
      <c r="E804" s="26" t="s">
        <v>782</v>
      </c>
      <c r="F804" s="27" t="s">
        <v>2786</v>
      </c>
      <c r="G804" s="28"/>
      <c r="H804" s="28"/>
      <c r="I804" s="28"/>
      <c r="J804" s="28"/>
      <c r="K804" s="28"/>
      <c r="L804" s="28"/>
      <c r="M804" s="39" t="s">
        <v>6421</v>
      </c>
      <c r="N804" s="39" t="s">
        <v>6518</v>
      </c>
      <c r="O804" s="39" t="s">
        <v>6551</v>
      </c>
      <c r="P804" s="39"/>
      <c r="Q804" s="39" t="s">
        <v>3301</v>
      </c>
      <c r="R804" s="39" t="s">
        <v>4846</v>
      </c>
      <c r="S804" s="39" t="s">
        <v>4902</v>
      </c>
      <c r="T804" s="39" t="s">
        <v>4908</v>
      </c>
      <c r="U804" s="28"/>
      <c r="V804" s="24" t="s">
        <v>3311</v>
      </c>
      <c r="W804" s="24" t="s">
        <v>781</v>
      </c>
      <c r="X804" s="24" t="s">
        <v>782</v>
      </c>
      <c r="Y804" s="24" t="s">
        <v>2786</v>
      </c>
      <c r="Z804" s="24" t="s">
        <v>4072</v>
      </c>
      <c r="AA804" s="24" t="s">
        <v>1647</v>
      </c>
      <c r="AB804" s="24" t="s">
        <v>1648</v>
      </c>
      <c r="AC804" s="24" t="s">
        <v>1650</v>
      </c>
    </row>
    <row r="805" spans="3:29" hidden="1" x14ac:dyDescent="0.4">
      <c r="C805" s="25" t="s">
        <v>3311</v>
      </c>
      <c r="D805" s="25" t="s">
        <v>781</v>
      </c>
      <c r="E805" s="26" t="s">
        <v>783</v>
      </c>
      <c r="F805" s="27" t="s">
        <v>2787</v>
      </c>
      <c r="G805" s="28"/>
      <c r="H805" s="28"/>
      <c r="I805" s="28"/>
      <c r="J805" s="28"/>
      <c r="K805" s="28"/>
      <c r="L805" s="28"/>
      <c r="M805" s="39" t="s">
        <v>6421</v>
      </c>
      <c r="N805" s="39" t="s">
        <v>6718</v>
      </c>
      <c r="O805" s="39" t="s">
        <v>31</v>
      </c>
      <c r="P805" s="39"/>
      <c r="Q805" s="39" t="s">
        <v>3301</v>
      </c>
      <c r="R805" s="39" t="s">
        <v>4846</v>
      </c>
      <c r="S805" s="39" t="s">
        <v>4961</v>
      </c>
      <c r="T805" s="39" t="s">
        <v>4863</v>
      </c>
      <c r="U805" s="28"/>
      <c r="V805" s="24" t="s">
        <v>3311</v>
      </c>
      <c r="W805" s="24" t="s">
        <v>781</v>
      </c>
      <c r="X805" s="24" t="s">
        <v>783</v>
      </c>
      <c r="Y805" s="24" t="s">
        <v>2787</v>
      </c>
      <c r="Z805" s="24" t="s">
        <v>4072</v>
      </c>
      <c r="AA805" s="24" t="s">
        <v>1647</v>
      </c>
      <c r="AB805" s="24" t="s">
        <v>1651</v>
      </c>
      <c r="AC805" s="24" t="s">
        <v>1652</v>
      </c>
    </row>
    <row r="806" spans="3:29" hidden="1" x14ac:dyDescent="0.4">
      <c r="C806" s="25" t="s">
        <v>3311</v>
      </c>
      <c r="D806" s="25" t="s">
        <v>781</v>
      </c>
      <c r="E806" s="26" t="s">
        <v>783</v>
      </c>
      <c r="F806" s="27" t="s">
        <v>727</v>
      </c>
      <c r="G806" s="28"/>
      <c r="H806" s="28"/>
      <c r="I806" s="28"/>
      <c r="J806" s="28"/>
      <c r="K806" s="28"/>
      <c r="L806" s="28"/>
      <c r="M806" s="39" t="s">
        <v>6421</v>
      </c>
      <c r="N806" s="39" t="s">
        <v>6718</v>
      </c>
      <c r="O806" s="39" t="s">
        <v>6719</v>
      </c>
      <c r="P806" s="39"/>
      <c r="Q806" s="39" t="s">
        <v>3301</v>
      </c>
      <c r="R806" s="39" t="s">
        <v>4846</v>
      </c>
      <c r="S806" s="39" t="s">
        <v>4961</v>
      </c>
      <c r="T806" s="39" t="s">
        <v>4864</v>
      </c>
      <c r="U806" s="28"/>
      <c r="V806" s="24" t="s">
        <v>3311</v>
      </c>
      <c r="W806" s="24" t="s">
        <v>781</v>
      </c>
      <c r="X806" s="24" t="s">
        <v>783</v>
      </c>
      <c r="Y806" s="24" t="s">
        <v>727</v>
      </c>
      <c r="Z806" s="24" t="s">
        <v>4072</v>
      </c>
      <c r="AA806" s="24" t="s">
        <v>1647</v>
      </c>
      <c r="AB806" s="24" t="s">
        <v>1651</v>
      </c>
      <c r="AC806" s="24" t="s">
        <v>1143</v>
      </c>
    </row>
    <row r="807" spans="3:29" hidden="1" x14ac:dyDescent="0.4">
      <c r="C807" s="25" t="s">
        <v>3311</v>
      </c>
      <c r="D807" s="25" t="s">
        <v>781</v>
      </c>
      <c r="E807" s="26" t="s">
        <v>783</v>
      </c>
      <c r="F807" s="27" t="s">
        <v>629</v>
      </c>
      <c r="G807" s="28"/>
      <c r="H807" s="28"/>
      <c r="I807" s="28"/>
      <c r="J807" s="28"/>
      <c r="K807" s="28"/>
      <c r="L807" s="28"/>
      <c r="M807" s="39" t="s">
        <v>6421</v>
      </c>
      <c r="N807" s="39" t="s">
        <v>6718</v>
      </c>
      <c r="O807" s="39" t="s">
        <v>6750</v>
      </c>
      <c r="P807" s="39"/>
      <c r="Q807" s="39" t="s">
        <v>3301</v>
      </c>
      <c r="R807" s="39" t="s">
        <v>4846</v>
      </c>
      <c r="S807" s="39" t="s">
        <v>4961</v>
      </c>
      <c r="T807" s="39" t="s">
        <v>4962</v>
      </c>
      <c r="U807" s="28"/>
      <c r="V807" s="24" t="s">
        <v>3311</v>
      </c>
      <c r="W807" s="24" t="s">
        <v>781</v>
      </c>
      <c r="X807" s="24" t="s">
        <v>783</v>
      </c>
      <c r="Y807" s="24" t="s">
        <v>629</v>
      </c>
      <c r="Z807" s="24" t="s">
        <v>4072</v>
      </c>
      <c r="AA807" s="24" t="s">
        <v>1647</v>
      </c>
      <c r="AB807" s="24" t="s">
        <v>1651</v>
      </c>
      <c r="AC807" s="24" t="s">
        <v>971</v>
      </c>
    </row>
    <row r="808" spans="3:29" hidden="1" x14ac:dyDescent="0.4">
      <c r="C808" s="25" t="s">
        <v>3311</v>
      </c>
      <c r="D808" s="25" t="s">
        <v>781</v>
      </c>
      <c r="E808" s="26" t="s">
        <v>783</v>
      </c>
      <c r="F808" s="27" t="s">
        <v>2788</v>
      </c>
      <c r="G808" s="28"/>
      <c r="H808" s="28"/>
      <c r="I808" s="28"/>
      <c r="J808" s="28"/>
      <c r="K808" s="28"/>
      <c r="L808" s="28"/>
      <c r="M808" s="39" t="s">
        <v>6421</v>
      </c>
      <c r="N808" s="39" t="s">
        <v>6718</v>
      </c>
      <c r="O808" s="39" t="s">
        <v>6730</v>
      </c>
      <c r="P808" s="39"/>
      <c r="Q808" s="39" t="s">
        <v>3301</v>
      </c>
      <c r="R808" s="39" t="s">
        <v>4846</v>
      </c>
      <c r="S808" s="39" t="s">
        <v>4961</v>
      </c>
      <c r="T808" s="39" t="s">
        <v>4963</v>
      </c>
      <c r="U808" s="28"/>
      <c r="V808" s="24" t="s">
        <v>3311</v>
      </c>
      <c r="W808" s="24" t="s">
        <v>781</v>
      </c>
      <c r="X808" s="24" t="s">
        <v>783</v>
      </c>
      <c r="Y808" s="24" t="s">
        <v>2788</v>
      </c>
      <c r="Z808" s="24" t="s">
        <v>4072</v>
      </c>
      <c r="AA808" s="24" t="s">
        <v>1647</v>
      </c>
      <c r="AB808" s="24" t="s">
        <v>1651</v>
      </c>
      <c r="AC808" s="24" t="s">
        <v>1653</v>
      </c>
    </row>
    <row r="809" spans="3:29" hidden="1" x14ac:dyDescent="0.4">
      <c r="C809" s="25" t="s">
        <v>3311</v>
      </c>
      <c r="D809" s="25" t="s">
        <v>781</v>
      </c>
      <c r="E809" s="26" t="s">
        <v>783</v>
      </c>
      <c r="F809" s="27" t="s">
        <v>767</v>
      </c>
      <c r="G809" s="28"/>
      <c r="H809" s="28"/>
      <c r="I809" s="28"/>
      <c r="J809" s="28"/>
      <c r="K809" s="28"/>
      <c r="L809" s="28"/>
      <c r="M809" s="39" t="s">
        <v>6421</v>
      </c>
      <c r="N809" s="39" t="s">
        <v>6570</v>
      </c>
      <c r="O809" s="39" t="s">
        <v>6574</v>
      </c>
      <c r="P809" s="39"/>
      <c r="Q809" s="39" t="s">
        <v>3301</v>
      </c>
      <c r="R809" s="39" t="s">
        <v>4846</v>
      </c>
      <c r="S809" s="39" t="s">
        <v>4961</v>
      </c>
      <c r="T809" s="39" t="s">
        <v>4866</v>
      </c>
      <c r="U809" s="28"/>
      <c r="V809" s="24" t="s">
        <v>3311</v>
      </c>
      <c r="W809" s="24" t="s">
        <v>781</v>
      </c>
      <c r="X809" s="24" t="s">
        <v>783</v>
      </c>
      <c r="Y809" s="24" t="s">
        <v>767</v>
      </c>
      <c r="Z809" s="24" t="s">
        <v>4072</v>
      </c>
      <c r="AA809" s="24" t="s">
        <v>1647</v>
      </c>
      <c r="AB809" s="24" t="s">
        <v>1651</v>
      </c>
      <c r="AC809" s="24" t="s">
        <v>1568</v>
      </c>
    </row>
    <row r="810" spans="3:29" hidden="1" x14ac:dyDescent="0.4">
      <c r="C810" s="25" t="s">
        <v>3311</v>
      </c>
      <c r="D810" s="25" t="s">
        <v>781</v>
      </c>
      <c r="E810" s="26" t="s">
        <v>783</v>
      </c>
      <c r="F810" s="27" t="s">
        <v>2789</v>
      </c>
      <c r="G810" s="28"/>
      <c r="H810" s="28"/>
      <c r="I810" s="28"/>
      <c r="J810" s="28"/>
      <c r="K810" s="28"/>
      <c r="L810" s="28"/>
      <c r="M810" s="39" t="s">
        <v>6421</v>
      </c>
      <c r="N810" s="39" t="s">
        <v>6570</v>
      </c>
      <c r="O810" s="39" t="s">
        <v>31</v>
      </c>
      <c r="P810" s="39"/>
      <c r="Q810" s="39" t="s">
        <v>3301</v>
      </c>
      <c r="R810" s="39" t="s">
        <v>4846</v>
      </c>
      <c r="S810" s="39" t="s">
        <v>4961</v>
      </c>
      <c r="T810" s="39" t="s">
        <v>4881</v>
      </c>
      <c r="U810" s="28"/>
      <c r="V810" s="24" t="s">
        <v>3311</v>
      </c>
      <c r="W810" s="24" t="s">
        <v>781</v>
      </c>
      <c r="X810" s="24" t="s">
        <v>783</v>
      </c>
      <c r="Y810" s="24" t="s">
        <v>2789</v>
      </c>
      <c r="Z810" s="24" t="s">
        <v>4072</v>
      </c>
      <c r="AA810" s="24" t="s">
        <v>1647</v>
      </c>
      <c r="AB810" s="24" t="s">
        <v>1651</v>
      </c>
      <c r="AC810" s="24" t="s">
        <v>1654</v>
      </c>
    </row>
    <row r="811" spans="3:29" hidden="1" x14ac:dyDescent="0.4">
      <c r="C811" s="25" t="s">
        <v>3311</v>
      </c>
      <c r="D811" s="25" t="s">
        <v>781</v>
      </c>
      <c r="E811" s="26" t="s">
        <v>783</v>
      </c>
      <c r="F811" s="27" t="s">
        <v>2716</v>
      </c>
      <c r="G811" s="28"/>
      <c r="H811" s="28"/>
      <c r="I811" s="28"/>
      <c r="J811" s="28"/>
      <c r="K811" s="28"/>
      <c r="L811" s="28"/>
      <c r="M811" s="39" t="s">
        <v>6421</v>
      </c>
      <c r="N811" s="39" t="s">
        <v>6570</v>
      </c>
      <c r="O811" s="39" t="s">
        <v>6581</v>
      </c>
      <c r="P811" s="39"/>
      <c r="Q811" s="39" t="s">
        <v>3301</v>
      </c>
      <c r="R811" s="39" t="s">
        <v>4846</v>
      </c>
      <c r="S811" s="39" t="s">
        <v>4961</v>
      </c>
      <c r="T811" s="39" t="s">
        <v>4964</v>
      </c>
      <c r="U811" s="28"/>
      <c r="V811" s="24" t="s">
        <v>3311</v>
      </c>
      <c r="W811" s="24" t="s">
        <v>781</v>
      </c>
      <c r="X811" s="24" t="s">
        <v>783</v>
      </c>
      <c r="Y811" s="24" t="s">
        <v>2716</v>
      </c>
      <c r="Z811" s="24" t="s">
        <v>4072</v>
      </c>
      <c r="AA811" s="24" t="s">
        <v>1647</v>
      </c>
      <c r="AB811" s="24" t="s">
        <v>1651</v>
      </c>
      <c r="AC811" s="24" t="s">
        <v>1569</v>
      </c>
    </row>
    <row r="812" spans="3:29" hidden="1" x14ac:dyDescent="0.4">
      <c r="C812" s="25" t="s">
        <v>3311</v>
      </c>
      <c r="D812" s="25" t="s">
        <v>781</v>
      </c>
      <c r="E812" s="26" t="s">
        <v>783</v>
      </c>
      <c r="F812" s="27" t="s">
        <v>2790</v>
      </c>
      <c r="G812" s="28"/>
      <c r="H812" s="28"/>
      <c r="I812" s="28"/>
      <c r="J812" s="28"/>
      <c r="K812" s="28"/>
      <c r="L812" s="28"/>
      <c r="M812" s="39" t="s">
        <v>6421</v>
      </c>
      <c r="N812" s="39" t="s">
        <v>6570</v>
      </c>
      <c r="O812" s="39" t="s">
        <v>6598</v>
      </c>
      <c r="P812" s="39"/>
      <c r="Q812" s="39" t="s">
        <v>3301</v>
      </c>
      <c r="R812" s="39" t="s">
        <v>4846</v>
      </c>
      <c r="S812" s="39" t="s">
        <v>4961</v>
      </c>
      <c r="T812" s="39" t="s">
        <v>4867</v>
      </c>
      <c r="U812" s="28"/>
      <c r="V812" s="24" t="s">
        <v>3311</v>
      </c>
      <c r="W812" s="24" t="s">
        <v>781</v>
      </c>
      <c r="X812" s="24" t="s">
        <v>783</v>
      </c>
      <c r="Y812" s="24" t="s">
        <v>2790</v>
      </c>
      <c r="Z812" s="24" t="s">
        <v>4072</v>
      </c>
      <c r="AA812" s="24" t="s">
        <v>1647</v>
      </c>
      <c r="AB812" s="24" t="s">
        <v>1651</v>
      </c>
      <c r="AC812" s="24" t="s">
        <v>1655</v>
      </c>
    </row>
    <row r="813" spans="3:29" hidden="1" x14ac:dyDescent="0.4">
      <c r="C813" s="25" t="s">
        <v>3311</v>
      </c>
      <c r="D813" s="25" t="s">
        <v>781</v>
      </c>
      <c r="E813" s="26" t="s">
        <v>783</v>
      </c>
      <c r="F813" s="27" t="s">
        <v>2791</v>
      </c>
      <c r="G813" s="28"/>
      <c r="H813" s="28"/>
      <c r="I813" s="28"/>
      <c r="J813" s="28"/>
      <c r="K813" s="28"/>
      <c r="L813" s="28"/>
      <c r="M813" s="39" t="s">
        <v>6421</v>
      </c>
      <c r="N813" s="39" t="s">
        <v>6570</v>
      </c>
      <c r="O813" s="39" t="s">
        <v>6571</v>
      </c>
      <c r="P813" s="39"/>
      <c r="Q813" s="39" t="s">
        <v>3301</v>
      </c>
      <c r="R813" s="39" t="s">
        <v>4846</v>
      </c>
      <c r="S813" s="39" t="s">
        <v>4961</v>
      </c>
      <c r="T813" s="39" t="s">
        <v>4868</v>
      </c>
      <c r="U813" s="28"/>
      <c r="V813" s="24" t="s">
        <v>3311</v>
      </c>
      <c r="W813" s="24" t="s">
        <v>781</v>
      </c>
      <c r="X813" s="24" t="s">
        <v>783</v>
      </c>
      <c r="Y813" s="24" t="s">
        <v>2791</v>
      </c>
      <c r="Z813" s="24" t="s">
        <v>4072</v>
      </c>
      <c r="AA813" s="24" t="s">
        <v>1647</v>
      </c>
      <c r="AB813" s="24" t="s">
        <v>1651</v>
      </c>
      <c r="AC813" s="24" t="s">
        <v>1656</v>
      </c>
    </row>
    <row r="814" spans="3:29" hidden="1" x14ac:dyDescent="0.4">
      <c r="C814" s="25" t="s">
        <v>3311</v>
      </c>
      <c r="D814" s="25" t="s">
        <v>781</v>
      </c>
      <c r="E814" s="26" t="s">
        <v>784</v>
      </c>
      <c r="F814" s="27" t="s">
        <v>2792</v>
      </c>
      <c r="G814" s="28"/>
      <c r="H814" s="28"/>
      <c r="I814" s="28"/>
      <c r="J814" s="28"/>
      <c r="K814" s="28"/>
      <c r="L814" s="28"/>
      <c r="M814" s="39" t="s">
        <v>6421</v>
      </c>
      <c r="N814" s="39" t="s">
        <v>6570</v>
      </c>
      <c r="O814" s="39" t="s">
        <v>6586</v>
      </c>
      <c r="P814" s="39"/>
      <c r="Q814" s="39" t="s">
        <v>3301</v>
      </c>
      <c r="R814" s="39" t="s">
        <v>4846</v>
      </c>
      <c r="S814" s="39" t="s">
        <v>4961</v>
      </c>
      <c r="T814" s="39" t="s">
        <v>4965</v>
      </c>
      <c r="U814" s="28"/>
      <c r="V814" s="24" t="s">
        <v>3311</v>
      </c>
      <c r="W814" s="24" t="s">
        <v>781</v>
      </c>
      <c r="X814" s="24" t="s">
        <v>784</v>
      </c>
      <c r="Y814" s="24" t="s">
        <v>2792</v>
      </c>
      <c r="Z814" s="24" t="s">
        <v>4072</v>
      </c>
      <c r="AA814" s="24" t="s">
        <v>1647</v>
      </c>
      <c r="AB814" s="24" t="s">
        <v>1657</v>
      </c>
      <c r="AC814" s="24" t="s">
        <v>1658</v>
      </c>
    </row>
    <row r="815" spans="3:29" hidden="1" x14ac:dyDescent="0.4">
      <c r="C815" s="25" t="s">
        <v>3311</v>
      </c>
      <c r="D815" s="25" t="s">
        <v>781</v>
      </c>
      <c r="E815" s="26" t="s">
        <v>784</v>
      </c>
      <c r="F815" s="27" t="s">
        <v>2793</v>
      </c>
      <c r="G815" s="28"/>
      <c r="H815" s="28"/>
      <c r="I815" s="28"/>
      <c r="J815" s="28"/>
      <c r="K815" s="28"/>
      <c r="L815" s="28"/>
      <c r="M815" s="39" t="s">
        <v>6421</v>
      </c>
      <c r="N815" s="39" t="s">
        <v>6608</v>
      </c>
      <c r="O815" s="39" t="s">
        <v>31</v>
      </c>
      <c r="P815" s="39"/>
      <c r="Q815" s="39" t="s">
        <v>3301</v>
      </c>
      <c r="R815" s="39" t="s">
        <v>4846</v>
      </c>
      <c r="S815" s="39" t="s">
        <v>4961</v>
      </c>
      <c r="T815" s="39" t="s">
        <v>4966</v>
      </c>
      <c r="U815" s="28"/>
      <c r="V815" s="24" t="s">
        <v>3311</v>
      </c>
      <c r="W815" s="24" t="s">
        <v>781</v>
      </c>
      <c r="X815" s="24" t="s">
        <v>784</v>
      </c>
      <c r="Y815" s="24" t="s">
        <v>2793</v>
      </c>
      <c r="Z815" s="24" t="s">
        <v>4072</v>
      </c>
      <c r="AA815" s="24" t="s">
        <v>1647</v>
      </c>
      <c r="AB815" s="24" t="s">
        <v>1657</v>
      </c>
      <c r="AC815" s="24" t="s">
        <v>1659</v>
      </c>
    </row>
    <row r="816" spans="3:29" hidden="1" x14ac:dyDescent="0.4">
      <c r="C816" s="25" t="s">
        <v>3311</v>
      </c>
      <c r="D816" s="25" t="s">
        <v>781</v>
      </c>
      <c r="E816" s="26" t="s">
        <v>784</v>
      </c>
      <c r="F816" s="27" t="s">
        <v>2794</v>
      </c>
      <c r="G816" s="28"/>
      <c r="H816" s="28"/>
      <c r="I816" s="28"/>
      <c r="J816" s="28"/>
      <c r="K816" s="28"/>
      <c r="L816" s="28"/>
      <c r="M816" s="39" t="s">
        <v>6421</v>
      </c>
      <c r="N816" s="39" t="s">
        <v>6608</v>
      </c>
      <c r="O816" s="39" t="s">
        <v>6620</v>
      </c>
      <c r="P816" s="39"/>
      <c r="Q816" s="39" t="s">
        <v>3301</v>
      </c>
      <c r="R816" s="39" t="s">
        <v>4846</v>
      </c>
      <c r="S816" s="39" t="s">
        <v>4925</v>
      </c>
      <c r="T816" s="39" t="s">
        <v>4304</v>
      </c>
      <c r="U816" s="28"/>
      <c r="V816" s="24" t="s">
        <v>3311</v>
      </c>
      <c r="W816" s="24" t="s">
        <v>781</v>
      </c>
      <c r="X816" s="24" t="s">
        <v>784</v>
      </c>
      <c r="Y816" s="24" t="s">
        <v>2794</v>
      </c>
      <c r="Z816" s="24" t="s">
        <v>4072</v>
      </c>
      <c r="AA816" s="24" t="s">
        <v>1647</v>
      </c>
      <c r="AB816" s="24" t="s">
        <v>1657</v>
      </c>
      <c r="AC816" s="24" t="s">
        <v>1660</v>
      </c>
    </row>
    <row r="817" spans="3:29" hidden="1" x14ac:dyDescent="0.4">
      <c r="C817" s="25" t="s">
        <v>3311</v>
      </c>
      <c r="D817" s="25" t="s">
        <v>785</v>
      </c>
      <c r="E817" s="26" t="s">
        <v>786</v>
      </c>
      <c r="F817" s="27" t="s">
        <v>2795</v>
      </c>
      <c r="G817" s="28"/>
      <c r="H817" s="28"/>
      <c r="I817" s="28"/>
      <c r="J817" s="28"/>
      <c r="K817" s="28"/>
      <c r="L817" s="28"/>
      <c r="M817" s="39" t="s">
        <v>6421</v>
      </c>
      <c r="N817" s="39" t="s">
        <v>6608</v>
      </c>
      <c r="O817" s="39" t="s">
        <v>727</v>
      </c>
      <c r="P817" s="39"/>
      <c r="Q817" s="39" t="s">
        <v>3301</v>
      </c>
      <c r="R817" s="39" t="s">
        <v>4846</v>
      </c>
      <c r="S817" s="39" t="s">
        <v>4925</v>
      </c>
      <c r="T817" s="39" t="s">
        <v>4926</v>
      </c>
      <c r="U817" s="28"/>
      <c r="V817" s="24" t="s">
        <v>3311</v>
      </c>
      <c r="W817" s="24" t="s">
        <v>785</v>
      </c>
      <c r="X817" s="24" t="s">
        <v>786</v>
      </c>
      <c r="Y817" s="24" t="s">
        <v>2795</v>
      </c>
      <c r="Z817" s="24" t="s">
        <v>4072</v>
      </c>
      <c r="AA817" s="24" t="s">
        <v>1661</v>
      </c>
      <c r="AB817" s="24" t="s">
        <v>1662</v>
      </c>
      <c r="AC817" s="24" t="s">
        <v>1663</v>
      </c>
    </row>
    <row r="818" spans="3:29" hidden="1" x14ac:dyDescent="0.4">
      <c r="C818" s="25" t="s">
        <v>3311</v>
      </c>
      <c r="D818" s="25" t="s">
        <v>785</v>
      </c>
      <c r="E818" s="26" t="s">
        <v>786</v>
      </c>
      <c r="F818" s="27" t="s">
        <v>2796</v>
      </c>
      <c r="G818" s="28"/>
      <c r="H818" s="28"/>
      <c r="I818" s="28"/>
      <c r="J818" s="28"/>
      <c r="K818" s="28"/>
      <c r="L818" s="28"/>
      <c r="M818" s="39" t="s">
        <v>6421</v>
      </c>
      <c r="N818" s="39" t="s">
        <v>6608</v>
      </c>
      <c r="O818" s="39" t="s">
        <v>6609</v>
      </c>
      <c r="P818" s="39"/>
      <c r="Q818" s="39" t="s">
        <v>3301</v>
      </c>
      <c r="R818" s="39" t="s">
        <v>4846</v>
      </c>
      <c r="S818" s="39" t="s">
        <v>4925</v>
      </c>
      <c r="T818" s="39" t="s">
        <v>4927</v>
      </c>
      <c r="U818" s="28"/>
      <c r="V818" s="24" t="s">
        <v>3311</v>
      </c>
      <c r="W818" s="24" t="s">
        <v>785</v>
      </c>
      <c r="X818" s="24" t="s">
        <v>786</v>
      </c>
      <c r="Y818" s="24" t="s">
        <v>2796</v>
      </c>
      <c r="Z818" s="24" t="s">
        <v>4072</v>
      </c>
      <c r="AA818" s="24" t="s">
        <v>1661</v>
      </c>
      <c r="AB818" s="24" t="s">
        <v>1662</v>
      </c>
      <c r="AC818" s="24" t="s">
        <v>1664</v>
      </c>
    </row>
    <row r="819" spans="3:29" hidden="1" x14ac:dyDescent="0.4">
      <c r="C819" s="25" t="s">
        <v>3311</v>
      </c>
      <c r="D819" s="25" t="s">
        <v>785</v>
      </c>
      <c r="E819" s="26" t="s">
        <v>786</v>
      </c>
      <c r="F819" s="27" t="s">
        <v>2797</v>
      </c>
      <c r="G819" s="28"/>
      <c r="H819" s="28"/>
      <c r="I819" s="28"/>
      <c r="J819" s="28"/>
      <c r="K819" s="28"/>
      <c r="L819" s="28"/>
      <c r="M819" s="39" t="s">
        <v>6421</v>
      </c>
      <c r="N819" s="39" t="s">
        <v>6608</v>
      </c>
      <c r="O819" s="39" t="s">
        <v>6659</v>
      </c>
      <c r="P819" s="39"/>
      <c r="Q819" s="39" t="s">
        <v>3301</v>
      </c>
      <c r="R819" s="39" t="s">
        <v>4846</v>
      </c>
      <c r="S819" s="39" t="s">
        <v>4925</v>
      </c>
      <c r="T819" s="39" t="s">
        <v>621</v>
      </c>
      <c r="U819" s="28"/>
      <c r="V819" s="24" t="s">
        <v>3311</v>
      </c>
      <c r="W819" s="24" t="s">
        <v>785</v>
      </c>
      <c r="X819" s="24" t="s">
        <v>786</v>
      </c>
      <c r="Y819" s="24" t="s">
        <v>2797</v>
      </c>
      <c r="Z819" s="24" t="s">
        <v>4072</v>
      </c>
      <c r="AA819" s="24" t="s">
        <v>1661</v>
      </c>
      <c r="AB819" s="24" t="s">
        <v>1662</v>
      </c>
      <c r="AC819" s="24" t="s">
        <v>1665</v>
      </c>
    </row>
    <row r="820" spans="3:29" hidden="1" x14ac:dyDescent="0.4">
      <c r="C820" s="25" t="s">
        <v>3311</v>
      </c>
      <c r="D820" s="25" t="s">
        <v>785</v>
      </c>
      <c r="E820" s="26" t="s">
        <v>786</v>
      </c>
      <c r="F820" s="27" t="s">
        <v>2798</v>
      </c>
      <c r="G820" s="28"/>
      <c r="H820" s="28"/>
      <c r="I820" s="28"/>
      <c r="J820" s="28"/>
      <c r="K820" s="28"/>
      <c r="L820" s="28"/>
      <c r="M820" s="39" t="s">
        <v>6421</v>
      </c>
      <c r="N820" s="39" t="s">
        <v>6608</v>
      </c>
      <c r="O820" s="39" t="s">
        <v>6653</v>
      </c>
      <c r="P820" s="39"/>
      <c r="Q820" s="39" t="s">
        <v>3301</v>
      </c>
      <c r="R820" s="39" t="s">
        <v>4846</v>
      </c>
      <c r="S820" s="39" t="s">
        <v>4925</v>
      </c>
      <c r="T820" s="39" t="s">
        <v>4928</v>
      </c>
      <c r="U820" s="28"/>
      <c r="V820" s="24" t="s">
        <v>3311</v>
      </c>
      <c r="W820" s="24" t="s">
        <v>785</v>
      </c>
      <c r="X820" s="24" t="s">
        <v>786</v>
      </c>
      <c r="Y820" s="24" t="s">
        <v>2798</v>
      </c>
      <c r="Z820" s="24" t="s">
        <v>4072</v>
      </c>
      <c r="AA820" s="24" t="s">
        <v>1661</v>
      </c>
      <c r="AB820" s="24" t="s">
        <v>1662</v>
      </c>
      <c r="AC820" s="24" t="s">
        <v>1666</v>
      </c>
    </row>
    <row r="821" spans="3:29" hidden="1" x14ac:dyDescent="0.4">
      <c r="C821" s="25" t="s">
        <v>3311</v>
      </c>
      <c r="D821" s="25" t="s">
        <v>785</v>
      </c>
      <c r="E821" s="26" t="s">
        <v>786</v>
      </c>
      <c r="F821" s="27" t="s">
        <v>2799</v>
      </c>
      <c r="G821" s="28"/>
      <c r="H821" s="28"/>
      <c r="I821" s="28"/>
      <c r="J821" s="28"/>
      <c r="K821" s="28"/>
      <c r="L821" s="28"/>
      <c r="M821" s="39" t="s">
        <v>6421</v>
      </c>
      <c r="N821" s="39" t="s">
        <v>6422</v>
      </c>
      <c r="O821" s="39" t="s">
        <v>31</v>
      </c>
      <c r="P821" s="39"/>
      <c r="Q821" s="39" t="s">
        <v>3301</v>
      </c>
      <c r="R821" s="39" t="s">
        <v>4846</v>
      </c>
      <c r="S821" s="39" t="s">
        <v>4925</v>
      </c>
      <c r="T821" s="39" t="s">
        <v>4929</v>
      </c>
      <c r="U821" s="28"/>
      <c r="V821" s="24" t="s">
        <v>3311</v>
      </c>
      <c r="W821" s="24" t="s">
        <v>785</v>
      </c>
      <c r="X821" s="24" t="s">
        <v>786</v>
      </c>
      <c r="Y821" s="24" t="s">
        <v>2799</v>
      </c>
      <c r="Z821" s="24" t="s">
        <v>4072</v>
      </c>
      <c r="AA821" s="24" t="s">
        <v>1661</v>
      </c>
      <c r="AB821" s="24" t="s">
        <v>1662</v>
      </c>
      <c r="AC821" s="24" t="s">
        <v>1667</v>
      </c>
    </row>
    <row r="822" spans="3:29" hidden="1" x14ac:dyDescent="0.4">
      <c r="C822" s="25" t="s">
        <v>3311</v>
      </c>
      <c r="D822" s="25" t="s">
        <v>785</v>
      </c>
      <c r="E822" s="26" t="s">
        <v>786</v>
      </c>
      <c r="F822" s="27" t="s">
        <v>2800</v>
      </c>
      <c r="G822" s="28"/>
      <c r="H822" s="28"/>
      <c r="I822" s="28"/>
      <c r="J822" s="28"/>
      <c r="K822" s="28"/>
      <c r="L822" s="28"/>
      <c r="M822" s="39" t="s">
        <v>6421</v>
      </c>
      <c r="N822" s="39" t="s">
        <v>6422</v>
      </c>
      <c r="O822" s="39" t="s">
        <v>6495</v>
      </c>
      <c r="P822" s="39"/>
      <c r="Q822" s="39" t="s">
        <v>3301</v>
      </c>
      <c r="R822" s="39" t="s">
        <v>4846</v>
      </c>
      <c r="S822" s="39" t="s">
        <v>4925</v>
      </c>
      <c r="T822" s="39" t="s">
        <v>4930</v>
      </c>
      <c r="U822" s="28"/>
      <c r="V822" s="24" t="s">
        <v>3311</v>
      </c>
      <c r="W822" s="24" t="s">
        <v>785</v>
      </c>
      <c r="X822" s="24" t="s">
        <v>786</v>
      </c>
      <c r="Y822" s="24" t="s">
        <v>2800</v>
      </c>
      <c r="Z822" s="24" t="s">
        <v>4072</v>
      </c>
      <c r="AA822" s="24" t="s">
        <v>1661</v>
      </c>
      <c r="AB822" s="24" t="s">
        <v>1662</v>
      </c>
      <c r="AC822" s="24" t="s">
        <v>1668</v>
      </c>
    </row>
    <row r="823" spans="3:29" hidden="1" x14ac:dyDescent="0.4">
      <c r="C823" s="25" t="s">
        <v>3311</v>
      </c>
      <c r="D823" s="25" t="s">
        <v>785</v>
      </c>
      <c r="E823" s="26" t="s">
        <v>786</v>
      </c>
      <c r="F823" s="27" t="s">
        <v>2801</v>
      </c>
      <c r="G823" s="28"/>
      <c r="H823" s="28"/>
      <c r="I823" s="28"/>
      <c r="J823" s="28"/>
      <c r="K823" s="28"/>
      <c r="L823" s="28"/>
      <c r="M823" s="39" t="s">
        <v>6421</v>
      </c>
      <c r="N823" s="39" t="s">
        <v>6422</v>
      </c>
      <c r="O823" s="39" t="s">
        <v>6507</v>
      </c>
      <c r="P823" s="39"/>
      <c r="Q823" s="39" t="s">
        <v>3301</v>
      </c>
      <c r="R823" s="39" t="s">
        <v>4846</v>
      </c>
      <c r="S823" s="39" t="s">
        <v>4925</v>
      </c>
      <c r="T823" s="39" t="s">
        <v>4931</v>
      </c>
      <c r="U823" s="28"/>
      <c r="V823" s="24" t="s">
        <v>3311</v>
      </c>
      <c r="W823" s="24" t="s">
        <v>785</v>
      </c>
      <c r="X823" s="24" t="s">
        <v>786</v>
      </c>
      <c r="Y823" s="24" t="s">
        <v>2801</v>
      </c>
      <c r="Z823" s="24" t="s">
        <v>4072</v>
      </c>
      <c r="AA823" s="24" t="s">
        <v>1661</v>
      </c>
      <c r="AB823" s="24" t="s">
        <v>1662</v>
      </c>
      <c r="AC823" s="24" t="s">
        <v>1669</v>
      </c>
    </row>
    <row r="824" spans="3:29" hidden="1" x14ac:dyDescent="0.4">
      <c r="C824" s="25" t="s">
        <v>3311</v>
      </c>
      <c r="D824" s="25" t="s">
        <v>785</v>
      </c>
      <c r="E824" s="26" t="s">
        <v>786</v>
      </c>
      <c r="F824" s="27" t="s">
        <v>2802</v>
      </c>
      <c r="G824" s="28"/>
      <c r="H824" s="28"/>
      <c r="I824" s="28"/>
      <c r="J824" s="28"/>
      <c r="K824" s="28"/>
      <c r="L824" s="28"/>
      <c r="M824" s="39" t="s">
        <v>6421</v>
      </c>
      <c r="N824" s="39" t="s">
        <v>6422</v>
      </c>
      <c r="O824" s="39" t="s">
        <v>6423</v>
      </c>
      <c r="P824" s="39"/>
      <c r="Q824" s="39" t="s">
        <v>3301</v>
      </c>
      <c r="R824" s="39" t="s">
        <v>4846</v>
      </c>
      <c r="S824" s="39" t="s">
        <v>4925</v>
      </c>
      <c r="T824" s="39" t="s">
        <v>4932</v>
      </c>
      <c r="U824" s="28"/>
      <c r="V824" s="24" t="s">
        <v>3311</v>
      </c>
      <c r="W824" s="24" t="s">
        <v>785</v>
      </c>
      <c r="X824" s="24" t="s">
        <v>786</v>
      </c>
      <c r="Y824" s="24" t="s">
        <v>2802</v>
      </c>
      <c r="Z824" s="24" t="s">
        <v>4072</v>
      </c>
      <c r="AA824" s="24" t="s">
        <v>1661</v>
      </c>
      <c r="AB824" s="24" t="s">
        <v>1662</v>
      </c>
      <c r="AC824" s="24" t="s">
        <v>1670</v>
      </c>
    </row>
    <row r="825" spans="3:29" hidden="1" x14ac:dyDescent="0.4">
      <c r="C825" s="25" t="s">
        <v>3311</v>
      </c>
      <c r="D825" s="25" t="s">
        <v>785</v>
      </c>
      <c r="E825" s="26" t="s">
        <v>786</v>
      </c>
      <c r="F825" s="27" t="s">
        <v>2803</v>
      </c>
      <c r="G825" s="28"/>
      <c r="H825" s="28"/>
      <c r="I825" s="28"/>
      <c r="J825" s="28"/>
      <c r="K825" s="28"/>
      <c r="L825" s="28"/>
      <c r="M825" s="39"/>
      <c r="N825" s="39"/>
      <c r="O825" s="39"/>
      <c r="P825" s="39"/>
      <c r="Q825" s="39" t="s">
        <v>3301</v>
      </c>
      <c r="R825" s="39" t="s">
        <v>4846</v>
      </c>
      <c r="S825" s="39" t="s">
        <v>4925</v>
      </c>
      <c r="T825" s="39" t="s">
        <v>4933</v>
      </c>
      <c r="U825" s="28"/>
      <c r="V825" s="24" t="s">
        <v>3311</v>
      </c>
      <c r="W825" s="24" t="s">
        <v>785</v>
      </c>
      <c r="X825" s="24" t="s">
        <v>786</v>
      </c>
      <c r="Y825" s="24" t="s">
        <v>2803</v>
      </c>
      <c r="Z825" s="24" t="s">
        <v>4072</v>
      </c>
      <c r="AA825" s="24" t="s">
        <v>1661</v>
      </c>
      <c r="AB825" s="24" t="s">
        <v>1662</v>
      </c>
      <c r="AC825" s="24" t="s">
        <v>1671</v>
      </c>
    </row>
    <row r="826" spans="3:29" hidden="1" x14ac:dyDescent="0.4">
      <c r="C826" s="25" t="s">
        <v>3311</v>
      </c>
      <c r="D826" s="25" t="s">
        <v>785</v>
      </c>
      <c r="E826" s="26" t="s">
        <v>786</v>
      </c>
      <c r="F826" s="27" t="s">
        <v>2500</v>
      </c>
      <c r="G826" s="28"/>
      <c r="H826" s="28"/>
      <c r="I826" s="28"/>
      <c r="J826" s="28"/>
      <c r="K826" s="28"/>
      <c r="L826" s="28"/>
      <c r="M826" s="39"/>
      <c r="N826" s="39"/>
      <c r="O826" s="39"/>
      <c r="P826" s="39"/>
      <c r="Q826" s="39" t="s">
        <v>3301</v>
      </c>
      <c r="R826" s="39" t="s">
        <v>4846</v>
      </c>
      <c r="S826" s="39" t="s">
        <v>4925</v>
      </c>
      <c r="T826" s="39" t="s">
        <v>4934</v>
      </c>
      <c r="U826" s="28"/>
      <c r="V826" s="24" t="s">
        <v>3311</v>
      </c>
      <c r="W826" s="24" t="s">
        <v>785</v>
      </c>
      <c r="X826" s="24" t="s">
        <v>786</v>
      </c>
      <c r="Y826" s="24" t="s">
        <v>2500</v>
      </c>
      <c r="Z826" s="24" t="s">
        <v>4072</v>
      </c>
      <c r="AA826" s="24" t="s">
        <v>1661</v>
      </c>
      <c r="AB826" s="24" t="s">
        <v>1662</v>
      </c>
      <c r="AC826" s="24" t="s">
        <v>1332</v>
      </c>
    </row>
    <row r="827" spans="3:29" hidden="1" x14ac:dyDescent="0.4">
      <c r="C827" s="25" t="s">
        <v>3311</v>
      </c>
      <c r="D827" s="25" t="s">
        <v>785</v>
      </c>
      <c r="E827" s="26" t="s">
        <v>786</v>
      </c>
      <c r="F827" s="27" t="s">
        <v>2804</v>
      </c>
      <c r="G827" s="28"/>
      <c r="H827" s="28"/>
      <c r="I827" s="28"/>
      <c r="J827" s="28"/>
      <c r="K827" s="28"/>
      <c r="L827" s="28"/>
      <c r="M827" s="39"/>
      <c r="N827" s="39"/>
      <c r="O827" s="39"/>
      <c r="P827" s="39"/>
      <c r="Q827" s="39" t="s">
        <v>3301</v>
      </c>
      <c r="R827" s="39" t="s">
        <v>4846</v>
      </c>
      <c r="S827" s="39" t="s">
        <v>4925</v>
      </c>
      <c r="T827" s="39" t="s">
        <v>4935</v>
      </c>
      <c r="U827" s="28"/>
      <c r="V827" s="24" t="s">
        <v>3311</v>
      </c>
      <c r="W827" s="24" t="s">
        <v>785</v>
      </c>
      <c r="X827" s="24" t="s">
        <v>786</v>
      </c>
      <c r="Y827" s="24" t="s">
        <v>2804</v>
      </c>
      <c r="Z827" s="24" t="s">
        <v>4072</v>
      </c>
      <c r="AA827" s="24" t="s">
        <v>1661</v>
      </c>
      <c r="AB827" s="24" t="s">
        <v>1662</v>
      </c>
      <c r="AC827" s="24" t="s">
        <v>1672</v>
      </c>
    </row>
    <row r="828" spans="3:29" hidden="1" x14ac:dyDescent="0.4">
      <c r="C828" s="25" t="s">
        <v>3311</v>
      </c>
      <c r="D828" s="25" t="s">
        <v>785</v>
      </c>
      <c r="E828" s="26" t="s">
        <v>786</v>
      </c>
      <c r="F828" s="27" t="s">
        <v>2805</v>
      </c>
      <c r="G828" s="28"/>
      <c r="H828" s="28"/>
      <c r="I828" s="28"/>
      <c r="J828" s="28"/>
      <c r="K828" s="28"/>
      <c r="L828" s="28"/>
      <c r="M828" s="39"/>
      <c r="N828" s="39"/>
      <c r="O828" s="39"/>
      <c r="P828" s="39"/>
      <c r="Q828" s="39" t="s">
        <v>3301</v>
      </c>
      <c r="R828" s="39" t="s">
        <v>4846</v>
      </c>
      <c r="S828" s="39" t="s">
        <v>4925</v>
      </c>
      <c r="T828" s="39" t="s">
        <v>4936</v>
      </c>
      <c r="U828" s="28"/>
      <c r="V828" s="24" t="s">
        <v>3311</v>
      </c>
      <c r="W828" s="24" t="s">
        <v>785</v>
      </c>
      <c r="X828" s="24" t="s">
        <v>786</v>
      </c>
      <c r="Y828" s="24" t="s">
        <v>2805</v>
      </c>
      <c r="Z828" s="24" t="s">
        <v>4072</v>
      </c>
      <c r="AA828" s="24" t="s">
        <v>1661</v>
      </c>
      <c r="AB828" s="24" t="s">
        <v>1662</v>
      </c>
      <c r="AC828" s="24" t="s">
        <v>1673</v>
      </c>
    </row>
    <row r="829" spans="3:29" hidden="1" x14ac:dyDescent="0.4">
      <c r="C829" s="25" t="s">
        <v>3311</v>
      </c>
      <c r="D829" s="25" t="s">
        <v>785</v>
      </c>
      <c r="E829" s="26" t="s">
        <v>786</v>
      </c>
      <c r="F829" s="27" t="s">
        <v>2806</v>
      </c>
      <c r="G829" s="28"/>
      <c r="H829" s="28"/>
      <c r="I829" s="28"/>
      <c r="J829" s="28"/>
      <c r="K829" s="28"/>
      <c r="L829" s="28"/>
      <c r="M829" s="39"/>
      <c r="N829" s="39"/>
      <c r="O829" s="39"/>
      <c r="P829" s="39"/>
      <c r="Q829" s="39" t="s">
        <v>3301</v>
      </c>
      <c r="R829" s="39" t="s">
        <v>4846</v>
      </c>
      <c r="S829" s="39" t="s">
        <v>4925</v>
      </c>
      <c r="T829" s="39" t="s">
        <v>4937</v>
      </c>
      <c r="U829" s="28"/>
      <c r="V829" s="24" t="s">
        <v>3311</v>
      </c>
      <c r="W829" s="24" t="s">
        <v>785</v>
      </c>
      <c r="X829" s="24" t="s">
        <v>786</v>
      </c>
      <c r="Y829" s="24" t="s">
        <v>2806</v>
      </c>
      <c r="Z829" s="24" t="s">
        <v>4072</v>
      </c>
      <c r="AA829" s="24" t="s">
        <v>1661</v>
      </c>
      <c r="AB829" s="24" t="s">
        <v>1662</v>
      </c>
      <c r="AC829" s="24" t="s">
        <v>1674</v>
      </c>
    </row>
    <row r="830" spans="3:29" hidden="1" x14ac:dyDescent="0.4">
      <c r="C830" s="25" t="s">
        <v>3311</v>
      </c>
      <c r="D830" s="25" t="s">
        <v>785</v>
      </c>
      <c r="E830" s="26" t="s">
        <v>786</v>
      </c>
      <c r="F830" s="27" t="s">
        <v>2807</v>
      </c>
      <c r="G830" s="28"/>
      <c r="H830" s="28"/>
      <c r="I830" s="28"/>
      <c r="J830" s="28"/>
      <c r="K830" s="28"/>
      <c r="L830" s="28"/>
      <c r="M830" s="39"/>
      <c r="N830" s="39"/>
      <c r="O830" s="39"/>
      <c r="P830" s="39"/>
      <c r="Q830" s="39" t="s">
        <v>3301</v>
      </c>
      <c r="R830" s="39" t="s">
        <v>4846</v>
      </c>
      <c r="S830" s="39" t="s">
        <v>4925</v>
      </c>
      <c r="T830" s="39" t="s">
        <v>4938</v>
      </c>
      <c r="U830" s="28"/>
      <c r="V830" s="24" t="s">
        <v>3311</v>
      </c>
      <c r="W830" s="24" t="s">
        <v>785</v>
      </c>
      <c r="X830" s="24" t="s">
        <v>786</v>
      </c>
      <c r="Y830" s="24" t="s">
        <v>2807</v>
      </c>
      <c r="Z830" s="24" t="s">
        <v>4072</v>
      </c>
      <c r="AA830" s="24" t="s">
        <v>1661</v>
      </c>
      <c r="AB830" s="24" t="s">
        <v>1662</v>
      </c>
      <c r="AC830" s="24" t="s">
        <v>1675</v>
      </c>
    </row>
    <row r="831" spans="3:29" hidden="1" x14ac:dyDescent="0.4">
      <c r="C831" s="25" t="s">
        <v>3311</v>
      </c>
      <c r="D831" s="25" t="s">
        <v>785</v>
      </c>
      <c r="E831" s="26" t="s">
        <v>786</v>
      </c>
      <c r="F831" s="27" t="s">
        <v>2808</v>
      </c>
      <c r="G831" s="28"/>
      <c r="H831" s="28"/>
      <c r="I831" s="28"/>
      <c r="J831" s="28"/>
      <c r="K831" s="28"/>
      <c r="L831" s="28"/>
      <c r="M831" s="39"/>
      <c r="N831" s="39"/>
      <c r="O831" s="39"/>
      <c r="P831" s="39"/>
      <c r="Q831" s="39" t="s">
        <v>3301</v>
      </c>
      <c r="R831" s="39" t="s">
        <v>4846</v>
      </c>
      <c r="S831" s="39" t="s">
        <v>4925</v>
      </c>
      <c r="T831" s="39" t="s">
        <v>4939</v>
      </c>
      <c r="U831" s="28"/>
      <c r="V831" s="24" t="s">
        <v>3311</v>
      </c>
      <c r="W831" s="24" t="s">
        <v>785</v>
      </c>
      <c r="X831" s="24" t="s">
        <v>786</v>
      </c>
      <c r="Y831" s="24" t="s">
        <v>2808</v>
      </c>
      <c r="Z831" s="24" t="s">
        <v>4072</v>
      </c>
      <c r="AA831" s="24" t="s">
        <v>1661</v>
      </c>
      <c r="AB831" s="24" t="s">
        <v>1662</v>
      </c>
      <c r="AC831" s="24" t="s">
        <v>1676</v>
      </c>
    </row>
    <row r="832" spans="3:29" hidden="1" x14ac:dyDescent="0.4">
      <c r="C832" s="25" t="s">
        <v>3311</v>
      </c>
      <c r="D832" s="25" t="s">
        <v>785</v>
      </c>
      <c r="E832" s="26" t="s">
        <v>786</v>
      </c>
      <c r="F832" s="27" t="s">
        <v>2508</v>
      </c>
      <c r="G832" s="28"/>
      <c r="H832" s="28"/>
      <c r="I832" s="28"/>
      <c r="J832" s="28"/>
      <c r="K832" s="28"/>
      <c r="L832" s="28"/>
      <c r="M832" s="39"/>
      <c r="N832" s="39"/>
      <c r="O832" s="39"/>
      <c r="P832" s="39"/>
      <c r="Q832" s="39" t="s">
        <v>3301</v>
      </c>
      <c r="R832" s="39" t="s">
        <v>4846</v>
      </c>
      <c r="S832" s="39" t="s">
        <v>4925</v>
      </c>
      <c r="T832" s="39" t="s">
        <v>4940</v>
      </c>
      <c r="U832" s="28"/>
      <c r="V832" s="24" t="s">
        <v>3311</v>
      </c>
      <c r="W832" s="24" t="s">
        <v>785</v>
      </c>
      <c r="X832" s="24" t="s">
        <v>786</v>
      </c>
      <c r="Y832" s="24" t="s">
        <v>2508</v>
      </c>
      <c r="Z832" s="24" t="s">
        <v>4072</v>
      </c>
      <c r="AA832" s="24" t="s">
        <v>1661</v>
      </c>
      <c r="AB832" s="24" t="s">
        <v>1662</v>
      </c>
      <c r="AC832" s="24" t="s">
        <v>1340</v>
      </c>
    </row>
    <row r="833" spans="3:29" hidden="1" x14ac:dyDescent="0.4">
      <c r="C833" s="25" t="s">
        <v>3311</v>
      </c>
      <c r="D833" s="25" t="s">
        <v>785</v>
      </c>
      <c r="E833" s="26" t="s">
        <v>786</v>
      </c>
      <c r="F833" s="27" t="s">
        <v>2809</v>
      </c>
      <c r="G833" s="28"/>
      <c r="H833" s="28"/>
      <c r="I833" s="28"/>
      <c r="J833" s="28"/>
      <c r="K833" s="28"/>
      <c r="L833" s="28"/>
      <c r="M833" s="39"/>
      <c r="N833" s="39"/>
      <c r="O833" s="39"/>
      <c r="P833" s="39"/>
      <c r="Q833" s="39" t="s">
        <v>3301</v>
      </c>
      <c r="R833" s="39" t="s">
        <v>4846</v>
      </c>
      <c r="S833" s="39" t="s">
        <v>4847</v>
      </c>
      <c r="T833" s="39" t="s">
        <v>4848</v>
      </c>
      <c r="U833" s="28"/>
      <c r="V833" s="24" t="s">
        <v>3311</v>
      </c>
      <c r="W833" s="24" t="s">
        <v>785</v>
      </c>
      <c r="X833" s="24" t="s">
        <v>786</v>
      </c>
      <c r="Y833" s="24" t="s">
        <v>2809</v>
      </c>
      <c r="Z833" s="24" t="s">
        <v>4072</v>
      </c>
      <c r="AA833" s="24" t="s">
        <v>1661</v>
      </c>
      <c r="AB833" s="24" t="s">
        <v>1662</v>
      </c>
      <c r="AC833" s="24" t="s">
        <v>1677</v>
      </c>
    </row>
    <row r="834" spans="3:29" hidden="1" x14ac:dyDescent="0.4">
      <c r="C834" s="25" t="s">
        <v>3311</v>
      </c>
      <c r="D834" s="25" t="s">
        <v>785</v>
      </c>
      <c r="E834" s="26" t="s">
        <v>786</v>
      </c>
      <c r="F834" s="27" t="s">
        <v>2810</v>
      </c>
      <c r="G834" s="28"/>
      <c r="H834" s="28"/>
      <c r="I834" s="28"/>
      <c r="J834" s="28"/>
      <c r="K834" s="28"/>
      <c r="L834" s="28"/>
      <c r="M834" s="39"/>
      <c r="N834" s="39"/>
      <c r="O834" s="39"/>
      <c r="P834" s="39"/>
      <c r="Q834" s="39" t="s">
        <v>3301</v>
      </c>
      <c r="R834" s="39" t="s">
        <v>4846</v>
      </c>
      <c r="S834" s="39" t="s">
        <v>4847</v>
      </c>
      <c r="T834" s="39" t="s">
        <v>4849</v>
      </c>
      <c r="U834" s="28"/>
      <c r="V834" s="24" t="s">
        <v>3311</v>
      </c>
      <c r="W834" s="24" t="s">
        <v>785</v>
      </c>
      <c r="X834" s="24" t="s">
        <v>786</v>
      </c>
      <c r="Y834" s="24" t="s">
        <v>2810</v>
      </c>
      <c r="Z834" s="24" t="s">
        <v>4072</v>
      </c>
      <c r="AA834" s="24" t="s">
        <v>1661</v>
      </c>
      <c r="AB834" s="24" t="s">
        <v>1662</v>
      </c>
      <c r="AC834" s="24" t="s">
        <v>1678</v>
      </c>
    </row>
    <row r="835" spans="3:29" hidden="1" x14ac:dyDescent="0.4">
      <c r="C835" s="25" t="s">
        <v>3311</v>
      </c>
      <c r="D835" s="25" t="s">
        <v>785</v>
      </c>
      <c r="E835" s="26" t="s">
        <v>786</v>
      </c>
      <c r="F835" s="27" t="s">
        <v>2811</v>
      </c>
      <c r="G835" s="28"/>
      <c r="H835" s="28"/>
      <c r="I835" s="28"/>
      <c r="J835" s="28"/>
      <c r="K835" s="28"/>
      <c r="L835" s="28"/>
      <c r="M835" s="39"/>
      <c r="N835" s="39"/>
      <c r="O835" s="39"/>
      <c r="P835" s="39"/>
      <c r="Q835" s="39" t="s">
        <v>3301</v>
      </c>
      <c r="R835" s="39" t="s">
        <v>4846</v>
      </c>
      <c r="S835" s="39" t="s">
        <v>4847</v>
      </c>
      <c r="T835" s="39" t="s">
        <v>4850</v>
      </c>
      <c r="U835" s="28"/>
      <c r="V835" s="24" t="s">
        <v>3311</v>
      </c>
      <c r="W835" s="24" t="s">
        <v>785</v>
      </c>
      <c r="X835" s="24" t="s">
        <v>786</v>
      </c>
      <c r="Y835" s="24" t="s">
        <v>2811</v>
      </c>
      <c r="Z835" s="24" t="s">
        <v>4072</v>
      </c>
      <c r="AA835" s="24" t="s">
        <v>1661</v>
      </c>
      <c r="AB835" s="24" t="s">
        <v>1662</v>
      </c>
      <c r="AC835" s="24" t="s">
        <v>1679</v>
      </c>
    </row>
    <row r="836" spans="3:29" hidden="1" x14ac:dyDescent="0.4">
      <c r="C836" s="25" t="s">
        <v>3311</v>
      </c>
      <c r="D836" s="25" t="s">
        <v>785</v>
      </c>
      <c r="E836" s="26" t="s">
        <v>786</v>
      </c>
      <c r="F836" s="27" t="s">
        <v>2812</v>
      </c>
      <c r="G836" s="28"/>
      <c r="H836" s="28"/>
      <c r="I836" s="28"/>
      <c r="J836" s="28"/>
      <c r="K836" s="28"/>
      <c r="L836" s="28"/>
      <c r="M836" s="39"/>
      <c r="N836" s="39"/>
      <c r="O836" s="39"/>
      <c r="P836" s="39"/>
      <c r="Q836" s="39" t="s">
        <v>3301</v>
      </c>
      <c r="R836" s="39" t="s">
        <v>4846</v>
      </c>
      <c r="S836" s="39" t="s">
        <v>4847</v>
      </c>
      <c r="T836" s="39" t="s">
        <v>4851</v>
      </c>
      <c r="U836" s="28"/>
      <c r="V836" s="24" t="s">
        <v>3311</v>
      </c>
      <c r="W836" s="24" t="s">
        <v>785</v>
      </c>
      <c r="X836" s="24" t="s">
        <v>786</v>
      </c>
      <c r="Y836" s="24" t="s">
        <v>2812</v>
      </c>
      <c r="Z836" s="24" t="s">
        <v>4072</v>
      </c>
      <c r="AA836" s="24" t="s">
        <v>1661</v>
      </c>
      <c r="AB836" s="24" t="s">
        <v>1662</v>
      </c>
      <c r="AC836" s="24" t="s">
        <v>1680</v>
      </c>
    </row>
    <row r="837" spans="3:29" hidden="1" x14ac:dyDescent="0.4">
      <c r="C837" s="25" t="s">
        <v>3311</v>
      </c>
      <c r="D837" s="25" t="s">
        <v>785</v>
      </c>
      <c r="E837" s="26" t="s">
        <v>786</v>
      </c>
      <c r="F837" s="27" t="s">
        <v>2813</v>
      </c>
      <c r="G837" s="28"/>
      <c r="H837" s="28"/>
      <c r="I837" s="28"/>
      <c r="J837" s="28"/>
      <c r="K837" s="28"/>
      <c r="L837" s="28"/>
      <c r="M837" s="39"/>
      <c r="N837" s="39"/>
      <c r="O837" s="39"/>
      <c r="P837" s="39"/>
      <c r="Q837" s="39" t="s">
        <v>3301</v>
      </c>
      <c r="R837" s="39" t="s">
        <v>4846</v>
      </c>
      <c r="S837" s="39" t="s">
        <v>4847</v>
      </c>
      <c r="T837" s="39" t="s">
        <v>4852</v>
      </c>
      <c r="U837" s="28"/>
      <c r="V837" s="24" t="s">
        <v>3311</v>
      </c>
      <c r="W837" s="24" t="s">
        <v>785</v>
      </c>
      <c r="X837" s="24" t="s">
        <v>786</v>
      </c>
      <c r="Y837" s="24" t="s">
        <v>2813</v>
      </c>
      <c r="Z837" s="24" t="s">
        <v>4072</v>
      </c>
      <c r="AA837" s="24" t="s">
        <v>1661</v>
      </c>
      <c r="AB837" s="24" t="s">
        <v>1662</v>
      </c>
      <c r="AC837" s="24" t="s">
        <v>1681</v>
      </c>
    </row>
    <row r="838" spans="3:29" hidden="1" x14ac:dyDescent="0.4">
      <c r="C838" s="25" t="s">
        <v>3311</v>
      </c>
      <c r="D838" s="25" t="s">
        <v>785</v>
      </c>
      <c r="E838" s="26" t="s">
        <v>786</v>
      </c>
      <c r="F838" s="27" t="s">
        <v>2814</v>
      </c>
      <c r="G838" s="28"/>
      <c r="H838" s="28"/>
      <c r="I838" s="28"/>
      <c r="J838" s="28"/>
      <c r="K838" s="28"/>
      <c r="L838" s="28"/>
      <c r="M838" s="39"/>
      <c r="N838" s="39"/>
      <c r="O838" s="39"/>
      <c r="P838" s="39"/>
      <c r="Q838" s="39" t="s">
        <v>3301</v>
      </c>
      <c r="R838" s="39" t="s">
        <v>4846</v>
      </c>
      <c r="S838" s="39" t="s">
        <v>4847</v>
      </c>
      <c r="T838" s="39" t="s">
        <v>4853</v>
      </c>
      <c r="U838" s="28"/>
      <c r="V838" s="24" t="s">
        <v>3311</v>
      </c>
      <c r="W838" s="24" t="s">
        <v>785</v>
      </c>
      <c r="X838" s="24" t="s">
        <v>786</v>
      </c>
      <c r="Y838" s="24" t="s">
        <v>2814</v>
      </c>
      <c r="Z838" s="24" t="s">
        <v>4072</v>
      </c>
      <c r="AA838" s="24" t="s">
        <v>1661</v>
      </c>
      <c r="AB838" s="24" t="s">
        <v>1662</v>
      </c>
      <c r="AC838" s="24" t="s">
        <v>1682</v>
      </c>
    </row>
    <row r="839" spans="3:29" hidden="1" x14ac:dyDescent="0.4">
      <c r="C839" s="25" t="s">
        <v>3311</v>
      </c>
      <c r="D839" s="25" t="s">
        <v>785</v>
      </c>
      <c r="E839" s="26" t="s">
        <v>786</v>
      </c>
      <c r="F839" s="27" t="s">
        <v>2815</v>
      </c>
      <c r="G839" s="28"/>
      <c r="H839" s="28"/>
      <c r="I839" s="28"/>
      <c r="J839" s="28"/>
      <c r="K839" s="28"/>
      <c r="L839" s="28"/>
      <c r="M839" s="39"/>
      <c r="N839" s="39"/>
      <c r="O839" s="39"/>
      <c r="P839" s="39"/>
      <c r="Q839" s="39" t="s">
        <v>3301</v>
      </c>
      <c r="R839" s="39" t="s">
        <v>4846</v>
      </c>
      <c r="S839" s="39" t="s">
        <v>4847</v>
      </c>
      <c r="T839" s="39" t="s">
        <v>4854</v>
      </c>
      <c r="U839" s="28"/>
      <c r="V839" s="24" t="s">
        <v>3311</v>
      </c>
      <c r="W839" s="24" t="s">
        <v>785</v>
      </c>
      <c r="X839" s="24" t="s">
        <v>786</v>
      </c>
      <c r="Y839" s="24" t="s">
        <v>2815</v>
      </c>
      <c r="Z839" s="24" t="s">
        <v>4072</v>
      </c>
      <c r="AA839" s="24" t="s">
        <v>1661</v>
      </c>
      <c r="AB839" s="24" t="s">
        <v>1662</v>
      </c>
      <c r="AC839" s="24" t="s">
        <v>1683</v>
      </c>
    </row>
    <row r="840" spans="3:29" hidden="1" x14ac:dyDescent="0.4">
      <c r="C840" s="25" t="s">
        <v>3311</v>
      </c>
      <c r="D840" s="25" t="s">
        <v>785</v>
      </c>
      <c r="E840" s="26" t="s">
        <v>786</v>
      </c>
      <c r="F840" s="27" t="s">
        <v>2816</v>
      </c>
      <c r="G840" s="28"/>
      <c r="H840" s="28"/>
      <c r="I840" s="28"/>
      <c r="J840" s="28"/>
      <c r="K840" s="28"/>
      <c r="L840" s="28"/>
      <c r="M840" s="39"/>
      <c r="N840" s="39"/>
      <c r="O840" s="39"/>
      <c r="P840" s="39"/>
      <c r="Q840" s="39" t="s">
        <v>3301</v>
      </c>
      <c r="R840" s="39" t="s">
        <v>4846</v>
      </c>
      <c r="S840" s="39" t="s">
        <v>4847</v>
      </c>
      <c r="T840" s="39" t="s">
        <v>4855</v>
      </c>
      <c r="U840" s="28"/>
      <c r="V840" s="24" t="s">
        <v>3311</v>
      </c>
      <c r="W840" s="24" t="s">
        <v>785</v>
      </c>
      <c r="X840" s="24" t="s">
        <v>786</v>
      </c>
      <c r="Y840" s="24" t="s">
        <v>2816</v>
      </c>
      <c r="Z840" s="24" t="s">
        <v>4072</v>
      </c>
      <c r="AA840" s="24" t="s">
        <v>1661</v>
      </c>
      <c r="AB840" s="24" t="s">
        <v>1662</v>
      </c>
      <c r="AC840" s="24" t="s">
        <v>1684</v>
      </c>
    </row>
    <row r="841" spans="3:29" hidden="1" x14ac:dyDescent="0.4">
      <c r="C841" s="25" t="s">
        <v>3311</v>
      </c>
      <c r="D841" s="25" t="s">
        <v>785</v>
      </c>
      <c r="E841" s="26" t="s">
        <v>786</v>
      </c>
      <c r="F841" s="27" t="s">
        <v>2817</v>
      </c>
      <c r="G841" s="28"/>
      <c r="H841" s="28"/>
      <c r="I841" s="28"/>
      <c r="J841" s="28"/>
      <c r="K841" s="28"/>
      <c r="L841" s="28"/>
      <c r="M841" s="39"/>
      <c r="N841" s="39"/>
      <c r="O841" s="39"/>
      <c r="P841" s="39"/>
      <c r="Q841" s="39" t="s">
        <v>3301</v>
      </c>
      <c r="R841" s="39" t="s">
        <v>4846</v>
      </c>
      <c r="S841" s="39" t="s">
        <v>4847</v>
      </c>
      <c r="T841" s="39" t="s">
        <v>4856</v>
      </c>
      <c r="U841" s="28"/>
      <c r="V841" s="24" t="s">
        <v>3311</v>
      </c>
      <c r="W841" s="24" t="s">
        <v>785</v>
      </c>
      <c r="X841" s="24" t="s">
        <v>786</v>
      </c>
      <c r="Y841" s="24" t="s">
        <v>2817</v>
      </c>
      <c r="Z841" s="24" t="s">
        <v>4072</v>
      </c>
      <c r="AA841" s="24" t="s">
        <v>1661</v>
      </c>
      <c r="AB841" s="24" t="s">
        <v>1662</v>
      </c>
      <c r="AC841" s="24" t="s">
        <v>1685</v>
      </c>
    </row>
    <row r="842" spans="3:29" hidden="1" x14ac:dyDescent="0.4">
      <c r="C842" s="25" t="s">
        <v>3311</v>
      </c>
      <c r="D842" s="25" t="s">
        <v>785</v>
      </c>
      <c r="E842" s="26" t="s">
        <v>786</v>
      </c>
      <c r="F842" s="27" t="s">
        <v>2818</v>
      </c>
      <c r="G842" s="28"/>
      <c r="H842" s="28"/>
      <c r="I842" s="28"/>
      <c r="J842" s="28"/>
      <c r="K842" s="28"/>
      <c r="L842" s="28"/>
      <c r="M842" s="39"/>
      <c r="N842" s="39"/>
      <c r="O842" s="39"/>
      <c r="P842" s="39"/>
      <c r="Q842" s="39" t="s">
        <v>3301</v>
      </c>
      <c r="R842" s="39" t="s">
        <v>4846</v>
      </c>
      <c r="S842" s="39" t="s">
        <v>4847</v>
      </c>
      <c r="T842" s="39" t="s">
        <v>4857</v>
      </c>
      <c r="U842" s="28"/>
      <c r="V842" s="24" t="s">
        <v>3311</v>
      </c>
      <c r="W842" s="24" t="s">
        <v>785</v>
      </c>
      <c r="X842" s="24" t="s">
        <v>786</v>
      </c>
      <c r="Y842" s="24" t="s">
        <v>2818</v>
      </c>
      <c r="Z842" s="24" t="s">
        <v>4072</v>
      </c>
      <c r="AA842" s="24" t="s">
        <v>1661</v>
      </c>
      <c r="AB842" s="24" t="s">
        <v>1662</v>
      </c>
      <c r="AC842" s="24" t="s">
        <v>1686</v>
      </c>
    </row>
    <row r="843" spans="3:29" hidden="1" x14ac:dyDescent="0.4">
      <c r="C843" s="25" t="s">
        <v>3311</v>
      </c>
      <c r="D843" s="25" t="s">
        <v>785</v>
      </c>
      <c r="E843" s="26" t="s">
        <v>787</v>
      </c>
      <c r="F843" s="27" t="s">
        <v>614</v>
      </c>
      <c r="G843" s="28"/>
      <c r="H843" s="28"/>
      <c r="I843" s="28"/>
      <c r="J843" s="28"/>
      <c r="K843" s="28"/>
      <c r="L843" s="28"/>
      <c r="M843" s="39"/>
      <c r="N843" s="39"/>
      <c r="O843" s="39"/>
      <c r="P843" s="39"/>
      <c r="Q843" s="39" t="s">
        <v>3301</v>
      </c>
      <c r="R843" s="39" t="s">
        <v>4846</v>
      </c>
      <c r="S843" s="39" t="s">
        <v>4847</v>
      </c>
      <c r="T843" s="39" t="s">
        <v>4858</v>
      </c>
      <c r="U843" s="28"/>
      <c r="V843" s="24" t="s">
        <v>3311</v>
      </c>
      <c r="W843" s="24" t="s">
        <v>785</v>
      </c>
      <c r="X843" s="24" t="s">
        <v>787</v>
      </c>
      <c r="Y843" s="24" t="s">
        <v>614</v>
      </c>
      <c r="Z843" s="24" t="s">
        <v>4072</v>
      </c>
      <c r="AA843" s="24" t="s">
        <v>1661</v>
      </c>
      <c r="AB843" s="24" t="s">
        <v>1687</v>
      </c>
      <c r="AC843" s="24" t="s">
        <v>955</v>
      </c>
    </row>
    <row r="844" spans="3:29" hidden="1" x14ac:dyDescent="0.4">
      <c r="C844" s="25" t="s">
        <v>3311</v>
      </c>
      <c r="D844" s="25" t="s">
        <v>785</v>
      </c>
      <c r="E844" s="26" t="s">
        <v>787</v>
      </c>
      <c r="F844" s="27" t="s">
        <v>2411</v>
      </c>
      <c r="G844" s="28"/>
      <c r="H844" s="28"/>
      <c r="I844" s="28"/>
      <c r="J844" s="28"/>
      <c r="K844" s="28"/>
      <c r="L844" s="28"/>
      <c r="M844" s="39"/>
      <c r="N844" s="39"/>
      <c r="O844" s="39"/>
      <c r="P844" s="39"/>
      <c r="Q844" s="39" t="s">
        <v>3301</v>
      </c>
      <c r="R844" s="39" t="s">
        <v>4846</v>
      </c>
      <c r="S844" s="39" t="s">
        <v>4847</v>
      </c>
      <c r="T844" s="39" t="s">
        <v>4859</v>
      </c>
      <c r="U844" s="28"/>
      <c r="V844" s="24" t="s">
        <v>3311</v>
      </c>
      <c r="W844" s="24" t="s">
        <v>785</v>
      </c>
      <c r="X844" s="24" t="s">
        <v>787</v>
      </c>
      <c r="Y844" s="24" t="s">
        <v>2411</v>
      </c>
      <c r="Z844" s="24" t="s">
        <v>4072</v>
      </c>
      <c r="AA844" s="24" t="s">
        <v>1661</v>
      </c>
      <c r="AB844" s="24" t="s">
        <v>1687</v>
      </c>
      <c r="AC844" s="24" t="s">
        <v>1390</v>
      </c>
    </row>
    <row r="845" spans="3:29" hidden="1" x14ac:dyDescent="0.4">
      <c r="C845" s="25" t="s">
        <v>3311</v>
      </c>
      <c r="D845" s="25" t="s">
        <v>785</v>
      </c>
      <c r="E845" s="26" t="s">
        <v>787</v>
      </c>
      <c r="F845" s="27" t="s">
        <v>2819</v>
      </c>
      <c r="G845" s="28"/>
      <c r="H845" s="28"/>
      <c r="I845" s="28"/>
      <c r="J845" s="28"/>
      <c r="K845" s="28"/>
      <c r="L845" s="28"/>
      <c r="M845" s="39"/>
      <c r="N845" s="39"/>
      <c r="O845" s="39"/>
      <c r="P845" s="39"/>
      <c r="Q845" s="39" t="s">
        <v>3301</v>
      </c>
      <c r="R845" s="39" t="s">
        <v>4846</v>
      </c>
      <c r="S845" s="39" t="s">
        <v>4967</v>
      </c>
      <c r="T845" s="39" t="s">
        <v>4863</v>
      </c>
      <c r="U845" s="28"/>
      <c r="V845" s="24" t="s">
        <v>3311</v>
      </c>
      <c r="W845" s="24" t="s">
        <v>785</v>
      </c>
      <c r="X845" s="24" t="s">
        <v>787</v>
      </c>
      <c r="Y845" s="24" t="s">
        <v>2819</v>
      </c>
      <c r="Z845" s="24" t="s">
        <v>4072</v>
      </c>
      <c r="AA845" s="24" t="s">
        <v>1661</v>
      </c>
      <c r="AB845" s="24" t="s">
        <v>1687</v>
      </c>
      <c r="AC845" s="24" t="s">
        <v>1688</v>
      </c>
    </row>
    <row r="846" spans="3:29" hidden="1" x14ac:dyDescent="0.4">
      <c r="C846" s="25" t="s">
        <v>3311</v>
      </c>
      <c r="D846" s="25" t="s">
        <v>785</v>
      </c>
      <c r="E846" s="26" t="s">
        <v>787</v>
      </c>
      <c r="F846" s="27" t="s">
        <v>2820</v>
      </c>
      <c r="G846" s="28"/>
      <c r="H846" s="28"/>
      <c r="I846" s="28"/>
      <c r="J846" s="28"/>
      <c r="K846" s="28"/>
      <c r="L846" s="28"/>
      <c r="M846" s="39"/>
      <c r="N846" s="39"/>
      <c r="O846" s="39"/>
      <c r="P846" s="39"/>
      <c r="Q846" s="39" t="s">
        <v>3301</v>
      </c>
      <c r="R846" s="39" t="s">
        <v>4846</v>
      </c>
      <c r="S846" s="39" t="s">
        <v>4967</v>
      </c>
      <c r="T846" s="39" t="s">
        <v>4968</v>
      </c>
      <c r="U846" s="28"/>
      <c r="V846" s="24" t="s">
        <v>3311</v>
      </c>
      <c r="W846" s="24" t="s">
        <v>785</v>
      </c>
      <c r="X846" s="24" t="s">
        <v>787</v>
      </c>
      <c r="Y846" s="24" t="s">
        <v>2820</v>
      </c>
      <c r="Z846" s="24" t="s">
        <v>4072</v>
      </c>
      <c r="AA846" s="24" t="s">
        <v>1661</v>
      </c>
      <c r="AB846" s="24" t="s">
        <v>1687</v>
      </c>
      <c r="AC846" s="24" t="s">
        <v>1689</v>
      </c>
    </row>
    <row r="847" spans="3:29" hidden="1" x14ac:dyDescent="0.4">
      <c r="C847" s="25" t="s">
        <v>3311</v>
      </c>
      <c r="D847" s="25" t="s">
        <v>785</v>
      </c>
      <c r="E847" s="26" t="s">
        <v>787</v>
      </c>
      <c r="F847" s="27" t="s">
        <v>2418</v>
      </c>
      <c r="G847" s="28"/>
      <c r="H847" s="28"/>
      <c r="I847" s="28"/>
      <c r="J847" s="28"/>
      <c r="K847" s="28"/>
      <c r="L847" s="28"/>
      <c r="M847" s="39"/>
      <c r="N847" s="39"/>
      <c r="O847" s="39"/>
      <c r="P847" s="39"/>
      <c r="Q847" s="39" t="s">
        <v>3301</v>
      </c>
      <c r="R847" s="39" t="s">
        <v>4846</v>
      </c>
      <c r="S847" s="39" t="s">
        <v>4967</v>
      </c>
      <c r="T847" s="39" t="s">
        <v>4969</v>
      </c>
      <c r="U847" s="28"/>
      <c r="V847" s="24" t="s">
        <v>3311</v>
      </c>
      <c r="W847" s="24" t="s">
        <v>785</v>
      </c>
      <c r="X847" s="24" t="s">
        <v>787</v>
      </c>
      <c r="Y847" s="24" t="s">
        <v>2418</v>
      </c>
      <c r="Z847" s="24" t="s">
        <v>4072</v>
      </c>
      <c r="AA847" s="24" t="s">
        <v>1661</v>
      </c>
      <c r="AB847" s="24" t="s">
        <v>1687</v>
      </c>
      <c r="AC847" s="24" t="s">
        <v>1242</v>
      </c>
    </row>
    <row r="848" spans="3:29" hidden="1" x14ac:dyDescent="0.4">
      <c r="C848" s="25" t="s">
        <v>3311</v>
      </c>
      <c r="D848" s="25" t="s">
        <v>785</v>
      </c>
      <c r="E848" s="26" t="s">
        <v>787</v>
      </c>
      <c r="F848" s="27" t="s">
        <v>2421</v>
      </c>
      <c r="G848" s="28"/>
      <c r="H848" s="28"/>
      <c r="I848" s="28"/>
      <c r="J848" s="28"/>
      <c r="K848" s="28"/>
      <c r="L848" s="28"/>
      <c r="M848" s="39"/>
      <c r="N848" s="39"/>
      <c r="O848" s="39"/>
      <c r="P848" s="39"/>
      <c r="Q848" s="39" t="s">
        <v>3301</v>
      </c>
      <c r="R848" s="39" t="s">
        <v>4846</v>
      </c>
      <c r="S848" s="39" t="s">
        <v>4967</v>
      </c>
      <c r="T848" s="39" t="s">
        <v>4970</v>
      </c>
      <c r="U848" s="28"/>
      <c r="V848" s="24" t="s">
        <v>3311</v>
      </c>
      <c r="W848" s="24" t="s">
        <v>785</v>
      </c>
      <c r="X848" s="24" t="s">
        <v>787</v>
      </c>
      <c r="Y848" s="24" t="s">
        <v>2421</v>
      </c>
      <c r="Z848" s="24" t="s">
        <v>4072</v>
      </c>
      <c r="AA848" s="24" t="s">
        <v>1661</v>
      </c>
      <c r="AB848" s="24" t="s">
        <v>1687</v>
      </c>
      <c r="AC848" s="24" t="s">
        <v>1690</v>
      </c>
    </row>
    <row r="849" spans="3:29" hidden="1" x14ac:dyDescent="0.4">
      <c r="C849" s="25" t="s">
        <v>3311</v>
      </c>
      <c r="D849" s="25" t="s">
        <v>785</v>
      </c>
      <c r="E849" s="26" t="s">
        <v>787</v>
      </c>
      <c r="F849" s="27" t="s">
        <v>2821</v>
      </c>
      <c r="G849" s="28"/>
      <c r="H849" s="28"/>
      <c r="I849" s="28"/>
      <c r="J849" s="28"/>
      <c r="K849" s="28"/>
      <c r="L849" s="28"/>
      <c r="M849" s="39"/>
      <c r="N849" s="39"/>
      <c r="O849" s="39"/>
      <c r="P849" s="39"/>
      <c r="Q849" s="39" t="s">
        <v>3301</v>
      </c>
      <c r="R849" s="39" t="s">
        <v>4846</v>
      </c>
      <c r="S849" s="39" t="s">
        <v>4967</v>
      </c>
      <c r="T849" s="39" t="s">
        <v>4971</v>
      </c>
      <c r="U849" s="28"/>
      <c r="V849" s="24" t="s">
        <v>3311</v>
      </c>
      <c r="W849" s="24" t="s">
        <v>785</v>
      </c>
      <c r="X849" s="24" t="s">
        <v>787</v>
      </c>
      <c r="Y849" s="24" t="s">
        <v>2821</v>
      </c>
      <c r="Z849" s="24" t="s">
        <v>4072</v>
      </c>
      <c r="AA849" s="24" t="s">
        <v>1661</v>
      </c>
      <c r="AB849" s="24" t="s">
        <v>1687</v>
      </c>
      <c r="AC849" s="24" t="s">
        <v>1691</v>
      </c>
    </row>
    <row r="850" spans="3:29" hidden="1" x14ac:dyDescent="0.4">
      <c r="C850" s="25" t="s">
        <v>3311</v>
      </c>
      <c r="D850" s="25" t="s">
        <v>785</v>
      </c>
      <c r="E850" s="26" t="s">
        <v>787</v>
      </c>
      <c r="F850" s="27" t="s">
        <v>2822</v>
      </c>
      <c r="G850" s="28"/>
      <c r="H850" s="28"/>
      <c r="I850" s="28"/>
      <c r="J850" s="28"/>
      <c r="K850" s="28"/>
      <c r="L850" s="28"/>
      <c r="M850" s="39"/>
      <c r="N850" s="39"/>
      <c r="O850" s="39"/>
      <c r="P850" s="39"/>
      <c r="Q850" s="39" t="s">
        <v>3301</v>
      </c>
      <c r="R850" s="39" t="s">
        <v>4846</v>
      </c>
      <c r="S850" s="39" t="s">
        <v>4967</v>
      </c>
      <c r="T850" s="39" t="s">
        <v>4972</v>
      </c>
      <c r="U850" s="28"/>
      <c r="V850" s="24" t="s">
        <v>3311</v>
      </c>
      <c r="W850" s="24" t="s">
        <v>785</v>
      </c>
      <c r="X850" s="24" t="s">
        <v>787</v>
      </c>
      <c r="Y850" s="24" t="s">
        <v>2822</v>
      </c>
      <c r="Z850" s="24" t="s">
        <v>4072</v>
      </c>
      <c r="AA850" s="24" t="s">
        <v>1661</v>
      </c>
      <c r="AB850" s="24" t="s">
        <v>1687</v>
      </c>
      <c r="AC850" s="24" t="s">
        <v>1692</v>
      </c>
    </row>
    <row r="851" spans="3:29" hidden="1" x14ac:dyDescent="0.4">
      <c r="C851" s="25" t="s">
        <v>3311</v>
      </c>
      <c r="D851" s="25" t="s">
        <v>785</v>
      </c>
      <c r="E851" s="26" t="s">
        <v>787</v>
      </c>
      <c r="F851" s="27" t="s">
        <v>2568</v>
      </c>
      <c r="G851" s="28"/>
      <c r="H851" s="28"/>
      <c r="I851" s="28"/>
      <c r="J851" s="28"/>
      <c r="K851" s="28"/>
      <c r="L851" s="28"/>
      <c r="M851" s="39"/>
      <c r="N851" s="39"/>
      <c r="O851" s="39"/>
      <c r="P851" s="39"/>
      <c r="Q851" s="39" t="s">
        <v>3301</v>
      </c>
      <c r="R851" s="39" t="s">
        <v>4846</v>
      </c>
      <c r="S851" s="39" t="s">
        <v>4967</v>
      </c>
      <c r="T851" s="39" t="s">
        <v>4867</v>
      </c>
      <c r="U851" s="28"/>
      <c r="V851" s="24" t="s">
        <v>3311</v>
      </c>
      <c r="W851" s="24" t="s">
        <v>785</v>
      </c>
      <c r="X851" s="24" t="s">
        <v>787</v>
      </c>
      <c r="Y851" s="24" t="s">
        <v>2568</v>
      </c>
      <c r="Z851" s="24" t="s">
        <v>4072</v>
      </c>
      <c r="AA851" s="24" t="s">
        <v>1661</v>
      </c>
      <c r="AB851" s="24" t="s">
        <v>1687</v>
      </c>
      <c r="AC851" s="24" t="s">
        <v>1406</v>
      </c>
    </row>
    <row r="852" spans="3:29" hidden="1" x14ac:dyDescent="0.4">
      <c r="C852" s="25" t="s">
        <v>3311</v>
      </c>
      <c r="D852" s="25" t="s">
        <v>785</v>
      </c>
      <c r="E852" s="26" t="s">
        <v>787</v>
      </c>
      <c r="F852" s="27" t="s">
        <v>2585</v>
      </c>
      <c r="G852" s="28"/>
      <c r="H852" s="28"/>
      <c r="I852" s="28"/>
      <c r="J852" s="28"/>
      <c r="K852" s="28"/>
      <c r="L852" s="28"/>
      <c r="M852" s="39"/>
      <c r="N852" s="39"/>
      <c r="O852" s="39"/>
      <c r="P852" s="39"/>
      <c r="Q852" s="39" t="s">
        <v>3301</v>
      </c>
      <c r="R852" s="39" t="s">
        <v>4846</v>
      </c>
      <c r="S852" s="39" t="s">
        <v>4967</v>
      </c>
      <c r="T852" s="39" t="s">
        <v>4973</v>
      </c>
      <c r="U852" s="28"/>
      <c r="V852" s="24" t="s">
        <v>3311</v>
      </c>
      <c r="W852" s="24" t="s">
        <v>785</v>
      </c>
      <c r="X852" s="24" t="s">
        <v>787</v>
      </c>
      <c r="Y852" s="24" t="s">
        <v>2585</v>
      </c>
      <c r="Z852" s="24" t="s">
        <v>4072</v>
      </c>
      <c r="AA852" s="24" t="s">
        <v>1661</v>
      </c>
      <c r="AB852" s="24" t="s">
        <v>1687</v>
      </c>
      <c r="AC852" s="24" t="s">
        <v>1425</v>
      </c>
    </row>
    <row r="853" spans="3:29" hidden="1" x14ac:dyDescent="0.4">
      <c r="C853" s="25" t="s">
        <v>3311</v>
      </c>
      <c r="D853" s="25" t="s">
        <v>785</v>
      </c>
      <c r="E853" s="26" t="s">
        <v>787</v>
      </c>
      <c r="F853" s="27" t="s">
        <v>2823</v>
      </c>
      <c r="G853" s="28"/>
      <c r="H853" s="28"/>
      <c r="I853" s="28"/>
      <c r="J853" s="28"/>
      <c r="K853" s="28"/>
      <c r="L853" s="28"/>
      <c r="M853" s="39"/>
      <c r="N853" s="39"/>
      <c r="O853" s="39"/>
      <c r="P853" s="39"/>
      <c r="Q853" s="39" t="s">
        <v>3301</v>
      </c>
      <c r="R853" s="39" t="s">
        <v>4846</v>
      </c>
      <c r="S853" s="39" t="s">
        <v>4967</v>
      </c>
      <c r="T853" s="39" t="s">
        <v>3411</v>
      </c>
      <c r="U853" s="28"/>
      <c r="V853" s="24" t="s">
        <v>3311</v>
      </c>
      <c r="W853" s="24" t="s">
        <v>785</v>
      </c>
      <c r="X853" s="24" t="s">
        <v>787</v>
      </c>
      <c r="Y853" s="24" t="s">
        <v>2823</v>
      </c>
      <c r="Z853" s="24" t="s">
        <v>4072</v>
      </c>
      <c r="AA853" s="24" t="s">
        <v>1661</v>
      </c>
      <c r="AB853" s="24" t="s">
        <v>1687</v>
      </c>
      <c r="AC853" s="24" t="s">
        <v>1693</v>
      </c>
    </row>
    <row r="854" spans="3:29" hidden="1" x14ac:dyDescent="0.4">
      <c r="C854" s="25" t="s">
        <v>3311</v>
      </c>
      <c r="D854" s="25" t="s">
        <v>785</v>
      </c>
      <c r="E854" s="26" t="s">
        <v>787</v>
      </c>
      <c r="F854" s="27" t="s">
        <v>2824</v>
      </c>
      <c r="G854" s="28"/>
      <c r="H854" s="28"/>
      <c r="I854" s="28"/>
      <c r="J854" s="28"/>
      <c r="K854" s="28"/>
      <c r="L854" s="28"/>
      <c r="M854" s="39"/>
      <c r="N854" s="39"/>
      <c r="O854" s="39"/>
      <c r="P854" s="39"/>
      <c r="Q854" s="39" t="s">
        <v>3301</v>
      </c>
      <c r="R854" s="39" t="s">
        <v>4846</v>
      </c>
      <c r="S854" s="39" t="s">
        <v>4967</v>
      </c>
      <c r="T854" s="39" t="s">
        <v>4974</v>
      </c>
      <c r="U854" s="28"/>
      <c r="V854" s="24" t="s">
        <v>3311</v>
      </c>
      <c r="W854" s="24" t="s">
        <v>785</v>
      </c>
      <c r="X854" s="24" t="s">
        <v>787</v>
      </c>
      <c r="Y854" s="24" t="s">
        <v>2824</v>
      </c>
      <c r="Z854" s="24" t="s">
        <v>4072</v>
      </c>
      <c r="AA854" s="24" t="s">
        <v>1661</v>
      </c>
      <c r="AB854" s="24" t="s">
        <v>1687</v>
      </c>
      <c r="AC854" s="24" t="s">
        <v>1694</v>
      </c>
    </row>
    <row r="855" spans="3:29" hidden="1" x14ac:dyDescent="0.4">
      <c r="C855" s="25" t="s">
        <v>3311</v>
      </c>
      <c r="D855" s="25" t="s">
        <v>785</v>
      </c>
      <c r="E855" s="26" t="s">
        <v>787</v>
      </c>
      <c r="F855" s="27" t="s">
        <v>2825</v>
      </c>
      <c r="G855" s="28"/>
      <c r="H855" s="28"/>
      <c r="I855" s="28"/>
      <c r="J855" s="28"/>
      <c r="K855" s="28"/>
      <c r="L855" s="28"/>
      <c r="M855" s="39"/>
      <c r="N855" s="39"/>
      <c r="O855" s="39"/>
      <c r="P855" s="39"/>
      <c r="Q855" s="39" t="s">
        <v>3301</v>
      </c>
      <c r="R855" s="39" t="s">
        <v>4846</v>
      </c>
      <c r="S855" s="39" t="s">
        <v>4950</v>
      </c>
      <c r="T855" s="39" t="s">
        <v>4904</v>
      </c>
      <c r="U855" s="28"/>
      <c r="V855" s="24" t="s">
        <v>3311</v>
      </c>
      <c r="W855" s="24" t="s">
        <v>785</v>
      </c>
      <c r="X855" s="24" t="s">
        <v>787</v>
      </c>
      <c r="Y855" s="24" t="s">
        <v>2825</v>
      </c>
      <c r="Z855" s="24" t="s">
        <v>4072</v>
      </c>
      <c r="AA855" s="24" t="s">
        <v>1661</v>
      </c>
      <c r="AB855" s="24" t="s">
        <v>1687</v>
      </c>
      <c r="AC855" s="24" t="s">
        <v>1695</v>
      </c>
    </row>
    <row r="856" spans="3:29" hidden="1" x14ac:dyDescent="0.4">
      <c r="C856" s="25" t="s">
        <v>3311</v>
      </c>
      <c r="D856" s="25" t="s">
        <v>788</v>
      </c>
      <c r="E856" s="26" t="s">
        <v>789</v>
      </c>
      <c r="F856" s="27" t="s">
        <v>2826</v>
      </c>
      <c r="G856" s="28"/>
      <c r="H856" s="28"/>
      <c r="I856" s="28"/>
      <c r="J856" s="28"/>
      <c r="K856" s="28"/>
      <c r="L856" s="28"/>
      <c r="M856" s="39"/>
      <c r="N856" s="39"/>
      <c r="O856" s="39"/>
      <c r="P856" s="39"/>
      <c r="Q856" s="39" t="s">
        <v>3301</v>
      </c>
      <c r="R856" s="39" t="s">
        <v>4846</v>
      </c>
      <c r="S856" s="39" t="s">
        <v>4950</v>
      </c>
      <c r="T856" s="39" t="s">
        <v>4863</v>
      </c>
      <c r="U856" s="28"/>
      <c r="V856" s="24" t="s">
        <v>3311</v>
      </c>
      <c r="W856" s="24" t="s">
        <v>788</v>
      </c>
      <c r="X856" s="24" t="s">
        <v>789</v>
      </c>
      <c r="Y856" s="24" t="s">
        <v>2826</v>
      </c>
      <c r="Z856" s="24" t="s">
        <v>4072</v>
      </c>
      <c r="AA856" s="24" t="s">
        <v>1696</v>
      </c>
      <c r="AB856" s="24" t="s">
        <v>1697</v>
      </c>
      <c r="AC856" s="24" t="s">
        <v>1698</v>
      </c>
    </row>
    <row r="857" spans="3:29" hidden="1" x14ac:dyDescent="0.4">
      <c r="C857" s="25" t="s">
        <v>3311</v>
      </c>
      <c r="D857" s="25" t="s">
        <v>788</v>
      </c>
      <c r="E857" s="26" t="s">
        <v>789</v>
      </c>
      <c r="F857" s="27" t="s">
        <v>2827</v>
      </c>
      <c r="G857" s="28"/>
      <c r="H857" s="28"/>
      <c r="I857" s="28"/>
      <c r="J857" s="28"/>
      <c r="K857" s="28"/>
      <c r="L857" s="28"/>
      <c r="M857" s="39"/>
      <c r="N857" s="39"/>
      <c r="O857" s="39"/>
      <c r="P857" s="39"/>
      <c r="Q857" s="39" t="s">
        <v>3301</v>
      </c>
      <c r="R857" s="39" t="s">
        <v>4846</v>
      </c>
      <c r="S857" s="39" t="s">
        <v>4950</v>
      </c>
      <c r="T857" s="39" t="s">
        <v>4951</v>
      </c>
      <c r="U857" s="28"/>
      <c r="V857" s="24" t="s">
        <v>3311</v>
      </c>
      <c r="W857" s="24" t="s">
        <v>788</v>
      </c>
      <c r="X857" s="24" t="s">
        <v>789</v>
      </c>
      <c r="Y857" s="24" t="s">
        <v>2827</v>
      </c>
      <c r="Z857" s="24" t="s">
        <v>4072</v>
      </c>
      <c r="AA857" s="24" t="s">
        <v>1696</v>
      </c>
      <c r="AB857" s="24" t="s">
        <v>1697</v>
      </c>
      <c r="AC857" s="24" t="s">
        <v>1699</v>
      </c>
    </row>
    <row r="858" spans="3:29" hidden="1" x14ac:dyDescent="0.4">
      <c r="C858" s="25" t="s">
        <v>3311</v>
      </c>
      <c r="D858" s="25" t="s">
        <v>788</v>
      </c>
      <c r="E858" s="26" t="s">
        <v>789</v>
      </c>
      <c r="F858" s="27" t="s">
        <v>2828</v>
      </c>
      <c r="G858" s="28"/>
      <c r="H858" s="28"/>
      <c r="I858" s="28"/>
      <c r="J858" s="28"/>
      <c r="K858" s="28"/>
      <c r="L858" s="28"/>
      <c r="M858" s="39"/>
      <c r="N858" s="39"/>
      <c r="O858" s="39"/>
      <c r="P858" s="39"/>
      <c r="Q858" s="39" t="s">
        <v>3301</v>
      </c>
      <c r="R858" s="39" t="s">
        <v>4846</v>
      </c>
      <c r="S858" s="39" t="s">
        <v>4950</v>
      </c>
      <c r="T858" s="39" t="s">
        <v>4944</v>
      </c>
      <c r="U858" s="28"/>
      <c r="V858" s="24" t="s">
        <v>3311</v>
      </c>
      <c r="W858" s="24" t="s">
        <v>788</v>
      </c>
      <c r="X858" s="24" t="s">
        <v>789</v>
      </c>
      <c r="Y858" s="24" t="s">
        <v>2828</v>
      </c>
      <c r="Z858" s="24" t="s">
        <v>4072</v>
      </c>
      <c r="AA858" s="24" t="s">
        <v>1696</v>
      </c>
      <c r="AB858" s="24" t="s">
        <v>1697</v>
      </c>
      <c r="AC858" s="24" t="s">
        <v>1700</v>
      </c>
    </row>
    <row r="859" spans="3:29" hidden="1" x14ac:dyDescent="0.4">
      <c r="C859" s="25" t="s">
        <v>3311</v>
      </c>
      <c r="D859" s="25" t="s">
        <v>788</v>
      </c>
      <c r="E859" s="26" t="s">
        <v>789</v>
      </c>
      <c r="F859" s="27" t="s">
        <v>2447</v>
      </c>
      <c r="G859" s="28"/>
      <c r="H859" s="28"/>
      <c r="I859" s="28"/>
      <c r="J859" s="28"/>
      <c r="K859" s="28"/>
      <c r="L859" s="28"/>
      <c r="M859" s="39"/>
      <c r="N859" s="39"/>
      <c r="O859" s="39"/>
      <c r="P859" s="39"/>
      <c r="Q859" s="39" t="s">
        <v>3301</v>
      </c>
      <c r="R859" s="39" t="s">
        <v>4846</v>
      </c>
      <c r="S859" s="39" t="s">
        <v>4950</v>
      </c>
      <c r="T859" s="39" t="s">
        <v>737</v>
      </c>
      <c r="U859" s="28"/>
      <c r="V859" s="24" t="s">
        <v>3311</v>
      </c>
      <c r="W859" s="24" t="s">
        <v>788</v>
      </c>
      <c r="X859" s="24" t="s">
        <v>789</v>
      </c>
      <c r="Y859" s="24" t="s">
        <v>2447</v>
      </c>
      <c r="Z859" s="24" t="s">
        <v>4072</v>
      </c>
      <c r="AA859" s="24" t="s">
        <v>1696</v>
      </c>
      <c r="AB859" s="24" t="s">
        <v>1697</v>
      </c>
      <c r="AC859" s="24" t="s">
        <v>1273</v>
      </c>
    </row>
    <row r="860" spans="3:29" hidden="1" x14ac:dyDescent="0.4">
      <c r="C860" s="25" t="s">
        <v>3311</v>
      </c>
      <c r="D860" s="25" t="s">
        <v>788</v>
      </c>
      <c r="E860" s="26" t="s">
        <v>789</v>
      </c>
      <c r="F860" s="27" t="s">
        <v>2829</v>
      </c>
      <c r="G860" s="28"/>
      <c r="H860" s="28"/>
      <c r="I860" s="28"/>
      <c r="J860" s="28"/>
      <c r="K860" s="28"/>
      <c r="L860" s="28"/>
      <c r="M860" s="39"/>
      <c r="N860" s="39"/>
      <c r="O860" s="39"/>
      <c r="P860" s="39"/>
      <c r="Q860" s="39" t="s">
        <v>3301</v>
      </c>
      <c r="R860" s="39" t="s">
        <v>4846</v>
      </c>
      <c r="S860" s="39" t="s">
        <v>4950</v>
      </c>
      <c r="T860" s="39" t="s">
        <v>739</v>
      </c>
      <c r="U860" s="28"/>
      <c r="V860" s="24" t="s">
        <v>3311</v>
      </c>
      <c r="W860" s="24" t="s">
        <v>788</v>
      </c>
      <c r="X860" s="24" t="s">
        <v>789</v>
      </c>
      <c r="Y860" s="24" t="s">
        <v>2829</v>
      </c>
      <c r="Z860" s="24" t="s">
        <v>4072</v>
      </c>
      <c r="AA860" s="24" t="s">
        <v>1696</v>
      </c>
      <c r="AB860" s="24" t="s">
        <v>1697</v>
      </c>
      <c r="AC860" s="24" t="s">
        <v>1701</v>
      </c>
    </row>
    <row r="861" spans="3:29" hidden="1" x14ac:dyDescent="0.4">
      <c r="C861" s="25" t="s">
        <v>3311</v>
      </c>
      <c r="D861" s="25" t="s">
        <v>788</v>
      </c>
      <c r="E861" s="26" t="s">
        <v>789</v>
      </c>
      <c r="F861" s="27" t="s">
        <v>2830</v>
      </c>
      <c r="G861" s="28"/>
      <c r="H861" s="28"/>
      <c r="I861" s="28"/>
      <c r="J861" s="28"/>
      <c r="K861" s="28"/>
      <c r="L861" s="28"/>
      <c r="M861" s="39"/>
      <c r="N861" s="39"/>
      <c r="O861" s="39"/>
      <c r="P861" s="39"/>
      <c r="Q861" s="39" t="s">
        <v>3301</v>
      </c>
      <c r="R861" s="39" t="s">
        <v>4846</v>
      </c>
      <c r="S861" s="39" t="s">
        <v>4950</v>
      </c>
      <c r="T861" s="39" t="s">
        <v>4952</v>
      </c>
      <c r="U861" s="28"/>
      <c r="V861" s="24" t="s">
        <v>3311</v>
      </c>
      <c r="W861" s="24" t="s">
        <v>788</v>
      </c>
      <c r="X861" s="24" t="s">
        <v>789</v>
      </c>
      <c r="Y861" s="24" t="s">
        <v>2830</v>
      </c>
      <c r="Z861" s="24" t="s">
        <v>4072</v>
      </c>
      <c r="AA861" s="24" t="s">
        <v>1696</v>
      </c>
      <c r="AB861" s="24" t="s">
        <v>1697</v>
      </c>
      <c r="AC861" s="24" t="s">
        <v>1702</v>
      </c>
    </row>
    <row r="862" spans="3:29" hidden="1" x14ac:dyDescent="0.4">
      <c r="C862" s="25" t="s">
        <v>3311</v>
      </c>
      <c r="D862" s="25" t="s">
        <v>788</v>
      </c>
      <c r="E862" s="26" t="s">
        <v>789</v>
      </c>
      <c r="F862" s="27" t="s">
        <v>2831</v>
      </c>
      <c r="G862" s="28"/>
      <c r="H862" s="28"/>
      <c r="I862" s="28"/>
      <c r="J862" s="28"/>
      <c r="K862" s="28"/>
      <c r="L862" s="28"/>
      <c r="M862" s="39"/>
      <c r="N862" s="39"/>
      <c r="O862" s="39"/>
      <c r="P862" s="39"/>
      <c r="Q862" s="39" t="s">
        <v>3301</v>
      </c>
      <c r="R862" s="39" t="s">
        <v>4846</v>
      </c>
      <c r="S862" s="39" t="s">
        <v>4950</v>
      </c>
      <c r="T862" s="39" t="s">
        <v>4881</v>
      </c>
      <c r="U862" s="28"/>
      <c r="V862" s="24" t="s">
        <v>3311</v>
      </c>
      <c r="W862" s="24" t="s">
        <v>788</v>
      </c>
      <c r="X862" s="24" t="s">
        <v>789</v>
      </c>
      <c r="Y862" s="24" t="s">
        <v>2831</v>
      </c>
      <c r="Z862" s="24" t="s">
        <v>4072</v>
      </c>
      <c r="AA862" s="24" t="s">
        <v>1696</v>
      </c>
      <c r="AB862" s="24" t="s">
        <v>1697</v>
      </c>
      <c r="AC862" s="24" t="s">
        <v>1703</v>
      </c>
    </row>
    <row r="863" spans="3:29" hidden="1" x14ac:dyDescent="0.4">
      <c r="C863" s="25" t="s">
        <v>3311</v>
      </c>
      <c r="D863" s="25" t="s">
        <v>788</v>
      </c>
      <c r="E863" s="26" t="s">
        <v>789</v>
      </c>
      <c r="F863" s="27" t="s">
        <v>2832</v>
      </c>
      <c r="G863" s="28"/>
      <c r="H863" s="28"/>
      <c r="I863" s="28"/>
      <c r="J863" s="28"/>
      <c r="K863" s="28"/>
      <c r="L863" s="28"/>
      <c r="M863" s="39"/>
      <c r="N863" s="39"/>
      <c r="O863" s="39"/>
      <c r="P863" s="39"/>
      <c r="Q863" s="39" t="s">
        <v>3301</v>
      </c>
      <c r="R863" s="39" t="s">
        <v>4846</v>
      </c>
      <c r="S863" s="39" t="s">
        <v>4950</v>
      </c>
      <c r="T863" s="39" t="s">
        <v>4953</v>
      </c>
      <c r="U863" s="28"/>
      <c r="V863" s="24" t="s">
        <v>3311</v>
      </c>
      <c r="W863" s="24" t="s">
        <v>788</v>
      </c>
      <c r="X863" s="24" t="s">
        <v>789</v>
      </c>
      <c r="Y863" s="24" t="s">
        <v>2832</v>
      </c>
      <c r="Z863" s="24" t="s">
        <v>4072</v>
      </c>
      <c r="AA863" s="24" t="s">
        <v>1696</v>
      </c>
      <c r="AB863" s="24" t="s">
        <v>1697</v>
      </c>
      <c r="AC863" s="24" t="s">
        <v>1704</v>
      </c>
    </row>
    <row r="864" spans="3:29" hidden="1" x14ac:dyDescent="0.4">
      <c r="C864" s="25" t="s">
        <v>3311</v>
      </c>
      <c r="D864" s="25" t="s">
        <v>788</v>
      </c>
      <c r="E864" s="26" t="s">
        <v>789</v>
      </c>
      <c r="F864" s="27" t="s">
        <v>2833</v>
      </c>
      <c r="G864" s="28"/>
      <c r="H864" s="28"/>
      <c r="I864" s="28"/>
      <c r="J864" s="28"/>
      <c r="K864" s="28"/>
      <c r="L864" s="28"/>
      <c r="M864" s="39"/>
      <c r="N864" s="39"/>
      <c r="O864" s="39"/>
      <c r="P864" s="39"/>
      <c r="Q864" s="39" t="s">
        <v>3301</v>
      </c>
      <c r="R864" s="39" t="s">
        <v>4846</v>
      </c>
      <c r="S864" s="39" t="s">
        <v>4950</v>
      </c>
      <c r="T864" s="39" t="s">
        <v>4867</v>
      </c>
      <c r="U864" s="28"/>
      <c r="V864" s="24" t="s">
        <v>3311</v>
      </c>
      <c r="W864" s="24" t="s">
        <v>788</v>
      </c>
      <c r="X864" s="24" t="s">
        <v>789</v>
      </c>
      <c r="Y864" s="24" t="s">
        <v>2833</v>
      </c>
      <c r="Z864" s="24" t="s">
        <v>4072</v>
      </c>
      <c r="AA864" s="24" t="s">
        <v>1696</v>
      </c>
      <c r="AB864" s="24" t="s">
        <v>1697</v>
      </c>
      <c r="AC864" s="24" t="s">
        <v>1705</v>
      </c>
    </row>
    <row r="865" spans="3:29" hidden="1" x14ac:dyDescent="0.4">
      <c r="C865" s="25" t="s">
        <v>3311</v>
      </c>
      <c r="D865" s="25" t="s">
        <v>788</v>
      </c>
      <c r="E865" s="26" t="s">
        <v>790</v>
      </c>
      <c r="F865" s="27" t="s">
        <v>2433</v>
      </c>
      <c r="G865" s="28"/>
      <c r="H865" s="28"/>
      <c r="I865" s="28"/>
      <c r="J865" s="28"/>
      <c r="K865" s="28"/>
      <c r="L865" s="28"/>
      <c r="M865" s="39"/>
      <c r="N865" s="39"/>
      <c r="O865" s="39"/>
      <c r="P865" s="39"/>
      <c r="Q865" s="39" t="s">
        <v>3301</v>
      </c>
      <c r="R865" s="39" t="s">
        <v>4846</v>
      </c>
      <c r="S865" s="39" t="s">
        <v>4950</v>
      </c>
      <c r="T865" s="39" t="s">
        <v>4868</v>
      </c>
      <c r="U865" s="28"/>
      <c r="V865" s="24" t="s">
        <v>3311</v>
      </c>
      <c r="W865" s="24" t="s">
        <v>788</v>
      </c>
      <c r="X865" s="24" t="s">
        <v>790</v>
      </c>
      <c r="Y865" s="24" t="s">
        <v>2433</v>
      </c>
      <c r="Z865" s="24" t="s">
        <v>4072</v>
      </c>
      <c r="AA865" s="24" t="s">
        <v>1696</v>
      </c>
      <c r="AB865" s="24" t="s">
        <v>1706</v>
      </c>
      <c r="AC865" s="24" t="s">
        <v>1259</v>
      </c>
    </row>
    <row r="866" spans="3:29" hidden="1" x14ac:dyDescent="0.4">
      <c r="C866" s="25" t="s">
        <v>3311</v>
      </c>
      <c r="D866" s="25" t="s">
        <v>788</v>
      </c>
      <c r="E866" s="26" t="s">
        <v>790</v>
      </c>
      <c r="F866" s="27" t="s">
        <v>2834</v>
      </c>
      <c r="G866" s="28"/>
      <c r="H866" s="28"/>
      <c r="I866" s="28"/>
      <c r="J866" s="28"/>
      <c r="K866" s="28"/>
      <c r="L866" s="28"/>
      <c r="M866" s="39"/>
      <c r="N866" s="39"/>
      <c r="O866" s="39"/>
      <c r="P866" s="39"/>
      <c r="Q866" s="39" t="s">
        <v>3301</v>
      </c>
      <c r="R866" s="39" t="s">
        <v>4846</v>
      </c>
      <c r="S866" s="39" t="s">
        <v>4950</v>
      </c>
      <c r="T866" s="39" t="s">
        <v>4954</v>
      </c>
      <c r="U866" s="28"/>
      <c r="V866" s="24" t="s">
        <v>3311</v>
      </c>
      <c r="W866" s="24" t="s">
        <v>788</v>
      </c>
      <c r="X866" s="24" t="s">
        <v>790</v>
      </c>
      <c r="Y866" s="24" t="s">
        <v>2834</v>
      </c>
      <c r="Z866" s="24" t="s">
        <v>4072</v>
      </c>
      <c r="AA866" s="24" t="s">
        <v>1696</v>
      </c>
      <c r="AB866" s="24" t="s">
        <v>1706</v>
      </c>
      <c r="AC866" s="24" t="s">
        <v>1707</v>
      </c>
    </row>
    <row r="867" spans="3:29" hidden="1" x14ac:dyDescent="0.4">
      <c r="C867" s="25" t="s">
        <v>3311</v>
      </c>
      <c r="D867" s="25" t="s">
        <v>788</v>
      </c>
      <c r="E867" s="26" t="s">
        <v>790</v>
      </c>
      <c r="F867" s="27" t="s">
        <v>2835</v>
      </c>
      <c r="G867" s="28"/>
      <c r="H867" s="28"/>
      <c r="I867" s="28"/>
      <c r="J867" s="28"/>
      <c r="K867" s="28"/>
      <c r="L867" s="28"/>
      <c r="M867" s="39"/>
      <c r="N867" s="39"/>
      <c r="O867" s="39"/>
      <c r="P867" s="39"/>
      <c r="Q867" s="39" t="s">
        <v>3301</v>
      </c>
      <c r="R867" s="39" t="s">
        <v>4846</v>
      </c>
      <c r="S867" s="39" t="s">
        <v>4950</v>
      </c>
      <c r="T867" s="39" t="s">
        <v>4947</v>
      </c>
      <c r="U867" s="28"/>
      <c r="V867" s="24" t="s">
        <v>3311</v>
      </c>
      <c r="W867" s="24" t="s">
        <v>788</v>
      </c>
      <c r="X867" s="24" t="s">
        <v>790</v>
      </c>
      <c r="Y867" s="24" t="s">
        <v>2835</v>
      </c>
      <c r="Z867" s="24" t="s">
        <v>4072</v>
      </c>
      <c r="AA867" s="24" t="s">
        <v>1696</v>
      </c>
      <c r="AB867" s="24" t="s">
        <v>1706</v>
      </c>
      <c r="AC867" s="24" t="s">
        <v>1708</v>
      </c>
    </row>
    <row r="868" spans="3:29" hidden="1" x14ac:dyDescent="0.4">
      <c r="C868" s="25" t="s">
        <v>3311</v>
      </c>
      <c r="D868" s="25" t="s">
        <v>788</v>
      </c>
      <c r="E868" s="26" t="s">
        <v>790</v>
      </c>
      <c r="F868" s="27" t="s">
        <v>2836</v>
      </c>
      <c r="G868" s="28"/>
      <c r="H868" s="28"/>
      <c r="I868" s="28"/>
      <c r="J868" s="28"/>
      <c r="K868" s="28"/>
      <c r="L868" s="28"/>
      <c r="M868" s="39"/>
      <c r="N868" s="39"/>
      <c r="O868" s="39"/>
      <c r="P868" s="39"/>
      <c r="Q868" s="39" t="s">
        <v>3301</v>
      </c>
      <c r="R868" s="39" t="s">
        <v>4846</v>
      </c>
      <c r="S868" s="39" t="s">
        <v>4950</v>
      </c>
      <c r="T868" s="39" t="s">
        <v>653</v>
      </c>
      <c r="U868" s="28"/>
      <c r="V868" s="24" t="s">
        <v>3311</v>
      </c>
      <c r="W868" s="24" t="s">
        <v>788</v>
      </c>
      <c r="X868" s="24" t="s">
        <v>790</v>
      </c>
      <c r="Y868" s="24" t="s">
        <v>2836</v>
      </c>
      <c r="Z868" s="24" t="s">
        <v>4072</v>
      </c>
      <c r="AA868" s="24" t="s">
        <v>1696</v>
      </c>
      <c r="AB868" s="24" t="s">
        <v>1706</v>
      </c>
      <c r="AC868" s="24" t="s">
        <v>1709</v>
      </c>
    </row>
    <row r="869" spans="3:29" hidden="1" x14ac:dyDescent="0.4">
      <c r="C869" s="25" t="s">
        <v>3311</v>
      </c>
      <c r="D869" s="25" t="s">
        <v>788</v>
      </c>
      <c r="E869" s="26" t="s">
        <v>790</v>
      </c>
      <c r="F869" s="27" t="s">
        <v>2837</v>
      </c>
      <c r="G869" s="28"/>
      <c r="H869" s="28"/>
      <c r="I869" s="28"/>
      <c r="J869" s="28"/>
      <c r="K869" s="28"/>
      <c r="L869" s="28"/>
      <c r="M869" s="39"/>
      <c r="N869" s="39"/>
      <c r="O869" s="39"/>
      <c r="P869" s="39"/>
      <c r="Q869" s="39" t="s">
        <v>3301</v>
      </c>
      <c r="R869" s="39" t="s">
        <v>4846</v>
      </c>
      <c r="S869" s="39" t="s">
        <v>4955</v>
      </c>
      <c r="T869" s="39" t="s">
        <v>4956</v>
      </c>
      <c r="U869" s="28"/>
      <c r="V869" s="24" t="s">
        <v>3311</v>
      </c>
      <c r="W869" s="24" t="s">
        <v>788</v>
      </c>
      <c r="X869" s="24" t="s">
        <v>790</v>
      </c>
      <c r="Y869" s="24" t="s">
        <v>2837</v>
      </c>
      <c r="Z869" s="24" t="s">
        <v>4072</v>
      </c>
      <c r="AA869" s="24" t="s">
        <v>1696</v>
      </c>
      <c r="AB869" s="24" t="s">
        <v>1706</v>
      </c>
      <c r="AC869" s="24" t="s">
        <v>1710</v>
      </c>
    </row>
    <row r="870" spans="3:29" hidden="1" x14ac:dyDescent="0.4">
      <c r="C870" s="25" t="s">
        <v>3311</v>
      </c>
      <c r="D870" s="25" t="s">
        <v>788</v>
      </c>
      <c r="E870" s="26" t="s">
        <v>790</v>
      </c>
      <c r="F870" s="27" t="s">
        <v>2838</v>
      </c>
      <c r="G870" s="28"/>
      <c r="H870" s="28"/>
      <c r="I870" s="28"/>
      <c r="J870" s="28"/>
      <c r="K870" s="28"/>
      <c r="L870" s="28"/>
      <c r="M870" s="39"/>
      <c r="N870" s="39"/>
      <c r="O870" s="39"/>
      <c r="P870" s="39"/>
      <c r="Q870" s="39" t="s">
        <v>3301</v>
      </c>
      <c r="R870" s="39" t="s">
        <v>4846</v>
      </c>
      <c r="S870" s="39" t="s">
        <v>4955</v>
      </c>
      <c r="T870" s="39" t="s">
        <v>4957</v>
      </c>
      <c r="U870" s="28"/>
      <c r="V870" s="24" t="s">
        <v>3311</v>
      </c>
      <c r="W870" s="24" t="s">
        <v>788</v>
      </c>
      <c r="X870" s="24" t="s">
        <v>790</v>
      </c>
      <c r="Y870" s="24" t="s">
        <v>2838</v>
      </c>
      <c r="Z870" s="24" t="s">
        <v>4072</v>
      </c>
      <c r="AA870" s="24" t="s">
        <v>1696</v>
      </c>
      <c r="AB870" s="24" t="s">
        <v>1706</v>
      </c>
      <c r="AC870" s="24" t="s">
        <v>1711</v>
      </c>
    </row>
    <row r="871" spans="3:29" hidden="1" x14ac:dyDescent="0.4">
      <c r="C871" s="25" t="s">
        <v>3311</v>
      </c>
      <c r="D871" s="25" t="s">
        <v>788</v>
      </c>
      <c r="E871" s="26" t="s">
        <v>790</v>
      </c>
      <c r="F871" s="27" t="s">
        <v>2839</v>
      </c>
      <c r="G871" s="28"/>
      <c r="H871" s="28"/>
      <c r="I871" s="28"/>
      <c r="J871" s="28"/>
      <c r="K871" s="28"/>
      <c r="L871" s="28"/>
      <c r="M871" s="39"/>
      <c r="N871" s="39"/>
      <c r="O871" s="39"/>
      <c r="P871" s="39"/>
      <c r="Q871" s="39" t="s">
        <v>3301</v>
      </c>
      <c r="R871" s="39" t="s">
        <v>4846</v>
      </c>
      <c r="S871" s="39" t="s">
        <v>4955</v>
      </c>
      <c r="T871" s="39" t="s">
        <v>4958</v>
      </c>
      <c r="U871" s="28"/>
      <c r="V871" s="24" t="s">
        <v>3311</v>
      </c>
      <c r="W871" s="24" t="s">
        <v>788</v>
      </c>
      <c r="X871" s="24" t="s">
        <v>790</v>
      </c>
      <c r="Y871" s="24" t="s">
        <v>2839</v>
      </c>
      <c r="Z871" s="24" t="s">
        <v>4072</v>
      </c>
      <c r="AA871" s="24" t="s">
        <v>1696</v>
      </c>
      <c r="AB871" s="24" t="s">
        <v>1706</v>
      </c>
      <c r="AC871" s="24" t="s">
        <v>1712</v>
      </c>
    </row>
    <row r="872" spans="3:29" hidden="1" x14ac:dyDescent="0.4">
      <c r="C872" s="25" t="s">
        <v>3311</v>
      </c>
      <c r="D872" s="25" t="s">
        <v>788</v>
      </c>
      <c r="E872" s="26" t="s">
        <v>790</v>
      </c>
      <c r="F872" s="27" t="s">
        <v>2840</v>
      </c>
      <c r="G872" s="28"/>
      <c r="H872" s="28"/>
      <c r="I872" s="28"/>
      <c r="J872" s="28"/>
      <c r="K872" s="28"/>
      <c r="L872" s="28"/>
      <c r="M872" s="39"/>
      <c r="N872" s="39"/>
      <c r="O872" s="39"/>
      <c r="P872" s="39"/>
      <c r="Q872" s="39" t="s">
        <v>3301</v>
      </c>
      <c r="R872" s="39" t="s">
        <v>4846</v>
      </c>
      <c r="S872" s="39" t="s">
        <v>4955</v>
      </c>
      <c r="T872" s="39" t="s">
        <v>4959</v>
      </c>
      <c r="U872" s="28"/>
      <c r="V872" s="24" t="s">
        <v>3311</v>
      </c>
      <c r="W872" s="24" t="s">
        <v>788</v>
      </c>
      <c r="X872" s="24" t="s">
        <v>790</v>
      </c>
      <c r="Y872" s="24" t="s">
        <v>2840</v>
      </c>
      <c r="Z872" s="24" t="s">
        <v>4072</v>
      </c>
      <c r="AA872" s="24" t="s">
        <v>1696</v>
      </c>
      <c r="AB872" s="24" t="s">
        <v>1706</v>
      </c>
      <c r="AC872" s="24" t="s">
        <v>1713</v>
      </c>
    </row>
    <row r="873" spans="3:29" hidden="1" x14ac:dyDescent="0.4">
      <c r="C873" s="25" t="s">
        <v>3311</v>
      </c>
      <c r="D873" s="25" t="s">
        <v>788</v>
      </c>
      <c r="E873" s="26" t="s">
        <v>790</v>
      </c>
      <c r="F873" s="27" t="s">
        <v>2841</v>
      </c>
      <c r="G873" s="28"/>
      <c r="H873" s="28"/>
      <c r="I873" s="28"/>
      <c r="J873" s="28"/>
      <c r="K873" s="28"/>
      <c r="L873" s="28"/>
      <c r="M873" s="39"/>
      <c r="N873" s="39"/>
      <c r="O873" s="39"/>
      <c r="P873" s="39"/>
      <c r="Q873" s="39" t="s">
        <v>3301</v>
      </c>
      <c r="R873" s="39" t="s">
        <v>4846</v>
      </c>
      <c r="S873" s="39" t="s">
        <v>4955</v>
      </c>
      <c r="T873" s="39" t="s">
        <v>4960</v>
      </c>
      <c r="U873" s="28"/>
      <c r="V873" s="24" t="s">
        <v>3311</v>
      </c>
      <c r="W873" s="24" t="s">
        <v>788</v>
      </c>
      <c r="X873" s="24" t="s">
        <v>790</v>
      </c>
      <c r="Y873" s="24" t="s">
        <v>2841</v>
      </c>
      <c r="Z873" s="24" t="s">
        <v>4072</v>
      </c>
      <c r="AA873" s="24" t="s">
        <v>1696</v>
      </c>
      <c r="AB873" s="24" t="s">
        <v>1706</v>
      </c>
      <c r="AC873" s="24" t="s">
        <v>1714</v>
      </c>
    </row>
    <row r="874" spans="3:29" hidden="1" x14ac:dyDescent="0.4">
      <c r="C874" s="25" t="s">
        <v>3311</v>
      </c>
      <c r="D874" s="25" t="s">
        <v>788</v>
      </c>
      <c r="E874" s="26" t="s">
        <v>790</v>
      </c>
      <c r="F874" s="27" t="s">
        <v>2450</v>
      </c>
      <c r="G874" s="28"/>
      <c r="H874" s="28"/>
      <c r="I874" s="28"/>
      <c r="J874" s="28"/>
      <c r="K874" s="28"/>
      <c r="L874" s="28"/>
      <c r="M874" s="39"/>
      <c r="N874" s="39"/>
      <c r="O874" s="39"/>
      <c r="P874" s="39"/>
      <c r="Q874" s="39" t="s">
        <v>3301</v>
      </c>
      <c r="R874" s="39" t="s">
        <v>4978</v>
      </c>
      <c r="S874" s="39" t="s">
        <v>5062</v>
      </c>
      <c r="T874" s="39" t="s">
        <v>5063</v>
      </c>
      <c r="U874" s="28"/>
      <c r="V874" s="24" t="s">
        <v>3311</v>
      </c>
      <c r="W874" s="24" t="s">
        <v>788</v>
      </c>
      <c r="X874" s="24" t="s">
        <v>790</v>
      </c>
      <c r="Y874" s="24" t="s">
        <v>2450</v>
      </c>
      <c r="Z874" s="24" t="s">
        <v>4072</v>
      </c>
      <c r="AA874" s="24" t="s">
        <v>1696</v>
      </c>
      <c r="AB874" s="24" t="s">
        <v>1706</v>
      </c>
      <c r="AC874" s="24" t="s">
        <v>1277</v>
      </c>
    </row>
    <row r="875" spans="3:29" hidden="1" x14ac:dyDescent="0.4">
      <c r="C875" s="25" t="s">
        <v>3311</v>
      </c>
      <c r="D875" s="25" t="s">
        <v>788</v>
      </c>
      <c r="E875" s="26" t="s">
        <v>790</v>
      </c>
      <c r="F875" s="27" t="s">
        <v>2451</v>
      </c>
      <c r="G875" s="28"/>
      <c r="H875" s="28"/>
      <c r="I875" s="28"/>
      <c r="J875" s="28"/>
      <c r="K875" s="28"/>
      <c r="L875" s="28"/>
      <c r="M875" s="39"/>
      <c r="N875" s="39"/>
      <c r="O875" s="39"/>
      <c r="P875" s="39"/>
      <c r="Q875" s="39" t="s">
        <v>3301</v>
      </c>
      <c r="R875" s="39" t="s">
        <v>4978</v>
      </c>
      <c r="S875" s="39" t="s">
        <v>5062</v>
      </c>
      <c r="T875" s="39" t="s">
        <v>5064</v>
      </c>
      <c r="U875" s="28"/>
      <c r="V875" s="24" t="s">
        <v>3311</v>
      </c>
      <c r="W875" s="24" t="s">
        <v>788</v>
      </c>
      <c r="X875" s="24" t="s">
        <v>790</v>
      </c>
      <c r="Y875" s="24" t="s">
        <v>2451</v>
      </c>
      <c r="Z875" s="24" t="s">
        <v>4072</v>
      </c>
      <c r="AA875" s="24" t="s">
        <v>1696</v>
      </c>
      <c r="AB875" s="24" t="s">
        <v>1706</v>
      </c>
      <c r="AC875" s="24" t="s">
        <v>1715</v>
      </c>
    </row>
    <row r="876" spans="3:29" hidden="1" x14ac:dyDescent="0.4">
      <c r="C876" s="25" t="s">
        <v>3311</v>
      </c>
      <c r="D876" s="25" t="s">
        <v>788</v>
      </c>
      <c r="E876" s="26" t="s">
        <v>790</v>
      </c>
      <c r="F876" s="27" t="s">
        <v>2842</v>
      </c>
      <c r="G876" s="28"/>
      <c r="H876" s="28"/>
      <c r="I876" s="28"/>
      <c r="J876" s="28"/>
      <c r="K876" s="28"/>
      <c r="L876" s="28"/>
      <c r="M876" s="39"/>
      <c r="N876" s="39"/>
      <c r="O876" s="39"/>
      <c r="P876" s="39"/>
      <c r="Q876" s="39" t="s">
        <v>3301</v>
      </c>
      <c r="R876" s="39" t="s">
        <v>4978</v>
      </c>
      <c r="S876" s="39" t="s">
        <v>5062</v>
      </c>
      <c r="T876" s="39" t="s">
        <v>5065</v>
      </c>
      <c r="U876" s="28"/>
      <c r="V876" s="24" t="s">
        <v>3311</v>
      </c>
      <c r="W876" s="24" t="s">
        <v>788</v>
      </c>
      <c r="X876" s="24" t="s">
        <v>790</v>
      </c>
      <c r="Y876" s="24" t="s">
        <v>2842</v>
      </c>
      <c r="Z876" s="24" t="s">
        <v>4072</v>
      </c>
      <c r="AA876" s="24" t="s">
        <v>1696</v>
      </c>
      <c r="AB876" s="24" t="s">
        <v>1706</v>
      </c>
      <c r="AC876" s="24" t="s">
        <v>1716</v>
      </c>
    </row>
    <row r="877" spans="3:29" hidden="1" x14ac:dyDescent="0.4">
      <c r="C877" s="25" t="s">
        <v>3311</v>
      </c>
      <c r="D877" s="25" t="s">
        <v>788</v>
      </c>
      <c r="E877" s="26" t="s">
        <v>790</v>
      </c>
      <c r="F877" s="27" t="s">
        <v>2843</v>
      </c>
      <c r="G877" s="28"/>
      <c r="H877" s="28"/>
      <c r="I877" s="28"/>
      <c r="J877" s="28"/>
      <c r="K877" s="28"/>
      <c r="L877" s="28"/>
      <c r="M877" s="39"/>
      <c r="N877" s="39"/>
      <c r="O877" s="39"/>
      <c r="P877" s="39"/>
      <c r="Q877" s="39" t="s">
        <v>3301</v>
      </c>
      <c r="R877" s="39" t="s">
        <v>4978</v>
      </c>
      <c r="S877" s="39" t="s">
        <v>31</v>
      </c>
      <c r="T877" s="39" t="s">
        <v>2258</v>
      </c>
      <c r="U877" s="28"/>
      <c r="V877" s="24" t="s">
        <v>3311</v>
      </c>
      <c r="W877" s="24" t="s">
        <v>788</v>
      </c>
      <c r="X877" s="24" t="s">
        <v>790</v>
      </c>
      <c r="Y877" s="24" t="s">
        <v>2843</v>
      </c>
      <c r="Z877" s="24" t="s">
        <v>4072</v>
      </c>
      <c r="AA877" s="24" t="s">
        <v>1696</v>
      </c>
      <c r="AB877" s="24" t="s">
        <v>1706</v>
      </c>
      <c r="AC877" s="24" t="s">
        <v>1717</v>
      </c>
    </row>
    <row r="878" spans="3:29" hidden="1" x14ac:dyDescent="0.4">
      <c r="C878" s="25" t="s">
        <v>3311</v>
      </c>
      <c r="D878" s="25" t="s">
        <v>788</v>
      </c>
      <c r="E878" s="26" t="s">
        <v>790</v>
      </c>
      <c r="F878" s="27" t="s">
        <v>2844</v>
      </c>
      <c r="G878" s="28"/>
      <c r="H878" s="28"/>
      <c r="I878" s="28"/>
      <c r="J878" s="28"/>
      <c r="K878" s="28"/>
      <c r="L878" s="28"/>
      <c r="M878" s="39"/>
      <c r="N878" s="39"/>
      <c r="O878" s="39"/>
      <c r="P878" s="39"/>
      <c r="Q878" s="39" t="s">
        <v>3301</v>
      </c>
      <c r="R878" s="39" t="s">
        <v>4978</v>
      </c>
      <c r="S878" s="39" t="s">
        <v>5052</v>
      </c>
      <c r="T878" s="39" t="s">
        <v>5053</v>
      </c>
      <c r="U878" s="28"/>
      <c r="V878" s="24" t="s">
        <v>3311</v>
      </c>
      <c r="W878" s="24" t="s">
        <v>788</v>
      </c>
      <c r="X878" s="24" t="s">
        <v>790</v>
      </c>
      <c r="Y878" s="24" t="s">
        <v>2844</v>
      </c>
      <c r="Z878" s="24" t="s">
        <v>4072</v>
      </c>
      <c r="AA878" s="24" t="s">
        <v>1696</v>
      </c>
      <c r="AB878" s="24" t="s">
        <v>1706</v>
      </c>
      <c r="AC878" s="24" t="s">
        <v>1718</v>
      </c>
    </row>
    <row r="879" spans="3:29" hidden="1" x14ac:dyDescent="0.4">
      <c r="C879" s="25" t="s">
        <v>3311</v>
      </c>
      <c r="D879" s="25" t="s">
        <v>788</v>
      </c>
      <c r="E879" s="26" t="s">
        <v>790</v>
      </c>
      <c r="F879" s="27" t="s">
        <v>2845</v>
      </c>
      <c r="G879" s="28"/>
      <c r="H879" s="28"/>
      <c r="I879" s="28"/>
      <c r="J879" s="28"/>
      <c r="K879" s="28"/>
      <c r="L879" s="28"/>
      <c r="M879" s="39"/>
      <c r="N879" s="39"/>
      <c r="O879" s="39"/>
      <c r="P879" s="39"/>
      <c r="Q879" s="39" t="s">
        <v>3301</v>
      </c>
      <c r="R879" s="39" t="s">
        <v>4978</v>
      </c>
      <c r="S879" s="39" t="s">
        <v>5052</v>
      </c>
      <c r="T879" s="39" t="s">
        <v>5054</v>
      </c>
      <c r="U879" s="28"/>
      <c r="V879" s="24" t="s">
        <v>3311</v>
      </c>
      <c r="W879" s="24" t="s">
        <v>788</v>
      </c>
      <c r="X879" s="24" t="s">
        <v>790</v>
      </c>
      <c r="Y879" s="24" t="s">
        <v>2845</v>
      </c>
      <c r="Z879" s="24" t="s">
        <v>4072</v>
      </c>
      <c r="AA879" s="24" t="s">
        <v>1696</v>
      </c>
      <c r="AB879" s="24" t="s">
        <v>1706</v>
      </c>
      <c r="AC879" s="24" t="s">
        <v>1719</v>
      </c>
    </row>
    <row r="880" spans="3:29" hidden="1" x14ac:dyDescent="0.4">
      <c r="C880" s="25" t="s">
        <v>3311</v>
      </c>
      <c r="D880" s="25" t="s">
        <v>788</v>
      </c>
      <c r="E880" s="26" t="s">
        <v>790</v>
      </c>
      <c r="F880" s="27" t="s">
        <v>2846</v>
      </c>
      <c r="G880" s="28"/>
      <c r="H880" s="28"/>
      <c r="I880" s="28"/>
      <c r="J880" s="28"/>
      <c r="K880" s="28"/>
      <c r="L880" s="28"/>
      <c r="M880" s="39"/>
      <c r="N880" s="39"/>
      <c r="O880" s="39"/>
      <c r="P880" s="39"/>
      <c r="Q880" s="39" t="s">
        <v>3301</v>
      </c>
      <c r="R880" s="39" t="s">
        <v>4978</v>
      </c>
      <c r="S880" s="39" t="s">
        <v>5052</v>
      </c>
      <c r="T880" s="39" t="s">
        <v>5055</v>
      </c>
      <c r="U880" s="28"/>
      <c r="V880" s="24" t="s">
        <v>3311</v>
      </c>
      <c r="W880" s="24" t="s">
        <v>788</v>
      </c>
      <c r="X880" s="24" t="s">
        <v>790</v>
      </c>
      <c r="Y880" s="24" t="s">
        <v>2846</v>
      </c>
      <c r="Z880" s="24" t="s">
        <v>4072</v>
      </c>
      <c r="AA880" s="24" t="s">
        <v>1696</v>
      </c>
      <c r="AB880" s="24" t="s">
        <v>1706</v>
      </c>
      <c r="AC880" s="24" t="s">
        <v>1720</v>
      </c>
    </row>
    <row r="881" spans="3:29" hidden="1" x14ac:dyDescent="0.4">
      <c r="C881" s="25" t="s">
        <v>3311</v>
      </c>
      <c r="D881" s="25" t="s">
        <v>788</v>
      </c>
      <c r="E881" s="26" t="s">
        <v>790</v>
      </c>
      <c r="F881" s="27" t="s">
        <v>2847</v>
      </c>
      <c r="G881" s="28"/>
      <c r="H881" s="28"/>
      <c r="I881" s="28"/>
      <c r="J881" s="28"/>
      <c r="K881" s="28"/>
      <c r="L881" s="28"/>
      <c r="M881" s="39"/>
      <c r="N881" s="39"/>
      <c r="O881" s="39"/>
      <c r="P881" s="39"/>
      <c r="Q881" s="39" t="s">
        <v>3301</v>
      </c>
      <c r="R881" s="39" t="s">
        <v>4978</v>
      </c>
      <c r="S881" s="39" t="s">
        <v>5052</v>
      </c>
      <c r="T881" s="39" t="s">
        <v>5056</v>
      </c>
      <c r="U881" s="28"/>
      <c r="V881" s="24" t="s">
        <v>3311</v>
      </c>
      <c r="W881" s="24" t="s">
        <v>788</v>
      </c>
      <c r="X881" s="24" t="s">
        <v>790</v>
      </c>
      <c r="Y881" s="24" t="s">
        <v>2847</v>
      </c>
      <c r="Z881" s="24" t="s">
        <v>4072</v>
      </c>
      <c r="AA881" s="24" t="s">
        <v>1696</v>
      </c>
      <c r="AB881" s="24" t="s">
        <v>1706</v>
      </c>
      <c r="AC881" s="24" t="s">
        <v>1721</v>
      </c>
    </row>
    <row r="882" spans="3:29" hidden="1" x14ac:dyDescent="0.4">
      <c r="C882" s="25" t="s">
        <v>3311</v>
      </c>
      <c r="D882" s="25" t="s">
        <v>788</v>
      </c>
      <c r="E882" s="26" t="s">
        <v>790</v>
      </c>
      <c r="F882" s="27" t="s">
        <v>2848</v>
      </c>
      <c r="G882" s="28"/>
      <c r="H882" s="28"/>
      <c r="I882" s="28"/>
      <c r="J882" s="28"/>
      <c r="K882" s="28"/>
      <c r="L882" s="28"/>
      <c r="M882" s="39"/>
      <c r="N882" s="39"/>
      <c r="O882" s="39"/>
      <c r="P882" s="39"/>
      <c r="Q882" s="39" t="s">
        <v>3301</v>
      </c>
      <c r="R882" s="39" t="s">
        <v>4978</v>
      </c>
      <c r="S882" s="39" t="s">
        <v>3336</v>
      </c>
      <c r="T882" s="39" t="s">
        <v>2258</v>
      </c>
      <c r="U882" s="28"/>
      <c r="V882" s="24" t="s">
        <v>3311</v>
      </c>
      <c r="W882" s="24" t="s">
        <v>788</v>
      </c>
      <c r="X882" s="24" t="s">
        <v>790</v>
      </c>
      <c r="Y882" s="24" t="s">
        <v>2848</v>
      </c>
      <c r="Z882" s="24" t="s">
        <v>4072</v>
      </c>
      <c r="AA882" s="24" t="s">
        <v>1696</v>
      </c>
      <c r="AB882" s="24" t="s">
        <v>1706</v>
      </c>
      <c r="AC882" s="24" t="s">
        <v>1722</v>
      </c>
    </row>
    <row r="883" spans="3:29" hidden="1" x14ac:dyDescent="0.4">
      <c r="C883" s="25" t="s">
        <v>3311</v>
      </c>
      <c r="D883" s="25" t="s">
        <v>788</v>
      </c>
      <c r="E883" s="26" t="s">
        <v>790</v>
      </c>
      <c r="F883" s="27" t="s">
        <v>2849</v>
      </c>
      <c r="G883" s="28"/>
      <c r="H883" s="28"/>
      <c r="I883" s="28"/>
      <c r="J883" s="28"/>
      <c r="K883" s="28"/>
      <c r="L883" s="28"/>
      <c r="M883" s="39"/>
      <c r="N883" s="39"/>
      <c r="O883" s="39"/>
      <c r="P883" s="39"/>
      <c r="Q883" s="39" t="s">
        <v>3301</v>
      </c>
      <c r="R883" s="39" t="s">
        <v>4978</v>
      </c>
      <c r="S883" s="39" t="s">
        <v>737</v>
      </c>
      <c r="T883" s="39" t="s">
        <v>5025</v>
      </c>
      <c r="U883" s="28"/>
      <c r="V883" s="24" t="s">
        <v>3311</v>
      </c>
      <c r="W883" s="24" t="s">
        <v>788</v>
      </c>
      <c r="X883" s="24" t="s">
        <v>790</v>
      </c>
      <c r="Y883" s="24" t="s">
        <v>2849</v>
      </c>
      <c r="Z883" s="24" t="s">
        <v>4072</v>
      </c>
      <c r="AA883" s="24" t="s">
        <v>1696</v>
      </c>
      <c r="AB883" s="24" t="s">
        <v>1706</v>
      </c>
      <c r="AC883" s="24" t="s">
        <v>1723</v>
      </c>
    </row>
    <row r="884" spans="3:29" hidden="1" x14ac:dyDescent="0.4">
      <c r="C884" s="25" t="s">
        <v>3311</v>
      </c>
      <c r="D884" s="25" t="s">
        <v>788</v>
      </c>
      <c r="E884" s="26" t="s">
        <v>790</v>
      </c>
      <c r="F884" s="27" t="s">
        <v>2760</v>
      </c>
      <c r="G884" s="28"/>
      <c r="H884" s="28"/>
      <c r="I884" s="28"/>
      <c r="J884" s="28"/>
      <c r="K884" s="28"/>
      <c r="L884" s="28"/>
      <c r="M884" s="39"/>
      <c r="N884" s="39"/>
      <c r="O884" s="39"/>
      <c r="P884" s="39"/>
      <c r="Q884" s="39" t="s">
        <v>3301</v>
      </c>
      <c r="R884" s="39" t="s">
        <v>4978</v>
      </c>
      <c r="S884" s="39" t="s">
        <v>737</v>
      </c>
      <c r="T884" s="39" t="s">
        <v>5026</v>
      </c>
      <c r="U884" s="28"/>
      <c r="V884" s="24" t="s">
        <v>3311</v>
      </c>
      <c r="W884" s="24" t="s">
        <v>788</v>
      </c>
      <c r="X884" s="24" t="s">
        <v>790</v>
      </c>
      <c r="Y884" s="24" t="s">
        <v>2760</v>
      </c>
      <c r="Z884" s="24" t="s">
        <v>4072</v>
      </c>
      <c r="AA884" s="24" t="s">
        <v>1696</v>
      </c>
      <c r="AB884" s="24" t="s">
        <v>1706</v>
      </c>
      <c r="AC884" s="24" t="s">
        <v>1621</v>
      </c>
    </row>
    <row r="885" spans="3:29" hidden="1" x14ac:dyDescent="0.4">
      <c r="C885" s="25" t="s">
        <v>3311</v>
      </c>
      <c r="D885" s="25" t="s">
        <v>788</v>
      </c>
      <c r="E885" s="26" t="s">
        <v>790</v>
      </c>
      <c r="F885" s="27" t="s">
        <v>2850</v>
      </c>
      <c r="G885" s="28"/>
      <c r="H885" s="28"/>
      <c r="I885" s="28"/>
      <c r="J885" s="28"/>
      <c r="K885" s="28"/>
      <c r="L885" s="28"/>
      <c r="M885" s="39"/>
      <c r="N885" s="39"/>
      <c r="O885" s="39"/>
      <c r="P885" s="39"/>
      <c r="Q885" s="39" t="s">
        <v>3301</v>
      </c>
      <c r="R885" s="39" t="s">
        <v>4978</v>
      </c>
      <c r="S885" s="39" t="s">
        <v>737</v>
      </c>
      <c r="T885" s="39" t="s">
        <v>5027</v>
      </c>
      <c r="U885" s="28"/>
      <c r="V885" s="24" t="s">
        <v>3311</v>
      </c>
      <c r="W885" s="24" t="s">
        <v>788</v>
      </c>
      <c r="X885" s="24" t="s">
        <v>790</v>
      </c>
      <c r="Y885" s="24" t="s">
        <v>2850</v>
      </c>
      <c r="Z885" s="24" t="s">
        <v>4072</v>
      </c>
      <c r="AA885" s="24" t="s">
        <v>1696</v>
      </c>
      <c r="AB885" s="24" t="s">
        <v>1706</v>
      </c>
      <c r="AC885" s="24" t="s">
        <v>1724</v>
      </c>
    </row>
    <row r="886" spans="3:29" hidden="1" x14ac:dyDescent="0.4">
      <c r="C886" s="25" t="s">
        <v>3311</v>
      </c>
      <c r="D886" s="25" t="s">
        <v>788</v>
      </c>
      <c r="E886" s="26" t="s">
        <v>790</v>
      </c>
      <c r="F886" s="27" t="s">
        <v>2460</v>
      </c>
      <c r="G886" s="28"/>
      <c r="H886" s="28"/>
      <c r="I886" s="28"/>
      <c r="J886" s="28"/>
      <c r="K886" s="28"/>
      <c r="L886" s="28"/>
      <c r="M886" s="39"/>
      <c r="N886" s="39"/>
      <c r="O886" s="39"/>
      <c r="P886" s="39"/>
      <c r="Q886" s="39" t="s">
        <v>3301</v>
      </c>
      <c r="R886" s="39" t="s">
        <v>4978</v>
      </c>
      <c r="S886" s="39" t="s">
        <v>737</v>
      </c>
      <c r="T886" s="39" t="s">
        <v>5028</v>
      </c>
      <c r="U886" s="28"/>
      <c r="V886" s="24" t="s">
        <v>3311</v>
      </c>
      <c r="W886" s="24" t="s">
        <v>788</v>
      </c>
      <c r="X886" s="24" t="s">
        <v>790</v>
      </c>
      <c r="Y886" s="24" t="s">
        <v>2460</v>
      </c>
      <c r="Z886" s="24" t="s">
        <v>4072</v>
      </c>
      <c r="AA886" s="24" t="s">
        <v>1696</v>
      </c>
      <c r="AB886" s="24" t="s">
        <v>1706</v>
      </c>
      <c r="AC886" s="24" t="s">
        <v>1290</v>
      </c>
    </row>
    <row r="887" spans="3:29" hidden="1" x14ac:dyDescent="0.4">
      <c r="C887" s="25" t="s">
        <v>3311</v>
      </c>
      <c r="D887" s="25" t="s">
        <v>788</v>
      </c>
      <c r="E887" s="26" t="s">
        <v>790</v>
      </c>
      <c r="F887" s="27" t="s">
        <v>2461</v>
      </c>
      <c r="G887" s="28"/>
      <c r="H887" s="28"/>
      <c r="I887" s="28"/>
      <c r="J887" s="28"/>
      <c r="K887" s="28"/>
      <c r="L887" s="28"/>
      <c r="M887" s="39"/>
      <c r="N887" s="39"/>
      <c r="O887" s="39"/>
      <c r="P887" s="39"/>
      <c r="Q887" s="39" t="s">
        <v>3301</v>
      </c>
      <c r="R887" s="39" t="s">
        <v>4978</v>
      </c>
      <c r="S887" s="39" t="s">
        <v>737</v>
      </c>
      <c r="T887" s="39" t="s">
        <v>5029</v>
      </c>
      <c r="U887" s="28"/>
      <c r="V887" s="24" t="s">
        <v>3311</v>
      </c>
      <c r="W887" s="24" t="s">
        <v>788</v>
      </c>
      <c r="X887" s="24" t="s">
        <v>790</v>
      </c>
      <c r="Y887" s="24" t="s">
        <v>2461</v>
      </c>
      <c r="Z887" s="24" t="s">
        <v>4072</v>
      </c>
      <c r="AA887" s="24" t="s">
        <v>1696</v>
      </c>
      <c r="AB887" s="24" t="s">
        <v>1706</v>
      </c>
      <c r="AC887" s="24" t="s">
        <v>1291</v>
      </c>
    </row>
    <row r="888" spans="3:29" hidden="1" x14ac:dyDescent="0.4">
      <c r="C888" s="25" t="s">
        <v>3311</v>
      </c>
      <c r="D888" s="25" t="s">
        <v>788</v>
      </c>
      <c r="E888" s="26" t="s">
        <v>790</v>
      </c>
      <c r="F888" s="27" t="s">
        <v>2851</v>
      </c>
      <c r="G888" s="28"/>
      <c r="H888" s="28"/>
      <c r="I888" s="28"/>
      <c r="J888" s="28"/>
      <c r="K888" s="28"/>
      <c r="L888" s="28"/>
      <c r="M888" s="39"/>
      <c r="N888" s="39"/>
      <c r="O888" s="39"/>
      <c r="P888" s="39"/>
      <c r="Q888" s="39" t="s">
        <v>3301</v>
      </c>
      <c r="R888" s="39" t="s">
        <v>4978</v>
      </c>
      <c r="S888" s="39" t="s">
        <v>737</v>
      </c>
      <c r="T888" s="39" t="s">
        <v>5030</v>
      </c>
      <c r="U888" s="28"/>
      <c r="V888" s="24" t="s">
        <v>3311</v>
      </c>
      <c r="W888" s="24" t="s">
        <v>788</v>
      </c>
      <c r="X888" s="24" t="s">
        <v>790</v>
      </c>
      <c r="Y888" s="24" t="s">
        <v>2851</v>
      </c>
      <c r="Z888" s="24" t="s">
        <v>4072</v>
      </c>
      <c r="AA888" s="24" t="s">
        <v>1696</v>
      </c>
      <c r="AB888" s="24" t="s">
        <v>1706</v>
      </c>
      <c r="AC888" s="24" t="s">
        <v>1725</v>
      </c>
    </row>
    <row r="889" spans="3:29" hidden="1" x14ac:dyDescent="0.4">
      <c r="C889" s="25" t="s">
        <v>3311</v>
      </c>
      <c r="D889" s="25" t="s">
        <v>788</v>
      </c>
      <c r="E889" s="26" t="s">
        <v>790</v>
      </c>
      <c r="F889" s="27" t="s">
        <v>2852</v>
      </c>
      <c r="G889" s="28"/>
      <c r="H889" s="28"/>
      <c r="I889" s="28"/>
      <c r="J889" s="28"/>
      <c r="K889" s="28"/>
      <c r="L889" s="28"/>
      <c r="M889" s="39"/>
      <c r="N889" s="39"/>
      <c r="O889" s="39"/>
      <c r="P889" s="39"/>
      <c r="Q889" s="39" t="s">
        <v>3301</v>
      </c>
      <c r="R889" s="39" t="s">
        <v>4978</v>
      </c>
      <c r="S889" s="39" t="s">
        <v>737</v>
      </c>
      <c r="T889" s="39" t="s">
        <v>3378</v>
      </c>
      <c r="U889" s="28"/>
      <c r="V889" s="24" t="s">
        <v>3311</v>
      </c>
      <c r="W889" s="24" t="s">
        <v>788</v>
      </c>
      <c r="X889" s="24" t="s">
        <v>790</v>
      </c>
      <c r="Y889" s="24" t="s">
        <v>2852</v>
      </c>
      <c r="Z889" s="24" t="s">
        <v>4072</v>
      </c>
      <c r="AA889" s="24" t="s">
        <v>1696</v>
      </c>
      <c r="AB889" s="24" t="s">
        <v>1706</v>
      </c>
      <c r="AC889" s="24" t="s">
        <v>1726</v>
      </c>
    </row>
    <row r="890" spans="3:29" hidden="1" x14ac:dyDescent="0.4">
      <c r="C890" s="25" t="s">
        <v>3311</v>
      </c>
      <c r="D890" s="25" t="s">
        <v>788</v>
      </c>
      <c r="E890" s="26" t="s">
        <v>790</v>
      </c>
      <c r="F890" s="27" t="s">
        <v>2853</v>
      </c>
      <c r="G890" s="28"/>
      <c r="H890" s="28"/>
      <c r="I890" s="28"/>
      <c r="J890" s="28"/>
      <c r="K890" s="28"/>
      <c r="L890" s="28"/>
      <c r="M890" s="39"/>
      <c r="N890" s="39"/>
      <c r="O890" s="39"/>
      <c r="P890" s="39"/>
      <c r="Q890" s="39" t="s">
        <v>3301</v>
      </c>
      <c r="R890" s="39" t="s">
        <v>4978</v>
      </c>
      <c r="S890" s="39" t="s">
        <v>737</v>
      </c>
      <c r="T890" s="39" t="s">
        <v>5031</v>
      </c>
      <c r="U890" s="28"/>
      <c r="V890" s="24" t="s">
        <v>3311</v>
      </c>
      <c r="W890" s="24" t="s">
        <v>788</v>
      </c>
      <c r="X890" s="24" t="s">
        <v>790</v>
      </c>
      <c r="Y890" s="24" t="s">
        <v>2853</v>
      </c>
      <c r="Z890" s="24" t="s">
        <v>4072</v>
      </c>
      <c r="AA890" s="24" t="s">
        <v>1696</v>
      </c>
      <c r="AB890" s="24" t="s">
        <v>1706</v>
      </c>
      <c r="AC890" s="24" t="s">
        <v>1727</v>
      </c>
    </row>
    <row r="891" spans="3:29" hidden="1" x14ac:dyDescent="0.4">
      <c r="C891" s="25" t="s">
        <v>3311</v>
      </c>
      <c r="D891" s="25" t="s">
        <v>788</v>
      </c>
      <c r="E891" s="26" t="s">
        <v>790</v>
      </c>
      <c r="F891" s="27" t="s">
        <v>2854</v>
      </c>
      <c r="G891" s="28"/>
      <c r="H891" s="28"/>
      <c r="I891" s="28"/>
      <c r="J891" s="28"/>
      <c r="K891" s="28"/>
      <c r="L891" s="28"/>
      <c r="M891" s="39"/>
      <c r="N891" s="39"/>
      <c r="O891" s="39"/>
      <c r="P891" s="39"/>
      <c r="Q891" s="39" t="s">
        <v>3301</v>
      </c>
      <c r="R891" s="39" t="s">
        <v>4978</v>
      </c>
      <c r="S891" s="39" t="s">
        <v>737</v>
      </c>
      <c r="T891" s="39" t="s">
        <v>5034</v>
      </c>
      <c r="U891" s="28"/>
      <c r="V891" s="24" t="s">
        <v>3311</v>
      </c>
      <c r="W891" s="24" t="s">
        <v>788</v>
      </c>
      <c r="X891" s="24" t="s">
        <v>790</v>
      </c>
      <c r="Y891" s="24" t="s">
        <v>2854</v>
      </c>
      <c r="Z891" s="24" t="s">
        <v>4072</v>
      </c>
      <c r="AA891" s="24" t="s">
        <v>1696</v>
      </c>
      <c r="AB891" s="24" t="s">
        <v>1706</v>
      </c>
      <c r="AC891" s="24" t="s">
        <v>1728</v>
      </c>
    </row>
    <row r="892" spans="3:29" hidden="1" x14ac:dyDescent="0.4">
      <c r="C892" s="25" t="s">
        <v>3311</v>
      </c>
      <c r="D892" s="25" t="s">
        <v>788</v>
      </c>
      <c r="E892" s="26" t="s">
        <v>790</v>
      </c>
      <c r="F892" s="27" t="s">
        <v>2855</v>
      </c>
      <c r="G892" s="28"/>
      <c r="H892" s="28"/>
      <c r="I892" s="28"/>
      <c r="J892" s="28"/>
      <c r="K892" s="28"/>
      <c r="L892" s="28"/>
      <c r="M892" s="39"/>
      <c r="N892" s="39"/>
      <c r="O892" s="39"/>
      <c r="P892" s="39"/>
      <c r="Q892" s="39" t="s">
        <v>3301</v>
      </c>
      <c r="R892" s="39" t="s">
        <v>4978</v>
      </c>
      <c r="S892" s="39" t="s">
        <v>737</v>
      </c>
      <c r="T892" s="39" t="s">
        <v>5032</v>
      </c>
      <c r="U892" s="28"/>
      <c r="V892" s="24" t="s">
        <v>3311</v>
      </c>
      <c r="W892" s="24" t="s">
        <v>788</v>
      </c>
      <c r="X892" s="24" t="s">
        <v>790</v>
      </c>
      <c r="Y892" s="24" t="s">
        <v>2855</v>
      </c>
      <c r="Z892" s="24" t="s">
        <v>4072</v>
      </c>
      <c r="AA892" s="24" t="s">
        <v>1696</v>
      </c>
      <c r="AB892" s="24" t="s">
        <v>1706</v>
      </c>
      <c r="AC892" s="24" t="s">
        <v>1729</v>
      </c>
    </row>
    <row r="893" spans="3:29" hidden="1" x14ac:dyDescent="0.4">
      <c r="C893" s="25" t="s">
        <v>3311</v>
      </c>
      <c r="D893" s="25" t="s">
        <v>788</v>
      </c>
      <c r="E893" s="26" t="s">
        <v>790</v>
      </c>
      <c r="F893" s="27" t="s">
        <v>2856</v>
      </c>
      <c r="G893" s="28"/>
      <c r="H893" s="28"/>
      <c r="I893" s="28"/>
      <c r="J893" s="28"/>
      <c r="K893" s="28"/>
      <c r="L893" s="28"/>
      <c r="M893" s="39"/>
      <c r="N893" s="39"/>
      <c r="O893" s="39"/>
      <c r="P893" s="39"/>
      <c r="Q893" s="39" t="s">
        <v>3301</v>
      </c>
      <c r="R893" s="39" t="s">
        <v>4978</v>
      </c>
      <c r="S893" s="39" t="s">
        <v>737</v>
      </c>
      <c r="T893" s="39" t="s">
        <v>5033</v>
      </c>
      <c r="U893" s="28"/>
      <c r="V893" s="24" t="s">
        <v>3311</v>
      </c>
      <c r="W893" s="24" t="s">
        <v>788</v>
      </c>
      <c r="X893" s="24" t="s">
        <v>790</v>
      </c>
      <c r="Y893" s="24" t="s">
        <v>2856</v>
      </c>
      <c r="Z893" s="24" t="s">
        <v>4072</v>
      </c>
      <c r="AA893" s="24" t="s">
        <v>1696</v>
      </c>
      <c r="AB893" s="24" t="s">
        <v>1706</v>
      </c>
      <c r="AC893" s="24" t="s">
        <v>1730</v>
      </c>
    </row>
    <row r="894" spans="3:29" hidden="1" x14ac:dyDescent="0.4">
      <c r="C894" s="25" t="s">
        <v>3311</v>
      </c>
      <c r="D894" s="25" t="s">
        <v>788</v>
      </c>
      <c r="E894" s="26" t="s">
        <v>790</v>
      </c>
      <c r="F894" s="27" t="s">
        <v>2857</v>
      </c>
      <c r="G894" s="28"/>
      <c r="H894" s="28"/>
      <c r="I894" s="28"/>
      <c r="J894" s="28"/>
      <c r="K894" s="28"/>
      <c r="L894" s="28"/>
      <c r="M894" s="39"/>
      <c r="N894" s="39"/>
      <c r="O894" s="39"/>
      <c r="P894" s="39"/>
      <c r="Q894" s="39" t="s">
        <v>3301</v>
      </c>
      <c r="R894" s="39" t="s">
        <v>4978</v>
      </c>
      <c r="S894" s="39" t="s">
        <v>737</v>
      </c>
      <c r="T894" s="39" t="s">
        <v>3525</v>
      </c>
      <c r="U894" s="28"/>
      <c r="V894" s="24" t="s">
        <v>3311</v>
      </c>
      <c r="W894" s="24" t="s">
        <v>788</v>
      </c>
      <c r="X894" s="24" t="s">
        <v>790</v>
      </c>
      <c r="Y894" s="24" t="s">
        <v>2857</v>
      </c>
      <c r="Z894" s="24" t="s">
        <v>4072</v>
      </c>
      <c r="AA894" s="24" t="s">
        <v>1696</v>
      </c>
      <c r="AB894" s="24" t="s">
        <v>1706</v>
      </c>
      <c r="AC894" s="24" t="s">
        <v>1731</v>
      </c>
    </row>
    <row r="895" spans="3:29" hidden="1" x14ac:dyDescent="0.4">
      <c r="C895" s="25" t="s">
        <v>3311</v>
      </c>
      <c r="D895" s="25" t="s">
        <v>788</v>
      </c>
      <c r="E895" s="26" t="s">
        <v>790</v>
      </c>
      <c r="F895" s="27" t="s">
        <v>2858</v>
      </c>
      <c r="G895" s="28"/>
      <c r="H895" s="28"/>
      <c r="I895" s="28"/>
      <c r="J895" s="28"/>
      <c r="K895" s="28"/>
      <c r="L895" s="28"/>
      <c r="M895" s="39"/>
      <c r="N895" s="39"/>
      <c r="O895" s="39"/>
      <c r="P895" s="39"/>
      <c r="Q895" s="39" t="s">
        <v>3301</v>
      </c>
      <c r="R895" s="39" t="s">
        <v>4978</v>
      </c>
      <c r="S895" s="39" t="s">
        <v>5070</v>
      </c>
      <c r="T895" s="39" t="s">
        <v>2258</v>
      </c>
      <c r="U895" s="28"/>
      <c r="V895" s="24" t="s">
        <v>3311</v>
      </c>
      <c r="W895" s="24" t="s">
        <v>788</v>
      </c>
      <c r="X895" s="24" t="s">
        <v>790</v>
      </c>
      <c r="Y895" s="24" t="s">
        <v>2858</v>
      </c>
      <c r="Z895" s="24" t="s">
        <v>4072</v>
      </c>
      <c r="AA895" s="24" t="s">
        <v>1696</v>
      </c>
      <c r="AB895" s="24" t="s">
        <v>1706</v>
      </c>
      <c r="AC895" s="24" t="s">
        <v>1732</v>
      </c>
    </row>
    <row r="896" spans="3:29" hidden="1" x14ac:dyDescent="0.4">
      <c r="C896" s="25" t="s">
        <v>3311</v>
      </c>
      <c r="D896" s="25" t="s">
        <v>788</v>
      </c>
      <c r="E896" s="26" t="s">
        <v>790</v>
      </c>
      <c r="F896" s="27" t="s">
        <v>2859</v>
      </c>
      <c r="G896" s="28"/>
      <c r="H896" s="28"/>
      <c r="I896" s="28"/>
      <c r="J896" s="28"/>
      <c r="K896" s="28"/>
      <c r="L896" s="28"/>
      <c r="M896" s="39"/>
      <c r="N896" s="39"/>
      <c r="O896" s="39"/>
      <c r="P896" s="39"/>
      <c r="Q896" s="39" t="s">
        <v>3301</v>
      </c>
      <c r="R896" s="39" t="s">
        <v>4978</v>
      </c>
      <c r="S896" s="39" t="s">
        <v>739</v>
      </c>
      <c r="T896" s="39" t="s">
        <v>4992</v>
      </c>
      <c r="U896" s="28"/>
      <c r="V896" s="24" t="s">
        <v>3311</v>
      </c>
      <c r="W896" s="24" t="s">
        <v>788</v>
      </c>
      <c r="X896" s="24" t="s">
        <v>790</v>
      </c>
      <c r="Y896" s="24" t="s">
        <v>2859</v>
      </c>
      <c r="Z896" s="24" t="s">
        <v>4072</v>
      </c>
      <c r="AA896" s="24" t="s">
        <v>1696</v>
      </c>
      <c r="AB896" s="24" t="s">
        <v>1706</v>
      </c>
      <c r="AC896" s="24" t="s">
        <v>1733</v>
      </c>
    </row>
    <row r="897" spans="3:29" hidden="1" x14ac:dyDescent="0.4">
      <c r="C897" s="25" t="s">
        <v>3311</v>
      </c>
      <c r="D897" s="25" t="s">
        <v>788</v>
      </c>
      <c r="E897" s="26" t="s">
        <v>791</v>
      </c>
      <c r="F897" s="27" t="s">
        <v>2860</v>
      </c>
      <c r="G897" s="28"/>
      <c r="H897" s="28"/>
      <c r="I897" s="28"/>
      <c r="J897" s="28"/>
      <c r="K897" s="28"/>
      <c r="L897" s="28"/>
      <c r="M897" s="39"/>
      <c r="N897" s="39"/>
      <c r="O897" s="39"/>
      <c r="P897" s="39"/>
      <c r="Q897" s="39" t="s">
        <v>3301</v>
      </c>
      <c r="R897" s="39" t="s">
        <v>4978</v>
      </c>
      <c r="S897" s="39" t="s">
        <v>739</v>
      </c>
      <c r="T897" s="39" t="s">
        <v>4993</v>
      </c>
      <c r="U897" s="28"/>
      <c r="V897" s="24" t="s">
        <v>3311</v>
      </c>
      <c r="W897" s="24" t="s">
        <v>788</v>
      </c>
      <c r="X897" s="24" t="s">
        <v>791</v>
      </c>
      <c r="Y897" s="24" t="s">
        <v>2860</v>
      </c>
      <c r="Z897" s="24" t="s">
        <v>4072</v>
      </c>
      <c r="AA897" s="24" t="s">
        <v>1696</v>
      </c>
      <c r="AB897" s="24" t="s">
        <v>1734</v>
      </c>
      <c r="AC897" s="24" t="s">
        <v>1735</v>
      </c>
    </row>
    <row r="898" spans="3:29" hidden="1" x14ac:dyDescent="0.4">
      <c r="C898" s="25" t="s">
        <v>3311</v>
      </c>
      <c r="D898" s="25" t="s">
        <v>788</v>
      </c>
      <c r="E898" s="26" t="s">
        <v>791</v>
      </c>
      <c r="F898" s="27" t="s">
        <v>2861</v>
      </c>
      <c r="G898" s="28"/>
      <c r="H898" s="28"/>
      <c r="I898" s="28"/>
      <c r="J898" s="28"/>
      <c r="K898" s="28"/>
      <c r="L898" s="28"/>
      <c r="M898" s="39"/>
      <c r="N898" s="39"/>
      <c r="O898" s="39"/>
      <c r="P898" s="39"/>
      <c r="Q898" s="39" t="s">
        <v>3301</v>
      </c>
      <c r="R898" s="39" t="s">
        <v>4978</v>
      </c>
      <c r="S898" s="39" t="s">
        <v>739</v>
      </c>
      <c r="T898" s="39" t="s">
        <v>2592</v>
      </c>
      <c r="U898" s="28"/>
      <c r="V898" s="24" t="s">
        <v>3311</v>
      </c>
      <c r="W898" s="24" t="s">
        <v>788</v>
      </c>
      <c r="X898" s="24" t="s">
        <v>791</v>
      </c>
      <c r="Y898" s="24" t="s">
        <v>2861</v>
      </c>
      <c r="Z898" s="24" t="s">
        <v>4072</v>
      </c>
      <c r="AA898" s="24" t="s">
        <v>1696</v>
      </c>
      <c r="AB898" s="24" t="s">
        <v>1734</v>
      </c>
      <c r="AC898" s="24" t="s">
        <v>1736</v>
      </c>
    </row>
    <row r="899" spans="3:29" hidden="1" x14ac:dyDescent="0.4">
      <c r="C899" s="25" t="s">
        <v>3311</v>
      </c>
      <c r="D899" s="25" t="s">
        <v>788</v>
      </c>
      <c r="E899" s="26" t="s">
        <v>791</v>
      </c>
      <c r="F899" s="27" t="s">
        <v>2862</v>
      </c>
      <c r="G899" s="28"/>
      <c r="H899" s="28"/>
      <c r="I899" s="28"/>
      <c r="J899" s="28"/>
      <c r="K899" s="28"/>
      <c r="L899" s="28"/>
      <c r="M899" s="39"/>
      <c r="N899" s="39"/>
      <c r="O899" s="39"/>
      <c r="P899" s="39"/>
      <c r="Q899" s="39" t="s">
        <v>3301</v>
      </c>
      <c r="R899" s="39" t="s">
        <v>4978</v>
      </c>
      <c r="S899" s="39" t="s">
        <v>739</v>
      </c>
      <c r="T899" s="39" t="s">
        <v>4994</v>
      </c>
      <c r="U899" s="28"/>
      <c r="V899" s="24" t="s">
        <v>3311</v>
      </c>
      <c r="W899" s="24" t="s">
        <v>788</v>
      </c>
      <c r="X899" s="24" t="s">
        <v>791</v>
      </c>
      <c r="Y899" s="24" t="s">
        <v>2862</v>
      </c>
      <c r="Z899" s="24" t="s">
        <v>4072</v>
      </c>
      <c r="AA899" s="24" t="s">
        <v>1696</v>
      </c>
      <c r="AB899" s="24" t="s">
        <v>1734</v>
      </c>
      <c r="AC899" s="24" t="s">
        <v>1737</v>
      </c>
    </row>
    <row r="900" spans="3:29" hidden="1" x14ac:dyDescent="0.4">
      <c r="C900" s="25" t="s">
        <v>3311</v>
      </c>
      <c r="D900" s="25" t="s">
        <v>788</v>
      </c>
      <c r="E900" s="26" t="s">
        <v>791</v>
      </c>
      <c r="F900" s="27" t="s">
        <v>2863</v>
      </c>
      <c r="G900" s="28"/>
      <c r="H900" s="28"/>
      <c r="I900" s="28"/>
      <c r="J900" s="28"/>
      <c r="K900" s="28"/>
      <c r="L900" s="28"/>
      <c r="M900" s="39"/>
      <c r="N900" s="39"/>
      <c r="O900" s="39"/>
      <c r="P900" s="39"/>
      <c r="Q900" s="39" t="s">
        <v>3301</v>
      </c>
      <c r="R900" s="39" t="s">
        <v>4978</v>
      </c>
      <c r="S900" s="39" t="s">
        <v>739</v>
      </c>
      <c r="T900" s="39" t="s">
        <v>4995</v>
      </c>
      <c r="U900" s="28"/>
      <c r="V900" s="24" t="s">
        <v>3311</v>
      </c>
      <c r="W900" s="24" t="s">
        <v>788</v>
      </c>
      <c r="X900" s="24" t="s">
        <v>791</v>
      </c>
      <c r="Y900" s="24" t="s">
        <v>2863</v>
      </c>
      <c r="Z900" s="24" t="s">
        <v>4072</v>
      </c>
      <c r="AA900" s="24" t="s">
        <v>1696</v>
      </c>
      <c r="AB900" s="24" t="s">
        <v>1734</v>
      </c>
      <c r="AC900" s="24" t="s">
        <v>1738</v>
      </c>
    </row>
    <row r="901" spans="3:29" hidden="1" x14ac:dyDescent="0.4">
      <c r="C901" s="25" t="s">
        <v>3311</v>
      </c>
      <c r="D901" s="25" t="s">
        <v>788</v>
      </c>
      <c r="E901" s="26" t="s">
        <v>791</v>
      </c>
      <c r="F901" s="27" t="s">
        <v>2864</v>
      </c>
      <c r="G901" s="28"/>
      <c r="H901" s="28"/>
      <c r="I901" s="28"/>
      <c r="J901" s="28"/>
      <c r="K901" s="28"/>
      <c r="L901" s="28"/>
      <c r="M901" s="39"/>
      <c r="N901" s="39"/>
      <c r="O901" s="39"/>
      <c r="P901" s="39"/>
      <c r="Q901" s="39" t="s">
        <v>3301</v>
      </c>
      <c r="R901" s="39" t="s">
        <v>4978</v>
      </c>
      <c r="S901" s="39" t="s">
        <v>739</v>
      </c>
      <c r="T901" s="39" t="s">
        <v>4996</v>
      </c>
      <c r="U901" s="28"/>
      <c r="V901" s="24" t="s">
        <v>3311</v>
      </c>
      <c r="W901" s="24" t="s">
        <v>788</v>
      </c>
      <c r="X901" s="24" t="s">
        <v>791</v>
      </c>
      <c r="Y901" s="24" t="s">
        <v>2864</v>
      </c>
      <c r="Z901" s="24" t="s">
        <v>4072</v>
      </c>
      <c r="AA901" s="24" t="s">
        <v>1696</v>
      </c>
      <c r="AB901" s="24" t="s">
        <v>1734</v>
      </c>
      <c r="AC901" s="24" t="s">
        <v>1739</v>
      </c>
    </row>
    <row r="902" spans="3:29" hidden="1" x14ac:dyDescent="0.4">
      <c r="C902" s="25" t="s">
        <v>3311</v>
      </c>
      <c r="D902" s="25" t="s">
        <v>788</v>
      </c>
      <c r="E902" s="26" t="s">
        <v>791</v>
      </c>
      <c r="F902" s="27" t="s">
        <v>2865</v>
      </c>
      <c r="G902" s="28"/>
      <c r="H902" s="28"/>
      <c r="I902" s="28"/>
      <c r="J902" s="28"/>
      <c r="K902" s="28"/>
      <c r="L902" s="28"/>
      <c r="M902" s="39"/>
      <c r="N902" s="39"/>
      <c r="O902" s="39"/>
      <c r="P902" s="39"/>
      <c r="Q902" s="39" t="s">
        <v>3301</v>
      </c>
      <c r="R902" s="39" t="s">
        <v>4978</v>
      </c>
      <c r="S902" s="39" t="s">
        <v>739</v>
      </c>
      <c r="T902" s="39" t="s">
        <v>4997</v>
      </c>
      <c r="U902" s="28"/>
      <c r="V902" s="24" t="s">
        <v>3311</v>
      </c>
      <c r="W902" s="24" t="s">
        <v>788</v>
      </c>
      <c r="X902" s="24" t="s">
        <v>791</v>
      </c>
      <c r="Y902" s="24" t="s">
        <v>2865</v>
      </c>
      <c r="Z902" s="24" t="s">
        <v>4072</v>
      </c>
      <c r="AA902" s="24" t="s">
        <v>1696</v>
      </c>
      <c r="AB902" s="24" t="s">
        <v>1734</v>
      </c>
      <c r="AC902" s="24" t="s">
        <v>1298</v>
      </c>
    </row>
    <row r="903" spans="3:29" hidden="1" x14ac:dyDescent="0.4">
      <c r="C903" s="25" t="s">
        <v>3311</v>
      </c>
      <c r="D903" s="25" t="s">
        <v>792</v>
      </c>
      <c r="E903" s="26" t="s">
        <v>783</v>
      </c>
      <c r="F903" s="27" t="s">
        <v>793</v>
      </c>
      <c r="G903" s="28"/>
      <c r="H903" s="28"/>
      <c r="I903" s="28"/>
      <c r="J903" s="28"/>
      <c r="K903" s="28"/>
      <c r="L903" s="28"/>
      <c r="M903" s="39"/>
      <c r="N903" s="39"/>
      <c r="O903" s="39"/>
      <c r="P903" s="39"/>
      <c r="Q903" s="39" t="s">
        <v>3301</v>
      </c>
      <c r="R903" s="39" t="s">
        <v>4978</v>
      </c>
      <c r="S903" s="39" t="s">
        <v>739</v>
      </c>
      <c r="T903" s="39" t="s">
        <v>2723</v>
      </c>
      <c r="U903" s="28"/>
      <c r="V903" s="24" t="s">
        <v>3311</v>
      </c>
      <c r="W903" s="24" t="s">
        <v>792</v>
      </c>
      <c r="X903" s="24" t="s">
        <v>783</v>
      </c>
      <c r="Y903" s="24" t="s">
        <v>793</v>
      </c>
      <c r="Z903" s="24" t="s">
        <v>4072</v>
      </c>
      <c r="AA903" s="24" t="s">
        <v>1740</v>
      </c>
      <c r="AB903" s="24" t="s">
        <v>1651</v>
      </c>
      <c r="AC903" s="24" t="s">
        <v>793</v>
      </c>
    </row>
    <row r="904" spans="3:29" hidden="1" x14ac:dyDescent="0.4">
      <c r="C904" s="25" t="s">
        <v>3311</v>
      </c>
      <c r="D904" s="25" t="s">
        <v>792</v>
      </c>
      <c r="E904" s="26" t="s">
        <v>783</v>
      </c>
      <c r="F904" s="27" t="s">
        <v>2866</v>
      </c>
      <c r="G904" s="28"/>
      <c r="H904" s="28"/>
      <c r="I904" s="28"/>
      <c r="J904" s="28"/>
      <c r="K904" s="28"/>
      <c r="L904" s="28"/>
      <c r="M904" s="39"/>
      <c r="N904" s="39"/>
      <c r="O904" s="39"/>
      <c r="P904" s="39"/>
      <c r="Q904" s="39" t="s">
        <v>3301</v>
      </c>
      <c r="R904" s="39" t="s">
        <v>4978</v>
      </c>
      <c r="S904" s="39" t="s">
        <v>739</v>
      </c>
      <c r="T904" s="39" t="s">
        <v>2608</v>
      </c>
      <c r="U904" s="28"/>
      <c r="V904" s="24" t="s">
        <v>3311</v>
      </c>
      <c r="W904" s="24" t="s">
        <v>792</v>
      </c>
      <c r="X904" s="24" t="s">
        <v>783</v>
      </c>
      <c r="Y904" s="24" t="s">
        <v>2866</v>
      </c>
      <c r="Z904" s="24" t="s">
        <v>4072</v>
      </c>
      <c r="AA904" s="24" t="s">
        <v>1740</v>
      </c>
      <c r="AB904" s="24" t="s">
        <v>1651</v>
      </c>
      <c r="AC904" s="24" t="s">
        <v>1741</v>
      </c>
    </row>
    <row r="905" spans="3:29" hidden="1" x14ac:dyDescent="0.4">
      <c r="C905" s="25" t="s">
        <v>3311</v>
      </c>
      <c r="D905" s="25" t="s">
        <v>792</v>
      </c>
      <c r="E905" s="26" t="s">
        <v>783</v>
      </c>
      <c r="F905" s="27" t="s">
        <v>2867</v>
      </c>
      <c r="G905" s="28"/>
      <c r="H905" s="28"/>
      <c r="I905" s="28"/>
      <c r="J905" s="28"/>
      <c r="K905" s="28"/>
      <c r="L905" s="28"/>
      <c r="M905" s="39"/>
      <c r="N905" s="39"/>
      <c r="O905" s="39"/>
      <c r="P905" s="39"/>
      <c r="Q905" s="39" t="s">
        <v>3301</v>
      </c>
      <c r="R905" s="39" t="s">
        <v>4978</v>
      </c>
      <c r="S905" s="39" t="s">
        <v>739</v>
      </c>
      <c r="T905" s="39" t="s">
        <v>4998</v>
      </c>
      <c r="U905" s="28"/>
      <c r="V905" s="24" t="s">
        <v>3311</v>
      </c>
      <c r="W905" s="24" t="s">
        <v>792</v>
      </c>
      <c r="X905" s="24" t="s">
        <v>783</v>
      </c>
      <c r="Y905" s="24" t="s">
        <v>2867</v>
      </c>
      <c r="Z905" s="24" t="s">
        <v>4072</v>
      </c>
      <c r="AA905" s="24" t="s">
        <v>1740</v>
      </c>
      <c r="AB905" s="24" t="s">
        <v>1651</v>
      </c>
      <c r="AC905" s="24" t="s">
        <v>1742</v>
      </c>
    </row>
    <row r="906" spans="3:29" hidden="1" x14ac:dyDescent="0.4">
      <c r="C906" s="25" t="s">
        <v>3311</v>
      </c>
      <c r="D906" s="25" t="s">
        <v>792</v>
      </c>
      <c r="E906" s="26" t="s">
        <v>783</v>
      </c>
      <c r="F906" s="27" t="s">
        <v>2868</v>
      </c>
      <c r="G906" s="28"/>
      <c r="H906" s="28"/>
      <c r="I906" s="28"/>
      <c r="J906" s="28"/>
      <c r="K906" s="28"/>
      <c r="L906" s="28"/>
      <c r="M906" s="39"/>
      <c r="N906" s="39"/>
      <c r="O906" s="39"/>
      <c r="P906" s="39"/>
      <c r="Q906" s="39" t="s">
        <v>3301</v>
      </c>
      <c r="R906" s="39" t="s">
        <v>4978</v>
      </c>
      <c r="S906" s="39" t="s">
        <v>739</v>
      </c>
      <c r="T906" s="39" t="s">
        <v>4999</v>
      </c>
      <c r="U906" s="28"/>
      <c r="V906" s="24" t="s">
        <v>3311</v>
      </c>
      <c r="W906" s="24" t="s">
        <v>792</v>
      </c>
      <c r="X906" s="24" t="s">
        <v>783</v>
      </c>
      <c r="Y906" s="24" t="s">
        <v>2868</v>
      </c>
      <c r="Z906" s="24" t="s">
        <v>4072</v>
      </c>
      <c r="AA906" s="24" t="s">
        <v>1740</v>
      </c>
      <c r="AB906" s="24" t="s">
        <v>1651</v>
      </c>
      <c r="AC906" s="24" t="s">
        <v>1743</v>
      </c>
    </row>
    <row r="907" spans="3:29" hidden="1" x14ac:dyDescent="0.4">
      <c r="C907" s="25" t="s">
        <v>3311</v>
      </c>
      <c r="D907" s="25" t="s">
        <v>792</v>
      </c>
      <c r="E907" s="26" t="s">
        <v>783</v>
      </c>
      <c r="F907" s="27" t="s">
        <v>727</v>
      </c>
      <c r="G907" s="28"/>
      <c r="H907" s="28"/>
      <c r="I907" s="28"/>
      <c r="J907" s="28"/>
      <c r="K907" s="28"/>
      <c r="L907" s="28"/>
      <c r="M907" s="39"/>
      <c r="N907" s="39"/>
      <c r="O907" s="39"/>
      <c r="P907" s="39"/>
      <c r="Q907" s="39" t="s">
        <v>3301</v>
      </c>
      <c r="R907" s="39" t="s">
        <v>4978</v>
      </c>
      <c r="S907" s="39" t="s">
        <v>739</v>
      </c>
      <c r="T907" s="39" t="s">
        <v>5000</v>
      </c>
      <c r="U907" s="28"/>
      <c r="V907" s="24" t="s">
        <v>3311</v>
      </c>
      <c r="W907" s="24" t="s">
        <v>792</v>
      </c>
      <c r="X907" s="24" t="s">
        <v>783</v>
      </c>
      <c r="Y907" s="24" t="s">
        <v>727</v>
      </c>
      <c r="Z907" s="24" t="s">
        <v>4072</v>
      </c>
      <c r="AA907" s="24" t="s">
        <v>1740</v>
      </c>
      <c r="AB907" s="24" t="s">
        <v>1651</v>
      </c>
      <c r="AC907" s="24" t="s">
        <v>1143</v>
      </c>
    </row>
    <row r="908" spans="3:29" hidden="1" x14ac:dyDescent="0.4">
      <c r="C908" s="25" t="s">
        <v>3311</v>
      </c>
      <c r="D908" s="25" t="s">
        <v>792</v>
      </c>
      <c r="E908" s="26" t="s">
        <v>783</v>
      </c>
      <c r="F908" s="27" t="s">
        <v>2368</v>
      </c>
      <c r="G908" s="28"/>
      <c r="H908" s="28"/>
      <c r="I908" s="28"/>
      <c r="J908" s="28"/>
      <c r="K908" s="28"/>
      <c r="L908" s="28"/>
      <c r="M908" s="39"/>
      <c r="N908" s="39"/>
      <c r="O908" s="39"/>
      <c r="P908" s="39"/>
      <c r="Q908" s="39" t="s">
        <v>3301</v>
      </c>
      <c r="R908" s="39" t="s">
        <v>4978</v>
      </c>
      <c r="S908" s="39" t="s">
        <v>739</v>
      </c>
      <c r="T908" s="39" t="s">
        <v>5001</v>
      </c>
      <c r="U908" s="28"/>
      <c r="V908" s="24" t="s">
        <v>3311</v>
      </c>
      <c r="W908" s="24" t="s">
        <v>792</v>
      </c>
      <c r="X908" s="24" t="s">
        <v>783</v>
      </c>
      <c r="Y908" s="24" t="s">
        <v>2368</v>
      </c>
      <c r="Z908" s="24" t="s">
        <v>4072</v>
      </c>
      <c r="AA908" s="24" t="s">
        <v>1740</v>
      </c>
      <c r="AB908" s="24" t="s">
        <v>1651</v>
      </c>
      <c r="AC908" s="24" t="s">
        <v>1186</v>
      </c>
    </row>
    <row r="909" spans="3:29" hidden="1" x14ac:dyDescent="0.4">
      <c r="C909" s="25" t="s">
        <v>3311</v>
      </c>
      <c r="D909" s="25" t="s">
        <v>792</v>
      </c>
      <c r="E909" s="26" t="s">
        <v>783</v>
      </c>
      <c r="F909" s="27" t="s">
        <v>794</v>
      </c>
      <c r="G909" s="28"/>
      <c r="H909" s="28"/>
      <c r="I909" s="28"/>
      <c r="J909" s="28"/>
      <c r="K909" s="28"/>
      <c r="L909" s="28"/>
      <c r="M909" s="39"/>
      <c r="N909" s="39"/>
      <c r="O909" s="39"/>
      <c r="P909" s="39"/>
      <c r="Q909" s="39" t="s">
        <v>3301</v>
      </c>
      <c r="R909" s="39" t="s">
        <v>4978</v>
      </c>
      <c r="S909" s="39" t="s">
        <v>739</v>
      </c>
      <c r="T909" s="39" t="s">
        <v>4991</v>
      </c>
      <c r="U909" s="28"/>
      <c r="V909" s="24" t="s">
        <v>3311</v>
      </c>
      <c r="W909" s="24" t="s">
        <v>792</v>
      </c>
      <c r="X909" s="24" t="s">
        <v>783</v>
      </c>
      <c r="Y909" s="24" t="s">
        <v>794</v>
      </c>
      <c r="Z909" s="24" t="s">
        <v>4072</v>
      </c>
      <c r="AA909" s="24" t="s">
        <v>1740</v>
      </c>
      <c r="AB909" s="24" t="s">
        <v>1651</v>
      </c>
      <c r="AC909" s="24" t="s">
        <v>1744</v>
      </c>
    </row>
    <row r="910" spans="3:29" hidden="1" x14ac:dyDescent="0.4">
      <c r="C910" s="25" t="s">
        <v>3311</v>
      </c>
      <c r="D910" s="25" t="s">
        <v>792</v>
      </c>
      <c r="E910" s="26" t="s">
        <v>783</v>
      </c>
      <c r="F910" s="27" t="s">
        <v>653</v>
      </c>
      <c r="G910" s="28"/>
      <c r="H910" s="28"/>
      <c r="I910" s="28"/>
      <c r="J910" s="28"/>
      <c r="K910" s="28"/>
      <c r="L910" s="28"/>
      <c r="M910" s="39"/>
      <c r="N910" s="39"/>
      <c r="O910" s="39"/>
      <c r="P910" s="39"/>
      <c r="Q910" s="39" t="s">
        <v>3301</v>
      </c>
      <c r="R910" s="39" t="s">
        <v>4978</v>
      </c>
      <c r="S910" s="39" t="s">
        <v>739</v>
      </c>
      <c r="T910" s="39" t="s">
        <v>2615</v>
      </c>
      <c r="U910" s="28"/>
      <c r="V910" s="24" t="s">
        <v>3311</v>
      </c>
      <c r="W910" s="24" t="s">
        <v>792</v>
      </c>
      <c r="X910" s="24" t="s">
        <v>783</v>
      </c>
      <c r="Y910" s="24" t="s">
        <v>653</v>
      </c>
      <c r="Z910" s="24" t="s">
        <v>4072</v>
      </c>
      <c r="AA910" s="24" t="s">
        <v>1740</v>
      </c>
      <c r="AB910" s="24" t="s">
        <v>1651</v>
      </c>
      <c r="AC910" s="24" t="s">
        <v>1745</v>
      </c>
    </row>
    <row r="911" spans="3:29" hidden="1" x14ac:dyDescent="0.4">
      <c r="C911" s="25" t="s">
        <v>3311</v>
      </c>
      <c r="D911" s="25" t="s">
        <v>792</v>
      </c>
      <c r="E911" s="26" t="s">
        <v>795</v>
      </c>
      <c r="F911" s="27" t="s">
        <v>2869</v>
      </c>
      <c r="G911" s="28"/>
      <c r="H911" s="28"/>
      <c r="I911" s="28"/>
      <c r="J911" s="28"/>
      <c r="K911" s="28"/>
      <c r="L911" s="28"/>
      <c r="M911" s="39"/>
      <c r="N911" s="39"/>
      <c r="O911" s="39"/>
      <c r="P911" s="39"/>
      <c r="Q911" s="39" t="s">
        <v>3301</v>
      </c>
      <c r="R911" s="39" t="s">
        <v>4978</v>
      </c>
      <c r="S911" s="39" t="s">
        <v>739</v>
      </c>
      <c r="T911" s="39" t="s">
        <v>5002</v>
      </c>
      <c r="U911" s="28"/>
      <c r="V911" s="24" t="s">
        <v>3311</v>
      </c>
      <c r="W911" s="24" t="s">
        <v>792</v>
      </c>
      <c r="X911" s="24" t="s">
        <v>795</v>
      </c>
      <c r="Y911" s="24" t="s">
        <v>2869</v>
      </c>
      <c r="Z911" s="24" t="s">
        <v>4072</v>
      </c>
      <c r="AA911" s="24" t="s">
        <v>1740</v>
      </c>
      <c r="AB911" s="24" t="s">
        <v>1746</v>
      </c>
      <c r="AC911" s="24" t="s">
        <v>1747</v>
      </c>
    </row>
    <row r="912" spans="3:29" hidden="1" x14ac:dyDescent="0.4">
      <c r="C912" s="25" t="s">
        <v>3311</v>
      </c>
      <c r="D912" s="25" t="s">
        <v>792</v>
      </c>
      <c r="E912" s="26" t="s">
        <v>795</v>
      </c>
      <c r="F912" s="27" t="s">
        <v>2802</v>
      </c>
      <c r="G912" s="28"/>
      <c r="H912" s="28"/>
      <c r="I912" s="28"/>
      <c r="J912" s="28"/>
      <c r="K912" s="28"/>
      <c r="L912" s="28"/>
      <c r="M912" s="39"/>
      <c r="N912" s="39"/>
      <c r="O912" s="39"/>
      <c r="P912" s="39"/>
      <c r="Q912" s="39" t="s">
        <v>3301</v>
      </c>
      <c r="R912" s="39" t="s">
        <v>4978</v>
      </c>
      <c r="S912" s="39" t="s">
        <v>739</v>
      </c>
      <c r="T912" s="39" t="s">
        <v>5003</v>
      </c>
      <c r="U912" s="28"/>
      <c r="V912" s="24" t="s">
        <v>3311</v>
      </c>
      <c r="W912" s="24" t="s">
        <v>792</v>
      </c>
      <c r="X912" s="24" t="s">
        <v>795</v>
      </c>
      <c r="Y912" s="24" t="s">
        <v>2802</v>
      </c>
      <c r="Z912" s="24" t="s">
        <v>4072</v>
      </c>
      <c r="AA912" s="24" t="s">
        <v>1740</v>
      </c>
      <c r="AB912" s="24" t="s">
        <v>1746</v>
      </c>
      <c r="AC912" s="24" t="s">
        <v>1670</v>
      </c>
    </row>
    <row r="913" spans="3:29" hidden="1" x14ac:dyDescent="0.4">
      <c r="C913" s="25" t="s">
        <v>3311</v>
      </c>
      <c r="D913" s="25" t="s">
        <v>792</v>
      </c>
      <c r="E913" s="26" t="s">
        <v>795</v>
      </c>
      <c r="F913" s="27" t="s">
        <v>2870</v>
      </c>
      <c r="G913" s="28"/>
      <c r="H913" s="28"/>
      <c r="I913" s="28"/>
      <c r="J913" s="28"/>
      <c r="K913" s="28"/>
      <c r="L913" s="28"/>
      <c r="M913" s="39"/>
      <c r="N913" s="39"/>
      <c r="O913" s="39"/>
      <c r="P913" s="39"/>
      <c r="Q913" s="39" t="s">
        <v>3301</v>
      </c>
      <c r="R913" s="39" t="s">
        <v>4978</v>
      </c>
      <c r="S913" s="39" t="s">
        <v>740</v>
      </c>
      <c r="T913" s="39" t="s">
        <v>5039</v>
      </c>
      <c r="U913" s="28"/>
      <c r="V913" s="24" t="s">
        <v>3311</v>
      </c>
      <c r="W913" s="24" t="s">
        <v>792</v>
      </c>
      <c r="X913" s="24" t="s">
        <v>795</v>
      </c>
      <c r="Y913" s="24" t="s">
        <v>2870</v>
      </c>
      <c r="Z913" s="24" t="s">
        <v>4072</v>
      </c>
      <c r="AA913" s="24" t="s">
        <v>1740</v>
      </c>
      <c r="AB913" s="24" t="s">
        <v>1746</v>
      </c>
      <c r="AC913" s="24" t="s">
        <v>1748</v>
      </c>
    </row>
    <row r="914" spans="3:29" hidden="1" x14ac:dyDescent="0.4">
      <c r="C914" s="25" t="s">
        <v>3311</v>
      </c>
      <c r="D914" s="25" t="s">
        <v>792</v>
      </c>
      <c r="E914" s="26" t="s">
        <v>795</v>
      </c>
      <c r="F914" s="27" t="s">
        <v>2871</v>
      </c>
      <c r="G914" s="28"/>
      <c r="H914" s="28"/>
      <c r="I914" s="28"/>
      <c r="J914" s="28"/>
      <c r="K914" s="28"/>
      <c r="L914" s="28"/>
      <c r="M914" s="39"/>
      <c r="N914" s="39"/>
      <c r="O914" s="39"/>
      <c r="P914" s="39"/>
      <c r="Q914" s="39" t="s">
        <v>3301</v>
      </c>
      <c r="R914" s="39" t="s">
        <v>4978</v>
      </c>
      <c r="S914" s="39" t="s">
        <v>740</v>
      </c>
      <c r="T914" s="39" t="s">
        <v>5040</v>
      </c>
      <c r="U914" s="28"/>
      <c r="V914" s="24" t="s">
        <v>3311</v>
      </c>
      <c r="W914" s="24" t="s">
        <v>792</v>
      </c>
      <c r="X914" s="24" t="s">
        <v>795</v>
      </c>
      <c r="Y914" s="24" t="s">
        <v>2871</v>
      </c>
      <c r="Z914" s="24" t="s">
        <v>4072</v>
      </c>
      <c r="AA914" s="24" t="s">
        <v>1740</v>
      </c>
      <c r="AB914" s="24" t="s">
        <v>1746</v>
      </c>
      <c r="AC914" s="24" t="s">
        <v>1749</v>
      </c>
    </row>
    <row r="915" spans="3:29" hidden="1" x14ac:dyDescent="0.4">
      <c r="C915" s="25" t="s">
        <v>3311</v>
      </c>
      <c r="D915" s="25" t="s">
        <v>792</v>
      </c>
      <c r="E915" s="26" t="s">
        <v>796</v>
      </c>
      <c r="F915" s="27" t="s">
        <v>797</v>
      </c>
      <c r="G915" s="28"/>
      <c r="H915" s="28"/>
      <c r="I915" s="28"/>
      <c r="J915" s="28"/>
      <c r="K915" s="28"/>
      <c r="L915" s="28"/>
      <c r="M915" s="39"/>
      <c r="N915" s="39"/>
      <c r="O915" s="39"/>
      <c r="P915" s="39"/>
      <c r="Q915" s="39" t="s">
        <v>3301</v>
      </c>
      <c r="R915" s="39" t="s">
        <v>4978</v>
      </c>
      <c r="S915" s="39" t="s">
        <v>740</v>
      </c>
      <c r="T915" s="39" t="s">
        <v>5041</v>
      </c>
      <c r="U915" s="28"/>
      <c r="V915" s="24" t="s">
        <v>3311</v>
      </c>
      <c r="W915" s="24" t="s">
        <v>792</v>
      </c>
      <c r="X915" s="24" t="s">
        <v>796</v>
      </c>
      <c r="Y915" s="24" t="s">
        <v>797</v>
      </c>
      <c r="Z915" s="24" t="s">
        <v>4072</v>
      </c>
      <c r="AA915" s="24" t="s">
        <v>1740</v>
      </c>
      <c r="AB915" s="24" t="s">
        <v>1750</v>
      </c>
      <c r="AC915" s="24" t="s">
        <v>1751</v>
      </c>
    </row>
    <row r="916" spans="3:29" hidden="1" x14ac:dyDescent="0.4">
      <c r="C916" s="25" t="s">
        <v>3311</v>
      </c>
      <c r="D916" s="25" t="s">
        <v>792</v>
      </c>
      <c r="E916" s="26" t="s">
        <v>796</v>
      </c>
      <c r="F916" s="27" t="s">
        <v>2771</v>
      </c>
      <c r="G916" s="28"/>
      <c r="H916" s="28"/>
      <c r="I916" s="28"/>
      <c r="J916" s="28"/>
      <c r="K916" s="28"/>
      <c r="L916" s="28"/>
      <c r="M916" s="39"/>
      <c r="N916" s="39"/>
      <c r="O916" s="39"/>
      <c r="P916" s="39"/>
      <c r="Q916" s="39" t="s">
        <v>3301</v>
      </c>
      <c r="R916" s="39" t="s">
        <v>4978</v>
      </c>
      <c r="S916" s="39" t="s">
        <v>740</v>
      </c>
      <c r="T916" s="39" t="s">
        <v>5042</v>
      </c>
      <c r="U916" s="28"/>
      <c r="V916" s="24" t="s">
        <v>3311</v>
      </c>
      <c r="W916" s="24" t="s">
        <v>792</v>
      </c>
      <c r="X916" s="24" t="s">
        <v>796</v>
      </c>
      <c r="Y916" s="24" t="s">
        <v>2771</v>
      </c>
      <c r="Z916" s="24" t="s">
        <v>4072</v>
      </c>
      <c r="AA916" s="24" t="s">
        <v>1740</v>
      </c>
      <c r="AB916" s="24" t="s">
        <v>1750</v>
      </c>
      <c r="AC916" s="24" t="s">
        <v>1633</v>
      </c>
    </row>
    <row r="917" spans="3:29" hidden="1" x14ac:dyDescent="0.4">
      <c r="C917" s="25" t="s">
        <v>3311</v>
      </c>
      <c r="D917" s="25" t="s">
        <v>792</v>
      </c>
      <c r="E917" s="26" t="s">
        <v>796</v>
      </c>
      <c r="F917" s="27" t="s">
        <v>2765</v>
      </c>
      <c r="G917" s="28"/>
      <c r="H917" s="28"/>
      <c r="I917" s="28"/>
      <c r="J917" s="28"/>
      <c r="K917" s="28"/>
      <c r="L917" s="28"/>
      <c r="M917" s="39"/>
      <c r="N917" s="39"/>
      <c r="O917" s="39"/>
      <c r="P917" s="39"/>
      <c r="Q917" s="39" t="s">
        <v>3301</v>
      </c>
      <c r="R917" s="39" t="s">
        <v>4978</v>
      </c>
      <c r="S917" s="39" t="s">
        <v>740</v>
      </c>
      <c r="T917" s="39" t="s">
        <v>5043</v>
      </c>
      <c r="U917" s="28"/>
      <c r="V917" s="24" t="s">
        <v>3311</v>
      </c>
      <c r="W917" s="24" t="s">
        <v>792</v>
      </c>
      <c r="X917" s="24" t="s">
        <v>796</v>
      </c>
      <c r="Y917" s="24" t="s">
        <v>2765</v>
      </c>
      <c r="Z917" s="24" t="s">
        <v>4072</v>
      </c>
      <c r="AA917" s="24" t="s">
        <v>1740</v>
      </c>
      <c r="AB917" s="24" t="s">
        <v>1750</v>
      </c>
      <c r="AC917" s="24" t="s">
        <v>1627</v>
      </c>
    </row>
    <row r="918" spans="3:29" hidden="1" x14ac:dyDescent="0.4">
      <c r="C918" s="25" t="s">
        <v>3311</v>
      </c>
      <c r="D918" s="25" t="s">
        <v>792</v>
      </c>
      <c r="E918" s="26" t="s">
        <v>796</v>
      </c>
      <c r="F918" s="27" t="s">
        <v>2872</v>
      </c>
      <c r="G918" s="28"/>
      <c r="H918" s="28"/>
      <c r="I918" s="28"/>
      <c r="J918" s="28"/>
      <c r="K918" s="28"/>
      <c r="L918" s="28"/>
      <c r="M918" s="39"/>
      <c r="N918" s="39"/>
      <c r="O918" s="39"/>
      <c r="P918" s="39"/>
      <c r="Q918" s="39" t="s">
        <v>3301</v>
      </c>
      <c r="R918" s="39" t="s">
        <v>4978</v>
      </c>
      <c r="S918" s="39" t="s">
        <v>740</v>
      </c>
      <c r="T918" s="39" t="s">
        <v>5044</v>
      </c>
      <c r="U918" s="28"/>
      <c r="V918" s="24" t="s">
        <v>3311</v>
      </c>
      <c r="W918" s="24" t="s">
        <v>792</v>
      </c>
      <c r="X918" s="24" t="s">
        <v>796</v>
      </c>
      <c r="Y918" s="24" t="s">
        <v>2872</v>
      </c>
      <c r="Z918" s="24" t="s">
        <v>4072</v>
      </c>
      <c r="AA918" s="24" t="s">
        <v>1740</v>
      </c>
      <c r="AB918" s="24" t="s">
        <v>1750</v>
      </c>
      <c r="AC918" s="24" t="s">
        <v>1752</v>
      </c>
    </row>
    <row r="919" spans="3:29" hidden="1" x14ac:dyDescent="0.4">
      <c r="C919" s="25" t="s">
        <v>3311</v>
      </c>
      <c r="D919" s="25" t="s">
        <v>792</v>
      </c>
      <c r="E919" s="26" t="s">
        <v>796</v>
      </c>
      <c r="F919" s="27" t="s">
        <v>2766</v>
      </c>
      <c r="G919" s="28"/>
      <c r="H919" s="28"/>
      <c r="I919" s="28"/>
      <c r="J919" s="28"/>
      <c r="K919" s="28"/>
      <c r="L919" s="28"/>
      <c r="M919" s="39"/>
      <c r="N919" s="39"/>
      <c r="O919" s="39"/>
      <c r="P919" s="39"/>
      <c r="Q919" s="39" t="s">
        <v>3301</v>
      </c>
      <c r="R919" s="39" t="s">
        <v>4978</v>
      </c>
      <c r="S919" s="39" t="s">
        <v>740</v>
      </c>
      <c r="T919" s="39" t="s">
        <v>5045</v>
      </c>
      <c r="U919" s="28"/>
      <c r="V919" s="24" t="s">
        <v>3311</v>
      </c>
      <c r="W919" s="24" t="s">
        <v>792</v>
      </c>
      <c r="X919" s="24" t="s">
        <v>796</v>
      </c>
      <c r="Y919" s="24" t="s">
        <v>2766</v>
      </c>
      <c r="Z919" s="24" t="s">
        <v>4072</v>
      </c>
      <c r="AA919" s="24" t="s">
        <v>1740</v>
      </c>
      <c r="AB919" s="24" t="s">
        <v>1750</v>
      </c>
      <c r="AC919" s="24" t="s">
        <v>1628</v>
      </c>
    </row>
    <row r="920" spans="3:29" hidden="1" x14ac:dyDescent="0.4">
      <c r="C920" s="25" t="s">
        <v>3311</v>
      </c>
      <c r="D920" s="25" t="s">
        <v>792</v>
      </c>
      <c r="E920" s="26" t="s">
        <v>796</v>
      </c>
      <c r="F920" s="27" t="s">
        <v>2873</v>
      </c>
      <c r="G920" s="28"/>
      <c r="H920" s="28"/>
      <c r="I920" s="28"/>
      <c r="J920" s="28"/>
      <c r="K920" s="28"/>
      <c r="L920" s="28"/>
      <c r="M920" s="39"/>
      <c r="N920" s="39"/>
      <c r="O920" s="39"/>
      <c r="P920" s="39"/>
      <c r="Q920" s="39" t="s">
        <v>3301</v>
      </c>
      <c r="R920" s="39" t="s">
        <v>4978</v>
      </c>
      <c r="S920" s="39" t="s">
        <v>740</v>
      </c>
      <c r="T920" s="39" t="s">
        <v>5046</v>
      </c>
      <c r="U920" s="28"/>
      <c r="V920" s="24" t="s">
        <v>3311</v>
      </c>
      <c r="W920" s="24" t="s">
        <v>792</v>
      </c>
      <c r="X920" s="24" t="s">
        <v>796</v>
      </c>
      <c r="Y920" s="24" t="s">
        <v>2873</v>
      </c>
      <c r="Z920" s="24" t="s">
        <v>4072</v>
      </c>
      <c r="AA920" s="24" t="s">
        <v>1740</v>
      </c>
      <c r="AB920" s="24" t="s">
        <v>1750</v>
      </c>
      <c r="AC920" s="24" t="s">
        <v>1753</v>
      </c>
    </row>
    <row r="921" spans="3:29" hidden="1" x14ac:dyDescent="0.4">
      <c r="C921" s="25" t="s">
        <v>3311</v>
      </c>
      <c r="D921" s="25" t="s">
        <v>792</v>
      </c>
      <c r="E921" s="26" t="s">
        <v>796</v>
      </c>
      <c r="F921" s="27" t="s">
        <v>675</v>
      </c>
      <c r="G921" s="28"/>
      <c r="H921" s="28"/>
      <c r="I921" s="28"/>
      <c r="J921" s="28"/>
      <c r="K921" s="28"/>
      <c r="L921" s="28"/>
      <c r="M921" s="39"/>
      <c r="N921" s="39"/>
      <c r="O921" s="39"/>
      <c r="P921" s="39"/>
      <c r="Q921" s="39" t="s">
        <v>3301</v>
      </c>
      <c r="R921" s="39" t="s">
        <v>4978</v>
      </c>
      <c r="S921" s="39" t="s">
        <v>740</v>
      </c>
      <c r="T921" s="39" t="s">
        <v>5047</v>
      </c>
      <c r="U921" s="28"/>
      <c r="V921" s="24" t="s">
        <v>3311</v>
      </c>
      <c r="W921" s="24" t="s">
        <v>792</v>
      </c>
      <c r="X921" s="24" t="s">
        <v>796</v>
      </c>
      <c r="Y921" s="24" t="s">
        <v>675</v>
      </c>
      <c r="Z921" s="24" t="s">
        <v>4072</v>
      </c>
      <c r="AA921" s="24" t="s">
        <v>1740</v>
      </c>
      <c r="AB921" s="24" t="s">
        <v>1750</v>
      </c>
      <c r="AC921" s="24" t="s">
        <v>1019</v>
      </c>
    </row>
    <row r="922" spans="3:29" hidden="1" x14ac:dyDescent="0.4">
      <c r="C922" s="25" t="s">
        <v>3311</v>
      </c>
      <c r="D922" s="25" t="s">
        <v>792</v>
      </c>
      <c r="E922" s="26" t="s">
        <v>796</v>
      </c>
      <c r="F922" s="27" t="s">
        <v>2874</v>
      </c>
      <c r="G922" s="28"/>
      <c r="H922" s="28"/>
      <c r="I922" s="28"/>
      <c r="J922" s="28"/>
      <c r="K922" s="28"/>
      <c r="L922" s="28"/>
      <c r="M922" s="39"/>
      <c r="N922" s="39"/>
      <c r="O922" s="39"/>
      <c r="P922" s="39"/>
      <c r="Q922" s="39" t="s">
        <v>3301</v>
      </c>
      <c r="R922" s="39" t="s">
        <v>4978</v>
      </c>
      <c r="S922" s="39" t="s">
        <v>740</v>
      </c>
      <c r="T922" s="39" t="s">
        <v>5048</v>
      </c>
      <c r="U922" s="28"/>
      <c r="V922" s="24" t="s">
        <v>3311</v>
      </c>
      <c r="W922" s="24" t="s">
        <v>792</v>
      </c>
      <c r="X922" s="24" t="s">
        <v>796</v>
      </c>
      <c r="Y922" s="24" t="s">
        <v>2874</v>
      </c>
      <c r="Z922" s="24" t="s">
        <v>4072</v>
      </c>
      <c r="AA922" s="24" t="s">
        <v>1740</v>
      </c>
      <c r="AB922" s="24" t="s">
        <v>1750</v>
      </c>
      <c r="AC922" s="24" t="s">
        <v>1754</v>
      </c>
    </row>
    <row r="923" spans="3:29" hidden="1" x14ac:dyDescent="0.4">
      <c r="C923" s="25" t="s">
        <v>3311</v>
      </c>
      <c r="D923" s="25" t="s">
        <v>792</v>
      </c>
      <c r="E923" s="26" t="s">
        <v>798</v>
      </c>
      <c r="F923" s="27" t="s">
        <v>2875</v>
      </c>
      <c r="G923" s="28"/>
      <c r="H923" s="28"/>
      <c r="I923" s="28"/>
      <c r="J923" s="28"/>
      <c r="K923" s="28"/>
      <c r="L923" s="28"/>
      <c r="M923" s="39"/>
      <c r="N923" s="39"/>
      <c r="O923" s="39"/>
      <c r="P923" s="39"/>
      <c r="Q923" s="39" t="s">
        <v>3301</v>
      </c>
      <c r="R923" s="39" t="s">
        <v>4978</v>
      </c>
      <c r="S923" s="39" t="s">
        <v>740</v>
      </c>
      <c r="T923" s="39" t="s">
        <v>5049</v>
      </c>
      <c r="U923" s="28"/>
      <c r="V923" s="24" t="s">
        <v>3311</v>
      </c>
      <c r="W923" s="24" t="s">
        <v>792</v>
      </c>
      <c r="X923" s="24" t="s">
        <v>798</v>
      </c>
      <c r="Y923" s="24" t="s">
        <v>2875</v>
      </c>
      <c r="Z923" s="24" t="s">
        <v>4072</v>
      </c>
      <c r="AA923" s="24" t="s">
        <v>1740</v>
      </c>
      <c r="AB923" s="24" t="s">
        <v>1755</v>
      </c>
      <c r="AC923" s="24" t="s">
        <v>1756</v>
      </c>
    </row>
    <row r="924" spans="3:29" hidden="1" x14ac:dyDescent="0.4">
      <c r="C924" s="25" t="s">
        <v>3311</v>
      </c>
      <c r="D924" s="25" t="s">
        <v>792</v>
      </c>
      <c r="E924" s="26" t="s">
        <v>798</v>
      </c>
      <c r="F924" s="27" t="s">
        <v>2876</v>
      </c>
      <c r="G924" s="28"/>
      <c r="H924" s="28"/>
      <c r="I924" s="28"/>
      <c r="J924" s="28"/>
      <c r="K924" s="28"/>
      <c r="L924" s="28"/>
      <c r="M924" s="39"/>
      <c r="N924" s="39"/>
      <c r="O924" s="39"/>
      <c r="P924" s="39"/>
      <c r="Q924" s="39" t="s">
        <v>3301</v>
      </c>
      <c r="R924" s="39" t="s">
        <v>4978</v>
      </c>
      <c r="S924" s="39" t="s">
        <v>740</v>
      </c>
      <c r="T924" s="39" t="s">
        <v>5050</v>
      </c>
      <c r="U924" s="28"/>
      <c r="V924" s="24" t="s">
        <v>3311</v>
      </c>
      <c r="W924" s="24" t="s">
        <v>792</v>
      </c>
      <c r="X924" s="24" t="s">
        <v>798</v>
      </c>
      <c r="Y924" s="24" t="s">
        <v>2876</v>
      </c>
      <c r="Z924" s="24" t="s">
        <v>4072</v>
      </c>
      <c r="AA924" s="24" t="s">
        <v>1740</v>
      </c>
      <c r="AB924" s="24" t="s">
        <v>1755</v>
      </c>
      <c r="AC924" s="24" t="s">
        <v>1757</v>
      </c>
    </row>
    <row r="925" spans="3:29" hidden="1" x14ac:dyDescent="0.4">
      <c r="C925" s="25" t="s">
        <v>3311</v>
      </c>
      <c r="D925" s="25" t="s">
        <v>792</v>
      </c>
      <c r="E925" s="26" t="s">
        <v>798</v>
      </c>
      <c r="F925" s="27" t="s">
        <v>2877</v>
      </c>
      <c r="G925" s="28"/>
      <c r="H925" s="28"/>
      <c r="I925" s="28"/>
      <c r="J925" s="28"/>
      <c r="K925" s="28"/>
      <c r="L925" s="28"/>
      <c r="M925" s="39"/>
      <c r="N925" s="39"/>
      <c r="O925" s="39"/>
      <c r="P925" s="39"/>
      <c r="Q925" s="39" t="s">
        <v>3301</v>
      </c>
      <c r="R925" s="39" t="s">
        <v>4978</v>
      </c>
      <c r="S925" s="39" t="s">
        <v>740</v>
      </c>
      <c r="T925" s="39" t="s">
        <v>5051</v>
      </c>
      <c r="U925" s="28"/>
      <c r="V925" s="24" t="s">
        <v>3311</v>
      </c>
      <c r="W925" s="24" t="s">
        <v>792</v>
      </c>
      <c r="X925" s="24" t="s">
        <v>798</v>
      </c>
      <c r="Y925" s="24" t="s">
        <v>2877</v>
      </c>
      <c r="Z925" s="24" t="s">
        <v>4072</v>
      </c>
      <c r="AA925" s="24" t="s">
        <v>1740</v>
      </c>
      <c r="AB925" s="24" t="s">
        <v>1755</v>
      </c>
      <c r="AC925" s="24" t="s">
        <v>1758</v>
      </c>
    </row>
    <row r="926" spans="3:29" hidden="1" x14ac:dyDescent="0.4">
      <c r="C926" s="25" t="s">
        <v>3311</v>
      </c>
      <c r="D926" s="25" t="s">
        <v>792</v>
      </c>
      <c r="E926" s="26" t="s">
        <v>799</v>
      </c>
      <c r="F926" s="27" t="s">
        <v>2878</v>
      </c>
      <c r="G926" s="28"/>
      <c r="H926" s="28"/>
      <c r="I926" s="28"/>
      <c r="J926" s="28"/>
      <c r="K926" s="28"/>
      <c r="L926" s="28"/>
      <c r="M926" s="39"/>
      <c r="N926" s="39"/>
      <c r="O926" s="39"/>
      <c r="P926" s="39"/>
      <c r="Q926" s="39" t="s">
        <v>3301</v>
      </c>
      <c r="R926" s="39" t="s">
        <v>4978</v>
      </c>
      <c r="S926" s="39" t="s">
        <v>2507</v>
      </c>
      <c r="T926" s="39" t="s">
        <v>5035</v>
      </c>
      <c r="U926" s="28"/>
      <c r="V926" s="24" t="s">
        <v>3311</v>
      </c>
      <c r="W926" s="24" t="s">
        <v>792</v>
      </c>
      <c r="X926" s="24" t="s">
        <v>799</v>
      </c>
      <c r="Y926" s="24" t="s">
        <v>2878</v>
      </c>
      <c r="Z926" s="24" t="s">
        <v>4072</v>
      </c>
      <c r="AA926" s="24" t="s">
        <v>1740</v>
      </c>
      <c r="AB926" s="24" t="s">
        <v>1759</v>
      </c>
      <c r="AC926" s="24" t="s">
        <v>1760</v>
      </c>
    </row>
    <row r="927" spans="3:29" hidden="1" x14ac:dyDescent="0.4">
      <c r="C927" s="25" t="s">
        <v>3311</v>
      </c>
      <c r="D927" s="25" t="s">
        <v>792</v>
      </c>
      <c r="E927" s="26" t="s">
        <v>799</v>
      </c>
      <c r="F927" s="27" t="s">
        <v>694</v>
      </c>
      <c r="G927" s="28"/>
      <c r="H927" s="28"/>
      <c r="I927" s="28"/>
      <c r="J927" s="28"/>
      <c r="K927" s="28"/>
      <c r="L927" s="28"/>
      <c r="M927" s="39"/>
      <c r="N927" s="39"/>
      <c r="O927" s="39"/>
      <c r="P927" s="39"/>
      <c r="Q927" s="39" t="s">
        <v>3301</v>
      </c>
      <c r="R927" s="39" t="s">
        <v>4978</v>
      </c>
      <c r="S927" s="39" t="s">
        <v>2507</v>
      </c>
      <c r="T927" s="39" t="s">
        <v>5036</v>
      </c>
      <c r="U927" s="28"/>
      <c r="V927" s="24" t="s">
        <v>3311</v>
      </c>
      <c r="W927" s="24" t="s">
        <v>792</v>
      </c>
      <c r="X927" s="24" t="s">
        <v>799</v>
      </c>
      <c r="Y927" s="24" t="s">
        <v>694</v>
      </c>
      <c r="Z927" s="24" t="s">
        <v>4072</v>
      </c>
      <c r="AA927" s="24" t="s">
        <v>1740</v>
      </c>
      <c r="AB927" s="24" t="s">
        <v>1759</v>
      </c>
      <c r="AC927" s="24" t="s">
        <v>1039</v>
      </c>
    </row>
    <row r="928" spans="3:29" hidden="1" x14ac:dyDescent="0.4">
      <c r="C928" s="25" t="s">
        <v>3311</v>
      </c>
      <c r="D928" s="25" t="s">
        <v>792</v>
      </c>
      <c r="E928" s="26" t="s">
        <v>799</v>
      </c>
      <c r="F928" s="27" t="s">
        <v>2518</v>
      </c>
      <c r="G928" s="28"/>
      <c r="H928" s="28"/>
      <c r="I928" s="28"/>
      <c r="J928" s="28"/>
      <c r="K928" s="28"/>
      <c r="L928" s="28"/>
      <c r="M928" s="39"/>
      <c r="N928" s="39"/>
      <c r="O928" s="39"/>
      <c r="P928" s="39"/>
      <c r="Q928" s="39" t="s">
        <v>3301</v>
      </c>
      <c r="R928" s="39" t="s">
        <v>4978</v>
      </c>
      <c r="S928" s="39" t="s">
        <v>2507</v>
      </c>
      <c r="T928" s="39" t="s">
        <v>5037</v>
      </c>
      <c r="U928" s="28"/>
      <c r="V928" s="24" t="s">
        <v>3311</v>
      </c>
      <c r="W928" s="24" t="s">
        <v>792</v>
      </c>
      <c r="X928" s="24" t="s">
        <v>799</v>
      </c>
      <c r="Y928" s="24" t="s">
        <v>2518</v>
      </c>
      <c r="Z928" s="24" t="s">
        <v>4072</v>
      </c>
      <c r="AA928" s="24" t="s">
        <v>1740</v>
      </c>
      <c r="AB928" s="24" t="s">
        <v>1759</v>
      </c>
      <c r="AC928" s="24" t="s">
        <v>1350</v>
      </c>
    </row>
    <row r="929" spans="3:29" hidden="1" x14ac:dyDescent="0.4">
      <c r="C929" s="25" t="s">
        <v>3311</v>
      </c>
      <c r="D929" s="25" t="s">
        <v>800</v>
      </c>
      <c r="E929" s="26" t="s">
        <v>793</v>
      </c>
      <c r="F929" s="27" t="s">
        <v>2879</v>
      </c>
      <c r="G929" s="28"/>
      <c r="H929" s="28"/>
      <c r="I929" s="28"/>
      <c r="J929" s="28"/>
      <c r="K929" s="28"/>
      <c r="L929" s="28"/>
      <c r="M929" s="39"/>
      <c r="N929" s="39"/>
      <c r="O929" s="39"/>
      <c r="P929" s="39"/>
      <c r="Q929" s="39" t="s">
        <v>3301</v>
      </c>
      <c r="R929" s="39" t="s">
        <v>4978</v>
      </c>
      <c r="S929" s="39" t="s">
        <v>2507</v>
      </c>
      <c r="T929" s="39" t="s">
        <v>5038</v>
      </c>
      <c r="U929" s="28"/>
      <c r="V929" s="24" t="s">
        <v>3311</v>
      </c>
      <c r="W929" s="24" t="s">
        <v>800</v>
      </c>
      <c r="X929" s="24" t="s">
        <v>793</v>
      </c>
      <c r="Y929" s="24" t="s">
        <v>2879</v>
      </c>
      <c r="Z929" s="24" t="s">
        <v>4072</v>
      </c>
      <c r="AA929" s="24" t="s">
        <v>1761</v>
      </c>
      <c r="AB929" s="24" t="s">
        <v>793</v>
      </c>
      <c r="AC929" s="24" t="s">
        <v>1762</v>
      </c>
    </row>
    <row r="930" spans="3:29" hidden="1" x14ac:dyDescent="0.4">
      <c r="C930" s="25" t="s">
        <v>3311</v>
      </c>
      <c r="D930" s="25" t="s">
        <v>800</v>
      </c>
      <c r="E930" s="26" t="s">
        <v>793</v>
      </c>
      <c r="F930" s="27" t="s">
        <v>2880</v>
      </c>
      <c r="G930" s="28"/>
      <c r="H930" s="28"/>
      <c r="I930" s="28"/>
      <c r="J930" s="28"/>
      <c r="K930" s="28"/>
      <c r="L930" s="28"/>
      <c r="M930" s="39"/>
      <c r="N930" s="39"/>
      <c r="O930" s="39"/>
      <c r="P930" s="39"/>
      <c r="Q930" s="39" t="s">
        <v>3301</v>
      </c>
      <c r="R930" s="39" t="s">
        <v>4978</v>
      </c>
      <c r="S930" s="39" t="s">
        <v>4986</v>
      </c>
      <c r="T930" s="39" t="s">
        <v>4987</v>
      </c>
      <c r="U930" s="28"/>
      <c r="V930" s="24" t="s">
        <v>3311</v>
      </c>
      <c r="W930" s="24" t="s">
        <v>800</v>
      </c>
      <c r="X930" s="24" t="s">
        <v>793</v>
      </c>
      <c r="Y930" s="24" t="s">
        <v>2880</v>
      </c>
      <c r="Z930" s="24" t="s">
        <v>4072</v>
      </c>
      <c r="AA930" s="24" t="s">
        <v>1761</v>
      </c>
      <c r="AB930" s="24" t="s">
        <v>793</v>
      </c>
      <c r="AC930" s="24" t="s">
        <v>1763</v>
      </c>
    </row>
    <row r="931" spans="3:29" hidden="1" x14ac:dyDescent="0.4">
      <c r="C931" s="25" t="s">
        <v>3311</v>
      </c>
      <c r="D931" s="25" t="s">
        <v>800</v>
      </c>
      <c r="E931" s="26" t="s">
        <v>793</v>
      </c>
      <c r="F931" s="27" t="s">
        <v>2881</v>
      </c>
      <c r="G931" s="28"/>
      <c r="H931" s="28"/>
      <c r="I931" s="28"/>
      <c r="J931" s="28"/>
      <c r="K931" s="28"/>
      <c r="L931" s="28"/>
      <c r="M931" s="39"/>
      <c r="N931" s="39"/>
      <c r="O931" s="39"/>
      <c r="P931" s="39"/>
      <c r="Q931" s="39" t="s">
        <v>3301</v>
      </c>
      <c r="R931" s="39" t="s">
        <v>4978</v>
      </c>
      <c r="S931" s="39" t="s">
        <v>4986</v>
      </c>
      <c r="T931" s="39" t="s">
        <v>4988</v>
      </c>
      <c r="U931" s="28"/>
      <c r="V931" s="24" t="s">
        <v>3311</v>
      </c>
      <c r="W931" s="24" t="s">
        <v>800</v>
      </c>
      <c r="X931" s="24" t="s">
        <v>793</v>
      </c>
      <c r="Y931" s="24" t="s">
        <v>2881</v>
      </c>
      <c r="Z931" s="24" t="s">
        <v>4072</v>
      </c>
      <c r="AA931" s="24" t="s">
        <v>1761</v>
      </c>
      <c r="AB931" s="24" t="s">
        <v>793</v>
      </c>
      <c r="AC931" s="24" t="s">
        <v>1764</v>
      </c>
    </row>
    <row r="932" spans="3:29" hidden="1" x14ac:dyDescent="0.4">
      <c r="C932" s="25" t="s">
        <v>3311</v>
      </c>
      <c r="D932" s="25" t="s">
        <v>800</v>
      </c>
      <c r="E932" s="26" t="s">
        <v>793</v>
      </c>
      <c r="F932" s="27" t="s">
        <v>2882</v>
      </c>
      <c r="G932" s="28"/>
      <c r="H932" s="28"/>
      <c r="I932" s="28"/>
      <c r="J932" s="28"/>
      <c r="K932" s="28"/>
      <c r="L932" s="28"/>
      <c r="M932" s="39"/>
      <c r="N932" s="39"/>
      <c r="O932" s="39"/>
      <c r="P932" s="39"/>
      <c r="Q932" s="39" t="s">
        <v>3301</v>
      </c>
      <c r="R932" s="39" t="s">
        <v>4978</v>
      </c>
      <c r="S932" s="39" t="s">
        <v>4986</v>
      </c>
      <c r="T932" s="39" t="s">
        <v>4989</v>
      </c>
      <c r="U932" s="28"/>
      <c r="V932" s="24" t="s">
        <v>3311</v>
      </c>
      <c r="W932" s="24" t="s">
        <v>800</v>
      </c>
      <c r="X932" s="24" t="s">
        <v>793</v>
      </c>
      <c r="Y932" s="24" t="s">
        <v>2882</v>
      </c>
      <c r="Z932" s="24" t="s">
        <v>4072</v>
      </c>
      <c r="AA932" s="24" t="s">
        <v>1761</v>
      </c>
      <c r="AB932" s="24" t="s">
        <v>793</v>
      </c>
      <c r="AC932" s="24" t="s">
        <v>1765</v>
      </c>
    </row>
    <row r="933" spans="3:29" hidden="1" x14ac:dyDescent="0.4">
      <c r="C933" s="25" t="s">
        <v>3311</v>
      </c>
      <c r="D933" s="25" t="s">
        <v>800</v>
      </c>
      <c r="E933" s="26" t="s">
        <v>793</v>
      </c>
      <c r="F933" s="27" t="s">
        <v>2883</v>
      </c>
      <c r="G933" s="28"/>
      <c r="H933" s="28"/>
      <c r="I933" s="28"/>
      <c r="J933" s="28"/>
      <c r="K933" s="28"/>
      <c r="L933" s="28"/>
      <c r="M933" s="39"/>
      <c r="N933" s="39"/>
      <c r="O933" s="39"/>
      <c r="P933" s="39"/>
      <c r="Q933" s="39" t="s">
        <v>3301</v>
      </c>
      <c r="R933" s="39" t="s">
        <v>4978</v>
      </c>
      <c r="S933" s="39" t="s">
        <v>4986</v>
      </c>
      <c r="T933" s="39" t="s">
        <v>4990</v>
      </c>
      <c r="U933" s="28"/>
      <c r="V933" s="24" t="s">
        <v>3311</v>
      </c>
      <c r="W933" s="24" t="s">
        <v>800</v>
      </c>
      <c r="X933" s="24" t="s">
        <v>793</v>
      </c>
      <c r="Y933" s="24" t="s">
        <v>2883</v>
      </c>
      <c r="Z933" s="24" t="s">
        <v>4072</v>
      </c>
      <c r="AA933" s="24" t="s">
        <v>1761</v>
      </c>
      <c r="AB933" s="24" t="s">
        <v>793</v>
      </c>
      <c r="AC933" s="24" t="s">
        <v>1766</v>
      </c>
    </row>
    <row r="934" spans="3:29" hidden="1" x14ac:dyDescent="0.4">
      <c r="C934" s="25" t="s">
        <v>3311</v>
      </c>
      <c r="D934" s="25" t="s">
        <v>800</v>
      </c>
      <c r="E934" s="26" t="s">
        <v>793</v>
      </c>
      <c r="F934" s="27" t="s">
        <v>2884</v>
      </c>
      <c r="G934" s="28"/>
      <c r="H934" s="28"/>
      <c r="I934" s="28"/>
      <c r="J934" s="28"/>
      <c r="K934" s="28"/>
      <c r="L934" s="28"/>
      <c r="M934" s="39"/>
      <c r="N934" s="39"/>
      <c r="O934" s="39"/>
      <c r="P934" s="39"/>
      <c r="Q934" s="39" t="s">
        <v>3301</v>
      </c>
      <c r="R934" s="39" t="s">
        <v>4978</v>
      </c>
      <c r="S934" s="39" t="s">
        <v>5004</v>
      </c>
      <c r="T934" s="39" t="s">
        <v>5005</v>
      </c>
      <c r="U934" s="28"/>
      <c r="V934" s="24" t="s">
        <v>3311</v>
      </c>
      <c r="W934" s="24" t="s">
        <v>800</v>
      </c>
      <c r="X934" s="24" t="s">
        <v>793</v>
      </c>
      <c r="Y934" s="24" t="s">
        <v>2884</v>
      </c>
      <c r="Z934" s="24" t="s">
        <v>4072</v>
      </c>
      <c r="AA934" s="24" t="s">
        <v>1761</v>
      </c>
      <c r="AB934" s="24" t="s">
        <v>793</v>
      </c>
      <c r="AC934" s="24" t="s">
        <v>1767</v>
      </c>
    </row>
    <row r="935" spans="3:29" hidden="1" x14ac:dyDescent="0.4">
      <c r="C935" s="25" t="s">
        <v>3311</v>
      </c>
      <c r="D935" s="25" t="s">
        <v>800</v>
      </c>
      <c r="E935" s="26" t="s">
        <v>793</v>
      </c>
      <c r="F935" s="27" t="s">
        <v>2885</v>
      </c>
      <c r="G935" s="28"/>
      <c r="H935" s="28"/>
      <c r="I935" s="28"/>
      <c r="J935" s="28"/>
      <c r="K935" s="28"/>
      <c r="L935" s="28"/>
      <c r="M935" s="39"/>
      <c r="N935" s="39"/>
      <c r="O935" s="39"/>
      <c r="P935" s="39"/>
      <c r="Q935" s="39" t="s">
        <v>3301</v>
      </c>
      <c r="R935" s="39" t="s">
        <v>4978</v>
      </c>
      <c r="S935" s="39" t="s">
        <v>5004</v>
      </c>
      <c r="T935" s="39" t="s">
        <v>5006</v>
      </c>
      <c r="U935" s="28"/>
      <c r="V935" s="24" t="s">
        <v>3311</v>
      </c>
      <c r="W935" s="24" t="s">
        <v>800</v>
      </c>
      <c r="X935" s="24" t="s">
        <v>793</v>
      </c>
      <c r="Y935" s="24" t="s">
        <v>2885</v>
      </c>
      <c r="Z935" s="24" t="s">
        <v>4072</v>
      </c>
      <c r="AA935" s="24" t="s">
        <v>1761</v>
      </c>
      <c r="AB935" s="24" t="s">
        <v>793</v>
      </c>
      <c r="AC935" s="24" t="s">
        <v>1768</v>
      </c>
    </row>
    <row r="936" spans="3:29" hidden="1" x14ac:dyDescent="0.4">
      <c r="C936" s="25" t="s">
        <v>3311</v>
      </c>
      <c r="D936" s="25" t="s">
        <v>800</v>
      </c>
      <c r="E936" s="26" t="s">
        <v>793</v>
      </c>
      <c r="F936" s="27" t="s">
        <v>2886</v>
      </c>
      <c r="G936" s="28"/>
      <c r="H936" s="28"/>
      <c r="I936" s="28"/>
      <c r="J936" s="28"/>
      <c r="K936" s="28"/>
      <c r="L936" s="28"/>
      <c r="M936" s="39"/>
      <c r="N936" s="39"/>
      <c r="O936" s="39"/>
      <c r="P936" s="39"/>
      <c r="Q936" s="39" t="s">
        <v>3301</v>
      </c>
      <c r="R936" s="39" t="s">
        <v>4978</v>
      </c>
      <c r="S936" s="39" t="s">
        <v>5004</v>
      </c>
      <c r="T936" s="39" t="s">
        <v>5007</v>
      </c>
      <c r="U936" s="28"/>
      <c r="V936" s="24" t="s">
        <v>3311</v>
      </c>
      <c r="W936" s="24" t="s">
        <v>800</v>
      </c>
      <c r="X936" s="24" t="s">
        <v>793</v>
      </c>
      <c r="Y936" s="24" t="s">
        <v>2886</v>
      </c>
      <c r="Z936" s="24" t="s">
        <v>4072</v>
      </c>
      <c r="AA936" s="24" t="s">
        <v>1761</v>
      </c>
      <c r="AB936" s="24" t="s">
        <v>793</v>
      </c>
      <c r="AC936" s="24" t="s">
        <v>1769</v>
      </c>
    </row>
    <row r="937" spans="3:29" hidden="1" x14ac:dyDescent="0.4">
      <c r="C937" s="25" t="s">
        <v>3311</v>
      </c>
      <c r="D937" s="25" t="s">
        <v>800</v>
      </c>
      <c r="E937" s="26" t="s">
        <v>793</v>
      </c>
      <c r="F937" s="27" t="s">
        <v>2887</v>
      </c>
      <c r="G937" s="28"/>
      <c r="H937" s="28"/>
      <c r="I937" s="28"/>
      <c r="J937" s="28"/>
      <c r="K937" s="28"/>
      <c r="L937" s="28"/>
      <c r="M937" s="39"/>
      <c r="N937" s="39"/>
      <c r="O937" s="39"/>
      <c r="P937" s="39"/>
      <c r="Q937" s="39" t="s">
        <v>3301</v>
      </c>
      <c r="R937" s="39" t="s">
        <v>4978</v>
      </c>
      <c r="S937" s="39" t="s">
        <v>5004</v>
      </c>
      <c r="T937" s="39" t="s">
        <v>5008</v>
      </c>
      <c r="U937" s="28"/>
      <c r="V937" s="24" t="s">
        <v>3311</v>
      </c>
      <c r="W937" s="24" t="s">
        <v>800</v>
      </c>
      <c r="X937" s="24" t="s">
        <v>793</v>
      </c>
      <c r="Y937" s="24" t="s">
        <v>2887</v>
      </c>
      <c r="Z937" s="24" t="s">
        <v>4072</v>
      </c>
      <c r="AA937" s="24" t="s">
        <v>1761</v>
      </c>
      <c r="AB937" s="24" t="s">
        <v>793</v>
      </c>
      <c r="AC937" s="24" t="s">
        <v>1770</v>
      </c>
    </row>
    <row r="938" spans="3:29" hidden="1" x14ac:dyDescent="0.4">
      <c r="C938" s="25" t="s">
        <v>3311</v>
      </c>
      <c r="D938" s="25" t="s">
        <v>800</v>
      </c>
      <c r="E938" s="26" t="s">
        <v>793</v>
      </c>
      <c r="F938" s="27" t="s">
        <v>2888</v>
      </c>
      <c r="G938" s="28"/>
      <c r="H938" s="28"/>
      <c r="I938" s="28"/>
      <c r="J938" s="28"/>
      <c r="K938" s="28"/>
      <c r="L938" s="28"/>
      <c r="M938" s="39"/>
      <c r="N938" s="39"/>
      <c r="O938" s="39"/>
      <c r="P938" s="39"/>
      <c r="Q938" s="39" t="s">
        <v>3301</v>
      </c>
      <c r="R938" s="39" t="s">
        <v>4978</v>
      </c>
      <c r="S938" s="39" t="s">
        <v>5004</v>
      </c>
      <c r="T938" s="39" t="s">
        <v>5009</v>
      </c>
      <c r="U938" s="28"/>
      <c r="V938" s="24" t="s">
        <v>3311</v>
      </c>
      <c r="W938" s="24" t="s">
        <v>800</v>
      </c>
      <c r="X938" s="24" t="s">
        <v>793</v>
      </c>
      <c r="Y938" s="24" t="s">
        <v>2888</v>
      </c>
      <c r="Z938" s="24" t="s">
        <v>4072</v>
      </c>
      <c r="AA938" s="24" t="s">
        <v>1761</v>
      </c>
      <c r="AB938" s="24" t="s">
        <v>793</v>
      </c>
      <c r="AC938" s="24" t="s">
        <v>1771</v>
      </c>
    </row>
    <row r="939" spans="3:29" hidden="1" x14ac:dyDescent="0.4">
      <c r="C939" s="25" t="s">
        <v>3311</v>
      </c>
      <c r="D939" s="25" t="s">
        <v>800</v>
      </c>
      <c r="E939" s="26" t="s">
        <v>801</v>
      </c>
      <c r="F939" s="27" t="s">
        <v>2889</v>
      </c>
      <c r="G939" s="28"/>
      <c r="H939" s="28"/>
      <c r="I939" s="28"/>
      <c r="J939" s="28"/>
      <c r="K939" s="28"/>
      <c r="L939" s="28"/>
      <c r="M939" s="39"/>
      <c r="N939" s="39"/>
      <c r="O939" s="39"/>
      <c r="P939" s="39"/>
      <c r="Q939" s="39" t="s">
        <v>3301</v>
      </c>
      <c r="R939" s="39" t="s">
        <v>4978</v>
      </c>
      <c r="S939" s="39" t="s">
        <v>5004</v>
      </c>
      <c r="T939" s="39" t="s">
        <v>5010</v>
      </c>
      <c r="U939" s="28"/>
      <c r="V939" s="24" t="s">
        <v>3311</v>
      </c>
      <c r="W939" s="24" t="s">
        <v>800</v>
      </c>
      <c r="X939" s="24" t="s">
        <v>801</v>
      </c>
      <c r="Y939" s="24" t="s">
        <v>2889</v>
      </c>
      <c r="Z939" s="24" t="s">
        <v>4072</v>
      </c>
      <c r="AA939" s="24" t="s">
        <v>1761</v>
      </c>
      <c r="AB939" s="24" t="s">
        <v>801</v>
      </c>
      <c r="AC939" s="24" t="s">
        <v>1772</v>
      </c>
    </row>
    <row r="940" spans="3:29" hidden="1" x14ac:dyDescent="0.4">
      <c r="C940" s="25" t="s">
        <v>3311</v>
      </c>
      <c r="D940" s="25" t="s">
        <v>800</v>
      </c>
      <c r="E940" s="26" t="s">
        <v>801</v>
      </c>
      <c r="F940" s="27" t="s">
        <v>2890</v>
      </c>
      <c r="G940" s="28"/>
      <c r="H940" s="28"/>
      <c r="I940" s="28"/>
      <c r="J940" s="28"/>
      <c r="K940" s="28"/>
      <c r="L940" s="28"/>
      <c r="M940" s="39"/>
      <c r="N940" s="39"/>
      <c r="O940" s="39"/>
      <c r="P940" s="39"/>
      <c r="Q940" s="39" t="s">
        <v>3301</v>
      </c>
      <c r="R940" s="39" t="s">
        <v>4978</v>
      </c>
      <c r="S940" s="39" t="s">
        <v>5004</v>
      </c>
      <c r="T940" s="39" t="s">
        <v>5011</v>
      </c>
      <c r="U940" s="28"/>
      <c r="V940" s="24" t="s">
        <v>3311</v>
      </c>
      <c r="W940" s="24" t="s">
        <v>800</v>
      </c>
      <c r="X940" s="24" t="s">
        <v>801</v>
      </c>
      <c r="Y940" s="24" t="s">
        <v>2890</v>
      </c>
      <c r="Z940" s="24" t="s">
        <v>4072</v>
      </c>
      <c r="AA940" s="24" t="s">
        <v>1761</v>
      </c>
      <c r="AB940" s="24" t="s">
        <v>801</v>
      </c>
      <c r="AC940" s="24" t="s">
        <v>1773</v>
      </c>
    </row>
    <row r="941" spans="3:29" hidden="1" x14ac:dyDescent="0.4">
      <c r="C941" s="25" t="s">
        <v>3311</v>
      </c>
      <c r="D941" s="25" t="s">
        <v>800</v>
      </c>
      <c r="E941" s="26" t="s">
        <v>801</v>
      </c>
      <c r="F941" s="27" t="s">
        <v>2891</v>
      </c>
      <c r="G941" s="28"/>
      <c r="H941" s="28"/>
      <c r="I941" s="28"/>
      <c r="J941" s="28"/>
      <c r="K941" s="28"/>
      <c r="L941" s="28"/>
      <c r="M941" s="39"/>
      <c r="N941" s="39"/>
      <c r="O941" s="39"/>
      <c r="P941" s="39"/>
      <c r="Q941" s="39" t="s">
        <v>3301</v>
      </c>
      <c r="R941" s="39" t="s">
        <v>4978</v>
      </c>
      <c r="S941" s="39" t="s">
        <v>5004</v>
      </c>
      <c r="T941" s="39" t="s">
        <v>5012</v>
      </c>
      <c r="U941" s="28"/>
      <c r="V941" s="24" t="s">
        <v>3311</v>
      </c>
      <c r="W941" s="24" t="s">
        <v>800</v>
      </c>
      <c r="X941" s="24" t="s">
        <v>801</v>
      </c>
      <c r="Y941" s="24" t="s">
        <v>2891</v>
      </c>
      <c r="Z941" s="24" t="s">
        <v>4072</v>
      </c>
      <c r="AA941" s="24" t="s">
        <v>1761</v>
      </c>
      <c r="AB941" s="24" t="s">
        <v>801</v>
      </c>
      <c r="AC941" s="24" t="s">
        <v>1774</v>
      </c>
    </row>
    <row r="942" spans="3:29" hidden="1" x14ac:dyDescent="0.4">
      <c r="C942" s="25" t="s">
        <v>3311</v>
      </c>
      <c r="D942" s="25" t="s">
        <v>800</v>
      </c>
      <c r="E942" s="26" t="s">
        <v>801</v>
      </c>
      <c r="F942" s="27" t="s">
        <v>2892</v>
      </c>
      <c r="G942" s="28"/>
      <c r="H942" s="28"/>
      <c r="I942" s="28"/>
      <c r="J942" s="28"/>
      <c r="K942" s="28"/>
      <c r="L942" s="28"/>
      <c r="M942" s="39"/>
      <c r="N942" s="39"/>
      <c r="O942" s="39"/>
      <c r="P942" s="39"/>
      <c r="Q942" s="39" t="s">
        <v>3301</v>
      </c>
      <c r="R942" s="39" t="s">
        <v>4978</v>
      </c>
      <c r="S942" s="39" t="s">
        <v>4979</v>
      </c>
      <c r="T942" s="39" t="s">
        <v>4985</v>
      </c>
      <c r="U942" s="28"/>
      <c r="V942" s="24" t="s">
        <v>3311</v>
      </c>
      <c r="W942" s="24" t="s">
        <v>800</v>
      </c>
      <c r="X942" s="24" t="s">
        <v>801</v>
      </c>
      <c r="Y942" s="24" t="s">
        <v>2892</v>
      </c>
      <c r="Z942" s="24" t="s">
        <v>4072</v>
      </c>
      <c r="AA942" s="24" t="s">
        <v>1761</v>
      </c>
      <c r="AB942" s="24" t="s">
        <v>801</v>
      </c>
      <c r="AC942" s="24" t="s">
        <v>1775</v>
      </c>
    </row>
    <row r="943" spans="3:29" hidden="1" x14ac:dyDescent="0.4">
      <c r="C943" s="25" t="s">
        <v>3311</v>
      </c>
      <c r="D943" s="25" t="s">
        <v>800</v>
      </c>
      <c r="E943" s="26" t="s">
        <v>801</v>
      </c>
      <c r="F943" s="27" t="s">
        <v>2893</v>
      </c>
      <c r="G943" s="28"/>
      <c r="H943" s="28"/>
      <c r="I943" s="28"/>
      <c r="J943" s="28"/>
      <c r="K943" s="28"/>
      <c r="L943" s="28"/>
      <c r="M943" s="39"/>
      <c r="N943" s="39"/>
      <c r="O943" s="39"/>
      <c r="P943" s="39"/>
      <c r="Q943" s="39" t="s">
        <v>3301</v>
      </c>
      <c r="R943" s="39" t="s">
        <v>4978</v>
      </c>
      <c r="S943" s="39" t="s">
        <v>4979</v>
      </c>
      <c r="T943" s="39" t="s">
        <v>4980</v>
      </c>
      <c r="U943" s="28"/>
      <c r="V943" s="24" t="s">
        <v>3311</v>
      </c>
      <c r="W943" s="24" t="s">
        <v>800</v>
      </c>
      <c r="X943" s="24" t="s">
        <v>801</v>
      </c>
      <c r="Y943" s="24" t="s">
        <v>2893</v>
      </c>
      <c r="Z943" s="24" t="s">
        <v>4072</v>
      </c>
      <c r="AA943" s="24" t="s">
        <v>1761</v>
      </c>
      <c r="AB943" s="24" t="s">
        <v>801</v>
      </c>
      <c r="AC943" s="24" t="s">
        <v>1776</v>
      </c>
    </row>
    <row r="944" spans="3:29" hidden="1" x14ac:dyDescent="0.4">
      <c r="C944" s="25" t="s">
        <v>3311</v>
      </c>
      <c r="D944" s="25" t="s">
        <v>800</v>
      </c>
      <c r="E944" s="26" t="s">
        <v>801</v>
      </c>
      <c r="F944" s="27" t="s">
        <v>2894</v>
      </c>
      <c r="G944" s="28"/>
      <c r="H944" s="28"/>
      <c r="I944" s="28"/>
      <c r="J944" s="28"/>
      <c r="K944" s="28"/>
      <c r="L944" s="28"/>
      <c r="M944" s="39"/>
      <c r="N944" s="39"/>
      <c r="O944" s="39"/>
      <c r="P944" s="39"/>
      <c r="Q944" s="39" t="s">
        <v>3301</v>
      </c>
      <c r="R944" s="39" t="s">
        <v>4978</v>
      </c>
      <c r="S944" s="39" t="s">
        <v>4979</v>
      </c>
      <c r="T944" s="39" t="s">
        <v>4981</v>
      </c>
      <c r="U944" s="28"/>
      <c r="V944" s="24" t="s">
        <v>3311</v>
      </c>
      <c r="W944" s="24" t="s">
        <v>800</v>
      </c>
      <c r="X944" s="24" t="s">
        <v>801</v>
      </c>
      <c r="Y944" s="24" t="s">
        <v>2894</v>
      </c>
      <c r="Z944" s="24" t="s">
        <v>4072</v>
      </c>
      <c r="AA944" s="24" t="s">
        <v>1761</v>
      </c>
      <c r="AB944" s="24" t="s">
        <v>801</v>
      </c>
      <c r="AC944" s="24" t="s">
        <v>1777</v>
      </c>
    </row>
    <row r="945" spans="3:29" hidden="1" x14ac:dyDescent="0.4">
      <c r="C945" s="25" t="s">
        <v>3311</v>
      </c>
      <c r="D945" s="25" t="s">
        <v>800</v>
      </c>
      <c r="E945" s="26" t="s">
        <v>801</v>
      </c>
      <c r="F945" s="27" t="s">
        <v>2895</v>
      </c>
      <c r="G945" s="28"/>
      <c r="H945" s="28"/>
      <c r="I945" s="28"/>
      <c r="J945" s="28"/>
      <c r="K945" s="28"/>
      <c r="L945" s="28"/>
      <c r="M945" s="39"/>
      <c r="N945" s="39"/>
      <c r="O945" s="39"/>
      <c r="P945" s="39"/>
      <c r="Q945" s="39" t="s">
        <v>3301</v>
      </c>
      <c r="R945" s="39" t="s">
        <v>4978</v>
      </c>
      <c r="S945" s="39" t="s">
        <v>4979</v>
      </c>
      <c r="T945" s="39" t="s">
        <v>4982</v>
      </c>
      <c r="U945" s="28"/>
      <c r="V945" s="24" t="s">
        <v>3311</v>
      </c>
      <c r="W945" s="24" t="s">
        <v>800</v>
      </c>
      <c r="X945" s="24" t="s">
        <v>801</v>
      </c>
      <c r="Y945" s="24" t="s">
        <v>2895</v>
      </c>
      <c r="Z945" s="24" t="s">
        <v>4072</v>
      </c>
      <c r="AA945" s="24" t="s">
        <v>1761</v>
      </c>
      <c r="AB945" s="24" t="s">
        <v>801</v>
      </c>
      <c r="AC945" s="24" t="s">
        <v>1778</v>
      </c>
    </row>
    <row r="946" spans="3:29" hidden="1" x14ac:dyDescent="0.4">
      <c r="C946" s="25" t="s">
        <v>3311</v>
      </c>
      <c r="D946" s="25" t="s">
        <v>800</v>
      </c>
      <c r="E946" s="26" t="s">
        <v>801</v>
      </c>
      <c r="F946" s="27" t="s">
        <v>2896</v>
      </c>
      <c r="G946" s="28"/>
      <c r="H946" s="28"/>
      <c r="I946" s="28"/>
      <c r="J946" s="28"/>
      <c r="K946" s="28"/>
      <c r="L946" s="28"/>
      <c r="M946" s="39"/>
      <c r="N946" s="39"/>
      <c r="O946" s="39"/>
      <c r="P946" s="39"/>
      <c r="Q946" s="39" t="s">
        <v>3301</v>
      </c>
      <c r="R946" s="39" t="s">
        <v>4978</v>
      </c>
      <c r="S946" s="39" t="s">
        <v>4979</v>
      </c>
      <c r="T946" s="39" t="s">
        <v>4983</v>
      </c>
      <c r="U946" s="28"/>
      <c r="V946" s="24" t="s">
        <v>3311</v>
      </c>
      <c r="W946" s="24" t="s">
        <v>800</v>
      </c>
      <c r="X946" s="24" t="s">
        <v>801</v>
      </c>
      <c r="Y946" s="24" t="s">
        <v>2896</v>
      </c>
      <c r="Z946" s="24" t="s">
        <v>4072</v>
      </c>
      <c r="AA946" s="24" t="s">
        <v>1761</v>
      </c>
      <c r="AB946" s="24" t="s">
        <v>801</v>
      </c>
      <c r="AC946" s="24" t="s">
        <v>1779</v>
      </c>
    </row>
    <row r="947" spans="3:29" hidden="1" x14ac:dyDescent="0.4">
      <c r="C947" s="25" t="s">
        <v>3311</v>
      </c>
      <c r="D947" s="25" t="s">
        <v>800</v>
      </c>
      <c r="E947" s="26" t="s">
        <v>801</v>
      </c>
      <c r="F947" s="27" t="s">
        <v>2897</v>
      </c>
      <c r="G947" s="28"/>
      <c r="H947" s="28"/>
      <c r="I947" s="28"/>
      <c r="J947" s="28"/>
      <c r="K947" s="28"/>
      <c r="L947" s="28"/>
      <c r="M947" s="39"/>
      <c r="N947" s="39"/>
      <c r="O947" s="39"/>
      <c r="P947" s="39"/>
      <c r="Q947" s="39" t="s">
        <v>3301</v>
      </c>
      <c r="R947" s="39" t="s">
        <v>4978</v>
      </c>
      <c r="S947" s="39" t="s">
        <v>4979</v>
      </c>
      <c r="T947" s="39" t="s">
        <v>4984</v>
      </c>
      <c r="U947" s="28"/>
      <c r="V947" s="24" t="s">
        <v>3311</v>
      </c>
      <c r="W947" s="24" t="s">
        <v>800</v>
      </c>
      <c r="X947" s="24" t="s">
        <v>801</v>
      </c>
      <c r="Y947" s="24" t="s">
        <v>2897</v>
      </c>
      <c r="Z947" s="24" t="s">
        <v>4072</v>
      </c>
      <c r="AA947" s="24" t="s">
        <v>1761</v>
      </c>
      <c r="AB947" s="24" t="s">
        <v>801</v>
      </c>
      <c r="AC947" s="24" t="s">
        <v>1780</v>
      </c>
    </row>
    <row r="948" spans="3:29" hidden="1" x14ac:dyDescent="0.4">
      <c r="C948" s="25" t="s">
        <v>3311</v>
      </c>
      <c r="D948" s="25" t="s">
        <v>800</v>
      </c>
      <c r="E948" s="26" t="s">
        <v>802</v>
      </c>
      <c r="F948" s="27" t="s">
        <v>2898</v>
      </c>
      <c r="G948" s="28"/>
      <c r="H948" s="28"/>
      <c r="I948" s="28"/>
      <c r="J948" s="28"/>
      <c r="K948" s="28"/>
      <c r="L948" s="28"/>
      <c r="M948" s="39"/>
      <c r="N948" s="39"/>
      <c r="O948" s="39"/>
      <c r="P948" s="39"/>
      <c r="Q948" s="39" t="s">
        <v>3301</v>
      </c>
      <c r="R948" s="39" t="s">
        <v>4978</v>
      </c>
      <c r="S948" s="39" t="s">
        <v>5021</v>
      </c>
      <c r="T948" s="39" t="s">
        <v>5022</v>
      </c>
      <c r="U948" s="28"/>
      <c r="V948" s="24" t="s">
        <v>3311</v>
      </c>
      <c r="W948" s="24" t="s">
        <v>800</v>
      </c>
      <c r="X948" s="24" t="s">
        <v>802</v>
      </c>
      <c r="Y948" s="24" t="s">
        <v>2898</v>
      </c>
      <c r="Z948" s="24" t="s">
        <v>4072</v>
      </c>
      <c r="AA948" s="24" t="s">
        <v>1761</v>
      </c>
      <c r="AB948" s="24" t="s">
        <v>1781</v>
      </c>
      <c r="AC948" s="24" t="s">
        <v>1710</v>
      </c>
    </row>
    <row r="949" spans="3:29" hidden="1" x14ac:dyDescent="0.4">
      <c r="C949" s="25" t="s">
        <v>3311</v>
      </c>
      <c r="D949" s="25" t="s">
        <v>800</v>
      </c>
      <c r="E949" s="26" t="s">
        <v>802</v>
      </c>
      <c r="F949" s="27" t="s">
        <v>2899</v>
      </c>
      <c r="G949" s="28"/>
      <c r="H949" s="28"/>
      <c r="I949" s="28"/>
      <c r="J949" s="28"/>
      <c r="K949" s="28"/>
      <c r="L949" s="28"/>
      <c r="M949" s="39"/>
      <c r="N949" s="39"/>
      <c r="O949" s="39"/>
      <c r="P949" s="39"/>
      <c r="Q949" s="39" t="s">
        <v>3301</v>
      </c>
      <c r="R949" s="39" t="s">
        <v>4978</v>
      </c>
      <c r="S949" s="39" t="s">
        <v>5021</v>
      </c>
      <c r="T949" s="39" t="s">
        <v>2684</v>
      </c>
      <c r="U949" s="28"/>
      <c r="V949" s="24" t="s">
        <v>3311</v>
      </c>
      <c r="W949" s="24" t="s">
        <v>800</v>
      </c>
      <c r="X949" s="24" t="s">
        <v>802</v>
      </c>
      <c r="Y949" s="24" t="s">
        <v>2899</v>
      </c>
      <c r="Z949" s="24" t="s">
        <v>4072</v>
      </c>
      <c r="AA949" s="24" t="s">
        <v>1761</v>
      </c>
      <c r="AB949" s="24" t="s">
        <v>1781</v>
      </c>
      <c r="AC949" s="24" t="s">
        <v>1782</v>
      </c>
    </row>
    <row r="950" spans="3:29" hidden="1" x14ac:dyDescent="0.4">
      <c r="C950" s="25" t="s">
        <v>3311</v>
      </c>
      <c r="D950" s="25" t="s">
        <v>800</v>
      </c>
      <c r="E950" s="26" t="s">
        <v>802</v>
      </c>
      <c r="F950" s="27" t="s">
        <v>2900</v>
      </c>
      <c r="G950" s="28"/>
      <c r="H950" s="28"/>
      <c r="I950" s="28"/>
      <c r="J950" s="28"/>
      <c r="K950" s="28"/>
      <c r="L950" s="28"/>
      <c r="M950" s="39"/>
      <c r="N950" s="39"/>
      <c r="O950" s="39"/>
      <c r="P950" s="39"/>
      <c r="Q950" s="39" t="s">
        <v>3301</v>
      </c>
      <c r="R950" s="39" t="s">
        <v>4978</v>
      </c>
      <c r="S950" s="39" t="s">
        <v>5021</v>
      </c>
      <c r="T950" s="39" t="s">
        <v>5023</v>
      </c>
      <c r="U950" s="28"/>
      <c r="V950" s="24" t="s">
        <v>3311</v>
      </c>
      <c r="W950" s="24" t="s">
        <v>800</v>
      </c>
      <c r="X950" s="24" t="s">
        <v>802</v>
      </c>
      <c r="Y950" s="24" t="s">
        <v>2900</v>
      </c>
      <c r="Z950" s="24" t="s">
        <v>4072</v>
      </c>
      <c r="AA950" s="24" t="s">
        <v>1761</v>
      </c>
      <c r="AB950" s="24" t="s">
        <v>1781</v>
      </c>
      <c r="AC950" s="24" t="s">
        <v>1783</v>
      </c>
    </row>
    <row r="951" spans="3:29" hidden="1" x14ac:dyDescent="0.4">
      <c r="C951" s="25" t="s">
        <v>3311</v>
      </c>
      <c r="D951" s="25" t="s">
        <v>800</v>
      </c>
      <c r="E951" s="26" t="s">
        <v>802</v>
      </c>
      <c r="F951" s="27" t="s">
        <v>2901</v>
      </c>
      <c r="G951" s="28"/>
      <c r="H951" s="28"/>
      <c r="I951" s="28"/>
      <c r="J951" s="28"/>
      <c r="K951" s="28"/>
      <c r="L951" s="28"/>
      <c r="M951" s="39"/>
      <c r="N951" s="39"/>
      <c r="O951" s="39"/>
      <c r="P951" s="39"/>
      <c r="Q951" s="39" t="s">
        <v>3301</v>
      </c>
      <c r="R951" s="39" t="s">
        <v>4978</v>
      </c>
      <c r="S951" s="39" t="s">
        <v>5021</v>
      </c>
      <c r="T951" s="39" t="s">
        <v>2686</v>
      </c>
      <c r="U951" s="28"/>
      <c r="V951" s="24" t="s">
        <v>3311</v>
      </c>
      <c r="W951" s="24" t="s">
        <v>800</v>
      </c>
      <c r="X951" s="24" t="s">
        <v>802</v>
      </c>
      <c r="Y951" s="24" t="s">
        <v>2901</v>
      </c>
      <c r="Z951" s="24" t="s">
        <v>4072</v>
      </c>
      <c r="AA951" s="24" t="s">
        <v>1761</v>
      </c>
      <c r="AB951" s="24" t="s">
        <v>1781</v>
      </c>
      <c r="AC951" s="24" t="s">
        <v>1784</v>
      </c>
    </row>
    <row r="952" spans="3:29" hidden="1" x14ac:dyDescent="0.4">
      <c r="C952" s="25" t="s">
        <v>3311</v>
      </c>
      <c r="D952" s="25" t="s">
        <v>800</v>
      </c>
      <c r="E952" s="26" t="s">
        <v>803</v>
      </c>
      <c r="F952" s="27" t="s">
        <v>2902</v>
      </c>
      <c r="G952" s="28"/>
      <c r="H952" s="28"/>
      <c r="I952" s="28"/>
      <c r="J952" s="28"/>
      <c r="K952" s="28"/>
      <c r="L952" s="28"/>
      <c r="M952" s="39"/>
      <c r="N952" s="39"/>
      <c r="O952" s="39"/>
      <c r="P952" s="39"/>
      <c r="Q952" s="39" t="s">
        <v>3301</v>
      </c>
      <c r="R952" s="39" t="s">
        <v>4978</v>
      </c>
      <c r="S952" s="39" t="s">
        <v>5021</v>
      </c>
      <c r="T952" s="39" t="s">
        <v>5024</v>
      </c>
      <c r="U952" s="28"/>
      <c r="V952" s="24" t="s">
        <v>3311</v>
      </c>
      <c r="W952" s="24" t="s">
        <v>800</v>
      </c>
      <c r="X952" s="24" t="s">
        <v>803</v>
      </c>
      <c r="Y952" s="24" t="s">
        <v>2902</v>
      </c>
      <c r="Z952" s="24" t="s">
        <v>4072</v>
      </c>
      <c r="AA952" s="24" t="s">
        <v>1761</v>
      </c>
      <c r="AB952" s="24" t="s">
        <v>1785</v>
      </c>
      <c r="AC952" s="24" t="s">
        <v>1786</v>
      </c>
    </row>
    <row r="953" spans="3:29" hidden="1" x14ac:dyDescent="0.4">
      <c r="C953" s="25" t="s">
        <v>3311</v>
      </c>
      <c r="D953" s="25" t="s">
        <v>800</v>
      </c>
      <c r="E953" s="26" t="s">
        <v>803</v>
      </c>
      <c r="F953" s="27" t="s">
        <v>2903</v>
      </c>
      <c r="G953" s="28"/>
      <c r="H953" s="28"/>
      <c r="I953" s="28"/>
      <c r="J953" s="28"/>
      <c r="K953" s="28"/>
      <c r="L953" s="28"/>
      <c r="M953" s="39"/>
      <c r="N953" s="39"/>
      <c r="O953" s="39"/>
      <c r="P953" s="39"/>
      <c r="Q953" s="39" t="s">
        <v>3301</v>
      </c>
      <c r="R953" s="39" t="s">
        <v>4978</v>
      </c>
      <c r="S953" s="39" t="s">
        <v>5072</v>
      </c>
      <c r="T953" s="39" t="s">
        <v>2258</v>
      </c>
      <c r="U953" s="28"/>
      <c r="V953" s="24" t="s">
        <v>3311</v>
      </c>
      <c r="W953" s="24" t="s">
        <v>800</v>
      </c>
      <c r="X953" s="24" t="s">
        <v>803</v>
      </c>
      <c r="Y953" s="24" t="s">
        <v>2903</v>
      </c>
      <c r="Z953" s="24" t="s">
        <v>4072</v>
      </c>
      <c r="AA953" s="24" t="s">
        <v>1761</v>
      </c>
      <c r="AB953" s="24" t="s">
        <v>1785</v>
      </c>
      <c r="AC953" s="24" t="s">
        <v>1787</v>
      </c>
    </row>
    <row r="954" spans="3:29" hidden="1" x14ac:dyDescent="0.4">
      <c r="C954" s="25" t="s">
        <v>3311</v>
      </c>
      <c r="D954" s="25" t="s">
        <v>800</v>
      </c>
      <c r="E954" s="26" t="s">
        <v>803</v>
      </c>
      <c r="F954" s="27" t="s">
        <v>2904</v>
      </c>
      <c r="G954" s="28"/>
      <c r="H954" s="28"/>
      <c r="I954" s="28"/>
      <c r="J954" s="28"/>
      <c r="K954" s="28"/>
      <c r="L954" s="28"/>
      <c r="M954" s="39"/>
      <c r="N954" s="39"/>
      <c r="O954" s="39"/>
      <c r="P954" s="39"/>
      <c r="Q954" s="39" t="s">
        <v>3301</v>
      </c>
      <c r="R954" s="39" t="s">
        <v>4978</v>
      </c>
      <c r="S954" s="39" t="s">
        <v>5057</v>
      </c>
      <c r="T954" s="39" t="s">
        <v>5058</v>
      </c>
      <c r="U954" s="28"/>
      <c r="V954" s="24" t="s">
        <v>3311</v>
      </c>
      <c r="W954" s="24" t="s">
        <v>800</v>
      </c>
      <c r="X954" s="24" t="s">
        <v>803</v>
      </c>
      <c r="Y954" s="24" t="s">
        <v>2904</v>
      </c>
      <c r="Z954" s="24" t="s">
        <v>4072</v>
      </c>
      <c r="AA954" s="24" t="s">
        <v>1761</v>
      </c>
      <c r="AB954" s="24" t="s">
        <v>1785</v>
      </c>
      <c r="AC954" s="24" t="s">
        <v>1788</v>
      </c>
    </row>
    <row r="955" spans="3:29" hidden="1" x14ac:dyDescent="0.4">
      <c r="C955" s="25" t="s">
        <v>3311</v>
      </c>
      <c r="D955" s="25" t="s">
        <v>800</v>
      </c>
      <c r="E955" s="26" t="s">
        <v>803</v>
      </c>
      <c r="F955" s="27" t="s">
        <v>2905</v>
      </c>
      <c r="G955" s="28"/>
      <c r="H955" s="28"/>
      <c r="I955" s="28"/>
      <c r="J955" s="28"/>
      <c r="K955" s="28"/>
      <c r="L955" s="28"/>
      <c r="M955" s="39"/>
      <c r="N955" s="39"/>
      <c r="O955" s="39"/>
      <c r="P955" s="39"/>
      <c r="Q955" s="39" t="s">
        <v>3301</v>
      </c>
      <c r="R955" s="39" t="s">
        <v>4978</v>
      </c>
      <c r="S955" s="39" t="s">
        <v>5057</v>
      </c>
      <c r="T955" s="39" t="s">
        <v>5059</v>
      </c>
      <c r="U955" s="28"/>
      <c r="V955" s="24" t="s">
        <v>3311</v>
      </c>
      <c r="W955" s="24" t="s">
        <v>800</v>
      </c>
      <c r="X955" s="24" t="s">
        <v>803</v>
      </c>
      <c r="Y955" s="24" t="s">
        <v>2905</v>
      </c>
      <c r="Z955" s="24" t="s">
        <v>4072</v>
      </c>
      <c r="AA955" s="24" t="s">
        <v>1761</v>
      </c>
      <c r="AB955" s="24" t="s">
        <v>1785</v>
      </c>
      <c r="AC955" s="24" t="s">
        <v>1789</v>
      </c>
    </row>
    <row r="956" spans="3:29" hidden="1" x14ac:dyDescent="0.4">
      <c r="C956" s="25" t="s">
        <v>3311</v>
      </c>
      <c r="D956" s="25" t="s">
        <v>800</v>
      </c>
      <c r="E956" s="26" t="s">
        <v>803</v>
      </c>
      <c r="F956" s="27" t="s">
        <v>2906</v>
      </c>
      <c r="G956" s="28"/>
      <c r="H956" s="28"/>
      <c r="I956" s="28"/>
      <c r="J956" s="28"/>
      <c r="K956" s="28"/>
      <c r="L956" s="28"/>
      <c r="M956" s="39"/>
      <c r="N956" s="39"/>
      <c r="O956" s="39"/>
      <c r="P956" s="39"/>
      <c r="Q956" s="39" t="s">
        <v>3301</v>
      </c>
      <c r="R956" s="39" t="s">
        <v>4978</v>
      </c>
      <c r="S956" s="39" t="s">
        <v>5057</v>
      </c>
      <c r="T956" s="39" t="s">
        <v>5060</v>
      </c>
      <c r="U956" s="28"/>
      <c r="V956" s="24" t="s">
        <v>3311</v>
      </c>
      <c r="W956" s="24" t="s">
        <v>800</v>
      </c>
      <c r="X956" s="24" t="s">
        <v>803</v>
      </c>
      <c r="Y956" s="24" t="s">
        <v>2906</v>
      </c>
      <c r="Z956" s="24" t="s">
        <v>4072</v>
      </c>
      <c r="AA956" s="24" t="s">
        <v>1761</v>
      </c>
      <c r="AB956" s="24" t="s">
        <v>1785</v>
      </c>
      <c r="AC956" s="24" t="s">
        <v>1790</v>
      </c>
    </row>
    <row r="957" spans="3:29" hidden="1" x14ac:dyDescent="0.4">
      <c r="C957" s="25" t="s">
        <v>3311</v>
      </c>
      <c r="D957" s="25" t="s">
        <v>800</v>
      </c>
      <c r="E957" s="26" t="s">
        <v>803</v>
      </c>
      <c r="F957" s="27" t="s">
        <v>2907</v>
      </c>
      <c r="G957" s="28"/>
      <c r="H957" s="28"/>
      <c r="I957" s="28"/>
      <c r="J957" s="28"/>
      <c r="K957" s="28"/>
      <c r="L957" s="28"/>
      <c r="M957" s="39"/>
      <c r="N957" s="39"/>
      <c r="O957" s="39"/>
      <c r="P957" s="39"/>
      <c r="Q957" s="39" t="s">
        <v>3301</v>
      </c>
      <c r="R957" s="39" t="s">
        <v>4978</v>
      </c>
      <c r="S957" s="39" t="s">
        <v>5057</v>
      </c>
      <c r="T957" s="39" t="s">
        <v>5061</v>
      </c>
      <c r="U957" s="28"/>
      <c r="V957" s="24" t="s">
        <v>3311</v>
      </c>
      <c r="W957" s="24" t="s">
        <v>800</v>
      </c>
      <c r="X957" s="24" t="s">
        <v>803</v>
      </c>
      <c r="Y957" s="24" t="s">
        <v>2907</v>
      </c>
      <c r="Z957" s="24" t="s">
        <v>4072</v>
      </c>
      <c r="AA957" s="24" t="s">
        <v>1761</v>
      </c>
      <c r="AB957" s="24" t="s">
        <v>1785</v>
      </c>
      <c r="AC957" s="24" t="s">
        <v>1791</v>
      </c>
    </row>
    <row r="958" spans="3:29" hidden="1" x14ac:dyDescent="0.4">
      <c r="C958" s="25" t="s">
        <v>3311</v>
      </c>
      <c r="D958" s="25" t="s">
        <v>800</v>
      </c>
      <c r="E958" s="26" t="s">
        <v>804</v>
      </c>
      <c r="F958" s="27" t="s">
        <v>2908</v>
      </c>
      <c r="G958" s="28"/>
      <c r="H958" s="28"/>
      <c r="I958" s="28"/>
      <c r="J958" s="28"/>
      <c r="K958" s="28"/>
      <c r="L958" s="28"/>
      <c r="M958" s="39"/>
      <c r="N958" s="39"/>
      <c r="O958" s="39"/>
      <c r="P958" s="39"/>
      <c r="Q958" s="39" t="s">
        <v>3301</v>
      </c>
      <c r="R958" s="39" t="s">
        <v>4978</v>
      </c>
      <c r="S958" s="39" t="s">
        <v>5066</v>
      </c>
      <c r="T958" s="39" t="s">
        <v>5067</v>
      </c>
      <c r="U958" s="28"/>
      <c r="V958" s="24" t="s">
        <v>3311</v>
      </c>
      <c r="W958" s="24" t="s">
        <v>800</v>
      </c>
      <c r="X958" s="24" t="s">
        <v>804</v>
      </c>
      <c r="Y958" s="24" t="s">
        <v>2908</v>
      </c>
      <c r="Z958" s="24" t="s">
        <v>4072</v>
      </c>
      <c r="AA958" s="24" t="s">
        <v>1761</v>
      </c>
      <c r="AB958" s="24" t="s">
        <v>1792</v>
      </c>
      <c r="AC958" s="24" t="s">
        <v>1793</v>
      </c>
    </row>
    <row r="959" spans="3:29" hidden="1" x14ac:dyDescent="0.4">
      <c r="C959" s="25" t="s">
        <v>3311</v>
      </c>
      <c r="D959" s="25" t="s">
        <v>800</v>
      </c>
      <c r="E959" s="26" t="s">
        <v>804</v>
      </c>
      <c r="F959" s="27" t="s">
        <v>2909</v>
      </c>
      <c r="G959" s="28"/>
      <c r="H959" s="28"/>
      <c r="I959" s="28"/>
      <c r="J959" s="28"/>
      <c r="K959" s="28"/>
      <c r="L959" s="28"/>
      <c r="M959" s="39"/>
      <c r="N959" s="39"/>
      <c r="O959" s="39"/>
      <c r="P959" s="39"/>
      <c r="Q959" s="39" t="s">
        <v>3301</v>
      </c>
      <c r="R959" s="39" t="s">
        <v>4978</v>
      </c>
      <c r="S959" s="39" t="s">
        <v>5066</v>
      </c>
      <c r="T959" s="39" t="s">
        <v>5068</v>
      </c>
      <c r="U959" s="28"/>
      <c r="V959" s="24" t="s">
        <v>3311</v>
      </c>
      <c r="W959" s="24" t="s">
        <v>800</v>
      </c>
      <c r="X959" s="24" t="s">
        <v>804</v>
      </c>
      <c r="Y959" s="24" t="s">
        <v>2909</v>
      </c>
      <c r="Z959" s="24" t="s">
        <v>4072</v>
      </c>
      <c r="AA959" s="24" t="s">
        <v>1761</v>
      </c>
      <c r="AB959" s="24" t="s">
        <v>1792</v>
      </c>
      <c r="AC959" s="24" t="s">
        <v>1794</v>
      </c>
    </row>
    <row r="960" spans="3:29" hidden="1" x14ac:dyDescent="0.4">
      <c r="C960" s="25" t="s">
        <v>3311</v>
      </c>
      <c r="D960" s="25" t="s">
        <v>800</v>
      </c>
      <c r="E960" s="26" t="s">
        <v>804</v>
      </c>
      <c r="F960" s="27" t="s">
        <v>2445</v>
      </c>
      <c r="G960" s="28"/>
      <c r="H960" s="28"/>
      <c r="I960" s="28"/>
      <c r="J960" s="28"/>
      <c r="K960" s="28"/>
      <c r="L960" s="28"/>
      <c r="M960" s="39"/>
      <c r="N960" s="39"/>
      <c r="O960" s="39"/>
      <c r="P960" s="39"/>
      <c r="Q960" s="39" t="s">
        <v>3301</v>
      </c>
      <c r="R960" s="39" t="s">
        <v>4978</v>
      </c>
      <c r="S960" s="39" t="s">
        <v>5066</v>
      </c>
      <c r="T960" s="39" t="s">
        <v>5069</v>
      </c>
      <c r="U960" s="28"/>
      <c r="V960" s="24" t="s">
        <v>3311</v>
      </c>
      <c r="W960" s="24" t="s">
        <v>800</v>
      </c>
      <c r="X960" s="24" t="s">
        <v>804</v>
      </c>
      <c r="Y960" s="24" t="s">
        <v>2445</v>
      </c>
      <c r="Z960" s="24" t="s">
        <v>4072</v>
      </c>
      <c r="AA960" s="24" t="s">
        <v>1761</v>
      </c>
      <c r="AB960" s="24" t="s">
        <v>1792</v>
      </c>
      <c r="AC960" s="24" t="s">
        <v>1795</v>
      </c>
    </row>
    <row r="961" spans="3:29" hidden="1" x14ac:dyDescent="0.4">
      <c r="C961" s="25" t="s">
        <v>3311</v>
      </c>
      <c r="D961" s="25" t="s">
        <v>800</v>
      </c>
      <c r="E961" s="26" t="s">
        <v>804</v>
      </c>
      <c r="F961" s="27" t="s">
        <v>2910</v>
      </c>
      <c r="G961" s="28"/>
      <c r="H961" s="28"/>
      <c r="I961" s="28"/>
      <c r="J961" s="28"/>
      <c r="K961" s="28"/>
      <c r="L961" s="28"/>
      <c r="M961" s="39"/>
      <c r="N961" s="39"/>
      <c r="O961" s="39"/>
      <c r="P961" s="39"/>
      <c r="Q961" s="39" t="s">
        <v>3301</v>
      </c>
      <c r="R961" s="39" t="s">
        <v>4978</v>
      </c>
      <c r="S961" s="39" t="s">
        <v>5071</v>
      </c>
      <c r="T961" s="39" t="s">
        <v>2258</v>
      </c>
      <c r="U961" s="28"/>
      <c r="V961" s="24" t="s">
        <v>3311</v>
      </c>
      <c r="W961" s="24" t="s">
        <v>800</v>
      </c>
      <c r="X961" s="24" t="s">
        <v>804</v>
      </c>
      <c r="Y961" s="24" t="s">
        <v>2910</v>
      </c>
      <c r="Z961" s="24" t="s">
        <v>4072</v>
      </c>
      <c r="AA961" s="24" t="s">
        <v>1761</v>
      </c>
      <c r="AB961" s="24" t="s">
        <v>1792</v>
      </c>
      <c r="AC961" s="24" t="s">
        <v>1796</v>
      </c>
    </row>
    <row r="962" spans="3:29" hidden="1" x14ac:dyDescent="0.4">
      <c r="C962" s="25" t="s">
        <v>3311</v>
      </c>
      <c r="D962" s="25" t="s">
        <v>800</v>
      </c>
      <c r="E962" s="26" t="s">
        <v>804</v>
      </c>
      <c r="F962" s="27" t="s">
        <v>2911</v>
      </c>
      <c r="G962" s="28"/>
      <c r="H962" s="28"/>
      <c r="I962" s="28"/>
      <c r="J962" s="28"/>
      <c r="K962" s="28"/>
      <c r="L962" s="28"/>
      <c r="M962" s="39"/>
      <c r="N962" s="39"/>
      <c r="O962" s="39"/>
      <c r="P962" s="39"/>
      <c r="Q962" s="39" t="s">
        <v>3301</v>
      </c>
      <c r="R962" s="39" t="s">
        <v>4978</v>
      </c>
      <c r="S962" s="39" t="s">
        <v>5013</v>
      </c>
      <c r="T962" s="39" t="s">
        <v>5014</v>
      </c>
      <c r="U962" s="28"/>
      <c r="V962" s="24" t="s">
        <v>3311</v>
      </c>
      <c r="W962" s="24" t="s">
        <v>800</v>
      </c>
      <c r="X962" s="24" t="s">
        <v>804</v>
      </c>
      <c r="Y962" s="24" t="s">
        <v>2911</v>
      </c>
      <c r="Z962" s="24" t="s">
        <v>4072</v>
      </c>
      <c r="AA962" s="24" t="s">
        <v>1761</v>
      </c>
      <c r="AB962" s="24" t="s">
        <v>1792</v>
      </c>
      <c r="AC962" s="24" t="s">
        <v>1797</v>
      </c>
    </row>
    <row r="963" spans="3:29" hidden="1" x14ac:dyDescent="0.4">
      <c r="C963" s="25" t="s">
        <v>3311</v>
      </c>
      <c r="D963" s="25" t="s">
        <v>800</v>
      </c>
      <c r="E963" s="26" t="s">
        <v>804</v>
      </c>
      <c r="F963" s="27" t="s">
        <v>2912</v>
      </c>
      <c r="G963" s="28"/>
      <c r="H963" s="28"/>
      <c r="I963" s="28"/>
      <c r="J963" s="28"/>
      <c r="K963" s="28"/>
      <c r="L963" s="28"/>
      <c r="M963" s="39"/>
      <c r="N963" s="39"/>
      <c r="O963" s="39"/>
      <c r="P963" s="39"/>
      <c r="Q963" s="39" t="s">
        <v>3301</v>
      </c>
      <c r="R963" s="39" t="s">
        <v>4978</v>
      </c>
      <c r="S963" s="39" t="s">
        <v>5013</v>
      </c>
      <c r="T963" s="39" t="s">
        <v>5015</v>
      </c>
      <c r="U963" s="28"/>
      <c r="V963" s="24" t="s">
        <v>3311</v>
      </c>
      <c r="W963" s="24" t="s">
        <v>800</v>
      </c>
      <c r="X963" s="24" t="s">
        <v>804</v>
      </c>
      <c r="Y963" s="24" t="s">
        <v>2912</v>
      </c>
      <c r="Z963" s="24" t="s">
        <v>4072</v>
      </c>
      <c r="AA963" s="24" t="s">
        <v>1761</v>
      </c>
      <c r="AB963" s="24" t="s">
        <v>1792</v>
      </c>
      <c r="AC963" s="24" t="s">
        <v>1798</v>
      </c>
    </row>
    <row r="964" spans="3:29" hidden="1" x14ac:dyDescent="0.4">
      <c r="C964" s="25" t="s">
        <v>3311</v>
      </c>
      <c r="D964" s="25" t="s">
        <v>800</v>
      </c>
      <c r="E964" s="26" t="s">
        <v>804</v>
      </c>
      <c r="F964" s="27" t="s">
        <v>2448</v>
      </c>
      <c r="G964" s="28"/>
      <c r="H964" s="28"/>
      <c r="I964" s="28"/>
      <c r="J964" s="28"/>
      <c r="K964" s="28"/>
      <c r="L964" s="28"/>
      <c r="M964" s="39"/>
      <c r="N964" s="39"/>
      <c r="O964" s="39"/>
      <c r="P964" s="39"/>
      <c r="Q964" s="39" t="s">
        <v>3301</v>
      </c>
      <c r="R964" s="39" t="s">
        <v>4978</v>
      </c>
      <c r="S964" s="39" t="s">
        <v>5013</v>
      </c>
      <c r="T964" s="39" t="s">
        <v>5016</v>
      </c>
      <c r="U964" s="28"/>
      <c r="V964" s="24" t="s">
        <v>3311</v>
      </c>
      <c r="W964" s="24" t="s">
        <v>800</v>
      </c>
      <c r="X964" s="24" t="s">
        <v>804</v>
      </c>
      <c r="Y964" s="24" t="s">
        <v>2448</v>
      </c>
      <c r="Z964" s="24" t="s">
        <v>4072</v>
      </c>
      <c r="AA964" s="24" t="s">
        <v>1761</v>
      </c>
      <c r="AB964" s="24" t="s">
        <v>1792</v>
      </c>
      <c r="AC964" s="24" t="s">
        <v>1275</v>
      </c>
    </row>
    <row r="965" spans="3:29" hidden="1" x14ac:dyDescent="0.4">
      <c r="C965" s="25" t="s">
        <v>3311</v>
      </c>
      <c r="D965" s="25" t="s">
        <v>800</v>
      </c>
      <c r="E965" s="26" t="s">
        <v>804</v>
      </c>
      <c r="F965" s="27" t="s">
        <v>2913</v>
      </c>
      <c r="G965" s="28"/>
      <c r="H965" s="28"/>
      <c r="I965" s="28"/>
      <c r="J965" s="28"/>
      <c r="K965" s="28"/>
      <c r="L965" s="28"/>
      <c r="M965" s="39"/>
      <c r="N965" s="39"/>
      <c r="O965" s="39"/>
      <c r="P965" s="39"/>
      <c r="Q965" s="39" t="s">
        <v>3301</v>
      </c>
      <c r="R965" s="39" t="s">
        <v>4978</v>
      </c>
      <c r="S965" s="39" t="s">
        <v>5013</v>
      </c>
      <c r="T965" s="39" t="s">
        <v>5017</v>
      </c>
      <c r="U965" s="28"/>
      <c r="V965" s="24" t="s">
        <v>3311</v>
      </c>
      <c r="W965" s="24" t="s">
        <v>800</v>
      </c>
      <c r="X965" s="24" t="s">
        <v>804</v>
      </c>
      <c r="Y965" s="24" t="s">
        <v>2913</v>
      </c>
      <c r="Z965" s="24" t="s">
        <v>4072</v>
      </c>
      <c r="AA965" s="24" t="s">
        <v>1761</v>
      </c>
      <c r="AB965" s="24" t="s">
        <v>1792</v>
      </c>
      <c r="AC965" s="24" t="s">
        <v>1799</v>
      </c>
    </row>
    <row r="966" spans="3:29" hidden="1" x14ac:dyDescent="0.4">
      <c r="C966" s="25" t="s">
        <v>3311</v>
      </c>
      <c r="D966" s="25" t="s">
        <v>800</v>
      </c>
      <c r="E966" s="26" t="s">
        <v>804</v>
      </c>
      <c r="F966" s="27" t="s">
        <v>2914</v>
      </c>
      <c r="G966" s="28"/>
      <c r="H966" s="28"/>
      <c r="I966" s="28"/>
      <c r="J966" s="28"/>
      <c r="K966" s="28"/>
      <c r="L966" s="28"/>
      <c r="M966" s="39"/>
      <c r="N966" s="39"/>
      <c r="O966" s="39"/>
      <c r="P966" s="39"/>
      <c r="Q966" s="39" t="s">
        <v>3301</v>
      </c>
      <c r="R966" s="39" t="s">
        <v>4978</v>
      </c>
      <c r="S966" s="39" t="s">
        <v>5013</v>
      </c>
      <c r="T966" s="39" t="s">
        <v>5018</v>
      </c>
      <c r="U966" s="28"/>
      <c r="V966" s="24" t="s">
        <v>3311</v>
      </c>
      <c r="W966" s="24" t="s">
        <v>800</v>
      </c>
      <c r="X966" s="24" t="s">
        <v>804</v>
      </c>
      <c r="Y966" s="24" t="s">
        <v>2914</v>
      </c>
      <c r="Z966" s="24" t="s">
        <v>4072</v>
      </c>
      <c r="AA966" s="24" t="s">
        <v>1761</v>
      </c>
      <c r="AB966" s="24" t="s">
        <v>1792</v>
      </c>
      <c r="AC966" s="24" t="s">
        <v>1800</v>
      </c>
    </row>
    <row r="967" spans="3:29" hidden="1" x14ac:dyDescent="0.4">
      <c r="C967" s="25" t="s">
        <v>3311</v>
      </c>
      <c r="D967" s="25" t="s">
        <v>800</v>
      </c>
      <c r="E967" s="26" t="s">
        <v>804</v>
      </c>
      <c r="F967" s="27" t="s">
        <v>2915</v>
      </c>
      <c r="G967" s="28"/>
      <c r="H967" s="28"/>
      <c r="I967" s="28"/>
      <c r="J967" s="28"/>
      <c r="K967" s="28"/>
      <c r="L967" s="28"/>
      <c r="M967" s="39"/>
      <c r="N967" s="39"/>
      <c r="O967" s="39"/>
      <c r="P967" s="39"/>
      <c r="Q967" s="39" t="s">
        <v>3301</v>
      </c>
      <c r="R967" s="39" t="s">
        <v>4978</v>
      </c>
      <c r="S967" s="39" t="s">
        <v>5013</v>
      </c>
      <c r="T967" s="39" t="s">
        <v>5019</v>
      </c>
      <c r="U967" s="28"/>
      <c r="V967" s="24" t="s">
        <v>3311</v>
      </c>
      <c r="W967" s="24" t="s">
        <v>800</v>
      </c>
      <c r="X967" s="24" t="s">
        <v>804</v>
      </c>
      <c r="Y967" s="24" t="s">
        <v>2915</v>
      </c>
      <c r="Z967" s="24" t="s">
        <v>4072</v>
      </c>
      <c r="AA967" s="24" t="s">
        <v>1761</v>
      </c>
      <c r="AB967" s="24" t="s">
        <v>1792</v>
      </c>
      <c r="AC967" s="24" t="s">
        <v>1801</v>
      </c>
    </row>
    <row r="968" spans="3:29" hidden="1" x14ac:dyDescent="0.4">
      <c r="C968" s="25" t="s">
        <v>3311</v>
      </c>
      <c r="D968" s="25" t="s">
        <v>800</v>
      </c>
      <c r="E968" s="26" t="s">
        <v>805</v>
      </c>
      <c r="F968" s="27" t="s">
        <v>2916</v>
      </c>
      <c r="G968" s="28"/>
      <c r="H968" s="28"/>
      <c r="I968" s="28"/>
      <c r="J968" s="28"/>
      <c r="K968" s="28"/>
      <c r="L968" s="28"/>
      <c r="M968" s="39"/>
      <c r="N968" s="39"/>
      <c r="O968" s="39"/>
      <c r="P968" s="39"/>
      <c r="Q968" s="39" t="s">
        <v>3301</v>
      </c>
      <c r="R968" s="39" t="s">
        <v>4978</v>
      </c>
      <c r="S968" s="39" t="s">
        <v>5013</v>
      </c>
      <c r="T968" s="39" t="s">
        <v>5020</v>
      </c>
      <c r="U968" s="28"/>
      <c r="V968" s="24" t="s">
        <v>3311</v>
      </c>
      <c r="W968" s="24" t="s">
        <v>800</v>
      </c>
      <c r="X968" s="24" t="s">
        <v>805</v>
      </c>
      <c r="Y968" s="24" t="s">
        <v>2916</v>
      </c>
      <c r="Z968" s="24" t="s">
        <v>4072</v>
      </c>
      <c r="AA968" s="24" t="s">
        <v>1761</v>
      </c>
      <c r="AB968" s="24" t="s">
        <v>1802</v>
      </c>
      <c r="AC968" s="24" t="s">
        <v>1803</v>
      </c>
    </row>
    <row r="969" spans="3:29" hidden="1" x14ac:dyDescent="0.4">
      <c r="C969" s="25" t="s">
        <v>3311</v>
      </c>
      <c r="D969" s="25" t="s">
        <v>800</v>
      </c>
      <c r="E969" s="26" t="s">
        <v>805</v>
      </c>
      <c r="F969" s="27" t="s">
        <v>2867</v>
      </c>
      <c r="G969" s="28"/>
      <c r="H969" s="28"/>
      <c r="I969" s="28"/>
      <c r="J969" s="28"/>
      <c r="K969" s="28"/>
      <c r="L969" s="28"/>
      <c r="M969" s="39"/>
      <c r="N969" s="39"/>
      <c r="O969" s="39"/>
      <c r="P969" s="39"/>
      <c r="Q969" s="39" t="s">
        <v>3301</v>
      </c>
      <c r="R969" s="39" t="s">
        <v>5126</v>
      </c>
      <c r="S969" s="39" t="s">
        <v>5127</v>
      </c>
      <c r="T969" s="39" t="s">
        <v>5128</v>
      </c>
      <c r="U969" s="28"/>
      <c r="V969" s="24" t="s">
        <v>3311</v>
      </c>
      <c r="W969" s="24" t="s">
        <v>800</v>
      </c>
      <c r="X969" s="24" t="s">
        <v>805</v>
      </c>
      <c r="Y969" s="24" t="s">
        <v>2867</v>
      </c>
      <c r="Z969" s="24" t="s">
        <v>4072</v>
      </c>
      <c r="AA969" s="24" t="s">
        <v>1761</v>
      </c>
      <c r="AB969" s="24" t="s">
        <v>1802</v>
      </c>
      <c r="AC969" s="24" t="s">
        <v>1742</v>
      </c>
    </row>
    <row r="970" spans="3:29" hidden="1" x14ac:dyDescent="0.4">
      <c r="C970" s="25" t="s">
        <v>3311</v>
      </c>
      <c r="D970" s="25" t="s">
        <v>800</v>
      </c>
      <c r="E970" s="26" t="s">
        <v>805</v>
      </c>
      <c r="F970" s="27" t="s">
        <v>2917</v>
      </c>
      <c r="G970" s="28"/>
      <c r="H970" s="28"/>
      <c r="I970" s="28"/>
      <c r="J970" s="28"/>
      <c r="K970" s="28"/>
      <c r="L970" s="28"/>
      <c r="M970" s="39"/>
      <c r="N970" s="39"/>
      <c r="O970" s="39"/>
      <c r="P970" s="39"/>
      <c r="Q970" s="39" t="s">
        <v>3301</v>
      </c>
      <c r="R970" s="39" t="s">
        <v>5126</v>
      </c>
      <c r="S970" s="39" t="s">
        <v>5127</v>
      </c>
      <c r="T970" s="39" t="s">
        <v>5129</v>
      </c>
      <c r="U970" s="28"/>
      <c r="V970" s="24" t="s">
        <v>3311</v>
      </c>
      <c r="W970" s="24" t="s">
        <v>800</v>
      </c>
      <c r="X970" s="24" t="s">
        <v>805</v>
      </c>
      <c r="Y970" s="24" t="s">
        <v>2917</v>
      </c>
      <c r="Z970" s="24" t="s">
        <v>4072</v>
      </c>
      <c r="AA970" s="24" t="s">
        <v>1761</v>
      </c>
      <c r="AB970" s="24" t="s">
        <v>1802</v>
      </c>
      <c r="AC970" s="24" t="s">
        <v>1776</v>
      </c>
    </row>
    <row r="971" spans="3:29" hidden="1" x14ac:dyDescent="0.4">
      <c r="C971" s="25" t="s">
        <v>3311</v>
      </c>
      <c r="D971" s="25" t="s">
        <v>800</v>
      </c>
      <c r="E971" s="26" t="s">
        <v>805</v>
      </c>
      <c r="F971" s="27" t="s">
        <v>2918</v>
      </c>
      <c r="G971" s="28"/>
      <c r="H971" s="28"/>
      <c r="I971" s="28"/>
      <c r="J971" s="28"/>
      <c r="K971" s="28"/>
      <c r="L971" s="28"/>
      <c r="M971" s="39"/>
      <c r="N971" s="39"/>
      <c r="O971" s="39"/>
      <c r="P971" s="39"/>
      <c r="Q971" s="39" t="s">
        <v>3301</v>
      </c>
      <c r="R971" s="39" t="s">
        <v>5126</v>
      </c>
      <c r="S971" s="39" t="s">
        <v>5127</v>
      </c>
      <c r="T971" s="39" t="s">
        <v>5130</v>
      </c>
      <c r="U971" s="28"/>
      <c r="V971" s="24" t="s">
        <v>3311</v>
      </c>
      <c r="W971" s="24" t="s">
        <v>800</v>
      </c>
      <c r="X971" s="24" t="s">
        <v>805</v>
      </c>
      <c r="Y971" s="24" t="s">
        <v>2918</v>
      </c>
      <c r="Z971" s="24" t="s">
        <v>4072</v>
      </c>
      <c r="AA971" s="24" t="s">
        <v>1761</v>
      </c>
      <c r="AB971" s="24" t="s">
        <v>1802</v>
      </c>
      <c r="AC971" s="24" t="s">
        <v>1804</v>
      </c>
    </row>
    <row r="972" spans="3:29" hidden="1" x14ac:dyDescent="0.4">
      <c r="C972" s="25" t="s">
        <v>3311</v>
      </c>
      <c r="D972" s="25" t="s">
        <v>800</v>
      </c>
      <c r="E972" s="26" t="s">
        <v>805</v>
      </c>
      <c r="F972" s="27" t="s">
        <v>2919</v>
      </c>
      <c r="G972" s="28"/>
      <c r="H972" s="28"/>
      <c r="I972" s="28"/>
      <c r="J972" s="28"/>
      <c r="K972" s="28"/>
      <c r="L972" s="28"/>
      <c r="M972" s="39"/>
      <c r="N972" s="39"/>
      <c r="O972" s="39"/>
      <c r="P972" s="39"/>
      <c r="Q972" s="39" t="s">
        <v>3301</v>
      </c>
      <c r="R972" s="39" t="s">
        <v>5126</v>
      </c>
      <c r="S972" s="39" t="s">
        <v>5127</v>
      </c>
      <c r="T972" s="39" t="s">
        <v>5131</v>
      </c>
      <c r="U972" s="28"/>
      <c r="V972" s="24" t="s">
        <v>3311</v>
      </c>
      <c r="W972" s="24" t="s">
        <v>800</v>
      </c>
      <c r="X972" s="24" t="s">
        <v>805</v>
      </c>
      <c r="Y972" s="24" t="s">
        <v>2919</v>
      </c>
      <c r="Z972" s="24" t="s">
        <v>4072</v>
      </c>
      <c r="AA972" s="24" t="s">
        <v>1761</v>
      </c>
      <c r="AB972" s="24" t="s">
        <v>1802</v>
      </c>
      <c r="AC972" s="24" t="s">
        <v>1805</v>
      </c>
    </row>
    <row r="973" spans="3:29" hidden="1" x14ac:dyDescent="0.4">
      <c r="C973" s="25" t="s">
        <v>3311</v>
      </c>
      <c r="D973" s="25" t="s">
        <v>800</v>
      </c>
      <c r="E973" s="26" t="s">
        <v>805</v>
      </c>
      <c r="F973" s="27" t="s">
        <v>2920</v>
      </c>
      <c r="G973" s="28"/>
      <c r="H973" s="28"/>
      <c r="I973" s="28"/>
      <c r="J973" s="28"/>
      <c r="K973" s="28"/>
      <c r="L973" s="28"/>
      <c r="M973" s="39"/>
      <c r="N973" s="39"/>
      <c r="O973" s="39"/>
      <c r="P973" s="39"/>
      <c r="Q973" s="39" t="s">
        <v>3301</v>
      </c>
      <c r="R973" s="39" t="s">
        <v>5126</v>
      </c>
      <c r="S973" s="39" t="s">
        <v>5127</v>
      </c>
      <c r="T973" s="39" t="s">
        <v>5132</v>
      </c>
      <c r="U973" s="28"/>
      <c r="V973" s="24" t="s">
        <v>3311</v>
      </c>
      <c r="W973" s="24" t="s">
        <v>800</v>
      </c>
      <c r="X973" s="24" t="s">
        <v>805</v>
      </c>
      <c r="Y973" s="24" t="s">
        <v>2920</v>
      </c>
      <c r="Z973" s="24" t="s">
        <v>4072</v>
      </c>
      <c r="AA973" s="24" t="s">
        <v>1761</v>
      </c>
      <c r="AB973" s="24" t="s">
        <v>1802</v>
      </c>
      <c r="AC973" s="24" t="s">
        <v>1806</v>
      </c>
    </row>
    <row r="974" spans="3:29" hidden="1" x14ac:dyDescent="0.4">
      <c r="C974" s="25" t="s">
        <v>3311</v>
      </c>
      <c r="D974" s="25" t="s">
        <v>800</v>
      </c>
      <c r="E974" s="26" t="s">
        <v>805</v>
      </c>
      <c r="F974" s="27" t="s">
        <v>2885</v>
      </c>
      <c r="G974" s="28"/>
      <c r="H974" s="28"/>
      <c r="I974" s="28"/>
      <c r="J974" s="28"/>
      <c r="K974" s="28"/>
      <c r="L974" s="28"/>
      <c r="M974" s="39"/>
      <c r="N974" s="39"/>
      <c r="O974" s="39"/>
      <c r="P974" s="39"/>
      <c r="Q974" s="39" t="s">
        <v>3301</v>
      </c>
      <c r="R974" s="39" t="s">
        <v>5126</v>
      </c>
      <c r="S974" s="39" t="s">
        <v>5148</v>
      </c>
      <c r="T974" s="39" t="s">
        <v>5023</v>
      </c>
      <c r="U974" s="28"/>
      <c r="V974" s="24" t="s">
        <v>3311</v>
      </c>
      <c r="W974" s="24" t="s">
        <v>800</v>
      </c>
      <c r="X974" s="24" t="s">
        <v>805</v>
      </c>
      <c r="Y974" s="24" t="s">
        <v>2885</v>
      </c>
      <c r="Z974" s="24" t="s">
        <v>4072</v>
      </c>
      <c r="AA974" s="24" t="s">
        <v>1761</v>
      </c>
      <c r="AB974" s="24" t="s">
        <v>1802</v>
      </c>
      <c r="AC974" s="24" t="s">
        <v>1768</v>
      </c>
    </row>
    <row r="975" spans="3:29" hidden="1" x14ac:dyDescent="0.4">
      <c r="C975" s="25" t="s">
        <v>3311</v>
      </c>
      <c r="D975" s="25" t="s">
        <v>800</v>
      </c>
      <c r="E975" s="26" t="s">
        <v>805</v>
      </c>
      <c r="F975" s="27" t="s">
        <v>2921</v>
      </c>
      <c r="G975" s="28"/>
      <c r="H975" s="28"/>
      <c r="I975" s="28"/>
      <c r="J975" s="28"/>
      <c r="K975" s="28"/>
      <c r="L975" s="28"/>
      <c r="M975" s="39"/>
      <c r="N975" s="39"/>
      <c r="O975" s="39"/>
      <c r="P975" s="39"/>
      <c r="Q975" s="39" t="s">
        <v>3301</v>
      </c>
      <c r="R975" s="39" t="s">
        <v>5126</v>
      </c>
      <c r="S975" s="39" t="s">
        <v>5148</v>
      </c>
      <c r="T975" s="39" t="s">
        <v>5149</v>
      </c>
      <c r="U975" s="28"/>
      <c r="V975" s="24" t="s">
        <v>3311</v>
      </c>
      <c r="W975" s="24" t="s">
        <v>800</v>
      </c>
      <c r="X975" s="24" t="s">
        <v>805</v>
      </c>
      <c r="Y975" s="24" t="s">
        <v>2921</v>
      </c>
      <c r="Z975" s="24" t="s">
        <v>4072</v>
      </c>
      <c r="AA975" s="24" t="s">
        <v>1761</v>
      </c>
      <c r="AB975" s="24" t="s">
        <v>1802</v>
      </c>
      <c r="AC975" s="24" t="s">
        <v>1807</v>
      </c>
    </row>
    <row r="976" spans="3:29" hidden="1" x14ac:dyDescent="0.4">
      <c r="C976" s="25" t="s">
        <v>3311</v>
      </c>
      <c r="D976" s="25" t="s">
        <v>800</v>
      </c>
      <c r="E976" s="26" t="s">
        <v>805</v>
      </c>
      <c r="F976" s="27" t="s">
        <v>2922</v>
      </c>
      <c r="G976" s="28"/>
      <c r="H976" s="28"/>
      <c r="I976" s="28"/>
      <c r="J976" s="28"/>
      <c r="K976" s="28"/>
      <c r="L976" s="28"/>
      <c r="M976" s="39"/>
      <c r="N976" s="39"/>
      <c r="O976" s="39"/>
      <c r="P976" s="39"/>
      <c r="Q976" s="39" t="s">
        <v>3301</v>
      </c>
      <c r="R976" s="39" t="s">
        <v>5126</v>
      </c>
      <c r="S976" s="39" t="s">
        <v>5148</v>
      </c>
      <c r="T976" s="39" t="s">
        <v>5130</v>
      </c>
      <c r="U976" s="28"/>
      <c r="V976" s="24" t="s">
        <v>3311</v>
      </c>
      <c r="W976" s="24" t="s">
        <v>800</v>
      </c>
      <c r="X976" s="24" t="s">
        <v>805</v>
      </c>
      <c r="Y976" s="24" t="s">
        <v>2922</v>
      </c>
      <c r="Z976" s="24" t="s">
        <v>4072</v>
      </c>
      <c r="AA976" s="24" t="s">
        <v>1761</v>
      </c>
      <c r="AB976" s="24" t="s">
        <v>1802</v>
      </c>
      <c r="AC976" s="24" t="s">
        <v>1808</v>
      </c>
    </row>
    <row r="977" spans="3:29" hidden="1" x14ac:dyDescent="0.4">
      <c r="C977" s="25" t="s">
        <v>3311</v>
      </c>
      <c r="D977" s="25" t="s">
        <v>800</v>
      </c>
      <c r="E977" s="26" t="s">
        <v>805</v>
      </c>
      <c r="F977" s="27" t="s">
        <v>2923</v>
      </c>
      <c r="G977" s="28"/>
      <c r="H977" s="28"/>
      <c r="I977" s="28"/>
      <c r="J977" s="28"/>
      <c r="K977" s="28"/>
      <c r="L977" s="28"/>
      <c r="M977" s="39"/>
      <c r="N977" s="39"/>
      <c r="O977" s="39"/>
      <c r="P977" s="39"/>
      <c r="Q977" s="39" t="s">
        <v>3301</v>
      </c>
      <c r="R977" s="39" t="s">
        <v>5126</v>
      </c>
      <c r="S977" s="39" t="s">
        <v>5142</v>
      </c>
      <c r="T977" s="39" t="s">
        <v>5145</v>
      </c>
      <c r="U977" s="28"/>
      <c r="V977" s="24" t="s">
        <v>3311</v>
      </c>
      <c r="W977" s="24" t="s">
        <v>800</v>
      </c>
      <c r="X977" s="24" t="s">
        <v>805</v>
      </c>
      <c r="Y977" s="24" t="s">
        <v>2923</v>
      </c>
      <c r="Z977" s="24" t="s">
        <v>4072</v>
      </c>
      <c r="AA977" s="24" t="s">
        <v>1761</v>
      </c>
      <c r="AB977" s="24" t="s">
        <v>1802</v>
      </c>
      <c r="AC977" s="24" t="s">
        <v>1809</v>
      </c>
    </row>
    <row r="978" spans="3:29" hidden="1" x14ac:dyDescent="0.4">
      <c r="C978" s="25" t="s">
        <v>3311</v>
      </c>
      <c r="D978" s="25" t="s">
        <v>800</v>
      </c>
      <c r="E978" s="26" t="s">
        <v>805</v>
      </c>
      <c r="F978" s="27" t="s">
        <v>732</v>
      </c>
      <c r="G978" s="28"/>
      <c r="H978" s="28"/>
      <c r="I978" s="28"/>
      <c r="J978" s="28"/>
      <c r="K978" s="28"/>
      <c r="L978" s="28"/>
      <c r="M978" s="39"/>
      <c r="N978" s="39"/>
      <c r="O978" s="39"/>
      <c r="P978" s="39"/>
      <c r="Q978" s="39" t="s">
        <v>3301</v>
      </c>
      <c r="R978" s="39" t="s">
        <v>5126</v>
      </c>
      <c r="S978" s="39" t="s">
        <v>5142</v>
      </c>
      <c r="T978" s="39" t="s">
        <v>5146</v>
      </c>
      <c r="U978" s="28"/>
      <c r="V978" s="24" t="s">
        <v>3311</v>
      </c>
      <c r="W978" s="24" t="s">
        <v>800</v>
      </c>
      <c r="X978" s="24" t="s">
        <v>805</v>
      </c>
      <c r="Y978" s="24" t="s">
        <v>732</v>
      </c>
      <c r="Z978" s="24" t="s">
        <v>4072</v>
      </c>
      <c r="AA978" s="24" t="s">
        <v>1761</v>
      </c>
      <c r="AB978" s="24" t="s">
        <v>1802</v>
      </c>
      <c r="AC978" s="24" t="s">
        <v>1223</v>
      </c>
    </row>
    <row r="979" spans="3:29" hidden="1" x14ac:dyDescent="0.4">
      <c r="C979" s="25" t="s">
        <v>3311</v>
      </c>
      <c r="D979" s="25" t="s">
        <v>800</v>
      </c>
      <c r="E979" s="26" t="s">
        <v>805</v>
      </c>
      <c r="F979" s="27" t="s">
        <v>2924</v>
      </c>
      <c r="G979" s="28"/>
      <c r="H979" s="28"/>
      <c r="I979" s="28"/>
      <c r="J979" s="28"/>
      <c r="K979" s="28"/>
      <c r="L979" s="28"/>
      <c r="M979" s="39"/>
      <c r="N979" s="39"/>
      <c r="O979" s="39"/>
      <c r="P979" s="39"/>
      <c r="Q979" s="39" t="s">
        <v>3301</v>
      </c>
      <c r="R979" s="39" t="s">
        <v>5126</v>
      </c>
      <c r="S979" s="39" t="s">
        <v>5142</v>
      </c>
      <c r="T979" s="39" t="s">
        <v>5143</v>
      </c>
      <c r="U979" s="28"/>
      <c r="V979" s="24" t="s">
        <v>3311</v>
      </c>
      <c r="W979" s="24" t="s">
        <v>800</v>
      </c>
      <c r="X979" s="24" t="s">
        <v>805</v>
      </c>
      <c r="Y979" s="24" t="s">
        <v>2924</v>
      </c>
      <c r="Z979" s="24" t="s">
        <v>4072</v>
      </c>
      <c r="AA979" s="24" t="s">
        <v>1761</v>
      </c>
      <c r="AB979" s="24" t="s">
        <v>1802</v>
      </c>
      <c r="AC979" s="24" t="s">
        <v>1810</v>
      </c>
    </row>
    <row r="980" spans="3:29" hidden="1" x14ac:dyDescent="0.4">
      <c r="C980" s="25" t="s">
        <v>3311</v>
      </c>
      <c r="D980" s="25" t="s">
        <v>800</v>
      </c>
      <c r="E980" s="26" t="s">
        <v>805</v>
      </c>
      <c r="F980" s="27" t="s">
        <v>2925</v>
      </c>
      <c r="G980" s="28"/>
      <c r="H980" s="28"/>
      <c r="I980" s="28"/>
      <c r="J980" s="28"/>
      <c r="K980" s="28"/>
      <c r="L980" s="28"/>
      <c r="M980" s="39"/>
      <c r="N980" s="39"/>
      <c r="O980" s="39"/>
      <c r="P980" s="39"/>
      <c r="Q980" s="39" t="s">
        <v>3301</v>
      </c>
      <c r="R980" s="39" t="s">
        <v>5126</v>
      </c>
      <c r="S980" s="39" t="s">
        <v>5142</v>
      </c>
      <c r="T980" s="39" t="s">
        <v>5144</v>
      </c>
      <c r="U980" s="28"/>
      <c r="V980" s="24" t="s">
        <v>3311</v>
      </c>
      <c r="W980" s="24" t="s">
        <v>800</v>
      </c>
      <c r="X980" s="24" t="s">
        <v>805</v>
      </c>
      <c r="Y980" s="24" t="s">
        <v>2925</v>
      </c>
      <c r="Z980" s="24" t="s">
        <v>4072</v>
      </c>
      <c r="AA980" s="24" t="s">
        <v>1761</v>
      </c>
      <c r="AB980" s="24" t="s">
        <v>1802</v>
      </c>
      <c r="AC980" s="24" t="s">
        <v>1811</v>
      </c>
    </row>
    <row r="981" spans="3:29" hidden="1" x14ac:dyDescent="0.4">
      <c r="C981" s="25" t="s">
        <v>3311</v>
      </c>
      <c r="D981" s="25" t="s">
        <v>800</v>
      </c>
      <c r="E981" s="26" t="s">
        <v>805</v>
      </c>
      <c r="F981" s="27" t="s">
        <v>2926</v>
      </c>
      <c r="G981" s="28"/>
      <c r="H981" s="28"/>
      <c r="I981" s="28"/>
      <c r="J981" s="28"/>
      <c r="K981" s="28"/>
      <c r="L981" s="28"/>
      <c r="M981" s="39"/>
      <c r="N981" s="39"/>
      <c r="O981" s="39"/>
      <c r="P981" s="39"/>
      <c r="Q981" s="39" t="s">
        <v>3301</v>
      </c>
      <c r="R981" s="39" t="s">
        <v>5126</v>
      </c>
      <c r="S981" s="39" t="s">
        <v>5142</v>
      </c>
      <c r="T981" s="39" t="s">
        <v>4423</v>
      </c>
      <c r="U981" s="28"/>
      <c r="V981" s="24" t="s">
        <v>3311</v>
      </c>
      <c r="W981" s="24" t="s">
        <v>800</v>
      </c>
      <c r="X981" s="24" t="s">
        <v>805</v>
      </c>
      <c r="Y981" s="24" t="s">
        <v>2926</v>
      </c>
      <c r="Z981" s="24" t="s">
        <v>4072</v>
      </c>
      <c r="AA981" s="24" t="s">
        <v>1761</v>
      </c>
      <c r="AB981" s="24" t="s">
        <v>1802</v>
      </c>
      <c r="AC981" s="24" t="s">
        <v>1812</v>
      </c>
    </row>
    <row r="982" spans="3:29" hidden="1" x14ac:dyDescent="0.4">
      <c r="C982" s="25" t="s">
        <v>3311</v>
      </c>
      <c r="D982" s="25" t="s">
        <v>800</v>
      </c>
      <c r="E982" s="26" t="s">
        <v>805</v>
      </c>
      <c r="F982" s="27" t="s">
        <v>2344</v>
      </c>
      <c r="G982" s="28"/>
      <c r="H982" s="28"/>
      <c r="I982" s="28"/>
      <c r="J982" s="28"/>
      <c r="K982" s="28"/>
      <c r="L982" s="28"/>
      <c r="M982" s="39"/>
      <c r="N982" s="39"/>
      <c r="O982" s="39"/>
      <c r="P982" s="39"/>
      <c r="Q982" s="39" t="s">
        <v>3301</v>
      </c>
      <c r="R982" s="39" t="s">
        <v>5126</v>
      </c>
      <c r="S982" s="39" t="s">
        <v>5142</v>
      </c>
      <c r="T982" s="39" t="s">
        <v>4311</v>
      </c>
      <c r="U982" s="28"/>
      <c r="V982" s="24" t="s">
        <v>3311</v>
      </c>
      <c r="W982" s="24" t="s">
        <v>800</v>
      </c>
      <c r="X982" s="24" t="s">
        <v>805</v>
      </c>
      <c r="Y982" s="24" t="s">
        <v>2344</v>
      </c>
      <c r="Z982" s="24" t="s">
        <v>4072</v>
      </c>
      <c r="AA982" s="24" t="s">
        <v>1761</v>
      </c>
      <c r="AB982" s="24" t="s">
        <v>1802</v>
      </c>
      <c r="AC982" s="24" t="s">
        <v>1160</v>
      </c>
    </row>
    <row r="983" spans="3:29" hidden="1" x14ac:dyDescent="0.4">
      <c r="C983" s="25" t="s">
        <v>3311</v>
      </c>
      <c r="D983" s="25" t="s">
        <v>800</v>
      </c>
      <c r="E983" s="26" t="s">
        <v>806</v>
      </c>
      <c r="F983" s="27" t="s">
        <v>2927</v>
      </c>
      <c r="G983" s="28"/>
      <c r="H983" s="28"/>
      <c r="I983" s="28"/>
      <c r="J983" s="28"/>
      <c r="K983" s="28"/>
      <c r="L983" s="28"/>
      <c r="M983" s="39"/>
      <c r="N983" s="39"/>
      <c r="O983" s="39"/>
      <c r="P983" s="39"/>
      <c r="Q983" s="39" t="s">
        <v>3301</v>
      </c>
      <c r="R983" s="39" t="s">
        <v>5126</v>
      </c>
      <c r="S983" s="39" t="s">
        <v>5142</v>
      </c>
      <c r="T983" s="39" t="s">
        <v>5147</v>
      </c>
      <c r="U983" s="28"/>
      <c r="V983" s="24" t="s">
        <v>3311</v>
      </c>
      <c r="W983" s="24" t="s">
        <v>800</v>
      </c>
      <c r="X983" s="24" t="s">
        <v>806</v>
      </c>
      <c r="Y983" s="24" t="s">
        <v>2927</v>
      </c>
      <c r="Z983" s="24" t="s">
        <v>4072</v>
      </c>
      <c r="AA983" s="24" t="s">
        <v>1761</v>
      </c>
      <c r="AB983" s="24" t="s">
        <v>1813</v>
      </c>
      <c r="AC983" s="24" t="s">
        <v>1814</v>
      </c>
    </row>
    <row r="984" spans="3:29" hidden="1" x14ac:dyDescent="0.4">
      <c r="C984" s="25" t="s">
        <v>3311</v>
      </c>
      <c r="D984" s="25" t="s">
        <v>800</v>
      </c>
      <c r="E984" s="26" t="s">
        <v>806</v>
      </c>
      <c r="F984" s="27" t="s">
        <v>2867</v>
      </c>
      <c r="G984" s="28"/>
      <c r="H984" s="28"/>
      <c r="I984" s="28"/>
      <c r="J984" s="28"/>
      <c r="K984" s="28"/>
      <c r="L984" s="28"/>
      <c r="M984" s="39"/>
      <c r="N984" s="39"/>
      <c r="O984" s="39"/>
      <c r="P984" s="39"/>
      <c r="Q984" s="39" t="s">
        <v>3301</v>
      </c>
      <c r="R984" s="39" t="s">
        <v>5126</v>
      </c>
      <c r="S984" s="39" t="s">
        <v>5133</v>
      </c>
      <c r="T984" s="39" t="s">
        <v>5134</v>
      </c>
      <c r="U984" s="28"/>
      <c r="V984" s="24" t="s">
        <v>3311</v>
      </c>
      <c r="W984" s="24" t="s">
        <v>800</v>
      </c>
      <c r="X984" s="24" t="s">
        <v>806</v>
      </c>
      <c r="Y984" s="24" t="s">
        <v>2867</v>
      </c>
      <c r="Z984" s="24" t="s">
        <v>4072</v>
      </c>
      <c r="AA984" s="24" t="s">
        <v>1761</v>
      </c>
      <c r="AB984" s="24" t="s">
        <v>1813</v>
      </c>
      <c r="AC984" s="24" t="s">
        <v>1742</v>
      </c>
    </row>
    <row r="985" spans="3:29" hidden="1" x14ac:dyDescent="0.4">
      <c r="C985" s="25" t="s">
        <v>3311</v>
      </c>
      <c r="D985" s="25" t="s">
        <v>800</v>
      </c>
      <c r="E985" s="26" t="s">
        <v>806</v>
      </c>
      <c r="F985" s="27" t="s">
        <v>2928</v>
      </c>
      <c r="G985" s="28"/>
      <c r="H985" s="28"/>
      <c r="I985" s="28"/>
      <c r="J985" s="28"/>
      <c r="K985" s="28"/>
      <c r="L985" s="28"/>
      <c r="M985" s="39"/>
      <c r="N985" s="39"/>
      <c r="O985" s="39"/>
      <c r="P985" s="39"/>
      <c r="Q985" s="39" t="s">
        <v>3301</v>
      </c>
      <c r="R985" s="39" t="s">
        <v>5126</v>
      </c>
      <c r="S985" s="39" t="s">
        <v>5133</v>
      </c>
      <c r="T985" s="39" t="s">
        <v>5135</v>
      </c>
      <c r="U985" s="28"/>
      <c r="V985" s="24" t="s">
        <v>3311</v>
      </c>
      <c r="W985" s="24" t="s">
        <v>800</v>
      </c>
      <c r="X985" s="24" t="s">
        <v>806</v>
      </c>
      <c r="Y985" s="24" t="s">
        <v>2928</v>
      </c>
      <c r="Z985" s="24" t="s">
        <v>4072</v>
      </c>
      <c r="AA985" s="24" t="s">
        <v>1761</v>
      </c>
      <c r="AB985" s="24" t="s">
        <v>1813</v>
      </c>
      <c r="AC985" s="24" t="s">
        <v>1815</v>
      </c>
    </row>
    <row r="986" spans="3:29" hidden="1" x14ac:dyDescent="0.4">
      <c r="C986" s="25" t="s">
        <v>3311</v>
      </c>
      <c r="D986" s="25" t="s">
        <v>800</v>
      </c>
      <c r="E986" s="26" t="s">
        <v>806</v>
      </c>
      <c r="F986" s="27" t="s">
        <v>2929</v>
      </c>
      <c r="G986" s="28"/>
      <c r="H986" s="28"/>
      <c r="I986" s="28"/>
      <c r="J986" s="28"/>
      <c r="K986" s="28"/>
      <c r="L986" s="28"/>
      <c r="M986" s="39"/>
      <c r="N986" s="39"/>
      <c r="O986" s="39"/>
      <c r="P986" s="39"/>
      <c r="Q986" s="39" t="s">
        <v>3301</v>
      </c>
      <c r="R986" s="39" t="s">
        <v>5126</v>
      </c>
      <c r="S986" s="39" t="s">
        <v>5133</v>
      </c>
      <c r="T986" s="39" t="s">
        <v>2320</v>
      </c>
      <c r="U986" s="28"/>
      <c r="V986" s="24" t="s">
        <v>3311</v>
      </c>
      <c r="W986" s="24" t="s">
        <v>800</v>
      </c>
      <c r="X986" s="24" t="s">
        <v>806</v>
      </c>
      <c r="Y986" s="24" t="s">
        <v>2929</v>
      </c>
      <c r="Z986" s="24" t="s">
        <v>4072</v>
      </c>
      <c r="AA986" s="24" t="s">
        <v>1761</v>
      </c>
      <c r="AB986" s="24" t="s">
        <v>1813</v>
      </c>
      <c r="AC986" s="24" t="s">
        <v>1816</v>
      </c>
    </row>
    <row r="987" spans="3:29" hidden="1" x14ac:dyDescent="0.4">
      <c r="C987" s="25" t="s">
        <v>3311</v>
      </c>
      <c r="D987" s="25" t="s">
        <v>800</v>
      </c>
      <c r="E987" s="26" t="s">
        <v>806</v>
      </c>
      <c r="F987" s="27" t="s">
        <v>2930</v>
      </c>
      <c r="G987" s="28"/>
      <c r="H987" s="28"/>
      <c r="I987" s="28"/>
      <c r="J987" s="28"/>
      <c r="K987" s="28"/>
      <c r="L987" s="28"/>
      <c r="M987" s="39"/>
      <c r="N987" s="39"/>
      <c r="O987" s="39"/>
      <c r="P987" s="39"/>
      <c r="Q987" s="39" t="s">
        <v>3301</v>
      </c>
      <c r="R987" s="39" t="s">
        <v>5126</v>
      </c>
      <c r="S987" s="39" t="s">
        <v>5133</v>
      </c>
      <c r="T987" s="39" t="s">
        <v>4423</v>
      </c>
      <c r="U987" s="28"/>
      <c r="V987" s="24" t="s">
        <v>3311</v>
      </c>
      <c r="W987" s="24" t="s">
        <v>800</v>
      </c>
      <c r="X987" s="24" t="s">
        <v>806</v>
      </c>
      <c r="Y987" s="24" t="s">
        <v>2930</v>
      </c>
      <c r="Z987" s="24" t="s">
        <v>4072</v>
      </c>
      <c r="AA987" s="24" t="s">
        <v>1761</v>
      </c>
      <c r="AB987" s="24" t="s">
        <v>1813</v>
      </c>
      <c r="AC987" s="24" t="s">
        <v>1817</v>
      </c>
    </row>
    <row r="988" spans="3:29" hidden="1" x14ac:dyDescent="0.4">
      <c r="C988" s="25" t="s">
        <v>3311</v>
      </c>
      <c r="D988" s="25" t="s">
        <v>800</v>
      </c>
      <c r="E988" s="26" t="s">
        <v>806</v>
      </c>
      <c r="F988" s="27" t="s">
        <v>2931</v>
      </c>
      <c r="G988" s="28"/>
      <c r="H988" s="28"/>
      <c r="I988" s="28"/>
      <c r="J988" s="28"/>
      <c r="K988" s="28"/>
      <c r="L988" s="28"/>
      <c r="M988" s="39"/>
      <c r="N988" s="39"/>
      <c r="O988" s="39"/>
      <c r="P988" s="39"/>
      <c r="Q988" s="39" t="s">
        <v>3301</v>
      </c>
      <c r="R988" s="39" t="s">
        <v>5126</v>
      </c>
      <c r="S988" s="39" t="s">
        <v>5133</v>
      </c>
      <c r="T988" s="39" t="s">
        <v>5136</v>
      </c>
      <c r="U988" s="28"/>
      <c r="V988" s="24" t="s">
        <v>3311</v>
      </c>
      <c r="W988" s="24" t="s">
        <v>800</v>
      </c>
      <c r="X988" s="24" t="s">
        <v>806</v>
      </c>
      <c r="Y988" s="24" t="s">
        <v>2931</v>
      </c>
      <c r="Z988" s="24" t="s">
        <v>4072</v>
      </c>
      <c r="AA988" s="24" t="s">
        <v>1761</v>
      </c>
      <c r="AB988" s="24" t="s">
        <v>1813</v>
      </c>
      <c r="AC988" s="24" t="s">
        <v>1818</v>
      </c>
    </row>
    <row r="989" spans="3:29" hidden="1" x14ac:dyDescent="0.4">
      <c r="C989" s="25" t="s">
        <v>3311</v>
      </c>
      <c r="D989" s="25" t="s">
        <v>800</v>
      </c>
      <c r="E989" s="26" t="s">
        <v>806</v>
      </c>
      <c r="F989" s="27" t="s">
        <v>2932</v>
      </c>
      <c r="G989" s="28"/>
      <c r="H989" s="28"/>
      <c r="I989" s="28"/>
      <c r="J989" s="28"/>
      <c r="K989" s="28"/>
      <c r="L989" s="28"/>
      <c r="M989" s="39"/>
      <c r="N989" s="39"/>
      <c r="O989" s="39"/>
      <c r="P989" s="39"/>
      <c r="Q989" s="39" t="s">
        <v>3301</v>
      </c>
      <c r="R989" s="39" t="s">
        <v>5126</v>
      </c>
      <c r="S989" s="39" t="s">
        <v>5133</v>
      </c>
      <c r="T989" s="39" t="s">
        <v>5137</v>
      </c>
      <c r="U989" s="28"/>
      <c r="V989" s="24" t="s">
        <v>3311</v>
      </c>
      <c r="W989" s="24" t="s">
        <v>800</v>
      </c>
      <c r="X989" s="24" t="s">
        <v>806</v>
      </c>
      <c r="Y989" s="24" t="s">
        <v>2932</v>
      </c>
      <c r="Z989" s="24" t="s">
        <v>4072</v>
      </c>
      <c r="AA989" s="24" t="s">
        <v>1761</v>
      </c>
      <c r="AB989" s="24" t="s">
        <v>1813</v>
      </c>
      <c r="AC989" s="24" t="s">
        <v>1819</v>
      </c>
    </row>
    <row r="990" spans="3:29" hidden="1" x14ac:dyDescent="0.4">
      <c r="C990" s="25" t="s">
        <v>3311</v>
      </c>
      <c r="D990" s="25" t="s">
        <v>800</v>
      </c>
      <c r="E990" s="26" t="s">
        <v>806</v>
      </c>
      <c r="F990" s="27" t="s">
        <v>2933</v>
      </c>
      <c r="G990" s="28"/>
      <c r="H990" s="28"/>
      <c r="I990" s="28"/>
      <c r="J990" s="28"/>
      <c r="K990" s="28"/>
      <c r="L990" s="28"/>
      <c r="M990" s="39"/>
      <c r="N990" s="39"/>
      <c r="O990" s="39"/>
      <c r="P990" s="39"/>
      <c r="Q990" s="39" t="s">
        <v>3301</v>
      </c>
      <c r="R990" s="39" t="s">
        <v>5126</v>
      </c>
      <c r="S990" s="39" t="s">
        <v>5133</v>
      </c>
      <c r="T990" s="39" t="s">
        <v>5138</v>
      </c>
      <c r="U990" s="28"/>
      <c r="V990" s="24" t="s">
        <v>3311</v>
      </c>
      <c r="W990" s="24" t="s">
        <v>800</v>
      </c>
      <c r="X990" s="24" t="s">
        <v>806</v>
      </c>
      <c r="Y990" s="24" t="s">
        <v>2933</v>
      </c>
      <c r="Z990" s="24" t="s">
        <v>4072</v>
      </c>
      <c r="AA990" s="24" t="s">
        <v>1761</v>
      </c>
      <c r="AB990" s="24" t="s">
        <v>1813</v>
      </c>
      <c r="AC990" s="24" t="s">
        <v>1820</v>
      </c>
    </row>
    <row r="991" spans="3:29" hidden="1" x14ac:dyDescent="0.4">
      <c r="C991" s="25" t="s">
        <v>3311</v>
      </c>
      <c r="D991" s="25" t="s">
        <v>800</v>
      </c>
      <c r="E991" s="26" t="s">
        <v>806</v>
      </c>
      <c r="F991" s="27" t="s">
        <v>2921</v>
      </c>
      <c r="G991" s="28"/>
      <c r="H991" s="28"/>
      <c r="I991" s="28"/>
      <c r="J991" s="28"/>
      <c r="K991" s="28"/>
      <c r="L991" s="28"/>
      <c r="M991" s="39"/>
      <c r="N991" s="39"/>
      <c r="O991" s="39"/>
      <c r="P991" s="39"/>
      <c r="Q991" s="39" t="s">
        <v>3301</v>
      </c>
      <c r="R991" s="39" t="s">
        <v>5126</v>
      </c>
      <c r="S991" s="39" t="s">
        <v>31</v>
      </c>
      <c r="T991" s="39" t="s">
        <v>2258</v>
      </c>
      <c r="U991" s="28"/>
      <c r="V991" s="24" t="s">
        <v>3311</v>
      </c>
      <c r="W991" s="24" t="s">
        <v>800</v>
      </c>
      <c r="X991" s="24" t="s">
        <v>806</v>
      </c>
      <c r="Y991" s="24" t="s">
        <v>2921</v>
      </c>
      <c r="Z991" s="24" t="s">
        <v>4072</v>
      </c>
      <c r="AA991" s="24" t="s">
        <v>1761</v>
      </c>
      <c r="AB991" s="24" t="s">
        <v>1813</v>
      </c>
      <c r="AC991" s="24" t="s">
        <v>1807</v>
      </c>
    </row>
    <row r="992" spans="3:29" hidden="1" x14ac:dyDescent="0.4">
      <c r="C992" s="25" t="s">
        <v>3311</v>
      </c>
      <c r="D992" s="25" t="s">
        <v>800</v>
      </c>
      <c r="E992" s="26" t="s">
        <v>806</v>
      </c>
      <c r="F992" s="27" t="s">
        <v>2934</v>
      </c>
      <c r="G992" s="28"/>
      <c r="H992" s="28"/>
      <c r="I992" s="28"/>
      <c r="J992" s="28"/>
      <c r="K992" s="28"/>
      <c r="L992" s="28"/>
      <c r="M992" s="39"/>
      <c r="N992" s="39"/>
      <c r="O992" s="39"/>
      <c r="P992" s="39"/>
      <c r="Q992" s="39" t="s">
        <v>3301</v>
      </c>
      <c r="R992" s="39" t="s">
        <v>5126</v>
      </c>
      <c r="S992" s="39" t="s">
        <v>5139</v>
      </c>
      <c r="T992" s="39" t="s">
        <v>5140</v>
      </c>
      <c r="U992" s="28"/>
      <c r="V992" s="24" t="s">
        <v>3311</v>
      </c>
      <c r="W992" s="24" t="s">
        <v>800</v>
      </c>
      <c r="X992" s="24" t="s">
        <v>806</v>
      </c>
      <c r="Y992" s="24" t="s">
        <v>2934</v>
      </c>
      <c r="Z992" s="24" t="s">
        <v>4072</v>
      </c>
      <c r="AA992" s="24" t="s">
        <v>1761</v>
      </c>
      <c r="AB992" s="24" t="s">
        <v>1813</v>
      </c>
      <c r="AC992" s="24" t="s">
        <v>1821</v>
      </c>
    </row>
    <row r="993" spans="3:29" hidden="1" x14ac:dyDescent="0.4">
      <c r="C993" s="25" t="s">
        <v>3311</v>
      </c>
      <c r="D993" s="25" t="s">
        <v>800</v>
      </c>
      <c r="E993" s="26" t="s">
        <v>806</v>
      </c>
      <c r="F993" s="27" t="s">
        <v>2935</v>
      </c>
      <c r="G993" s="28"/>
      <c r="H993" s="28"/>
      <c r="I993" s="28"/>
      <c r="J993" s="28"/>
      <c r="K993" s="28"/>
      <c r="L993" s="28"/>
      <c r="M993" s="39"/>
      <c r="N993" s="39"/>
      <c r="O993" s="39"/>
      <c r="P993" s="39"/>
      <c r="Q993" s="39" t="s">
        <v>3301</v>
      </c>
      <c r="R993" s="39" t="s">
        <v>5126</v>
      </c>
      <c r="S993" s="39" t="s">
        <v>5139</v>
      </c>
      <c r="T993" s="39" t="s">
        <v>5141</v>
      </c>
      <c r="U993" s="28"/>
      <c r="V993" s="24" t="s">
        <v>3311</v>
      </c>
      <c r="W993" s="24" t="s">
        <v>800</v>
      </c>
      <c r="X993" s="24" t="s">
        <v>806</v>
      </c>
      <c r="Y993" s="24" t="s">
        <v>2935</v>
      </c>
      <c r="Z993" s="24" t="s">
        <v>4072</v>
      </c>
      <c r="AA993" s="24" t="s">
        <v>1761</v>
      </c>
      <c r="AB993" s="24" t="s">
        <v>1813</v>
      </c>
      <c r="AC993" s="24" t="s">
        <v>1822</v>
      </c>
    </row>
    <row r="994" spans="3:29" hidden="1" x14ac:dyDescent="0.4">
      <c r="C994" s="25" t="s">
        <v>3311</v>
      </c>
      <c r="D994" s="25" t="s">
        <v>800</v>
      </c>
      <c r="E994" s="26" t="s">
        <v>806</v>
      </c>
      <c r="F994" s="27" t="s">
        <v>2936</v>
      </c>
      <c r="G994" s="28"/>
      <c r="H994" s="28"/>
      <c r="I994" s="28"/>
      <c r="J994" s="28"/>
      <c r="K994" s="28"/>
      <c r="L994" s="28"/>
      <c r="M994" s="39"/>
      <c r="N994" s="39"/>
      <c r="O994" s="39"/>
      <c r="P994" s="39"/>
      <c r="Q994" s="39" t="s">
        <v>3301</v>
      </c>
      <c r="R994" s="39" t="s">
        <v>5216</v>
      </c>
      <c r="S994" s="39" t="s">
        <v>4977</v>
      </c>
      <c r="T994" s="39" t="s">
        <v>2258</v>
      </c>
      <c r="U994" s="28"/>
      <c r="V994" s="24" t="s">
        <v>3311</v>
      </c>
      <c r="W994" s="24" t="s">
        <v>800</v>
      </c>
      <c r="X994" s="24" t="s">
        <v>806</v>
      </c>
      <c r="Y994" s="24" t="s">
        <v>2936</v>
      </c>
      <c r="Z994" s="24" t="s">
        <v>4072</v>
      </c>
      <c r="AA994" s="24" t="s">
        <v>1761</v>
      </c>
      <c r="AB994" s="24" t="s">
        <v>1813</v>
      </c>
      <c r="AC994" s="24" t="s">
        <v>1823</v>
      </c>
    </row>
    <row r="995" spans="3:29" hidden="1" x14ac:dyDescent="0.4">
      <c r="C995" s="25" t="s">
        <v>3311</v>
      </c>
      <c r="D995" s="25" t="s">
        <v>800</v>
      </c>
      <c r="E995" s="26" t="s">
        <v>806</v>
      </c>
      <c r="F995" s="27" t="s">
        <v>2937</v>
      </c>
      <c r="G995" s="28"/>
      <c r="H995" s="28"/>
      <c r="I995" s="28"/>
      <c r="J995" s="28"/>
      <c r="K995" s="28"/>
      <c r="L995" s="28"/>
      <c r="M995" s="39"/>
      <c r="N995" s="39"/>
      <c r="O995" s="39"/>
      <c r="P995" s="39"/>
      <c r="Q995" s="39" t="s">
        <v>3301</v>
      </c>
      <c r="R995" s="39" t="s">
        <v>5216</v>
      </c>
      <c r="S995" s="39" t="s">
        <v>5262</v>
      </c>
      <c r="T995" s="39" t="s">
        <v>4863</v>
      </c>
      <c r="U995" s="28"/>
      <c r="V995" s="24" t="s">
        <v>3311</v>
      </c>
      <c r="W995" s="24" t="s">
        <v>800</v>
      </c>
      <c r="X995" s="24" t="s">
        <v>806</v>
      </c>
      <c r="Y995" s="24" t="s">
        <v>2937</v>
      </c>
      <c r="Z995" s="24" t="s">
        <v>4072</v>
      </c>
      <c r="AA995" s="24" t="s">
        <v>1761</v>
      </c>
      <c r="AB995" s="24" t="s">
        <v>1813</v>
      </c>
      <c r="AC995" s="24" t="s">
        <v>1824</v>
      </c>
    </row>
    <row r="996" spans="3:29" hidden="1" x14ac:dyDescent="0.4">
      <c r="C996" s="25" t="s">
        <v>3311</v>
      </c>
      <c r="D996" s="25" t="s">
        <v>800</v>
      </c>
      <c r="E996" s="26" t="s">
        <v>806</v>
      </c>
      <c r="F996" s="27" t="s">
        <v>2938</v>
      </c>
      <c r="G996" s="28"/>
      <c r="H996" s="28"/>
      <c r="I996" s="28"/>
      <c r="J996" s="28"/>
      <c r="K996" s="28"/>
      <c r="L996" s="28"/>
      <c r="M996" s="39"/>
      <c r="N996" s="39"/>
      <c r="O996" s="39"/>
      <c r="P996" s="39"/>
      <c r="Q996" s="39" t="s">
        <v>3301</v>
      </c>
      <c r="R996" s="39" t="s">
        <v>5216</v>
      </c>
      <c r="S996" s="39" t="s">
        <v>5262</v>
      </c>
      <c r="T996" s="39" t="s">
        <v>5263</v>
      </c>
      <c r="U996" s="28"/>
      <c r="V996" s="24" t="s">
        <v>3311</v>
      </c>
      <c r="W996" s="24" t="s">
        <v>800</v>
      </c>
      <c r="X996" s="24" t="s">
        <v>806</v>
      </c>
      <c r="Y996" s="24" t="s">
        <v>2938</v>
      </c>
      <c r="Z996" s="24" t="s">
        <v>4072</v>
      </c>
      <c r="AA996" s="24" t="s">
        <v>1761</v>
      </c>
      <c r="AB996" s="24" t="s">
        <v>1813</v>
      </c>
      <c r="AC996" s="24" t="s">
        <v>1825</v>
      </c>
    </row>
    <row r="997" spans="3:29" hidden="1" x14ac:dyDescent="0.4">
      <c r="C997" s="25" t="s">
        <v>3311</v>
      </c>
      <c r="D997" s="25" t="s">
        <v>800</v>
      </c>
      <c r="E997" s="26" t="s">
        <v>806</v>
      </c>
      <c r="F997" s="27" t="s">
        <v>732</v>
      </c>
      <c r="G997" s="28"/>
      <c r="H997" s="28"/>
      <c r="I997" s="28"/>
      <c r="J997" s="28"/>
      <c r="K997" s="28"/>
      <c r="L997" s="28"/>
      <c r="M997" s="39"/>
      <c r="N997" s="39"/>
      <c r="O997" s="39"/>
      <c r="P997" s="39"/>
      <c r="Q997" s="39" t="s">
        <v>3301</v>
      </c>
      <c r="R997" s="39" t="s">
        <v>5216</v>
      </c>
      <c r="S997" s="39" t="s">
        <v>5262</v>
      </c>
      <c r="T997" s="39" t="s">
        <v>679</v>
      </c>
      <c r="U997" s="28"/>
      <c r="V997" s="24" t="s">
        <v>3311</v>
      </c>
      <c r="W997" s="24" t="s">
        <v>800</v>
      </c>
      <c r="X997" s="24" t="s">
        <v>806</v>
      </c>
      <c r="Y997" s="24" t="s">
        <v>732</v>
      </c>
      <c r="Z997" s="24" t="s">
        <v>4072</v>
      </c>
      <c r="AA997" s="24" t="s">
        <v>1761</v>
      </c>
      <c r="AB997" s="24" t="s">
        <v>1813</v>
      </c>
      <c r="AC997" s="24" t="s">
        <v>1223</v>
      </c>
    </row>
    <row r="998" spans="3:29" hidden="1" x14ac:dyDescent="0.4">
      <c r="C998" s="25" t="s">
        <v>3311</v>
      </c>
      <c r="D998" s="25" t="s">
        <v>800</v>
      </c>
      <c r="E998" s="26" t="s">
        <v>806</v>
      </c>
      <c r="F998" s="27" t="s">
        <v>693</v>
      </c>
      <c r="G998" s="28"/>
      <c r="H998" s="28"/>
      <c r="I998" s="28"/>
      <c r="J998" s="28"/>
      <c r="K998" s="28"/>
      <c r="L998" s="28"/>
      <c r="M998" s="39"/>
      <c r="N998" s="39"/>
      <c r="O998" s="39"/>
      <c r="P998" s="39"/>
      <c r="Q998" s="39" t="s">
        <v>3301</v>
      </c>
      <c r="R998" s="39" t="s">
        <v>5216</v>
      </c>
      <c r="S998" s="39" t="s">
        <v>5262</v>
      </c>
      <c r="T998" s="39" t="s">
        <v>647</v>
      </c>
      <c r="U998" s="28"/>
      <c r="V998" s="24" t="s">
        <v>3311</v>
      </c>
      <c r="W998" s="24" t="s">
        <v>800</v>
      </c>
      <c r="X998" s="24" t="s">
        <v>806</v>
      </c>
      <c r="Y998" s="24" t="s">
        <v>693</v>
      </c>
      <c r="Z998" s="24" t="s">
        <v>4072</v>
      </c>
      <c r="AA998" s="24" t="s">
        <v>1761</v>
      </c>
      <c r="AB998" s="24" t="s">
        <v>1813</v>
      </c>
      <c r="AC998" s="24" t="s">
        <v>1826</v>
      </c>
    </row>
    <row r="999" spans="3:29" hidden="1" x14ac:dyDescent="0.4">
      <c r="C999" s="25" t="s">
        <v>3311</v>
      </c>
      <c r="D999" s="25" t="s">
        <v>800</v>
      </c>
      <c r="E999" s="26" t="s">
        <v>806</v>
      </c>
      <c r="F999" s="27" t="s">
        <v>2939</v>
      </c>
      <c r="G999" s="28"/>
      <c r="H999" s="28"/>
      <c r="I999" s="28"/>
      <c r="J999" s="28"/>
      <c r="K999" s="28"/>
      <c r="L999" s="28"/>
      <c r="M999" s="39"/>
      <c r="N999" s="39"/>
      <c r="O999" s="39"/>
      <c r="P999" s="39"/>
      <c r="Q999" s="39" t="s">
        <v>3301</v>
      </c>
      <c r="R999" s="39" t="s">
        <v>5216</v>
      </c>
      <c r="S999" s="39" t="s">
        <v>5262</v>
      </c>
      <c r="T999" s="39" t="s">
        <v>5224</v>
      </c>
      <c r="U999" s="28"/>
      <c r="V999" s="24" t="s">
        <v>3311</v>
      </c>
      <c r="W999" s="24" t="s">
        <v>800</v>
      </c>
      <c r="X999" s="24" t="s">
        <v>806</v>
      </c>
      <c r="Y999" s="24" t="s">
        <v>2939</v>
      </c>
      <c r="Z999" s="24" t="s">
        <v>4072</v>
      </c>
      <c r="AA999" s="24" t="s">
        <v>1761</v>
      </c>
      <c r="AB999" s="24" t="s">
        <v>1813</v>
      </c>
      <c r="AC999" s="24" t="s">
        <v>1827</v>
      </c>
    </row>
    <row r="1000" spans="3:29" hidden="1" x14ac:dyDescent="0.4">
      <c r="C1000" s="25" t="s">
        <v>3311</v>
      </c>
      <c r="D1000" s="25" t="s">
        <v>800</v>
      </c>
      <c r="E1000" s="26" t="s">
        <v>806</v>
      </c>
      <c r="F1000" s="27" t="s">
        <v>2940</v>
      </c>
      <c r="G1000" s="28"/>
      <c r="H1000" s="28"/>
      <c r="I1000" s="28"/>
      <c r="J1000" s="28"/>
      <c r="K1000" s="28"/>
      <c r="L1000" s="28"/>
      <c r="M1000" s="39"/>
      <c r="N1000" s="39"/>
      <c r="O1000" s="39"/>
      <c r="P1000" s="39"/>
      <c r="Q1000" s="39" t="s">
        <v>3301</v>
      </c>
      <c r="R1000" s="39" t="s">
        <v>5216</v>
      </c>
      <c r="S1000" s="39" t="s">
        <v>5262</v>
      </c>
      <c r="T1000" s="39" t="s">
        <v>4881</v>
      </c>
      <c r="U1000" s="28"/>
      <c r="V1000" s="24" t="s">
        <v>3311</v>
      </c>
      <c r="W1000" s="24" t="s">
        <v>800</v>
      </c>
      <c r="X1000" s="24" t="s">
        <v>806</v>
      </c>
      <c r="Y1000" s="24" t="s">
        <v>2940</v>
      </c>
      <c r="Z1000" s="24" t="s">
        <v>4072</v>
      </c>
      <c r="AA1000" s="24" t="s">
        <v>1761</v>
      </c>
      <c r="AB1000" s="24" t="s">
        <v>1813</v>
      </c>
      <c r="AC1000" s="24" t="s">
        <v>1828</v>
      </c>
    </row>
    <row r="1001" spans="3:29" hidden="1" x14ac:dyDescent="0.4">
      <c r="C1001" s="25" t="s">
        <v>3311</v>
      </c>
      <c r="D1001" s="25" t="s">
        <v>800</v>
      </c>
      <c r="E1001" s="26" t="s">
        <v>806</v>
      </c>
      <c r="F1001" s="27" t="s">
        <v>2941</v>
      </c>
      <c r="G1001" s="28"/>
      <c r="H1001" s="28"/>
      <c r="I1001" s="28"/>
      <c r="J1001" s="28"/>
      <c r="K1001" s="28"/>
      <c r="L1001" s="28"/>
      <c r="M1001" s="39"/>
      <c r="N1001" s="39"/>
      <c r="O1001" s="39"/>
      <c r="P1001" s="39"/>
      <c r="Q1001" s="39" t="s">
        <v>3301</v>
      </c>
      <c r="R1001" s="39" t="s">
        <v>5216</v>
      </c>
      <c r="S1001" s="39" t="s">
        <v>5262</v>
      </c>
      <c r="T1001" s="39" t="s">
        <v>4867</v>
      </c>
      <c r="U1001" s="28"/>
      <c r="V1001" s="24" t="s">
        <v>3311</v>
      </c>
      <c r="W1001" s="24" t="s">
        <v>800</v>
      </c>
      <c r="X1001" s="24" t="s">
        <v>806</v>
      </c>
      <c r="Y1001" s="24" t="s">
        <v>2941</v>
      </c>
      <c r="Z1001" s="24" t="s">
        <v>4072</v>
      </c>
      <c r="AA1001" s="24" t="s">
        <v>1761</v>
      </c>
      <c r="AB1001" s="24" t="s">
        <v>1813</v>
      </c>
      <c r="AC1001" s="24" t="s">
        <v>1829</v>
      </c>
    </row>
    <row r="1002" spans="3:29" hidden="1" x14ac:dyDescent="0.4">
      <c r="C1002" s="25" t="s">
        <v>3311</v>
      </c>
      <c r="D1002" s="25" t="s">
        <v>800</v>
      </c>
      <c r="E1002" s="26" t="s">
        <v>806</v>
      </c>
      <c r="F1002" s="27" t="s">
        <v>2942</v>
      </c>
      <c r="G1002" s="28"/>
      <c r="H1002" s="28"/>
      <c r="I1002" s="28"/>
      <c r="J1002" s="28"/>
      <c r="K1002" s="28"/>
      <c r="L1002" s="28"/>
      <c r="M1002" s="39"/>
      <c r="N1002" s="39"/>
      <c r="O1002" s="39"/>
      <c r="P1002" s="39"/>
      <c r="Q1002" s="39" t="s">
        <v>3301</v>
      </c>
      <c r="R1002" s="39" t="s">
        <v>5216</v>
      </c>
      <c r="S1002" s="39" t="s">
        <v>5262</v>
      </c>
      <c r="T1002" s="39" t="s">
        <v>4868</v>
      </c>
      <c r="U1002" s="28"/>
      <c r="V1002" s="24" t="s">
        <v>3311</v>
      </c>
      <c r="W1002" s="24" t="s">
        <v>800</v>
      </c>
      <c r="X1002" s="24" t="s">
        <v>806</v>
      </c>
      <c r="Y1002" s="24" t="s">
        <v>2942</v>
      </c>
      <c r="Z1002" s="24" t="s">
        <v>4072</v>
      </c>
      <c r="AA1002" s="24" t="s">
        <v>1761</v>
      </c>
      <c r="AB1002" s="24" t="s">
        <v>1813</v>
      </c>
      <c r="AC1002" s="24" t="s">
        <v>1830</v>
      </c>
    </row>
    <row r="1003" spans="3:29" hidden="1" x14ac:dyDescent="0.4">
      <c r="C1003" s="25" t="s">
        <v>3311</v>
      </c>
      <c r="D1003" s="25" t="s">
        <v>800</v>
      </c>
      <c r="E1003" s="26" t="s">
        <v>806</v>
      </c>
      <c r="F1003" s="27" t="s">
        <v>2943</v>
      </c>
      <c r="G1003" s="28"/>
      <c r="H1003" s="28"/>
      <c r="I1003" s="28"/>
      <c r="J1003" s="28"/>
      <c r="K1003" s="28"/>
      <c r="L1003" s="28"/>
      <c r="M1003" s="39"/>
      <c r="N1003" s="39"/>
      <c r="O1003" s="39"/>
      <c r="P1003" s="39"/>
      <c r="Q1003" s="39" t="s">
        <v>3301</v>
      </c>
      <c r="R1003" s="39" t="s">
        <v>5216</v>
      </c>
      <c r="S1003" s="39" t="s">
        <v>5262</v>
      </c>
      <c r="T1003" s="39" t="s">
        <v>602</v>
      </c>
      <c r="U1003" s="28"/>
      <c r="V1003" s="24" t="s">
        <v>3311</v>
      </c>
      <c r="W1003" s="24" t="s">
        <v>800</v>
      </c>
      <c r="X1003" s="24" t="s">
        <v>806</v>
      </c>
      <c r="Y1003" s="24" t="s">
        <v>2943</v>
      </c>
      <c r="Z1003" s="24" t="s">
        <v>4072</v>
      </c>
      <c r="AA1003" s="24" t="s">
        <v>1761</v>
      </c>
      <c r="AB1003" s="24" t="s">
        <v>1813</v>
      </c>
      <c r="AC1003" s="24" t="s">
        <v>1831</v>
      </c>
    </row>
    <row r="1004" spans="3:29" hidden="1" x14ac:dyDescent="0.4">
      <c r="C1004" s="25" t="s">
        <v>3311</v>
      </c>
      <c r="D1004" s="25" t="s">
        <v>800</v>
      </c>
      <c r="E1004" s="26" t="s">
        <v>732</v>
      </c>
      <c r="F1004" s="27" t="s">
        <v>2944</v>
      </c>
      <c r="G1004" s="28"/>
      <c r="H1004" s="28"/>
      <c r="I1004" s="28"/>
      <c r="J1004" s="28"/>
      <c r="K1004" s="28"/>
      <c r="L1004" s="28"/>
      <c r="M1004" s="39"/>
      <c r="N1004" s="39"/>
      <c r="O1004" s="39"/>
      <c r="P1004" s="39"/>
      <c r="Q1004" s="39" t="s">
        <v>3301</v>
      </c>
      <c r="R1004" s="39" t="s">
        <v>5216</v>
      </c>
      <c r="S1004" s="39" t="s">
        <v>5262</v>
      </c>
      <c r="T1004" s="39" t="s">
        <v>3624</v>
      </c>
      <c r="U1004" s="28"/>
      <c r="V1004" s="24" t="s">
        <v>3311</v>
      </c>
      <c r="W1004" s="24" t="s">
        <v>800</v>
      </c>
      <c r="X1004" s="24" t="s">
        <v>732</v>
      </c>
      <c r="Y1004" s="24" t="s">
        <v>2944</v>
      </c>
      <c r="Z1004" s="24" t="s">
        <v>4072</v>
      </c>
      <c r="AA1004" s="24" t="s">
        <v>1761</v>
      </c>
      <c r="AB1004" s="24" t="s">
        <v>1223</v>
      </c>
      <c r="AC1004" s="24" t="s">
        <v>1832</v>
      </c>
    </row>
    <row r="1005" spans="3:29" hidden="1" x14ac:dyDescent="0.4">
      <c r="C1005" s="25" t="s">
        <v>3311</v>
      </c>
      <c r="D1005" s="25" t="s">
        <v>800</v>
      </c>
      <c r="E1005" s="26" t="s">
        <v>732</v>
      </c>
      <c r="F1005" s="27" t="s">
        <v>2945</v>
      </c>
      <c r="G1005" s="28"/>
      <c r="H1005" s="28"/>
      <c r="I1005" s="28"/>
      <c r="J1005" s="28"/>
      <c r="K1005" s="28"/>
      <c r="L1005" s="28"/>
      <c r="M1005" s="39"/>
      <c r="N1005" s="39"/>
      <c r="O1005" s="39"/>
      <c r="P1005" s="39"/>
      <c r="Q1005" s="39" t="s">
        <v>3301</v>
      </c>
      <c r="R1005" s="39" t="s">
        <v>5216</v>
      </c>
      <c r="S1005" s="39" t="s">
        <v>5262</v>
      </c>
      <c r="T1005" s="39" t="s">
        <v>5264</v>
      </c>
      <c r="U1005" s="28"/>
      <c r="V1005" s="24" t="s">
        <v>3311</v>
      </c>
      <c r="W1005" s="24" t="s">
        <v>800</v>
      </c>
      <c r="X1005" s="24" t="s">
        <v>732</v>
      </c>
      <c r="Y1005" s="24" t="s">
        <v>2945</v>
      </c>
      <c r="Z1005" s="24" t="s">
        <v>4072</v>
      </c>
      <c r="AA1005" s="24" t="s">
        <v>1761</v>
      </c>
      <c r="AB1005" s="24" t="s">
        <v>1223</v>
      </c>
      <c r="AC1005" s="24" t="s">
        <v>1833</v>
      </c>
    </row>
    <row r="1006" spans="3:29" hidden="1" x14ac:dyDescent="0.4">
      <c r="C1006" s="25" t="s">
        <v>3311</v>
      </c>
      <c r="D1006" s="25" t="s">
        <v>800</v>
      </c>
      <c r="E1006" s="26" t="s">
        <v>732</v>
      </c>
      <c r="F1006" s="27" t="s">
        <v>2946</v>
      </c>
      <c r="G1006" s="28"/>
      <c r="H1006" s="28"/>
      <c r="I1006" s="28"/>
      <c r="J1006" s="28"/>
      <c r="K1006" s="28"/>
      <c r="L1006" s="28"/>
      <c r="M1006" s="39"/>
      <c r="N1006" s="39"/>
      <c r="O1006" s="39"/>
      <c r="P1006" s="39"/>
      <c r="Q1006" s="39" t="s">
        <v>3301</v>
      </c>
      <c r="R1006" s="39" t="s">
        <v>5216</v>
      </c>
      <c r="S1006" s="39" t="s">
        <v>5262</v>
      </c>
      <c r="T1006" s="39" t="s">
        <v>5265</v>
      </c>
      <c r="U1006" s="28"/>
      <c r="V1006" s="24" t="s">
        <v>3311</v>
      </c>
      <c r="W1006" s="24" t="s">
        <v>800</v>
      </c>
      <c r="X1006" s="24" t="s">
        <v>732</v>
      </c>
      <c r="Y1006" s="24" t="s">
        <v>2946</v>
      </c>
      <c r="Z1006" s="24" t="s">
        <v>4072</v>
      </c>
      <c r="AA1006" s="24" t="s">
        <v>1761</v>
      </c>
      <c r="AB1006" s="24" t="s">
        <v>1223</v>
      </c>
      <c r="AC1006" s="24" t="s">
        <v>1834</v>
      </c>
    </row>
    <row r="1007" spans="3:29" hidden="1" x14ac:dyDescent="0.4">
      <c r="C1007" s="25" t="s">
        <v>3311</v>
      </c>
      <c r="D1007" s="25" t="s">
        <v>800</v>
      </c>
      <c r="E1007" s="26" t="s">
        <v>732</v>
      </c>
      <c r="F1007" s="27" t="s">
        <v>2947</v>
      </c>
      <c r="G1007" s="28"/>
      <c r="H1007" s="28"/>
      <c r="I1007" s="28"/>
      <c r="J1007" s="28"/>
      <c r="K1007" s="28"/>
      <c r="L1007" s="28"/>
      <c r="M1007" s="39"/>
      <c r="N1007" s="39"/>
      <c r="O1007" s="39"/>
      <c r="P1007" s="39"/>
      <c r="Q1007" s="39" t="s">
        <v>3301</v>
      </c>
      <c r="R1007" s="39" t="s">
        <v>5216</v>
      </c>
      <c r="S1007" s="39" t="s">
        <v>5262</v>
      </c>
      <c r="T1007" s="39" t="s">
        <v>653</v>
      </c>
      <c r="U1007" s="28"/>
      <c r="V1007" s="24" t="s">
        <v>3311</v>
      </c>
      <c r="W1007" s="24" t="s">
        <v>800</v>
      </c>
      <c r="X1007" s="24" t="s">
        <v>732</v>
      </c>
      <c r="Y1007" s="24" t="s">
        <v>2947</v>
      </c>
      <c r="Z1007" s="24" t="s">
        <v>4072</v>
      </c>
      <c r="AA1007" s="24" t="s">
        <v>1761</v>
      </c>
      <c r="AB1007" s="24" t="s">
        <v>1223</v>
      </c>
      <c r="AC1007" s="24" t="s">
        <v>1835</v>
      </c>
    </row>
    <row r="1008" spans="3:29" hidden="1" x14ac:dyDescent="0.4">
      <c r="C1008" s="25" t="s">
        <v>3311</v>
      </c>
      <c r="D1008" s="25" t="s">
        <v>800</v>
      </c>
      <c r="E1008" s="26" t="s">
        <v>675</v>
      </c>
      <c r="F1008" s="27" t="s">
        <v>2948</v>
      </c>
      <c r="G1008" s="28"/>
      <c r="H1008" s="28"/>
      <c r="I1008" s="28"/>
      <c r="J1008" s="28"/>
      <c r="K1008" s="28"/>
      <c r="L1008" s="28"/>
      <c r="M1008" s="39"/>
      <c r="N1008" s="39"/>
      <c r="O1008" s="39"/>
      <c r="P1008" s="39"/>
      <c r="Q1008" s="39" t="s">
        <v>3301</v>
      </c>
      <c r="R1008" s="39" t="s">
        <v>5216</v>
      </c>
      <c r="S1008" s="39" t="s">
        <v>5272</v>
      </c>
      <c r="T1008" s="39" t="s">
        <v>679</v>
      </c>
      <c r="U1008" s="28"/>
      <c r="V1008" s="24" t="s">
        <v>3311</v>
      </c>
      <c r="W1008" s="24" t="s">
        <v>800</v>
      </c>
      <c r="X1008" s="24" t="s">
        <v>675</v>
      </c>
      <c r="Y1008" s="24" t="s">
        <v>2948</v>
      </c>
      <c r="Z1008" s="24" t="s">
        <v>4072</v>
      </c>
      <c r="AA1008" s="24" t="s">
        <v>1761</v>
      </c>
      <c r="AB1008" s="24" t="s">
        <v>1019</v>
      </c>
      <c r="AC1008" s="24" t="s">
        <v>1836</v>
      </c>
    </row>
    <row r="1009" spans="3:29" hidden="1" x14ac:dyDescent="0.4">
      <c r="C1009" s="25" t="s">
        <v>3311</v>
      </c>
      <c r="D1009" s="25" t="s">
        <v>800</v>
      </c>
      <c r="E1009" s="26" t="s">
        <v>675</v>
      </c>
      <c r="F1009" s="27" t="s">
        <v>2949</v>
      </c>
      <c r="G1009" s="28"/>
      <c r="H1009" s="28"/>
      <c r="I1009" s="28"/>
      <c r="J1009" s="28"/>
      <c r="K1009" s="28"/>
      <c r="L1009" s="28"/>
      <c r="M1009" s="39"/>
      <c r="N1009" s="39"/>
      <c r="O1009" s="39"/>
      <c r="P1009" s="39"/>
      <c r="Q1009" s="39" t="s">
        <v>3301</v>
      </c>
      <c r="R1009" s="39" t="s">
        <v>5216</v>
      </c>
      <c r="S1009" s="39" t="s">
        <v>5272</v>
      </c>
      <c r="T1009" s="39" t="s">
        <v>5273</v>
      </c>
      <c r="U1009" s="28"/>
      <c r="V1009" s="24" t="s">
        <v>3311</v>
      </c>
      <c r="W1009" s="24" t="s">
        <v>800</v>
      </c>
      <c r="X1009" s="24" t="s">
        <v>675</v>
      </c>
      <c r="Y1009" s="24" t="s">
        <v>2949</v>
      </c>
      <c r="Z1009" s="24" t="s">
        <v>4072</v>
      </c>
      <c r="AA1009" s="24" t="s">
        <v>1761</v>
      </c>
      <c r="AB1009" s="24" t="s">
        <v>1019</v>
      </c>
      <c r="AC1009" s="24" t="s">
        <v>1837</v>
      </c>
    </row>
    <row r="1010" spans="3:29" hidden="1" x14ac:dyDescent="0.4">
      <c r="C1010" s="25" t="s">
        <v>3311</v>
      </c>
      <c r="D1010" s="25" t="s">
        <v>800</v>
      </c>
      <c r="E1010" s="26" t="s">
        <v>675</v>
      </c>
      <c r="F1010" s="27" t="s">
        <v>2950</v>
      </c>
      <c r="G1010" s="28"/>
      <c r="H1010" s="28"/>
      <c r="I1010" s="28"/>
      <c r="J1010" s="28"/>
      <c r="K1010" s="28"/>
      <c r="L1010" s="28"/>
      <c r="M1010" s="39"/>
      <c r="N1010" s="39"/>
      <c r="O1010" s="39"/>
      <c r="P1010" s="39"/>
      <c r="Q1010" s="39" t="s">
        <v>3301</v>
      </c>
      <c r="R1010" s="39" t="s">
        <v>5216</v>
      </c>
      <c r="S1010" s="39" t="s">
        <v>5272</v>
      </c>
      <c r="T1010" s="39" t="s">
        <v>4881</v>
      </c>
      <c r="U1010" s="28"/>
      <c r="V1010" s="24" t="s">
        <v>3311</v>
      </c>
      <c r="W1010" s="24" t="s">
        <v>800</v>
      </c>
      <c r="X1010" s="24" t="s">
        <v>675</v>
      </c>
      <c r="Y1010" s="24" t="s">
        <v>2950</v>
      </c>
      <c r="Z1010" s="24" t="s">
        <v>4072</v>
      </c>
      <c r="AA1010" s="24" t="s">
        <v>1761</v>
      </c>
      <c r="AB1010" s="24" t="s">
        <v>1019</v>
      </c>
      <c r="AC1010" s="24" t="s">
        <v>1838</v>
      </c>
    </row>
    <row r="1011" spans="3:29" hidden="1" x14ac:dyDescent="0.4">
      <c r="C1011" s="25" t="s">
        <v>3311</v>
      </c>
      <c r="D1011" s="25" t="s">
        <v>800</v>
      </c>
      <c r="E1011" s="26" t="s">
        <v>675</v>
      </c>
      <c r="F1011" s="27" t="s">
        <v>2951</v>
      </c>
      <c r="G1011" s="28"/>
      <c r="H1011" s="28"/>
      <c r="I1011" s="28"/>
      <c r="J1011" s="28"/>
      <c r="K1011" s="28"/>
      <c r="L1011" s="28"/>
      <c r="M1011" s="39"/>
      <c r="N1011" s="39"/>
      <c r="O1011" s="39"/>
      <c r="P1011" s="39"/>
      <c r="Q1011" s="39" t="s">
        <v>3301</v>
      </c>
      <c r="R1011" s="39" t="s">
        <v>5216</v>
      </c>
      <c r="S1011" s="39" t="s">
        <v>5272</v>
      </c>
      <c r="T1011" s="39" t="s">
        <v>4868</v>
      </c>
      <c r="U1011" s="28"/>
      <c r="V1011" s="24" t="s">
        <v>3311</v>
      </c>
      <c r="W1011" s="24" t="s">
        <v>800</v>
      </c>
      <c r="X1011" s="24" t="s">
        <v>675</v>
      </c>
      <c r="Y1011" s="24" t="s">
        <v>2951</v>
      </c>
      <c r="Z1011" s="24" t="s">
        <v>4072</v>
      </c>
      <c r="AA1011" s="24" t="s">
        <v>1761</v>
      </c>
      <c r="AB1011" s="24" t="s">
        <v>1019</v>
      </c>
      <c r="AC1011" s="24" t="s">
        <v>1839</v>
      </c>
    </row>
    <row r="1012" spans="3:29" hidden="1" x14ac:dyDescent="0.4">
      <c r="C1012" s="25" t="s">
        <v>3311</v>
      </c>
      <c r="D1012" s="25" t="s">
        <v>800</v>
      </c>
      <c r="E1012" s="26" t="s">
        <v>675</v>
      </c>
      <c r="F1012" s="27" t="s">
        <v>2952</v>
      </c>
      <c r="G1012" s="28"/>
      <c r="H1012" s="28"/>
      <c r="I1012" s="28"/>
      <c r="J1012" s="28"/>
      <c r="K1012" s="28"/>
      <c r="L1012" s="28"/>
      <c r="M1012" s="39"/>
      <c r="N1012" s="39"/>
      <c r="O1012" s="39"/>
      <c r="P1012" s="39"/>
      <c r="Q1012" s="39" t="s">
        <v>3301</v>
      </c>
      <c r="R1012" s="39" t="s">
        <v>5216</v>
      </c>
      <c r="S1012" s="39" t="s">
        <v>5272</v>
      </c>
      <c r="T1012" s="39" t="s">
        <v>5156</v>
      </c>
      <c r="U1012" s="28"/>
      <c r="V1012" s="24" t="s">
        <v>3311</v>
      </c>
      <c r="W1012" s="24" t="s">
        <v>800</v>
      </c>
      <c r="X1012" s="24" t="s">
        <v>675</v>
      </c>
      <c r="Y1012" s="24" t="s">
        <v>2952</v>
      </c>
      <c r="Z1012" s="24" t="s">
        <v>4072</v>
      </c>
      <c r="AA1012" s="24" t="s">
        <v>1761</v>
      </c>
      <c r="AB1012" s="24" t="s">
        <v>1019</v>
      </c>
      <c r="AC1012" s="24" t="s">
        <v>1840</v>
      </c>
    </row>
    <row r="1013" spans="3:29" hidden="1" x14ac:dyDescent="0.4">
      <c r="C1013" s="25" t="s">
        <v>3311</v>
      </c>
      <c r="D1013" s="25" t="s">
        <v>800</v>
      </c>
      <c r="E1013" s="26" t="s">
        <v>675</v>
      </c>
      <c r="F1013" s="27" t="s">
        <v>2953</v>
      </c>
      <c r="G1013" s="28"/>
      <c r="H1013" s="28"/>
      <c r="I1013" s="28"/>
      <c r="J1013" s="28"/>
      <c r="K1013" s="28"/>
      <c r="L1013" s="28"/>
      <c r="M1013" s="39"/>
      <c r="N1013" s="39"/>
      <c r="O1013" s="39"/>
      <c r="P1013" s="39"/>
      <c r="Q1013" s="39" t="s">
        <v>3301</v>
      </c>
      <c r="R1013" s="39" t="s">
        <v>5216</v>
      </c>
      <c r="S1013" s="39" t="s">
        <v>5272</v>
      </c>
      <c r="T1013" s="39" t="s">
        <v>5274</v>
      </c>
      <c r="U1013" s="28"/>
      <c r="V1013" s="24" t="s">
        <v>3311</v>
      </c>
      <c r="W1013" s="24" t="s">
        <v>800</v>
      </c>
      <c r="X1013" s="24" t="s">
        <v>675</v>
      </c>
      <c r="Y1013" s="24" t="s">
        <v>2953</v>
      </c>
      <c r="Z1013" s="24" t="s">
        <v>4072</v>
      </c>
      <c r="AA1013" s="24" t="s">
        <v>1761</v>
      </c>
      <c r="AB1013" s="24" t="s">
        <v>1019</v>
      </c>
      <c r="AC1013" s="24" t="s">
        <v>1841</v>
      </c>
    </row>
    <row r="1014" spans="3:29" hidden="1" x14ac:dyDescent="0.4">
      <c r="C1014" s="25" t="s">
        <v>3311</v>
      </c>
      <c r="D1014" s="25" t="s">
        <v>800</v>
      </c>
      <c r="E1014" s="26" t="s">
        <v>675</v>
      </c>
      <c r="F1014" s="27" t="s">
        <v>635</v>
      </c>
      <c r="G1014" s="28"/>
      <c r="H1014" s="28"/>
      <c r="I1014" s="28"/>
      <c r="J1014" s="28"/>
      <c r="K1014" s="28"/>
      <c r="L1014" s="28"/>
      <c r="M1014" s="39"/>
      <c r="N1014" s="39"/>
      <c r="O1014" s="39"/>
      <c r="P1014" s="39"/>
      <c r="Q1014" s="39" t="s">
        <v>3301</v>
      </c>
      <c r="R1014" s="39" t="s">
        <v>5216</v>
      </c>
      <c r="S1014" s="39" t="s">
        <v>5272</v>
      </c>
      <c r="T1014" s="39" t="s">
        <v>5275</v>
      </c>
      <c r="U1014" s="28"/>
      <c r="V1014" s="24" t="s">
        <v>3311</v>
      </c>
      <c r="W1014" s="24" t="s">
        <v>800</v>
      </c>
      <c r="X1014" s="24" t="s">
        <v>675</v>
      </c>
      <c r="Y1014" s="24" t="s">
        <v>635</v>
      </c>
      <c r="Z1014" s="24" t="s">
        <v>4072</v>
      </c>
      <c r="AA1014" s="24" t="s">
        <v>1761</v>
      </c>
      <c r="AB1014" s="24" t="s">
        <v>1019</v>
      </c>
      <c r="AC1014" s="24" t="s">
        <v>977</v>
      </c>
    </row>
    <row r="1015" spans="3:29" hidden="1" x14ac:dyDescent="0.4">
      <c r="C1015" s="25" t="s">
        <v>3311</v>
      </c>
      <c r="D1015" s="25" t="s">
        <v>800</v>
      </c>
      <c r="E1015" s="26" t="s">
        <v>675</v>
      </c>
      <c r="F1015" s="27" t="s">
        <v>2954</v>
      </c>
      <c r="G1015" s="28"/>
      <c r="H1015" s="28"/>
      <c r="I1015" s="28"/>
      <c r="J1015" s="28"/>
      <c r="K1015" s="28"/>
      <c r="L1015" s="28"/>
      <c r="M1015" s="39"/>
      <c r="N1015" s="39"/>
      <c r="O1015" s="39"/>
      <c r="P1015" s="39"/>
      <c r="Q1015" s="39" t="s">
        <v>3301</v>
      </c>
      <c r="R1015" s="39" t="s">
        <v>5216</v>
      </c>
      <c r="S1015" s="39" t="s">
        <v>5259</v>
      </c>
      <c r="T1015" s="39" t="s">
        <v>4863</v>
      </c>
      <c r="U1015" s="28"/>
      <c r="V1015" s="24" t="s">
        <v>3311</v>
      </c>
      <c r="W1015" s="24" t="s">
        <v>800</v>
      </c>
      <c r="X1015" s="24" t="s">
        <v>675</v>
      </c>
      <c r="Y1015" s="24" t="s">
        <v>2954</v>
      </c>
      <c r="Z1015" s="24" t="s">
        <v>4072</v>
      </c>
      <c r="AA1015" s="24" t="s">
        <v>1761</v>
      </c>
      <c r="AB1015" s="24" t="s">
        <v>1019</v>
      </c>
      <c r="AC1015" s="24" t="s">
        <v>1842</v>
      </c>
    </row>
    <row r="1016" spans="3:29" hidden="1" x14ac:dyDescent="0.4">
      <c r="C1016" s="25" t="s">
        <v>3311</v>
      </c>
      <c r="D1016" s="25" t="s">
        <v>800</v>
      </c>
      <c r="E1016" s="26" t="s">
        <v>675</v>
      </c>
      <c r="F1016" s="27" t="s">
        <v>2955</v>
      </c>
      <c r="G1016" s="28"/>
      <c r="H1016" s="28"/>
      <c r="I1016" s="28"/>
      <c r="J1016" s="28"/>
      <c r="K1016" s="28"/>
      <c r="L1016" s="28"/>
      <c r="M1016" s="39"/>
      <c r="N1016" s="39"/>
      <c r="O1016" s="39"/>
      <c r="P1016" s="39"/>
      <c r="Q1016" s="39" t="s">
        <v>3301</v>
      </c>
      <c r="R1016" s="39" t="s">
        <v>5216</v>
      </c>
      <c r="S1016" s="39" t="s">
        <v>5259</v>
      </c>
      <c r="T1016" s="39" t="s">
        <v>679</v>
      </c>
      <c r="U1016" s="28"/>
      <c r="V1016" s="24" t="s">
        <v>3311</v>
      </c>
      <c r="W1016" s="24" t="s">
        <v>800</v>
      </c>
      <c r="X1016" s="24" t="s">
        <v>675</v>
      </c>
      <c r="Y1016" s="24" t="s">
        <v>2955</v>
      </c>
      <c r="Z1016" s="24" t="s">
        <v>4072</v>
      </c>
      <c r="AA1016" s="24" t="s">
        <v>1761</v>
      </c>
      <c r="AB1016" s="24" t="s">
        <v>1019</v>
      </c>
      <c r="AC1016" s="24" t="s">
        <v>1843</v>
      </c>
    </row>
    <row r="1017" spans="3:29" hidden="1" x14ac:dyDescent="0.4">
      <c r="C1017" s="25" t="s">
        <v>3311</v>
      </c>
      <c r="D1017" s="25" t="s">
        <v>800</v>
      </c>
      <c r="E1017" s="26" t="s">
        <v>807</v>
      </c>
      <c r="F1017" s="27" t="s">
        <v>2956</v>
      </c>
      <c r="G1017" s="28"/>
      <c r="H1017" s="28"/>
      <c r="I1017" s="28"/>
      <c r="J1017" s="28"/>
      <c r="K1017" s="28"/>
      <c r="L1017" s="28"/>
      <c r="M1017" s="39"/>
      <c r="N1017" s="39"/>
      <c r="O1017" s="39"/>
      <c r="P1017" s="39"/>
      <c r="Q1017" s="39" t="s">
        <v>3301</v>
      </c>
      <c r="R1017" s="39" t="s">
        <v>5216</v>
      </c>
      <c r="S1017" s="39" t="s">
        <v>5259</v>
      </c>
      <c r="T1017" s="39" t="s">
        <v>5254</v>
      </c>
      <c r="U1017" s="28"/>
      <c r="V1017" s="24" t="s">
        <v>3311</v>
      </c>
      <c r="W1017" s="24" t="s">
        <v>800</v>
      </c>
      <c r="X1017" s="24" t="s">
        <v>807</v>
      </c>
      <c r="Y1017" s="24" t="s">
        <v>2956</v>
      </c>
      <c r="Z1017" s="24" t="s">
        <v>4072</v>
      </c>
      <c r="AA1017" s="24" t="s">
        <v>1761</v>
      </c>
      <c r="AB1017" s="24" t="s">
        <v>1844</v>
      </c>
      <c r="AC1017" s="24" t="s">
        <v>1845</v>
      </c>
    </row>
    <row r="1018" spans="3:29" hidden="1" x14ac:dyDescent="0.4">
      <c r="C1018" s="25" t="s">
        <v>3311</v>
      </c>
      <c r="D1018" s="25" t="s">
        <v>800</v>
      </c>
      <c r="E1018" s="26" t="s">
        <v>807</v>
      </c>
      <c r="F1018" s="27" t="s">
        <v>2957</v>
      </c>
      <c r="G1018" s="28"/>
      <c r="H1018" s="28"/>
      <c r="I1018" s="28"/>
      <c r="J1018" s="28"/>
      <c r="K1018" s="28"/>
      <c r="L1018" s="28"/>
      <c r="M1018" s="39"/>
      <c r="N1018" s="39"/>
      <c r="O1018" s="39"/>
      <c r="P1018" s="39"/>
      <c r="Q1018" s="39" t="s">
        <v>3301</v>
      </c>
      <c r="R1018" s="39" t="s">
        <v>5216</v>
      </c>
      <c r="S1018" s="39" t="s">
        <v>5259</v>
      </c>
      <c r="T1018" s="39" t="s">
        <v>4443</v>
      </c>
      <c r="U1018" s="28"/>
      <c r="V1018" s="24" t="s">
        <v>3311</v>
      </c>
      <c r="W1018" s="24" t="s">
        <v>800</v>
      </c>
      <c r="X1018" s="24" t="s">
        <v>807</v>
      </c>
      <c r="Y1018" s="24" t="s">
        <v>2957</v>
      </c>
      <c r="Z1018" s="24" t="s">
        <v>4072</v>
      </c>
      <c r="AA1018" s="24" t="s">
        <v>1761</v>
      </c>
      <c r="AB1018" s="24" t="s">
        <v>1844</v>
      </c>
      <c r="AC1018" s="24" t="s">
        <v>1846</v>
      </c>
    </row>
    <row r="1019" spans="3:29" hidden="1" x14ac:dyDescent="0.4">
      <c r="C1019" s="25" t="s">
        <v>3311</v>
      </c>
      <c r="D1019" s="25" t="s">
        <v>800</v>
      </c>
      <c r="E1019" s="26" t="s">
        <v>807</v>
      </c>
      <c r="F1019" s="27" t="s">
        <v>2958</v>
      </c>
      <c r="G1019" s="28"/>
      <c r="H1019" s="28"/>
      <c r="I1019" s="28"/>
      <c r="J1019" s="28"/>
      <c r="K1019" s="28"/>
      <c r="L1019" s="28"/>
      <c r="M1019" s="39"/>
      <c r="N1019" s="39"/>
      <c r="O1019" s="39"/>
      <c r="P1019" s="39"/>
      <c r="Q1019" s="39" t="s">
        <v>3301</v>
      </c>
      <c r="R1019" s="39" t="s">
        <v>5216</v>
      </c>
      <c r="S1019" s="39" t="s">
        <v>5259</v>
      </c>
      <c r="T1019" s="39" t="s">
        <v>5260</v>
      </c>
      <c r="U1019" s="28"/>
      <c r="V1019" s="24" t="s">
        <v>3311</v>
      </c>
      <c r="W1019" s="24" t="s">
        <v>800</v>
      </c>
      <c r="X1019" s="24" t="s">
        <v>807</v>
      </c>
      <c r="Y1019" s="24" t="s">
        <v>2958</v>
      </c>
      <c r="Z1019" s="24" t="s">
        <v>4072</v>
      </c>
      <c r="AA1019" s="24" t="s">
        <v>1761</v>
      </c>
      <c r="AB1019" s="24" t="s">
        <v>1844</v>
      </c>
      <c r="AC1019" s="24" t="s">
        <v>1847</v>
      </c>
    </row>
    <row r="1020" spans="3:29" hidden="1" x14ac:dyDescent="0.4">
      <c r="C1020" s="25" t="s">
        <v>3311</v>
      </c>
      <c r="D1020" s="25" t="s">
        <v>800</v>
      </c>
      <c r="E1020" s="26" t="s">
        <v>807</v>
      </c>
      <c r="F1020" s="27" t="s">
        <v>2959</v>
      </c>
      <c r="G1020" s="28"/>
      <c r="H1020" s="28"/>
      <c r="I1020" s="28"/>
      <c r="J1020" s="28"/>
      <c r="K1020" s="28"/>
      <c r="L1020" s="28"/>
      <c r="M1020" s="39"/>
      <c r="N1020" s="39"/>
      <c r="O1020" s="39"/>
      <c r="P1020" s="39"/>
      <c r="Q1020" s="39" t="s">
        <v>3301</v>
      </c>
      <c r="R1020" s="39" t="s">
        <v>5216</v>
      </c>
      <c r="S1020" s="39" t="s">
        <v>5259</v>
      </c>
      <c r="T1020" s="39" t="s">
        <v>5261</v>
      </c>
      <c r="U1020" s="28"/>
      <c r="V1020" s="24" t="s">
        <v>3311</v>
      </c>
      <c r="W1020" s="24" t="s">
        <v>800</v>
      </c>
      <c r="X1020" s="24" t="s">
        <v>807</v>
      </c>
      <c r="Y1020" s="24" t="s">
        <v>2959</v>
      </c>
      <c r="Z1020" s="24" t="s">
        <v>4072</v>
      </c>
      <c r="AA1020" s="24" t="s">
        <v>1761</v>
      </c>
      <c r="AB1020" s="24" t="s">
        <v>1844</v>
      </c>
      <c r="AC1020" s="24" t="s">
        <v>1848</v>
      </c>
    </row>
    <row r="1021" spans="3:29" hidden="1" x14ac:dyDescent="0.4">
      <c r="C1021" s="25" t="s">
        <v>3311</v>
      </c>
      <c r="D1021" s="25" t="s">
        <v>800</v>
      </c>
      <c r="E1021" s="26" t="s">
        <v>807</v>
      </c>
      <c r="F1021" s="27" t="s">
        <v>638</v>
      </c>
      <c r="G1021" s="28"/>
      <c r="H1021" s="28"/>
      <c r="I1021" s="28"/>
      <c r="J1021" s="28"/>
      <c r="K1021" s="28"/>
      <c r="L1021" s="28"/>
      <c r="M1021" s="39"/>
      <c r="N1021" s="39"/>
      <c r="O1021" s="39"/>
      <c r="P1021" s="39"/>
      <c r="Q1021" s="39" t="s">
        <v>3301</v>
      </c>
      <c r="R1021" s="39" t="s">
        <v>5216</v>
      </c>
      <c r="S1021" s="39" t="s">
        <v>5259</v>
      </c>
      <c r="T1021" s="39" t="s">
        <v>739</v>
      </c>
      <c r="U1021" s="28"/>
      <c r="V1021" s="24" t="s">
        <v>3311</v>
      </c>
      <c r="W1021" s="24" t="s">
        <v>800</v>
      </c>
      <c r="X1021" s="24" t="s">
        <v>807</v>
      </c>
      <c r="Y1021" s="24" t="s">
        <v>638</v>
      </c>
      <c r="Z1021" s="24" t="s">
        <v>4072</v>
      </c>
      <c r="AA1021" s="24" t="s">
        <v>1761</v>
      </c>
      <c r="AB1021" s="24" t="s">
        <v>1844</v>
      </c>
      <c r="AC1021" s="24" t="s">
        <v>980</v>
      </c>
    </row>
    <row r="1022" spans="3:29" hidden="1" x14ac:dyDescent="0.4">
      <c r="C1022" s="25" t="s">
        <v>3311</v>
      </c>
      <c r="D1022" s="25" t="s">
        <v>800</v>
      </c>
      <c r="E1022" s="26" t="s">
        <v>807</v>
      </c>
      <c r="F1022" s="27" t="s">
        <v>2960</v>
      </c>
      <c r="G1022" s="28"/>
      <c r="H1022" s="28"/>
      <c r="I1022" s="28"/>
      <c r="J1022" s="28"/>
      <c r="K1022" s="28"/>
      <c r="L1022" s="28"/>
      <c r="M1022" s="39"/>
      <c r="N1022" s="39"/>
      <c r="O1022" s="39"/>
      <c r="P1022" s="39"/>
      <c r="Q1022" s="39" t="s">
        <v>3301</v>
      </c>
      <c r="R1022" s="39" t="s">
        <v>5216</v>
      </c>
      <c r="S1022" s="39" t="s">
        <v>5259</v>
      </c>
      <c r="T1022" s="39" t="s">
        <v>4881</v>
      </c>
      <c r="U1022" s="28"/>
      <c r="V1022" s="24" t="s">
        <v>3311</v>
      </c>
      <c r="W1022" s="24" t="s">
        <v>800</v>
      </c>
      <c r="X1022" s="24" t="s">
        <v>807</v>
      </c>
      <c r="Y1022" s="24" t="s">
        <v>2960</v>
      </c>
      <c r="Z1022" s="24" t="s">
        <v>4072</v>
      </c>
      <c r="AA1022" s="24" t="s">
        <v>1761</v>
      </c>
      <c r="AB1022" s="24" t="s">
        <v>1844</v>
      </c>
      <c r="AC1022" s="24" t="s">
        <v>1849</v>
      </c>
    </row>
    <row r="1023" spans="3:29" hidden="1" x14ac:dyDescent="0.4">
      <c r="C1023" s="25" t="s">
        <v>3311</v>
      </c>
      <c r="D1023" s="25" t="s">
        <v>808</v>
      </c>
      <c r="E1023" s="26" t="s">
        <v>809</v>
      </c>
      <c r="F1023" s="27" t="s">
        <v>2961</v>
      </c>
      <c r="G1023" s="28"/>
      <c r="H1023" s="28"/>
      <c r="I1023" s="28"/>
      <c r="J1023" s="28"/>
      <c r="K1023" s="28"/>
      <c r="L1023" s="28"/>
      <c r="M1023" s="39"/>
      <c r="N1023" s="39"/>
      <c r="O1023" s="39"/>
      <c r="P1023" s="39"/>
      <c r="Q1023" s="39" t="s">
        <v>3301</v>
      </c>
      <c r="R1023" s="39" t="s">
        <v>5216</v>
      </c>
      <c r="S1023" s="39" t="s">
        <v>5259</v>
      </c>
      <c r="T1023" s="39" t="s">
        <v>4868</v>
      </c>
      <c r="U1023" s="28"/>
      <c r="V1023" s="24" t="s">
        <v>3311</v>
      </c>
      <c r="W1023" s="24" t="s">
        <v>808</v>
      </c>
      <c r="X1023" s="24" t="s">
        <v>809</v>
      </c>
      <c r="Y1023" s="24" t="s">
        <v>2961</v>
      </c>
      <c r="Z1023" s="24" t="s">
        <v>4072</v>
      </c>
      <c r="AA1023" s="24" t="s">
        <v>1850</v>
      </c>
      <c r="AB1023" s="24" t="s">
        <v>1851</v>
      </c>
      <c r="AC1023" s="24" t="s">
        <v>1852</v>
      </c>
    </row>
    <row r="1024" spans="3:29" hidden="1" x14ac:dyDescent="0.4">
      <c r="C1024" s="25" t="s">
        <v>3311</v>
      </c>
      <c r="D1024" s="25" t="s">
        <v>808</v>
      </c>
      <c r="E1024" s="26" t="s">
        <v>809</v>
      </c>
      <c r="F1024" s="27" t="s">
        <v>2962</v>
      </c>
      <c r="G1024" s="28"/>
      <c r="H1024" s="28"/>
      <c r="I1024" s="28"/>
      <c r="J1024" s="28"/>
      <c r="K1024" s="28"/>
      <c r="L1024" s="28"/>
      <c r="M1024" s="39"/>
      <c r="N1024" s="39"/>
      <c r="O1024" s="39"/>
      <c r="P1024" s="39"/>
      <c r="Q1024" s="39" t="s">
        <v>3301</v>
      </c>
      <c r="R1024" s="39" t="s">
        <v>5216</v>
      </c>
      <c r="S1024" s="39" t="s">
        <v>5259</v>
      </c>
      <c r="T1024" s="39" t="s">
        <v>4288</v>
      </c>
      <c r="U1024" s="28"/>
      <c r="V1024" s="24" t="s">
        <v>3311</v>
      </c>
      <c r="W1024" s="24" t="s">
        <v>808</v>
      </c>
      <c r="X1024" s="24" t="s">
        <v>809</v>
      </c>
      <c r="Y1024" s="24" t="s">
        <v>2962</v>
      </c>
      <c r="Z1024" s="24" t="s">
        <v>4072</v>
      </c>
      <c r="AA1024" s="24" t="s">
        <v>1850</v>
      </c>
      <c r="AB1024" s="24" t="s">
        <v>1851</v>
      </c>
      <c r="AC1024" s="24" t="s">
        <v>1853</v>
      </c>
    </row>
    <row r="1025" spans="3:29" hidden="1" x14ac:dyDescent="0.4">
      <c r="C1025" s="25" t="s">
        <v>3311</v>
      </c>
      <c r="D1025" s="25" t="s">
        <v>808</v>
      </c>
      <c r="E1025" s="26" t="s">
        <v>809</v>
      </c>
      <c r="F1025" s="27" t="s">
        <v>2963</v>
      </c>
      <c r="G1025" s="28"/>
      <c r="H1025" s="28"/>
      <c r="I1025" s="28"/>
      <c r="J1025" s="28"/>
      <c r="K1025" s="28"/>
      <c r="L1025" s="28"/>
      <c r="M1025" s="39"/>
      <c r="N1025" s="39"/>
      <c r="O1025" s="39"/>
      <c r="P1025" s="39"/>
      <c r="Q1025" s="39" t="s">
        <v>3301</v>
      </c>
      <c r="R1025" s="39" t="s">
        <v>5216</v>
      </c>
      <c r="S1025" s="39" t="s">
        <v>5259</v>
      </c>
      <c r="T1025" s="39" t="s">
        <v>652</v>
      </c>
      <c r="U1025" s="28"/>
      <c r="V1025" s="24" t="s">
        <v>3311</v>
      </c>
      <c r="W1025" s="24" t="s">
        <v>808</v>
      </c>
      <c r="X1025" s="24" t="s">
        <v>809</v>
      </c>
      <c r="Y1025" s="24" t="s">
        <v>2963</v>
      </c>
      <c r="Z1025" s="24" t="s">
        <v>4072</v>
      </c>
      <c r="AA1025" s="24" t="s">
        <v>1850</v>
      </c>
      <c r="AB1025" s="24" t="s">
        <v>1851</v>
      </c>
      <c r="AC1025" s="24" t="s">
        <v>1854</v>
      </c>
    </row>
    <row r="1026" spans="3:29" hidden="1" x14ac:dyDescent="0.4">
      <c r="C1026" s="25" t="s">
        <v>3311</v>
      </c>
      <c r="D1026" s="25" t="s">
        <v>808</v>
      </c>
      <c r="E1026" s="26" t="s">
        <v>809</v>
      </c>
      <c r="F1026" s="27" t="s">
        <v>2964</v>
      </c>
      <c r="G1026" s="28"/>
      <c r="H1026" s="28"/>
      <c r="I1026" s="28"/>
      <c r="J1026" s="28"/>
      <c r="K1026" s="28"/>
      <c r="L1026" s="28"/>
      <c r="M1026" s="39"/>
      <c r="N1026" s="39"/>
      <c r="O1026" s="39"/>
      <c r="P1026" s="39"/>
      <c r="Q1026" s="39" t="s">
        <v>3301</v>
      </c>
      <c r="R1026" s="39" t="s">
        <v>5216</v>
      </c>
      <c r="S1026" s="39" t="s">
        <v>5259</v>
      </c>
      <c r="T1026" s="39" t="s">
        <v>653</v>
      </c>
      <c r="U1026" s="28"/>
      <c r="V1026" s="24" t="s">
        <v>3311</v>
      </c>
      <c r="W1026" s="24" t="s">
        <v>808</v>
      </c>
      <c r="X1026" s="24" t="s">
        <v>809</v>
      </c>
      <c r="Y1026" s="24" t="s">
        <v>2964</v>
      </c>
      <c r="Z1026" s="24" t="s">
        <v>4072</v>
      </c>
      <c r="AA1026" s="24" t="s">
        <v>1850</v>
      </c>
      <c r="AB1026" s="24" t="s">
        <v>1851</v>
      </c>
      <c r="AC1026" s="24" t="s">
        <v>1855</v>
      </c>
    </row>
    <row r="1027" spans="3:29" hidden="1" x14ac:dyDescent="0.4">
      <c r="C1027" s="25" t="s">
        <v>3311</v>
      </c>
      <c r="D1027" s="25" t="s">
        <v>808</v>
      </c>
      <c r="E1027" s="26" t="s">
        <v>809</v>
      </c>
      <c r="F1027" s="27" t="s">
        <v>2717</v>
      </c>
      <c r="G1027" s="28"/>
      <c r="H1027" s="28"/>
      <c r="I1027" s="28"/>
      <c r="J1027" s="28"/>
      <c r="K1027" s="28"/>
      <c r="L1027" s="28"/>
      <c r="M1027" s="39"/>
      <c r="N1027" s="39"/>
      <c r="O1027" s="39"/>
      <c r="P1027" s="39"/>
      <c r="Q1027" s="39" t="s">
        <v>3301</v>
      </c>
      <c r="R1027" s="39" t="s">
        <v>5216</v>
      </c>
      <c r="S1027" s="39" t="s">
        <v>5280</v>
      </c>
      <c r="T1027" s="39" t="s">
        <v>653</v>
      </c>
      <c r="U1027" s="28"/>
      <c r="V1027" s="24" t="s">
        <v>3311</v>
      </c>
      <c r="W1027" s="24" t="s">
        <v>808</v>
      </c>
      <c r="X1027" s="24" t="s">
        <v>809</v>
      </c>
      <c r="Y1027" s="24" t="s">
        <v>2717</v>
      </c>
      <c r="Z1027" s="24" t="s">
        <v>4072</v>
      </c>
      <c r="AA1027" s="24" t="s">
        <v>1850</v>
      </c>
      <c r="AB1027" s="24" t="s">
        <v>1851</v>
      </c>
      <c r="AC1027" s="24" t="s">
        <v>1571</v>
      </c>
    </row>
    <row r="1028" spans="3:29" hidden="1" x14ac:dyDescent="0.4">
      <c r="C1028" s="25" t="s">
        <v>3311</v>
      </c>
      <c r="D1028" s="25" t="s">
        <v>808</v>
      </c>
      <c r="E1028" s="26" t="s">
        <v>809</v>
      </c>
      <c r="F1028" s="27" t="s">
        <v>2965</v>
      </c>
      <c r="G1028" s="28"/>
      <c r="H1028" s="28"/>
      <c r="I1028" s="28"/>
      <c r="J1028" s="28"/>
      <c r="K1028" s="28"/>
      <c r="L1028" s="28"/>
      <c r="M1028" s="39"/>
      <c r="N1028" s="39"/>
      <c r="O1028" s="39"/>
      <c r="P1028" s="39"/>
      <c r="Q1028" s="39" t="s">
        <v>3301</v>
      </c>
      <c r="R1028" s="39" t="s">
        <v>5216</v>
      </c>
      <c r="S1028" s="39" t="s">
        <v>5252</v>
      </c>
      <c r="T1028" s="39" t="s">
        <v>5253</v>
      </c>
      <c r="U1028" s="28"/>
      <c r="V1028" s="24" t="s">
        <v>3311</v>
      </c>
      <c r="W1028" s="24" t="s">
        <v>808</v>
      </c>
      <c r="X1028" s="24" t="s">
        <v>809</v>
      </c>
      <c r="Y1028" s="24" t="s">
        <v>2965</v>
      </c>
      <c r="Z1028" s="24" t="s">
        <v>4072</v>
      </c>
      <c r="AA1028" s="24" t="s">
        <v>1850</v>
      </c>
      <c r="AB1028" s="24" t="s">
        <v>1851</v>
      </c>
      <c r="AC1028" s="24" t="s">
        <v>1856</v>
      </c>
    </row>
    <row r="1029" spans="3:29" hidden="1" x14ac:dyDescent="0.4">
      <c r="C1029" s="25" t="s">
        <v>3311</v>
      </c>
      <c r="D1029" s="25" t="s">
        <v>808</v>
      </c>
      <c r="E1029" s="26" t="s">
        <v>809</v>
      </c>
      <c r="F1029" s="27" t="s">
        <v>2966</v>
      </c>
      <c r="G1029" s="28"/>
      <c r="H1029" s="28"/>
      <c r="I1029" s="28"/>
      <c r="J1029" s="28"/>
      <c r="K1029" s="28"/>
      <c r="L1029" s="28"/>
      <c r="M1029" s="39"/>
      <c r="N1029" s="39"/>
      <c r="O1029" s="39"/>
      <c r="P1029" s="39"/>
      <c r="Q1029" s="39" t="s">
        <v>3301</v>
      </c>
      <c r="R1029" s="39" t="s">
        <v>5216</v>
      </c>
      <c r="S1029" s="39" t="s">
        <v>5252</v>
      </c>
      <c r="T1029" s="39" t="s">
        <v>4863</v>
      </c>
      <c r="U1029" s="28"/>
      <c r="V1029" s="24" t="s">
        <v>3311</v>
      </c>
      <c r="W1029" s="24" t="s">
        <v>808</v>
      </c>
      <c r="X1029" s="24" t="s">
        <v>809</v>
      </c>
      <c r="Y1029" s="24" t="s">
        <v>2966</v>
      </c>
      <c r="Z1029" s="24" t="s">
        <v>4072</v>
      </c>
      <c r="AA1029" s="24" t="s">
        <v>1850</v>
      </c>
      <c r="AB1029" s="24" t="s">
        <v>1851</v>
      </c>
      <c r="AC1029" s="24" t="s">
        <v>1857</v>
      </c>
    </row>
    <row r="1030" spans="3:29" hidden="1" x14ac:dyDescent="0.4">
      <c r="C1030" s="25" t="s">
        <v>3311</v>
      </c>
      <c r="D1030" s="25" t="s">
        <v>808</v>
      </c>
      <c r="E1030" s="26" t="s">
        <v>809</v>
      </c>
      <c r="F1030" s="27" t="s">
        <v>2967</v>
      </c>
      <c r="G1030" s="28"/>
      <c r="H1030" s="28"/>
      <c r="I1030" s="28"/>
      <c r="J1030" s="28"/>
      <c r="K1030" s="28"/>
      <c r="L1030" s="28"/>
      <c r="M1030" s="39"/>
      <c r="N1030" s="39"/>
      <c r="O1030" s="39"/>
      <c r="P1030" s="39"/>
      <c r="Q1030" s="39" t="s">
        <v>3301</v>
      </c>
      <c r="R1030" s="39" t="s">
        <v>5216</v>
      </c>
      <c r="S1030" s="39" t="s">
        <v>5252</v>
      </c>
      <c r="T1030" s="39" t="s">
        <v>5254</v>
      </c>
      <c r="U1030" s="28"/>
      <c r="V1030" s="24" t="s">
        <v>3311</v>
      </c>
      <c r="W1030" s="24" t="s">
        <v>808</v>
      </c>
      <c r="X1030" s="24" t="s">
        <v>809</v>
      </c>
      <c r="Y1030" s="24" t="s">
        <v>2967</v>
      </c>
      <c r="Z1030" s="24" t="s">
        <v>4072</v>
      </c>
      <c r="AA1030" s="24" t="s">
        <v>1850</v>
      </c>
      <c r="AB1030" s="24" t="s">
        <v>1851</v>
      </c>
      <c r="AC1030" s="24" t="s">
        <v>1858</v>
      </c>
    </row>
    <row r="1031" spans="3:29" hidden="1" x14ac:dyDescent="0.4">
      <c r="C1031" s="25" t="s">
        <v>3311</v>
      </c>
      <c r="D1031" s="25" t="s">
        <v>808</v>
      </c>
      <c r="E1031" s="26" t="s">
        <v>809</v>
      </c>
      <c r="F1031" s="27" t="s">
        <v>2968</v>
      </c>
      <c r="G1031" s="28"/>
      <c r="H1031" s="28"/>
      <c r="I1031" s="28"/>
      <c r="J1031" s="28"/>
      <c r="K1031" s="28"/>
      <c r="L1031" s="28"/>
      <c r="M1031" s="39"/>
      <c r="N1031" s="39"/>
      <c r="O1031" s="39"/>
      <c r="P1031" s="39"/>
      <c r="Q1031" s="39" t="s">
        <v>3301</v>
      </c>
      <c r="R1031" s="39" t="s">
        <v>5216</v>
      </c>
      <c r="S1031" s="39" t="s">
        <v>5252</v>
      </c>
      <c r="T1031" s="39" t="s">
        <v>5255</v>
      </c>
      <c r="U1031" s="28"/>
      <c r="V1031" s="24" t="s">
        <v>3311</v>
      </c>
      <c r="W1031" s="24" t="s">
        <v>808</v>
      </c>
      <c r="X1031" s="24" t="s">
        <v>809</v>
      </c>
      <c r="Y1031" s="24" t="s">
        <v>2968</v>
      </c>
      <c r="Z1031" s="24" t="s">
        <v>4072</v>
      </c>
      <c r="AA1031" s="24" t="s">
        <v>1850</v>
      </c>
      <c r="AB1031" s="24" t="s">
        <v>1851</v>
      </c>
      <c r="AC1031" s="24" t="s">
        <v>1859</v>
      </c>
    </row>
    <row r="1032" spans="3:29" hidden="1" x14ac:dyDescent="0.4">
      <c r="C1032" s="25" t="s">
        <v>3311</v>
      </c>
      <c r="D1032" s="25" t="s">
        <v>808</v>
      </c>
      <c r="E1032" s="26" t="s">
        <v>809</v>
      </c>
      <c r="F1032" s="27" t="s">
        <v>2969</v>
      </c>
      <c r="G1032" s="28"/>
      <c r="H1032" s="28"/>
      <c r="I1032" s="28"/>
      <c r="J1032" s="28"/>
      <c r="K1032" s="28"/>
      <c r="L1032" s="28"/>
      <c r="M1032" s="39"/>
      <c r="N1032" s="39"/>
      <c r="O1032" s="39"/>
      <c r="P1032" s="39"/>
      <c r="Q1032" s="39" t="s">
        <v>3301</v>
      </c>
      <c r="R1032" s="39" t="s">
        <v>5216</v>
      </c>
      <c r="S1032" s="39" t="s">
        <v>5252</v>
      </c>
      <c r="T1032" s="39" t="s">
        <v>5224</v>
      </c>
      <c r="U1032" s="28"/>
      <c r="V1032" s="24" t="s">
        <v>3311</v>
      </c>
      <c r="W1032" s="24" t="s">
        <v>808</v>
      </c>
      <c r="X1032" s="24" t="s">
        <v>809</v>
      </c>
      <c r="Y1032" s="24" t="s">
        <v>2969</v>
      </c>
      <c r="Z1032" s="24" t="s">
        <v>4072</v>
      </c>
      <c r="AA1032" s="24" t="s">
        <v>1850</v>
      </c>
      <c r="AB1032" s="24" t="s">
        <v>1851</v>
      </c>
      <c r="AC1032" s="24" t="s">
        <v>1860</v>
      </c>
    </row>
    <row r="1033" spans="3:29" hidden="1" x14ac:dyDescent="0.4">
      <c r="C1033" s="25" t="s">
        <v>3311</v>
      </c>
      <c r="D1033" s="25" t="s">
        <v>808</v>
      </c>
      <c r="E1033" s="26" t="s">
        <v>809</v>
      </c>
      <c r="F1033" s="27" t="s">
        <v>2970</v>
      </c>
      <c r="G1033" s="28"/>
      <c r="H1033" s="28"/>
      <c r="I1033" s="28"/>
      <c r="J1033" s="28"/>
      <c r="K1033" s="28"/>
      <c r="L1033" s="28"/>
      <c r="M1033" s="39"/>
      <c r="N1033" s="39"/>
      <c r="O1033" s="39"/>
      <c r="P1033" s="39"/>
      <c r="Q1033" s="39" t="s">
        <v>3301</v>
      </c>
      <c r="R1033" s="39" t="s">
        <v>5216</v>
      </c>
      <c r="S1033" s="39" t="s">
        <v>5252</v>
      </c>
      <c r="T1033" s="39" t="s">
        <v>4881</v>
      </c>
      <c r="U1033" s="28"/>
      <c r="V1033" s="24" t="s">
        <v>3311</v>
      </c>
      <c r="W1033" s="24" t="s">
        <v>808</v>
      </c>
      <c r="X1033" s="24" t="s">
        <v>809</v>
      </c>
      <c r="Y1033" s="24" t="s">
        <v>2970</v>
      </c>
      <c r="Z1033" s="24" t="s">
        <v>4072</v>
      </c>
      <c r="AA1033" s="24" t="s">
        <v>1850</v>
      </c>
      <c r="AB1033" s="24" t="s">
        <v>1851</v>
      </c>
      <c r="AC1033" s="24" t="s">
        <v>1861</v>
      </c>
    </row>
    <row r="1034" spans="3:29" hidden="1" x14ac:dyDescent="0.4">
      <c r="C1034" s="25" t="s">
        <v>3311</v>
      </c>
      <c r="D1034" s="25" t="s">
        <v>808</v>
      </c>
      <c r="E1034" s="26" t="s">
        <v>809</v>
      </c>
      <c r="F1034" s="27" t="s">
        <v>2971</v>
      </c>
      <c r="G1034" s="28"/>
      <c r="H1034" s="28"/>
      <c r="I1034" s="28"/>
      <c r="J1034" s="28"/>
      <c r="K1034" s="28"/>
      <c r="L1034" s="28"/>
      <c r="M1034" s="39"/>
      <c r="N1034" s="39"/>
      <c r="O1034" s="39"/>
      <c r="P1034" s="39"/>
      <c r="Q1034" s="39" t="s">
        <v>3301</v>
      </c>
      <c r="R1034" s="39" t="s">
        <v>5216</v>
      </c>
      <c r="S1034" s="39" t="s">
        <v>5252</v>
      </c>
      <c r="T1034" s="39" t="s">
        <v>3641</v>
      </c>
      <c r="U1034" s="28"/>
      <c r="V1034" s="24" t="s">
        <v>3311</v>
      </c>
      <c r="W1034" s="24" t="s">
        <v>808</v>
      </c>
      <c r="X1034" s="24" t="s">
        <v>809</v>
      </c>
      <c r="Y1034" s="24" t="s">
        <v>2971</v>
      </c>
      <c r="Z1034" s="24" t="s">
        <v>4072</v>
      </c>
      <c r="AA1034" s="24" t="s">
        <v>1850</v>
      </c>
      <c r="AB1034" s="24" t="s">
        <v>1851</v>
      </c>
      <c r="AC1034" s="24" t="s">
        <v>1862</v>
      </c>
    </row>
    <row r="1035" spans="3:29" hidden="1" x14ac:dyDescent="0.4">
      <c r="C1035" s="25" t="s">
        <v>3311</v>
      </c>
      <c r="D1035" s="25" t="s">
        <v>808</v>
      </c>
      <c r="E1035" s="26" t="s">
        <v>779</v>
      </c>
      <c r="F1035" s="27" t="s">
        <v>2972</v>
      </c>
      <c r="G1035" s="28"/>
      <c r="H1035" s="28"/>
      <c r="I1035" s="28"/>
      <c r="J1035" s="28"/>
      <c r="K1035" s="28"/>
      <c r="L1035" s="28"/>
      <c r="M1035" s="39"/>
      <c r="N1035" s="39"/>
      <c r="O1035" s="39"/>
      <c r="P1035" s="39"/>
      <c r="Q1035" s="39" t="s">
        <v>3301</v>
      </c>
      <c r="R1035" s="39" t="s">
        <v>5216</v>
      </c>
      <c r="S1035" s="39" t="s">
        <v>5252</v>
      </c>
      <c r="T1035" s="39" t="s">
        <v>4867</v>
      </c>
      <c r="U1035" s="28"/>
      <c r="V1035" s="24" t="s">
        <v>3311</v>
      </c>
      <c r="W1035" s="24" t="s">
        <v>808</v>
      </c>
      <c r="X1035" s="24" t="s">
        <v>779</v>
      </c>
      <c r="Y1035" s="24" t="s">
        <v>2972</v>
      </c>
      <c r="Z1035" s="24" t="s">
        <v>4072</v>
      </c>
      <c r="AA1035" s="24" t="s">
        <v>1850</v>
      </c>
      <c r="AB1035" s="24" t="s">
        <v>1614</v>
      </c>
      <c r="AC1035" s="24" t="s">
        <v>1863</v>
      </c>
    </row>
    <row r="1036" spans="3:29" hidden="1" x14ac:dyDescent="0.4">
      <c r="C1036" s="25" t="s">
        <v>3311</v>
      </c>
      <c r="D1036" s="25" t="s">
        <v>808</v>
      </c>
      <c r="E1036" s="26" t="s">
        <v>779</v>
      </c>
      <c r="F1036" s="27" t="s">
        <v>2754</v>
      </c>
      <c r="G1036" s="28"/>
      <c r="H1036" s="28"/>
      <c r="I1036" s="28"/>
      <c r="J1036" s="28"/>
      <c r="K1036" s="28"/>
      <c r="L1036" s="28"/>
      <c r="M1036" s="39"/>
      <c r="N1036" s="39"/>
      <c r="O1036" s="39"/>
      <c r="P1036" s="39"/>
      <c r="Q1036" s="39" t="s">
        <v>3301</v>
      </c>
      <c r="R1036" s="39" t="s">
        <v>5216</v>
      </c>
      <c r="S1036" s="39" t="s">
        <v>5252</v>
      </c>
      <c r="T1036" s="39" t="s">
        <v>4868</v>
      </c>
      <c r="U1036" s="28"/>
      <c r="V1036" s="24" t="s">
        <v>3311</v>
      </c>
      <c r="W1036" s="24" t="s">
        <v>808</v>
      </c>
      <c r="X1036" s="24" t="s">
        <v>779</v>
      </c>
      <c r="Y1036" s="24" t="s">
        <v>2754</v>
      </c>
      <c r="Z1036" s="24" t="s">
        <v>4072</v>
      </c>
      <c r="AA1036" s="24" t="s">
        <v>1850</v>
      </c>
      <c r="AB1036" s="24" t="s">
        <v>1614</v>
      </c>
      <c r="AC1036" s="24" t="s">
        <v>1864</v>
      </c>
    </row>
    <row r="1037" spans="3:29" hidden="1" x14ac:dyDescent="0.4">
      <c r="C1037" s="25" t="s">
        <v>3311</v>
      </c>
      <c r="D1037" s="25" t="s">
        <v>808</v>
      </c>
      <c r="E1037" s="26" t="s">
        <v>779</v>
      </c>
      <c r="F1037" s="27" t="s">
        <v>2973</v>
      </c>
      <c r="G1037" s="28"/>
      <c r="H1037" s="28"/>
      <c r="I1037" s="28"/>
      <c r="J1037" s="28"/>
      <c r="K1037" s="28"/>
      <c r="L1037" s="28"/>
      <c r="M1037" s="39"/>
      <c r="N1037" s="39"/>
      <c r="O1037" s="39"/>
      <c r="P1037" s="39"/>
      <c r="Q1037" s="39" t="s">
        <v>3301</v>
      </c>
      <c r="R1037" s="39" t="s">
        <v>5216</v>
      </c>
      <c r="S1037" s="39" t="s">
        <v>5252</v>
      </c>
      <c r="T1037" s="39" t="s">
        <v>5240</v>
      </c>
      <c r="U1037" s="28"/>
      <c r="V1037" s="24" t="s">
        <v>3311</v>
      </c>
      <c r="W1037" s="24" t="s">
        <v>808</v>
      </c>
      <c r="X1037" s="24" t="s">
        <v>779</v>
      </c>
      <c r="Y1037" s="24" t="s">
        <v>2973</v>
      </c>
      <c r="Z1037" s="24" t="s">
        <v>4072</v>
      </c>
      <c r="AA1037" s="24" t="s">
        <v>1850</v>
      </c>
      <c r="AB1037" s="24" t="s">
        <v>1614</v>
      </c>
      <c r="AC1037" s="24" t="s">
        <v>1865</v>
      </c>
    </row>
    <row r="1038" spans="3:29" hidden="1" x14ac:dyDescent="0.4">
      <c r="C1038" s="25" t="s">
        <v>3311</v>
      </c>
      <c r="D1038" s="25" t="s">
        <v>808</v>
      </c>
      <c r="E1038" s="26" t="s">
        <v>779</v>
      </c>
      <c r="F1038" s="27" t="s">
        <v>2974</v>
      </c>
      <c r="G1038" s="28"/>
      <c r="H1038" s="28"/>
      <c r="I1038" s="28"/>
      <c r="J1038" s="28"/>
      <c r="K1038" s="28"/>
      <c r="L1038" s="28"/>
      <c r="M1038" s="39"/>
      <c r="N1038" s="39"/>
      <c r="O1038" s="39"/>
      <c r="P1038" s="39"/>
      <c r="Q1038" s="39" t="s">
        <v>3301</v>
      </c>
      <c r="R1038" s="39" t="s">
        <v>5216</v>
      </c>
      <c r="S1038" s="39" t="s">
        <v>5252</v>
      </c>
      <c r="T1038" s="39" t="s">
        <v>5219</v>
      </c>
      <c r="U1038" s="28"/>
      <c r="V1038" s="24" t="s">
        <v>3311</v>
      </c>
      <c r="W1038" s="24" t="s">
        <v>808</v>
      </c>
      <c r="X1038" s="24" t="s">
        <v>779</v>
      </c>
      <c r="Y1038" s="24" t="s">
        <v>2974</v>
      </c>
      <c r="Z1038" s="24" t="s">
        <v>4072</v>
      </c>
      <c r="AA1038" s="24" t="s">
        <v>1850</v>
      </c>
      <c r="AB1038" s="24" t="s">
        <v>1614</v>
      </c>
      <c r="AC1038" s="24" t="s">
        <v>1866</v>
      </c>
    </row>
    <row r="1039" spans="3:29" hidden="1" x14ac:dyDescent="0.4">
      <c r="C1039" s="25" t="s">
        <v>3311</v>
      </c>
      <c r="D1039" s="25" t="s">
        <v>808</v>
      </c>
      <c r="E1039" s="26" t="s">
        <v>779</v>
      </c>
      <c r="F1039" s="27" t="s">
        <v>2755</v>
      </c>
      <c r="G1039" s="28"/>
      <c r="H1039" s="28"/>
      <c r="I1039" s="28"/>
      <c r="J1039" s="28"/>
      <c r="K1039" s="28"/>
      <c r="L1039" s="28"/>
      <c r="M1039" s="39"/>
      <c r="N1039" s="39"/>
      <c r="O1039" s="39"/>
      <c r="P1039" s="39"/>
      <c r="Q1039" s="39" t="s">
        <v>3301</v>
      </c>
      <c r="R1039" s="39" t="s">
        <v>5216</v>
      </c>
      <c r="S1039" s="39" t="s">
        <v>5252</v>
      </c>
      <c r="T1039" s="39" t="s">
        <v>653</v>
      </c>
      <c r="U1039" s="28"/>
      <c r="V1039" s="24" t="s">
        <v>3311</v>
      </c>
      <c r="W1039" s="24" t="s">
        <v>808</v>
      </c>
      <c r="X1039" s="24" t="s">
        <v>779</v>
      </c>
      <c r="Y1039" s="24" t="s">
        <v>2755</v>
      </c>
      <c r="Z1039" s="24" t="s">
        <v>4072</v>
      </c>
      <c r="AA1039" s="24" t="s">
        <v>1850</v>
      </c>
      <c r="AB1039" s="24" t="s">
        <v>1614</v>
      </c>
      <c r="AC1039" s="24" t="s">
        <v>1616</v>
      </c>
    </row>
    <row r="1040" spans="3:29" hidden="1" x14ac:dyDescent="0.4">
      <c r="C1040" s="25" t="s">
        <v>3311</v>
      </c>
      <c r="D1040" s="25" t="s">
        <v>808</v>
      </c>
      <c r="E1040" s="26" t="s">
        <v>779</v>
      </c>
      <c r="F1040" s="27" t="s">
        <v>2756</v>
      </c>
      <c r="G1040" s="28"/>
      <c r="H1040" s="28"/>
      <c r="I1040" s="28"/>
      <c r="J1040" s="28"/>
      <c r="K1040" s="28"/>
      <c r="L1040" s="28"/>
      <c r="M1040" s="39"/>
      <c r="N1040" s="39"/>
      <c r="O1040" s="39"/>
      <c r="P1040" s="39"/>
      <c r="Q1040" s="39" t="s">
        <v>3301</v>
      </c>
      <c r="R1040" s="39" t="s">
        <v>5216</v>
      </c>
      <c r="S1040" s="39" t="s">
        <v>5229</v>
      </c>
      <c r="T1040" s="39" t="s">
        <v>5230</v>
      </c>
      <c r="U1040" s="28"/>
      <c r="V1040" s="24" t="s">
        <v>3311</v>
      </c>
      <c r="W1040" s="24" t="s">
        <v>808</v>
      </c>
      <c r="X1040" s="24" t="s">
        <v>779</v>
      </c>
      <c r="Y1040" s="24" t="s">
        <v>2756</v>
      </c>
      <c r="Z1040" s="24" t="s">
        <v>4072</v>
      </c>
      <c r="AA1040" s="24" t="s">
        <v>1850</v>
      </c>
      <c r="AB1040" s="24" t="s">
        <v>1614</v>
      </c>
      <c r="AC1040" s="24" t="s">
        <v>1617</v>
      </c>
    </row>
    <row r="1041" spans="3:29" hidden="1" x14ac:dyDescent="0.4">
      <c r="C1041" s="25" t="s">
        <v>3311</v>
      </c>
      <c r="D1041" s="25" t="s">
        <v>808</v>
      </c>
      <c r="E1041" s="26" t="s">
        <v>779</v>
      </c>
      <c r="F1041" s="27" t="s">
        <v>2975</v>
      </c>
      <c r="G1041" s="28"/>
      <c r="H1041" s="28"/>
      <c r="I1041" s="28"/>
      <c r="J1041" s="28"/>
      <c r="K1041" s="28"/>
      <c r="L1041" s="28"/>
      <c r="M1041" s="39"/>
      <c r="N1041" s="39"/>
      <c r="O1041" s="39"/>
      <c r="P1041" s="39"/>
      <c r="Q1041" s="39" t="s">
        <v>3301</v>
      </c>
      <c r="R1041" s="39" t="s">
        <v>5216</v>
      </c>
      <c r="S1041" s="39" t="s">
        <v>5229</v>
      </c>
      <c r="T1041" s="39" t="s">
        <v>5231</v>
      </c>
      <c r="U1041" s="28"/>
      <c r="V1041" s="24" t="s">
        <v>3311</v>
      </c>
      <c r="W1041" s="24" t="s">
        <v>808</v>
      </c>
      <c r="X1041" s="24" t="s">
        <v>779</v>
      </c>
      <c r="Y1041" s="24" t="s">
        <v>2975</v>
      </c>
      <c r="Z1041" s="24" t="s">
        <v>4072</v>
      </c>
      <c r="AA1041" s="24" t="s">
        <v>1850</v>
      </c>
      <c r="AB1041" s="24" t="s">
        <v>1614</v>
      </c>
      <c r="AC1041" s="24" t="s">
        <v>1867</v>
      </c>
    </row>
    <row r="1042" spans="3:29" hidden="1" x14ac:dyDescent="0.4">
      <c r="C1042" s="25" t="s">
        <v>3311</v>
      </c>
      <c r="D1042" s="25" t="s">
        <v>808</v>
      </c>
      <c r="E1042" s="26" t="s">
        <v>779</v>
      </c>
      <c r="F1042" s="27" t="s">
        <v>2758</v>
      </c>
      <c r="G1042" s="28"/>
      <c r="H1042" s="28"/>
      <c r="I1042" s="28"/>
      <c r="J1042" s="28"/>
      <c r="K1042" s="28"/>
      <c r="L1042" s="28"/>
      <c r="M1042" s="39"/>
      <c r="N1042" s="39"/>
      <c r="O1042" s="39"/>
      <c r="P1042" s="39"/>
      <c r="Q1042" s="39" t="s">
        <v>3301</v>
      </c>
      <c r="R1042" s="39" t="s">
        <v>5216</v>
      </c>
      <c r="S1042" s="39" t="s">
        <v>5229</v>
      </c>
      <c r="T1042" s="39" t="s">
        <v>5232</v>
      </c>
      <c r="U1042" s="28"/>
      <c r="V1042" s="24" t="s">
        <v>3311</v>
      </c>
      <c r="W1042" s="24" t="s">
        <v>808</v>
      </c>
      <c r="X1042" s="24" t="s">
        <v>779</v>
      </c>
      <c r="Y1042" s="24" t="s">
        <v>2758</v>
      </c>
      <c r="Z1042" s="24" t="s">
        <v>4072</v>
      </c>
      <c r="AA1042" s="24" t="s">
        <v>1850</v>
      </c>
      <c r="AB1042" s="24" t="s">
        <v>1614</v>
      </c>
      <c r="AC1042" s="24" t="s">
        <v>1619</v>
      </c>
    </row>
    <row r="1043" spans="3:29" hidden="1" x14ac:dyDescent="0.4">
      <c r="C1043" s="25" t="s">
        <v>3311</v>
      </c>
      <c r="D1043" s="25" t="s">
        <v>808</v>
      </c>
      <c r="E1043" s="26" t="s">
        <v>779</v>
      </c>
      <c r="F1043" s="27" t="s">
        <v>2976</v>
      </c>
      <c r="G1043" s="28"/>
      <c r="H1043" s="28"/>
      <c r="I1043" s="28"/>
      <c r="J1043" s="28"/>
      <c r="K1043" s="28"/>
      <c r="L1043" s="28"/>
      <c r="M1043" s="39"/>
      <c r="N1043" s="39"/>
      <c r="O1043" s="39"/>
      <c r="P1043" s="39"/>
      <c r="Q1043" s="39" t="s">
        <v>3301</v>
      </c>
      <c r="R1043" s="39" t="s">
        <v>5216</v>
      </c>
      <c r="S1043" s="39" t="s">
        <v>5229</v>
      </c>
      <c r="T1043" s="39" t="s">
        <v>4863</v>
      </c>
      <c r="U1043" s="28"/>
      <c r="V1043" s="24" t="s">
        <v>3311</v>
      </c>
      <c r="W1043" s="24" t="s">
        <v>808</v>
      </c>
      <c r="X1043" s="24" t="s">
        <v>779</v>
      </c>
      <c r="Y1043" s="24" t="s">
        <v>2976</v>
      </c>
      <c r="Z1043" s="24" t="s">
        <v>4072</v>
      </c>
      <c r="AA1043" s="24" t="s">
        <v>1850</v>
      </c>
      <c r="AB1043" s="24" t="s">
        <v>1614</v>
      </c>
      <c r="AC1043" s="24" t="s">
        <v>1868</v>
      </c>
    </row>
    <row r="1044" spans="3:29" hidden="1" x14ac:dyDescent="0.4">
      <c r="C1044" s="25" t="s">
        <v>3311</v>
      </c>
      <c r="D1044" s="25" t="s">
        <v>808</v>
      </c>
      <c r="E1044" s="26" t="s">
        <v>779</v>
      </c>
      <c r="F1044" s="27" t="s">
        <v>2977</v>
      </c>
      <c r="G1044" s="28"/>
      <c r="H1044" s="28"/>
      <c r="I1044" s="28"/>
      <c r="J1044" s="28"/>
      <c r="K1044" s="28"/>
      <c r="L1044" s="28"/>
      <c r="M1044" s="39"/>
      <c r="N1044" s="39"/>
      <c r="O1044" s="39"/>
      <c r="P1044" s="39"/>
      <c r="Q1044" s="39" t="s">
        <v>3301</v>
      </c>
      <c r="R1044" s="39" t="s">
        <v>5216</v>
      </c>
      <c r="S1044" s="39" t="s">
        <v>5229</v>
      </c>
      <c r="T1044" s="39" t="s">
        <v>5233</v>
      </c>
      <c r="U1044" s="28"/>
      <c r="V1044" s="24" t="s">
        <v>3311</v>
      </c>
      <c r="W1044" s="24" t="s">
        <v>808</v>
      </c>
      <c r="X1044" s="24" t="s">
        <v>779</v>
      </c>
      <c r="Y1044" s="24" t="s">
        <v>2977</v>
      </c>
      <c r="Z1044" s="24" t="s">
        <v>4072</v>
      </c>
      <c r="AA1044" s="24" t="s">
        <v>1850</v>
      </c>
      <c r="AB1044" s="24" t="s">
        <v>1614</v>
      </c>
      <c r="AC1044" s="24" t="s">
        <v>1869</v>
      </c>
    </row>
    <row r="1045" spans="3:29" hidden="1" x14ac:dyDescent="0.4">
      <c r="C1045" s="25" t="s">
        <v>3311</v>
      </c>
      <c r="D1045" s="25" t="s">
        <v>808</v>
      </c>
      <c r="E1045" s="26" t="s">
        <v>779</v>
      </c>
      <c r="F1045" s="27" t="s">
        <v>2978</v>
      </c>
      <c r="G1045" s="28"/>
      <c r="H1045" s="28"/>
      <c r="I1045" s="28"/>
      <c r="J1045" s="28"/>
      <c r="K1045" s="28"/>
      <c r="L1045" s="28"/>
      <c r="M1045" s="39"/>
      <c r="N1045" s="39"/>
      <c r="O1045" s="39"/>
      <c r="P1045" s="39"/>
      <c r="Q1045" s="39" t="s">
        <v>3301</v>
      </c>
      <c r="R1045" s="39" t="s">
        <v>5216</v>
      </c>
      <c r="S1045" s="39" t="s">
        <v>5229</v>
      </c>
      <c r="T1045" s="39" t="s">
        <v>4881</v>
      </c>
      <c r="U1045" s="28"/>
      <c r="V1045" s="24" t="s">
        <v>3311</v>
      </c>
      <c r="W1045" s="24" t="s">
        <v>808</v>
      </c>
      <c r="X1045" s="24" t="s">
        <v>779</v>
      </c>
      <c r="Y1045" s="24" t="s">
        <v>2978</v>
      </c>
      <c r="Z1045" s="24" t="s">
        <v>4072</v>
      </c>
      <c r="AA1045" s="24" t="s">
        <v>1850</v>
      </c>
      <c r="AB1045" s="24" t="s">
        <v>1614</v>
      </c>
      <c r="AC1045" s="24" t="s">
        <v>1870</v>
      </c>
    </row>
    <row r="1046" spans="3:29" hidden="1" x14ac:dyDescent="0.4">
      <c r="C1046" s="25" t="s">
        <v>3311</v>
      </c>
      <c r="D1046" s="25" t="s">
        <v>808</v>
      </c>
      <c r="E1046" s="26" t="s">
        <v>779</v>
      </c>
      <c r="F1046" s="27" t="s">
        <v>2979</v>
      </c>
      <c r="G1046" s="28"/>
      <c r="H1046" s="28"/>
      <c r="I1046" s="28"/>
      <c r="J1046" s="28"/>
      <c r="K1046" s="28"/>
      <c r="L1046" s="28"/>
      <c r="M1046" s="39"/>
      <c r="N1046" s="39"/>
      <c r="O1046" s="39"/>
      <c r="P1046" s="39"/>
      <c r="Q1046" s="39" t="s">
        <v>3301</v>
      </c>
      <c r="R1046" s="39" t="s">
        <v>5216</v>
      </c>
      <c r="S1046" s="39" t="s">
        <v>5229</v>
      </c>
      <c r="T1046" s="39" t="s">
        <v>4867</v>
      </c>
      <c r="U1046" s="28"/>
      <c r="V1046" s="24" t="s">
        <v>3311</v>
      </c>
      <c r="W1046" s="24" t="s">
        <v>808</v>
      </c>
      <c r="X1046" s="24" t="s">
        <v>779</v>
      </c>
      <c r="Y1046" s="24" t="s">
        <v>2979</v>
      </c>
      <c r="Z1046" s="24" t="s">
        <v>4072</v>
      </c>
      <c r="AA1046" s="24" t="s">
        <v>1850</v>
      </c>
      <c r="AB1046" s="24" t="s">
        <v>1614</v>
      </c>
      <c r="AC1046" s="24" t="s">
        <v>1871</v>
      </c>
    </row>
    <row r="1047" spans="3:29" hidden="1" x14ac:dyDescent="0.4">
      <c r="C1047" s="25" t="s">
        <v>3311</v>
      </c>
      <c r="D1047" s="25" t="s">
        <v>808</v>
      </c>
      <c r="E1047" s="26" t="s">
        <v>779</v>
      </c>
      <c r="F1047" s="27" t="s">
        <v>2762</v>
      </c>
      <c r="G1047" s="28"/>
      <c r="H1047" s="28"/>
      <c r="I1047" s="28"/>
      <c r="J1047" s="28"/>
      <c r="K1047" s="28"/>
      <c r="L1047" s="28"/>
      <c r="M1047" s="39"/>
      <c r="N1047" s="39"/>
      <c r="O1047" s="39"/>
      <c r="P1047" s="39"/>
      <c r="Q1047" s="39" t="s">
        <v>3301</v>
      </c>
      <c r="R1047" s="39" t="s">
        <v>5216</v>
      </c>
      <c r="S1047" s="39" t="s">
        <v>5229</v>
      </c>
      <c r="T1047" s="39" t="s">
        <v>4868</v>
      </c>
      <c r="U1047" s="28"/>
      <c r="V1047" s="24" t="s">
        <v>3311</v>
      </c>
      <c r="W1047" s="24" t="s">
        <v>808</v>
      </c>
      <c r="X1047" s="24" t="s">
        <v>779</v>
      </c>
      <c r="Y1047" s="24" t="s">
        <v>2762</v>
      </c>
      <c r="Z1047" s="24" t="s">
        <v>4072</v>
      </c>
      <c r="AA1047" s="24" t="s">
        <v>1850</v>
      </c>
      <c r="AB1047" s="24" t="s">
        <v>1614</v>
      </c>
      <c r="AC1047" s="24" t="s">
        <v>1623</v>
      </c>
    </row>
    <row r="1048" spans="3:29" hidden="1" x14ac:dyDescent="0.4">
      <c r="C1048" s="25" t="s">
        <v>3311</v>
      </c>
      <c r="D1048" s="25" t="s">
        <v>808</v>
      </c>
      <c r="E1048" s="26" t="s">
        <v>797</v>
      </c>
      <c r="F1048" s="27" t="s">
        <v>2764</v>
      </c>
      <c r="G1048" s="28"/>
      <c r="H1048" s="28"/>
      <c r="I1048" s="28"/>
      <c r="J1048" s="28"/>
      <c r="K1048" s="28"/>
      <c r="L1048" s="28"/>
      <c r="M1048" s="39"/>
      <c r="N1048" s="39"/>
      <c r="O1048" s="39"/>
      <c r="P1048" s="39"/>
      <c r="Q1048" s="39" t="s">
        <v>3301</v>
      </c>
      <c r="R1048" s="39" t="s">
        <v>5216</v>
      </c>
      <c r="S1048" s="39" t="s">
        <v>5229</v>
      </c>
      <c r="T1048" s="39" t="s">
        <v>5234</v>
      </c>
      <c r="U1048" s="28"/>
      <c r="V1048" s="24" t="s">
        <v>3311</v>
      </c>
      <c r="W1048" s="24" t="s">
        <v>808</v>
      </c>
      <c r="X1048" s="24" t="s">
        <v>797</v>
      </c>
      <c r="Y1048" s="24" t="s">
        <v>2764</v>
      </c>
      <c r="Z1048" s="24" t="s">
        <v>4072</v>
      </c>
      <c r="AA1048" s="24" t="s">
        <v>1850</v>
      </c>
      <c r="AB1048" s="24" t="s">
        <v>1872</v>
      </c>
      <c r="AC1048" s="24" t="s">
        <v>1626</v>
      </c>
    </row>
    <row r="1049" spans="3:29" hidden="1" x14ac:dyDescent="0.4">
      <c r="C1049" s="25" t="s">
        <v>3311</v>
      </c>
      <c r="D1049" s="25" t="s">
        <v>808</v>
      </c>
      <c r="E1049" s="26" t="s">
        <v>797</v>
      </c>
      <c r="F1049" s="27" t="s">
        <v>2771</v>
      </c>
      <c r="G1049" s="28"/>
      <c r="H1049" s="28"/>
      <c r="I1049" s="28"/>
      <c r="J1049" s="28"/>
      <c r="K1049" s="28"/>
      <c r="L1049" s="28"/>
      <c r="M1049" s="39"/>
      <c r="N1049" s="39"/>
      <c r="O1049" s="39"/>
      <c r="P1049" s="39"/>
      <c r="Q1049" s="39" t="s">
        <v>3301</v>
      </c>
      <c r="R1049" s="39" t="s">
        <v>5216</v>
      </c>
      <c r="S1049" s="39" t="s">
        <v>5225</v>
      </c>
      <c r="T1049" s="39" t="s">
        <v>5226</v>
      </c>
      <c r="U1049" s="28"/>
      <c r="V1049" s="24" t="s">
        <v>3311</v>
      </c>
      <c r="W1049" s="24" t="s">
        <v>808</v>
      </c>
      <c r="X1049" s="24" t="s">
        <v>797</v>
      </c>
      <c r="Y1049" s="24" t="s">
        <v>2771</v>
      </c>
      <c r="Z1049" s="24" t="s">
        <v>4072</v>
      </c>
      <c r="AA1049" s="24" t="s">
        <v>1850</v>
      </c>
      <c r="AB1049" s="24" t="s">
        <v>1872</v>
      </c>
      <c r="AC1049" s="24" t="s">
        <v>1633</v>
      </c>
    </row>
    <row r="1050" spans="3:29" hidden="1" x14ac:dyDescent="0.4">
      <c r="C1050" s="25" t="s">
        <v>3311</v>
      </c>
      <c r="D1050" s="25" t="s">
        <v>808</v>
      </c>
      <c r="E1050" s="26" t="s">
        <v>797</v>
      </c>
      <c r="F1050" s="27" t="s">
        <v>2773</v>
      </c>
      <c r="G1050" s="28"/>
      <c r="H1050" s="28"/>
      <c r="I1050" s="28"/>
      <c r="J1050" s="28"/>
      <c r="K1050" s="28"/>
      <c r="L1050" s="28"/>
      <c r="M1050" s="39"/>
      <c r="N1050" s="39"/>
      <c r="O1050" s="39"/>
      <c r="P1050" s="39"/>
      <c r="Q1050" s="39" t="s">
        <v>3301</v>
      </c>
      <c r="R1050" s="39" t="s">
        <v>5216</v>
      </c>
      <c r="S1050" s="39" t="s">
        <v>5225</v>
      </c>
      <c r="T1050" s="39" t="s">
        <v>4863</v>
      </c>
      <c r="U1050" s="28"/>
      <c r="V1050" s="24" t="s">
        <v>3311</v>
      </c>
      <c r="W1050" s="24" t="s">
        <v>808</v>
      </c>
      <c r="X1050" s="24" t="s">
        <v>797</v>
      </c>
      <c r="Y1050" s="24" t="s">
        <v>2773</v>
      </c>
      <c r="Z1050" s="24" t="s">
        <v>4072</v>
      </c>
      <c r="AA1050" s="24" t="s">
        <v>1850</v>
      </c>
      <c r="AB1050" s="24" t="s">
        <v>1872</v>
      </c>
      <c r="AC1050" s="24" t="s">
        <v>1635</v>
      </c>
    </row>
    <row r="1051" spans="3:29" hidden="1" x14ac:dyDescent="0.4">
      <c r="C1051" s="25" t="s">
        <v>3311</v>
      </c>
      <c r="D1051" s="25" t="s">
        <v>808</v>
      </c>
      <c r="E1051" s="26" t="s">
        <v>797</v>
      </c>
      <c r="F1051" s="27" t="s">
        <v>2765</v>
      </c>
      <c r="G1051" s="28"/>
      <c r="H1051" s="28"/>
      <c r="I1051" s="28"/>
      <c r="J1051" s="28"/>
      <c r="K1051" s="28"/>
      <c r="L1051" s="28"/>
      <c r="M1051" s="39"/>
      <c r="N1051" s="39"/>
      <c r="O1051" s="39"/>
      <c r="P1051" s="39"/>
      <c r="Q1051" s="39" t="s">
        <v>3301</v>
      </c>
      <c r="R1051" s="39" t="s">
        <v>5216</v>
      </c>
      <c r="S1051" s="39" t="s">
        <v>5225</v>
      </c>
      <c r="T1051" s="39" t="s">
        <v>739</v>
      </c>
      <c r="U1051" s="28"/>
      <c r="V1051" s="24" t="s">
        <v>3311</v>
      </c>
      <c r="W1051" s="24" t="s">
        <v>808</v>
      </c>
      <c r="X1051" s="24" t="s">
        <v>797</v>
      </c>
      <c r="Y1051" s="24" t="s">
        <v>2765</v>
      </c>
      <c r="Z1051" s="24" t="s">
        <v>4072</v>
      </c>
      <c r="AA1051" s="24" t="s">
        <v>1850</v>
      </c>
      <c r="AB1051" s="24" t="s">
        <v>1872</v>
      </c>
      <c r="AC1051" s="24" t="s">
        <v>1627</v>
      </c>
    </row>
    <row r="1052" spans="3:29" hidden="1" x14ac:dyDescent="0.4">
      <c r="C1052" s="25" t="s">
        <v>3311</v>
      </c>
      <c r="D1052" s="25" t="s">
        <v>808</v>
      </c>
      <c r="E1052" s="26" t="s">
        <v>797</v>
      </c>
      <c r="F1052" s="27" t="s">
        <v>2766</v>
      </c>
      <c r="G1052" s="28"/>
      <c r="H1052" s="28"/>
      <c r="I1052" s="28"/>
      <c r="J1052" s="28"/>
      <c r="K1052" s="28"/>
      <c r="L1052" s="28"/>
      <c r="M1052" s="39"/>
      <c r="N1052" s="39"/>
      <c r="O1052" s="39"/>
      <c r="P1052" s="39"/>
      <c r="Q1052" s="39" t="s">
        <v>3301</v>
      </c>
      <c r="R1052" s="39" t="s">
        <v>5216</v>
      </c>
      <c r="S1052" s="39" t="s">
        <v>5225</v>
      </c>
      <c r="T1052" s="39" t="s">
        <v>4881</v>
      </c>
      <c r="U1052" s="28"/>
      <c r="V1052" s="24" t="s">
        <v>3311</v>
      </c>
      <c r="W1052" s="24" t="s">
        <v>808</v>
      </c>
      <c r="X1052" s="24" t="s">
        <v>797</v>
      </c>
      <c r="Y1052" s="24" t="s">
        <v>2766</v>
      </c>
      <c r="Z1052" s="24" t="s">
        <v>4072</v>
      </c>
      <c r="AA1052" s="24" t="s">
        <v>1850</v>
      </c>
      <c r="AB1052" s="24" t="s">
        <v>1872</v>
      </c>
      <c r="AC1052" s="24" t="s">
        <v>1628</v>
      </c>
    </row>
    <row r="1053" spans="3:29" hidden="1" x14ac:dyDescent="0.4">
      <c r="C1053" s="25" t="s">
        <v>3311</v>
      </c>
      <c r="D1053" s="25" t="s">
        <v>808</v>
      </c>
      <c r="E1053" s="26" t="s">
        <v>797</v>
      </c>
      <c r="F1053" s="27" t="s">
        <v>2767</v>
      </c>
      <c r="G1053" s="28"/>
      <c r="H1053" s="28"/>
      <c r="I1053" s="28"/>
      <c r="J1053" s="28"/>
      <c r="K1053" s="28"/>
      <c r="L1053" s="28"/>
      <c r="M1053" s="39"/>
      <c r="N1053" s="39"/>
      <c r="O1053" s="39"/>
      <c r="P1053" s="39"/>
      <c r="Q1053" s="39" t="s">
        <v>3301</v>
      </c>
      <c r="R1053" s="39" t="s">
        <v>5216</v>
      </c>
      <c r="S1053" s="39" t="s">
        <v>5225</v>
      </c>
      <c r="T1053" s="39" t="s">
        <v>5227</v>
      </c>
      <c r="U1053" s="28"/>
      <c r="V1053" s="24" t="s">
        <v>3311</v>
      </c>
      <c r="W1053" s="24" t="s">
        <v>808</v>
      </c>
      <c r="X1053" s="24" t="s">
        <v>797</v>
      </c>
      <c r="Y1053" s="24" t="s">
        <v>2767</v>
      </c>
      <c r="Z1053" s="24" t="s">
        <v>4072</v>
      </c>
      <c r="AA1053" s="24" t="s">
        <v>1850</v>
      </c>
      <c r="AB1053" s="24" t="s">
        <v>1872</v>
      </c>
      <c r="AC1053" s="24" t="s">
        <v>1629</v>
      </c>
    </row>
    <row r="1054" spans="3:29" hidden="1" x14ac:dyDescent="0.4">
      <c r="C1054" s="25" t="s">
        <v>3311</v>
      </c>
      <c r="D1054" s="25" t="s">
        <v>808</v>
      </c>
      <c r="E1054" s="26" t="s">
        <v>797</v>
      </c>
      <c r="F1054" s="27" t="s">
        <v>2980</v>
      </c>
      <c r="G1054" s="28"/>
      <c r="H1054" s="28"/>
      <c r="I1054" s="28"/>
      <c r="J1054" s="28"/>
      <c r="K1054" s="28"/>
      <c r="L1054" s="28"/>
      <c r="M1054" s="39"/>
      <c r="N1054" s="39"/>
      <c r="O1054" s="39"/>
      <c r="P1054" s="39"/>
      <c r="Q1054" s="39" t="s">
        <v>3301</v>
      </c>
      <c r="R1054" s="39" t="s">
        <v>5216</v>
      </c>
      <c r="S1054" s="39" t="s">
        <v>5225</v>
      </c>
      <c r="T1054" s="39" t="s">
        <v>2793</v>
      </c>
      <c r="U1054" s="28"/>
      <c r="V1054" s="24" t="s">
        <v>3311</v>
      </c>
      <c r="W1054" s="24" t="s">
        <v>808</v>
      </c>
      <c r="X1054" s="24" t="s">
        <v>797</v>
      </c>
      <c r="Y1054" s="24" t="s">
        <v>2980</v>
      </c>
      <c r="Z1054" s="24" t="s">
        <v>4072</v>
      </c>
      <c r="AA1054" s="24" t="s">
        <v>1850</v>
      </c>
      <c r="AB1054" s="24" t="s">
        <v>1872</v>
      </c>
      <c r="AC1054" s="24" t="s">
        <v>1873</v>
      </c>
    </row>
    <row r="1055" spans="3:29" hidden="1" x14ac:dyDescent="0.4">
      <c r="C1055" s="25" t="s">
        <v>3311</v>
      </c>
      <c r="D1055" s="25" t="s">
        <v>810</v>
      </c>
      <c r="E1055" s="26" t="s">
        <v>811</v>
      </c>
      <c r="F1055" s="27" t="s">
        <v>773</v>
      </c>
      <c r="G1055" s="28"/>
      <c r="H1055" s="28"/>
      <c r="I1055" s="28"/>
      <c r="J1055" s="28"/>
      <c r="K1055" s="28"/>
      <c r="L1055" s="28"/>
      <c r="M1055" s="39"/>
      <c r="N1055" s="39"/>
      <c r="O1055" s="39"/>
      <c r="P1055" s="39"/>
      <c r="Q1055" s="39" t="s">
        <v>3301</v>
      </c>
      <c r="R1055" s="39" t="s">
        <v>5216</v>
      </c>
      <c r="S1055" s="39" t="s">
        <v>5225</v>
      </c>
      <c r="T1055" s="39" t="s">
        <v>5228</v>
      </c>
      <c r="U1055" s="28"/>
      <c r="V1055" s="24" t="s">
        <v>3311</v>
      </c>
      <c r="W1055" s="24" t="s">
        <v>810</v>
      </c>
      <c r="X1055" s="24" t="s">
        <v>811</v>
      </c>
      <c r="Y1055" s="24" t="s">
        <v>773</v>
      </c>
      <c r="Z1055" s="24" t="s">
        <v>4072</v>
      </c>
      <c r="AA1055" s="24" t="s">
        <v>1874</v>
      </c>
      <c r="AB1055" s="24" t="s">
        <v>1875</v>
      </c>
      <c r="AC1055" s="24" t="s">
        <v>773</v>
      </c>
    </row>
    <row r="1056" spans="3:29" hidden="1" x14ac:dyDescent="0.4">
      <c r="C1056" s="25" t="s">
        <v>3311</v>
      </c>
      <c r="D1056" s="25" t="s">
        <v>810</v>
      </c>
      <c r="E1056" s="26" t="s">
        <v>811</v>
      </c>
      <c r="F1056" s="27" t="s">
        <v>2981</v>
      </c>
      <c r="G1056" s="28"/>
      <c r="H1056" s="28"/>
      <c r="I1056" s="28"/>
      <c r="J1056" s="28"/>
      <c r="K1056" s="28"/>
      <c r="L1056" s="28"/>
      <c r="M1056" s="39"/>
      <c r="N1056" s="39"/>
      <c r="O1056" s="39"/>
      <c r="P1056" s="39"/>
      <c r="Q1056" s="39" t="s">
        <v>3301</v>
      </c>
      <c r="R1056" s="39" t="s">
        <v>5216</v>
      </c>
      <c r="S1056" s="39" t="s">
        <v>5225</v>
      </c>
      <c r="T1056" s="39" t="s">
        <v>4867</v>
      </c>
      <c r="U1056" s="28"/>
      <c r="V1056" s="24" t="s">
        <v>3311</v>
      </c>
      <c r="W1056" s="24" t="s">
        <v>810</v>
      </c>
      <c r="X1056" s="24" t="s">
        <v>811</v>
      </c>
      <c r="Y1056" s="24" t="s">
        <v>2981</v>
      </c>
      <c r="Z1056" s="24" t="s">
        <v>4072</v>
      </c>
      <c r="AA1056" s="24" t="s">
        <v>1874</v>
      </c>
      <c r="AB1056" s="24" t="s">
        <v>1875</v>
      </c>
      <c r="AC1056" s="24" t="s">
        <v>1876</v>
      </c>
    </row>
    <row r="1057" spans="3:29" hidden="1" x14ac:dyDescent="0.4">
      <c r="C1057" s="25" t="s">
        <v>3311</v>
      </c>
      <c r="D1057" s="25" t="s">
        <v>810</v>
      </c>
      <c r="E1057" s="26" t="s">
        <v>812</v>
      </c>
      <c r="F1057" s="27" t="s">
        <v>2982</v>
      </c>
      <c r="G1057" s="28"/>
      <c r="H1057" s="28"/>
      <c r="I1057" s="28"/>
      <c r="J1057" s="28"/>
      <c r="K1057" s="28"/>
      <c r="L1057" s="28"/>
      <c r="M1057" s="39"/>
      <c r="N1057" s="39"/>
      <c r="O1057" s="39"/>
      <c r="P1057" s="39"/>
      <c r="Q1057" s="39" t="s">
        <v>3301</v>
      </c>
      <c r="R1057" s="39" t="s">
        <v>5216</v>
      </c>
      <c r="S1057" s="39" t="s">
        <v>5225</v>
      </c>
      <c r="T1057" s="39" t="s">
        <v>4868</v>
      </c>
      <c r="U1057" s="28"/>
      <c r="V1057" s="24" t="s">
        <v>3311</v>
      </c>
      <c r="W1057" s="24" t="s">
        <v>810</v>
      </c>
      <c r="X1057" s="24" t="s">
        <v>812</v>
      </c>
      <c r="Y1057" s="24" t="s">
        <v>2982</v>
      </c>
      <c r="Z1057" s="24" t="s">
        <v>4072</v>
      </c>
      <c r="AA1057" s="24" t="s">
        <v>1874</v>
      </c>
      <c r="AB1057" s="24" t="s">
        <v>1877</v>
      </c>
      <c r="AC1057" s="24" t="s">
        <v>1878</v>
      </c>
    </row>
    <row r="1058" spans="3:29" hidden="1" x14ac:dyDescent="0.4">
      <c r="C1058" s="25" t="s">
        <v>3311</v>
      </c>
      <c r="D1058" s="25" t="s">
        <v>810</v>
      </c>
      <c r="E1058" s="26" t="s">
        <v>812</v>
      </c>
      <c r="F1058" s="27" t="s">
        <v>2983</v>
      </c>
      <c r="G1058" s="28"/>
      <c r="H1058" s="28"/>
      <c r="I1058" s="28"/>
      <c r="J1058" s="28"/>
      <c r="K1058" s="28"/>
      <c r="L1058" s="28"/>
      <c r="M1058" s="39"/>
      <c r="N1058" s="39"/>
      <c r="O1058" s="39"/>
      <c r="P1058" s="39"/>
      <c r="Q1058" s="39" t="s">
        <v>3301</v>
      </c>
      <c r="R1058" s="39" t="s">
        <v>5216</v>
      </c>
      <c r="S1058" s="39" t="s">
        <v>5276</v>
      </c>
      <c r="T1058" s="39" t="s">
        <v>5254</v>
      </c>
      <c r="U1058" s="28"/>
      <c r="V1058" s="24" t="s">
        <v>3311</v>
      </c>
      <c r="W1058" s="24" t="s">
        <v>810</v>
      </c>
      <c r="X1058" s="24" t="s">
        <v>812</v>
      </c>
      <c r="Y1058" s="24" t="s">
        <v>2983</v>
      </c>
      <c r="Z1058" s="24" t="s">
        <v>4072</v>
      </c>
      <c r="AA1058" s="24" t="s">
        <v>1874</v>
      </c>
      <c r="AB1058" s="24" t="s">
        <v>1877</v>
      </c>
      <c r="AC1058" s="24" t="s">
        <v>1879</v>
      </c>
    </row>
    <row r="1059" spans="3:29" hidden="1" x14ac:dyDescent="0.4">
      <c r="C1059" s="25" t="s">
        <v>3311</v>
      </c>
      <c r="D1059" s="25" t="s">
        <v>810</v>
      </c>
      <c r="E1059" s="26" t="s">
        <v>812</v>
      </c>
      <c r="F1059" s="27" t="s">
        <v>2984</v>
      </c>
      <c r="G1059" s="28"/>
      <c r="H1059" s="28"/>
      <c r="I1059" s="28"/>
      <c r="J1059" s="28"/>
      <c r="K1059" s="28"/>
      <c r="L1059" s="28"/>
      <c r="M1059" s="39"/>
      <c r="N1059" s="39"/>
      <c r="O1059" s="39"/>
      <c r="P1059" s="39"/>
      <c r="Q1059" s="39" t="s">
        <v>3301</v>
      </c>
      <c r="R1059" s="39" t="s">
        <v>5216</v>
      </c>
      <c r="S1059" s="39" t="s">
        <v>5276</v>
      </c>
      <c r="T1059" s="39" t="s">
        <v>739</v>
      </c>
      <c r="U1059" s="28"/>
      <c r="V1059" s="24" t="s">
        <v>3311</v>
      </c>
      <c r="W1059" s="24" t="s">
        <v>810</v>
      </c>
      <c r="X1059" s="24" t="s">
        <v>812</v>
      </c>
      <c r="Y1059" s="24" t="s">
        <v>2984</v>
      </c>
      <c r="Z1059" s="24" t="s">
        <v>4072</v>
      </c>
      <c r="AA1059" s="24" t="s">
        <v>1874</v>
      </c>
      <c r="AB1059" s="24" t="s">
        <v>1877</v>
      </c>
      <c r="AC1059" s="24" t="s">
        <v>1880</v>
      </c>
    </row>
    <row r="1060" spans="3:29" hidden="1" x14ac:dyDescent="0.4">
      <c r="C1060" s="25" t="s">
        <v>3311</v>
      </c>
      <c r="D1060" s="25" t="s">
        <v>810</v>
      </c>
      <c r="E1060" s="26" t="s">
        <v>813</v>
      </c>
      <c r="F1060" s="27" t="s">
        <v>2985</v>
      </c>
      <c r="G1060" s="28"/>
      <c r="H1060" s="28"/>
      <c r="I1060" s="28"/>
      <c r="J1060" s="28"/>
      <c r="K1060" s="28"/>
      <c r="L1060" s="28"/>
      <c r="M1060" s="39"/>
      <c r="N1060" s="39"/>
      <c r="O1060" s="39"/>
      <c r="P1060" s="39"/>
      <c r="Q1060" s="39" t="s">
        <v>3301</v>
      </c>
      <c r="R1060" s="39" t="s">
        <v>5216</v>
      </c>
      <c r="S1060" s="39" t="s">
        <v>5276</v>
      </c>
      <c r="T1060" s="39" t="s">
        <v>4881</v>
      </c>
      <c r="U1060" s="28"/>
      <c r="V1060" s="24" t="s">
        <v>3311</v>
      </c>
      <c r="W1060" s="24" t="s">
        <v>810</v>
      </c>
      <c r="X1060" s="24" t="s">
        <v>813</v>
      </c>
      <c r="Y1060" s="24" t="s">
        <v>2985</v>
      </c>
      <c r="Z1060" s="24" t="s">
        <v>4072</v>
      </c>
      <c r="AA1060" s="24" t="s">
        <v>1874</v>
      </c>
      <c r="AB1060" s="24" t="s">
        <v>1881</v>
      </c>
      <c r="AC1060" s="24" t="s">
        <v>1882</v>
      </c>
    </row>
    <row r="1061" spans="3:29" hidden="1" x14ac:dyDescent="0.4">
      <c r="C1061" s="25" t="s">
        <v>3311</v>
      </c>
      <c r="D1061" s="25" t="s">
        <v>810</v>
      </c>
      <c r="E1061" s="26" t="s">
        <v>813</v>
      </c>
      <c r="F1061" s="27" t="s">
        <v>2986</v>
      </c>
      <c r="G1061" s="28"/>
      <c r="H1061" s="28"/>
      <c r="I1061" s="28"/>
      <c r="J1061" s="28"/>
      <c r="K1061" s="28"/>
      <c r="L1061" s="28"/>
      <c r="M1061" s="39"/>
      <c r="N1061" s="39"/>
      <c r="O1061" s="39"/>
      <c r="P1061" s="39"/>
      <c r="Q1061" s="39" t="s">
        <v>3301</v>
      </c>
      <c r="R1061" s="39" t="s">
        <v>5216</v>
      </c>
      <c r="S1061" s="39" t="s">
        <v>5276</v>
      </c>
      <c r="T1061" s="39" t="s">
        <v>4868</v>
      </c>
      <c r="U1061" s="28"/>
      <c r="V1061" s="24" t="s">
        <v>3311</v>
      </c>
      <c r="W1061" s="24" t="s">
        <v>810</v>
      </c>
      <c r="X1061" s="24" t="s">
        <v>813</v>
      </c>
      <c r="Y1061" s="24" t="s">
        <v>2986</v>
      </c>
      <c r="Z1061" s="24" t="s">
        <v>4072</v>
      </c>
      <c r="AA1061" s="24" t="s">
        <v>1874</v>
      </c>
      <c r="AB1061" s="24" t="s">
        <v>1881</v>
      </c>
      <c r="AC1061" s="24" t="s">
        <v>1883</v>
      </c>
    </row>
    <row r="1062" spans="3:29" hidden="1" x14ac:dyDescent="0.4">
      <c r="C1062" s="25" t="s">
        <v>3311</v>
      </c>
      <c r="D1062" s="25" t="s">
        <v>810</v>
      </c>
      <c r="E1062" s="26" t="s">
        <v>813</v>
      </c>
      <c r="F1062" s="27" t="s">
        <v>2987</v>
      </c>
      <c r="G1062" s="28"/>
      <c r="H1062" s="28"/>
      <c r="I1062" s="28"/>
      <c r="J1062" s="28"/>
      <c r="K1062" s="28"/>
      <c r="L1062" s="28"/>
      <c r="M1062" s="39"/>
      <c r="N1062" s="39"/>
      <c r="O1062" s="39"/>
      <c r="P1062" s="39"/>
      <c r="Q1062" s="39" t="s">
        <v>3301</v>
      </c>
      <c r="R1062" s="39" t="s">
        <v>5216</v>
      </c>
      <c r="S1062" s="39" t="s">
        <v>5276</v>
      </c>
      <c r="T1062" s="39" t="s">
        <v>5156</v>
      </c>
      <c r="U1062" s="28"/>
      <c r="V1062" s="24" t="s">
        <v>3311</v>
      </c>
      <c r="W1062" s="24" t="s">
        <v>810</v>
      </c>
      <c r="X1062" s="24" t="s">
        <v>813</v>
      </c>
      <c r="Y1062" s="24" t="s">
        <v>2987</v>
      </c>
      <c r="Z1062" s="24" t="s">
        <v>4072</v>
      </c>
      <c r="AA1062" s="24" t="s">
        <v>1874</v>
      </c>
      <c r="AB1062" s="24" t="s">
        <v>1881</v>
      </c>
      <c r="AC1062" s="24" t="s">
        <v>1884</v>
      </c>
    </row>
    <row r="1063" spans="3:29" hidden="1" x14ac:dyDescent="0.4">
      <c r="C1063" s="25" t="s">
        <v>3311</v>
      </c>
      <c r="D1063" s="25" t="s">
        <v>810</v>
      </c>
      <c r="E1063" s="26" t="s">
        <v>813</v>
      </c>
      <c r="F1063" s="27" t="s">
        <v>2988</v>
      </c>
      <c r="G1063" s="28"/>
      <c r="H1063" s="28"/>
      <c r="I1063" s="28"/>
      <c r="J1063" s="28"/>
      <c r="K1063" s="28"/>
      <c r="L1063" s="28"/>
      <c r="M1063" s="39"/>
      <c r="N1063" s="39"/>
      <c r="O1063" s="39"/>
      <c r="P1063" s="39"/>
      <c r="Q1063" s="39" t="s">
        <v>3301</v>
      </c>
      <c r="R1063" s="39" t="s">
        <v>5216</v>
      </c>
      <c r="S1063" s="39" t="s">
        <v>5276</v>
      </c>
      <c r="T1063" s="39" t="s">
        <v>653</v>
      </c>
      <c r="U1063" s="28"/>
      <c r="V1063" s="24" t="s">
        <v>3311</v>
      </c>
      <c r="W1063" s="24" t="s">
        <v>810</v>
      </c>
      <c r="X1063" s="24" t="s">
        <v>813</v>
      </c>
      <c r="Y1063" s="24" t="s">
        <v>2988</v>
      </c>
      <c r="Z1063" s="24" t="s">
        <v>4072</v>
      </c>
      <c r="AA1063" s="24" t="s">
        <v>1874</v>
      </c>
      <c r="AB1063" s="24" t="s">
        <v>1881</v>
      </c>
      <c r="AC1063" s="24" t="s">
        <v>1885</v>
      </c>
    </row>
    <row r="1064" spans="3:29" hidden="1" x14ac:dyDescent="0.4">
      <c r="C1064" s="25" t="s">
        <v>3311</v>
      </c>
      <c r="D1064" s="25" t="s">
        <v>810</v>
      </c>
      <c r="E1064" s="26" t="s">
        <v>814</v>
      </c>
      <c r="F1064" s="27" t="s">
        <v>2989</v>
      </c>
      <c r="G1064" s="28"/>
      <c r="H1064" s="28"/>
      <c r="I1064" s="28"/>
      <c r="J1064" s="28"/>
      <c r="K1064" s="28"/>
      <c r="L1064" s="28"/>
      <c r="M1064" s="39"/>
      <c r="N1064" s="39"/>
      <c r="O1064" s="39"/>
      <c r="P1064" s="39"/>
      <c r="Q1064" s="39" t="s">
        <v>3301</v>
      </c>
      <c r="R1064" s="39" t="s">
        <v>5216</v>
      </c>
      <c r="S1064" s="39" t="s">
        <v>5246</v>
      </c>
      <c r="T1064" s="39" t="s">
        <v>5247</v>
      </c>
      <c r="U1064" s="28"/>
      <c r="V1064" s="24" t="s">
        <v>3311</v>
      </c>
      <c r="W1064" s="24" t="s">
        <v>810</v>
      </c>
      <c r="X1064" s="24" t="s">
        <v>814</v>
      </c>
      <c r="Y1064" s="24" t="s">
        <v>2989</v>
      </c>
      <c r="Z1064" s="24" t="s">
        <v>4072</v>
      </c>
      <c r="AA1064" s="24" t="s">
        <v>1874</v>
      </c>
      <c r="AB1064" s="24" t="s">
        <v>1886</v>
      </c>
      <c r="AC1064" s="24" t="s">
        <v>1887</v>
      </c>
    </row>
    <row r="1065" spans="3:29" hidden="1" x14ac:dyDescent="0.4">
      <c r="C1065" s="25" t="s">
        <v>3311</v>
      </c>
      <c r="D1065" s="25" t="s">
        <v>810</v>
      </c>
      <c r="E1065" s="26" t="s">
        <v>814</v>
      </c>
      <c r="F1065" s="27" t="s">
        <v>2990</v>
      </c>
      <c r="G1065" s="28"/>
      <c r="H1065" s="28"/>
      <c r="I1065" s="28"/>
      <c r="J1065" s="28"/>
      <c r="K1065" s="28"/>
      <c r="L1065" s="28"/>
      <c r="M1065" s="39"/>
      <c r="N1065" s="39"/>
      <c r="O1065" s="39"/>
      <c r="P1065" s="39"/>
      <c r="Q1065" s="39" t="s">
        <v>3301</v>
      </c>
      <c r="R1065" s="39" t="s">
        <v>5216</v>
      </c>
      <c r="S1065" s="39" t="s">
        <v>5246</v>
      </c>
      <c r="T1065" s="39" t="s">
        <v>5248</v>
      </c>
      <c r="U1065" s="28"/>
      <c r="V1065" s="24" t="s">
        <v>3311</v>
      </c>
      <c r="W1065" s="24" t="s">
        <v>810</v>
      </c>
      <c r="X1065" s="24" t="s">
        <v>814</v>
      </c>
      <c r="Y1065" s="24" t="s">
        <v>2990</v>
      </c>
      <c r="Z1065" s="24" t="s">
        <v>4072</v>
      </c>
      <c r="AA1065" s="24" t="s">
        <v>1874</v>
      </c>
      <c r="AB1065" s="24" t="s">
        <v>1886</v>
      </c>
      <c r="AC1065" s="24" t="s">
        <v>1888</v>
      </c>
    </row>
    <row r="1066" spans="3:29" hidden="1" x14ac:dyDescent="0.4">
      <c r="C1066" s="25" t="s">
        <v>3311</v>
      </c>
      <c r="D1066" s="25" t="s">
        <v>810</v>
      </c>
      <c r="E1066" s="26" t="s">
        <v>814</v>
      </c>
      <c r="F1066" s="27" t="s">
        <v>2991</v>
      </c>
      <c r="G1066" s="28"/>
      <c r="H1066" s="28"/>
      <c r="I1066" s="28"/>
      <c r="J1066" s="28"/>
      <c r="K1066" s="28"/>
      <c r="L1066" s="28"/>
      <c r="M1066" s="39"/>
      <c r="N1066" s="39"/>
      <c r="O1066" s="39"/>
      <c r="P1066" s="39"/>
      <c r="Q1066" s="39" t="s">
        <v>3301</v>
      </c>
      <c r="R1066" s="39" t="s">
        <v>5216</v>
      </c>
      <c r="S1066" s="39" t="s">
        <v>5246</v>
      </c>
      <c r="T1066" s="39" t="s">
        <v>4863</v>
      </c>
      <c r="U1066" s="28"/>
      <c r="V1066" s="24" t="s">
        <v>3311</v>
      </c>
      <c r="W1066" s="24" t="s">
        <v>810</v>
      </c>
      <c r="X1066" s="24" t="s">
        <v>814</v>
      </c>
      <c r="Y1066" s="24" t="s">
        <v>2991</v>
      </c>
      <c r="Z1066" s="24" t="s">
        <v>4072</v>
      </c>
      <c r="AA1066" s="24" t="s">
        <v>1874</v>
      </c>
      <c r="AB1066" s="24" t="s">
        <v>1886</v>
      </c>
      <c r="AC1066" s="24" t="s">
        <v>1889</v>
      </c>
    </row>
    <row r="1067" spans="3:29" hidden="1" x14ac:dyDescent="0.4">
      <c r="C1067" s="25" t="s">
        <v>3311</v>
      </c>
      <c r="D1067" s="25" t="s">
        <v>810</v>
      </c>
      <c r="E1067" s="26" t="s">
        <v>814</v>
      </c>
      <c r="F1067" s="27" t="s">
        <v>2992</v>
      </c>
      <c r="G1067" s="28"/>
      <c r="H1067" s="28"/>
      <c r="I1067" s="28"/>
      <c r="J1067" s="28"/>
      <c r="K1067" s="28"/>
      <c r="L1067" s="28"/>
      <c r="M1067" s="39"/>
      <c r="N1067" s="39"/>
      <c r="O1067" s="39"/>
      <c r="P1067" s="39"/>
      <c r="Q1067" s="39" t="s">
        <v>3301</v>
      </c>
      <c r="R1067" s="39" t="s">
        <v>5216</v>
      </c>
      <c r="S1067" s="39" t="s">
        <v>5246</v>
      </c>
      <c r="T1067" s="39" t="s">
        <v>679</v>
      </c>
      <c r="U1067" s="28"/>
      <c r="V1067" s="24" t="s">
        <v>3311</v>
      </c>
      <c r="W1067" s="24" t="s">
        <v>810</v>
      </c>
      <c r="X1067" s="24" t="s">
        <v>814</v>
      </c>
      <c r="Y1067" s="24" t="s">
        <v>2992</v>
      </c>
      <c r="Z1067" s="24" t="s">
        <v>4072</v>
      </c>
      <c r="AA1067" s="24" t="s">
        <v>1874</v>
      </c>
      <c r="AB1067" s="24" t="s">
        <v>1886</v>
      </c>
      <c r="AC1067" s="24" t="s">
        <v>1890</v>
      </c>
    </row>
    <row r="1068" spans="3:29" hidden="1" x14ac:dyDescent="0.4">
      <c r="C1068" s="25" t="s">
        <v>3311</v>
      </c>
      <c r="D1068" s="25" t="s">
        <v>810</v>
      </c>
      <c r="E1068" s="26" t="s">
        <v>814</v>
      </c>
      <c r="F1068" s="27" t="s">
        <v>2993</v>
      </c>
      <c r="G1068" s="28"/>
      <c r="H1068" s="28"/>
      <c r="I1068" s="28"/>
      <c r="J1068" s="28"/>
      <c r="K1068" s="28"/>
      <c r="L1068" s="28"/>
      <c r="M1068" s="39"/>
      <c r="N1068" s="39"/>
      <c r="O1068" s="39"/>
      <c r="P1068" s="39"/>
      <c r="Q1068" s="39" t="s">
        <v>3301</v>
      </c>
      <c r="R1068" s="39" t="s">
        <v>5216</v>
      </c>
      <c r="S1068" s="39" t="s">
        <v>5246</v>
      </c>
      <c r="T1068" s="39" t="s">
        <v>4881</v>
      </c>
      <c r="U1068" s="28"/>
      <c r="V1068" s="24" t="s">
        <v>3311</v>
      </c>
      <c r="W1068" s="24" t="s">
        <v>810</v>
      </c>
      <c r="X1068" s="24" t="s">
        <v>814</v>
      </c>
      <c r="Y1068" s="24" t="s">
        <v>2993</v>
      </c>
      <c r="Z1068" s="24" t="s">
        <v>4072</v>
      </c>
      <c r="AA1068" s="24" t="s">
        <v>1874</v>
      </c>
      <c r="AB1068" s="24" t="s">
        <v>1886</v>
      </c>
      <c r="AC1068" s="24" t="s">
        <v>1891</v>
      </c>
    </row>
    <row r="1069" spans="3:29" hidden="1" x14ac:dyDescent="0.4">
      <c r="C1069" s="25" t="s">
        <v>3311</v>
      </c>
      <c r="D1069" s="25" t="s">
        <v>810</v>
      </c>
      <c r="E1069" s="26" t="s">
        <v>814</v>
      </c>
      <c r="F1069" s="27" t="s">
        <v>2615</v>
      </c>
      <c r="G1069" s="28"/>
      <c r="H1069" s="28"/>
      <c r="I1069" s="28"/>
      <c r="J1069" s="28"/>
      <c r="K1069" s="28"/>
      <c r="L1069" s="28"/>
      <c r="M1069" s="39"/>
      <c r="N1069" s="39"/>
      <c r="O1069" s="39"/>
      <c r="P1069" s="39"/>
      <c r="Q1069" s="39" t="s">
        <v>3301</v>
      </c>
      <c r="R1069" s="39" t="s">
        <v>5216</v>
      </c>
      <c r="S1069" s="39" t="s">
        <v>5246</v>
      </c>
      <c r="T1069" s="39" t="s">
        <v>4867</v>
      </c>
      <c r="U1069" s="28"/>
      <c r="V1069" s="24" t="s">
        <v>3311</v>
      </c>
      <c r="W1069" s="24" t="s">
        <v>810</v>
      </c>
      <c r="X1069" s="24" t="s">
        <v>814</v>
      </c>
      <c r="Y1069" s="24" t="s">
        <v>2615</v>
      </c>
      <c r="Z1069" s="24" t="s">
        <v>4072</v>
      </c>
      <c r="AA1069" s="24" t="s">
        <v>1874</v>
      </c>
      <c r="AB1069" s="24" t="s">
        <v>1886</v>
      </c>
      <c r="AC1069" s="24" t="s">
        <v>1455</v>
      </c>
    </row>
    <row r="1070" spans="3:29" hidden="1" x14ac:dyDescent="0.4">
      <c r="C1070" s="25" t="s">
        <v>3311</v>
      </c>
      <c r="D1070" s="25" t="s">
        <v>815</v>
      </c>
      <c r="E1070" s="26" t="s">
        <v>816</v>
      </c>
      <c r="F1070" s="27" t="s">
        <v>2994</v>
      </c>
      <c r="G1070" s="28"/>
      <c r="H1070" s="28"/>
      <c r="I1070" s="28"/>
      <c r="J1070" s="28"/>
      <c r="K1070" s="28"/>
      <c r="L1070" s="28"/>
      <c r="M1070" s="39"/>
      <c r="N1070" s="39"/>
      <c r="O1070" s="39"/>
      <c r="P1070" s="39"/>
      <c r="Q1070" s="39" t="s">
        <v>3301</v>
      </c>
      <c r="R1070" s="39" t="s">
        <v>5216</v>
      </c>
      <c r="S1070" s="39" t="s">
        <v>5246</v>
      </c>
      <c r="T1070" s="39" t="s">
        <v>4868</v>
      </c>
      <c r="U1070" s="28"/>
      <c r="V1070" s="24" t="s">
        <v>3311</v>
      </c>
      <c r="W1070" s="24" t="s">
        <v>815</v>
      </c>
      <c r="X1070" s="24" t="s">
        <v>816</v>
      </c>
      <c r="Y1070" s="24" t="s">
        <v>2994</v>
      </c>
      <c r="Z1070" s="24" t="s">
        <v>4072</v>
      </c>
      <c r="AA1070" s="24" t="s">
        <v>1892</v>
      </c>
      <c r="AB1070" s="24" t="s">
        <v>1893</v>
      </c>
      <c r="AC1070" s="24" t="s">
        <v>1894</v>
      </c>
    </row>
    <row r="1071" spans="3:29" hidden="1" x14ac:dyDescent="0.4">
      <c r="C1071" s="25" t="s">
        <v>3311</v>
      </c>
      <c r="D1071" s="25" t="s">
        <v>815</v>
      </c>
      <c r="E1071" s="26" t="s">
        <v>816</v>
      </c>
      <c r="F1071" s="27" t="s">
        <v>2995</v>
      </c>
      <c r="G1071" s="28"/>
      <c r="H1071" s="28"/>
      <c r="I1071" s="28"/>
      <c r="J1071" s="28"/>
      <c r="K1071" s="28"/>
      <c r="L1071" s="28"/>
      <c r="M1071" s="39"/>
      <c r="N1071" s="39"/>
      <c r="O1071" s="39"/>
      <c r="P1071" s="39"/>
      <c r="Q1071" s="39" t="s">
        <v>3301</v>
      </c>
      <c r="R1071" s="39" t="s">
        <v>5216</v>
      </c>
      <c r="S1071" s="39" t="s">
        <v>5246</v>
      </c>
      <c r="T1071" s="39" t="s">
        <v>5138</v>
      </c>
      <c r="U1071" s="28"/>
      <c r="V1071" s="24" t="s">
        <v>3311</v>
      </c>
      <c r="W1071" s="24" t="s">
        <v>815</v>
      </c>
      <c r="X1071" s="24" t="s">
        <v>816</v>
      </c>
      <c r="Y1071" s="24" t="s">
        <v>2995</v>
      </c>
      <c r="Z1071" s="24" t="s">
        <v>4072</v>
      </c>
      <c r="AA1071" s="24" t="s">
        <v>1892</v>
      </c>
      <c r="AB1071" s="24" t="s">
        <v>1893</v>
      </c>
      <c r="AC1071" s="24" t="s">
        <v>1895</v>
      </c>
    </row>
    <row r="1072" spans="3:29" hidden="1" x14ac:dyDescent="0.4">
      <c r="C1072" s="25" t="s">
        <v>3311</v>
      </c>
      <c r="D1072" s="25" t="s">
        <v>815</v>
      </c>
      <c r="E1072" s="26" t="s">
        <v>816</v>
      </c>
      <c r="F1072" s="27" t="s">
        <v>2443</v>
      </c>
      <c r="G1072" s="28"/>
      <c r="H1072" s="28"/>
      <c r="I1072" s="28"/>
      <c r="J1072" s="28"/>
      <c r="K1072" s="28"/>
      <c r="L1072" s="28"/>
      <c r="M1072" s="39"/>
      <c r="N1072" s="39"/>
      <c r="O1072" s="39"/>
      <c r="P1072" s="39"/>
      <c r="Q1072" s="39" t="s">
        <v>3301</v>
      </c>
      <c r="R1072" s="39" t="s">
        <v>5216</v>
      </c>
      <c r="S1072" s="39" t="s">
        <v>5246</v>
      </c>
      <c r="T1072" s="39" t="s">
        <v>5249</v>
      </c>
      <c r="U1072" s="28"/>
      <c r="V1072" s="24" t="s">
        <v>3311</v>
      </c>
      <c r="W1072" s="24" t="s">
        <v>815</v>
      </c>
      <c r="X1072" s="24" t="s">
        <v>816</v>
      </c>
      <c r="Y1072" s="24" t="s">
        <v>2443</v>
      </c>
      <c r="Z1072" s="24" t="s">
        <v>4072</v>
      </c>
      <c r="AA1072" s="24" t="s">
        <v>1892</v>
      </c>
      <c r="AB1072" s="24" t="s">
        <v>1893</v>
      </c>
      <c r="AC1072" s="24" t="s">
        <v>1269</v>
      </c>
    </row>
    <row r="1073" spans="3:29" hidden="1" x14ac:dyDescent="0.4">
      <c r="C1073" s="25" t="s">
        <v>3311</v>
      </c>
      <c r="D1073" s="25" t="s">
        <v>815</v>
      </c>
      <c r="E1073" s="26" t="s">
        <v>816</v>
      </c>
      <c r="F1073" s="27" t="s">
        <v>2327</v>
      </c>
      <c r="G1073" s="28"/>
      <c r="H1073" s="28"/>
      <c r="I1073" s="28"/>
      <c r="J1073" s="28"/>
      <c r="K1073" s="28"/>
      <c r="L1073" s="28"/>
      <c r="M1073" s="39"/>
      <c r="N1073" s="39"/>
      <c r="O1073" s="39"/>
      <c r="P1073" s="39"/>
      <c r="Q1073" s="39" t="s">
        <v>3301</v>
      </c>
      <c r="R1073" s="39" t="s">
        <v>5216</v>
      </c>
      <c r="S1073" s="39" t="s">
        <v>5246</v>
      </c>
      <c r="T1073" s="39" t="s">
        <v>5250</v>
      </c>
      <c r="U1073" s="28"/>
      <c r="V1073" s="24" t="s">
        <v>3311</v>
      </c>
      <c r="W1073" s="24" t="s">
        <v>815</v>
      </c>
      <c r="X1073" s="24" t="s">
        <v>816</v>
      </c>
      <c r="Y1073" s="24" t="s">
        <v>2327</v>
      </c>
      <c r="Z1073" s="24" t="s">
        <v>4072</v>
      </c>
      <c r="AA1073" s="24" t="s">
        <v>1892</v>
      </c>
      <c r="AB1073" s="24" t="s">
        <v>1893</v>
      </c>
      <c r="AC1073" s="24" t="s">
        <v>1141</v>
      </c>
    </row>
    <row r="1074" spans="3:29" hidden="1" x14ac:dyDescent="0.4">
      <c r="C1074" s="25" t="s">
        <v>3311</v>
      </c>
      <c r="D1074" s="25" t="s">
        <v>815</v>
      </c>
      <c r="E1074" s="26" t="s">
        <v>816</v>
      </c>
      <c r="F1074" s="27" t="s">
        <v>2351</v>
      </c>
      <c r="G1074" s="28"/>
      <c r="H1074" s="28"/>
      <c r="I1074" s="28"/>
      <c r="J1074" s="28"/>
      <c r="K1074" s="28"/>
      <c r="L1074" s="28"/>
      <c r="M1074" s="39"/>
      <c r="N1074" s="39"/>
      <c r="O1074" s="39"/>
      <c r="P1074" s="39"/>
      <c r="Q1074" s="39" t="s">
        <v>3301</v>
      </c>
      <c r="R1074" s="39" t="s">
        <v>5216</v>
      </c>
      <c r="S1074" s="39" t="s">
        <v>5246</v>
      </c>
      <c r="T1074" s="39" t="s">
        <v>5251</v>
      </c>
      <c r="U1074" s="28"/>
      <c r="V1074" s="24" t="s">
        <v>3311</v>
      </c>
      <c r="W1074" s="24" t="s">
        <v>815</v>
      </c>
      <c r="X1074" s="24" t="s">
        <v>816</v>
      </c>
      <c r="Y1074" s="24" t="s">
        <v>2351</v>
      </c>
      <c r="Z1074" s="24" t="s">
        <v>4072</v>
      </c>
      <c r="AA1074" s="24" t="s">
        <v>1892</v>
      </c>
      <c r="AB1074" s="24" t="s">
        <v>1893</v>
      </c>
      <c r="AC1074" s="24" t="s">
        <v>1168</v>
      </c>
    </row>
    <row r="1075" spans="3:29" hidden="1" x14ac:dyDescent="0.4">
      <c r="C1075" s="25" t="s">
        <v>3311</v>
      </c>
      <c r="D1075" s="25" t="s">
        <v>815</v>
      </c>
      <c r="E1075" s="26" t="s">
        <v>816</v>
      </c>
      <c r="F1075" s="27" t="s">
        <v>2322</v>
      </c>
      <c r="G1075" s="28"/>
      <c r="H1075" s="28"/>
      <c r="I1075" s="28"/>
      <c r="J1075" s="28"/>
      <c r="K1075" s="28"/>
      <c r="L1075" s="28"/>
      <c r="M1075" s="39"/>
      <c r="N1075" s="39"/>
      <c r="O1075" s="39"/>
      <c r="P1075" s="39"/>
      <c r="Q1075" s="39" t="s">
        <v>3301</v>
      </c>
      <c r="R1075" s="39" t="s">
        <v>5216</v>
      </c>
      <c r="S1075" s="39" t="s">
        <v>5235</v>
      </c>
      <c r="T1075" s="39" t="s">
        <v>5236</v>
      </c>
      <c r="U1075" s="28"/>
      <c r="V1075" s="24" t="s">
        <v>3311</v>
      </c>
      <c r="W1075" s="24" t="s">
        <v>815</v>
      </c>
      <c r="X1075" s="24" t="s">
        <v>816</v>
      </c>
      <c r="Y1075" s="24" t="s">
        <v>2322</v>
      </c>
      <c r="Z1075" s="24" t="s">
        <v>4072</v>
      </c>
      <c r="AA1075" s="24" t="s">
        <v>1892</v>
      </c>
      <c r="AB1075" s="24" t="s">
        <v>1893</v>
      </c>
      <c r="AC1075" s="24" t="s">
        <v>1135</v>
      </c>
    </row>
    <row r="1076" spans="3:29" hidden="1" x14ac:dyDescent="0.4">
      <c r="C1076" s="25" t="s">
        <v>3311</v>
      </c>
      <c r="D1076" s="25" t="s">
        <v>815</v>
      </c>
      <c r="E1076" s="26" t="s">
        <v>816</v>
      </c>
      <c r="F1076" s="27" t="s">
        <v>2353</v>
      </c>
      <c r="G1076" s="28"/>
      <c r="H1076" s="28"/>
      <c r="I1076" s="28"/>
      <c r="J1076" s="28"/>
      <c r="K1076" s="28"/>
      <c r="L1076" s="28"/>
      <c r="M1076" s="39"/>
      <c r="N1076" s="39"/>
      <c r="O1076" s="39"/>
      <c r="P1076" s="39"/>
      <c r="Q1076" s="39" t="s">
        <v>3301</v>
      </c>
      <c r="R1076" s="39" t="s">
        <v>5216</v>
      </c>
      <c r="S1076" s="39" t="s">
        <v>5235</v>
      </c>
      <c r="T1076" s="39" t="s">
        <v>4863</v>
      </c>
      <c r="U1076" s="28"/>
      <c r="V1076" s="24" t="s">
        <v>3311</v>
      </c>
      <c r="W1076" s="24" t="s">
        <v>815</v>
      </c>
      <c r="X1076" s="24" t="s">
        <v>816</v>
      </c>
      <c r="Y1076" s="24" t="s">
        <v>2353</v>
      </c>
      <c r="Z1076" s="24" t="s">
        <v>4072</v>
      </c>
      <c r="AA1076" s="24" t="s">
        <v>1892</v>
      </c>
      <c r="AB1076" s="24" t="s">
        <v>1893</v>
      </c>
      <c r="AC1076" s="24" t="s">
        <v>1170</v>
      </c>
    </row>
    <row r="1077" spans="3:29" hidden="1" x14ac:dyDescent="0.4">
      <c r="C1077" s="25" t="s">
        <v>3311</v>
      </c>
      <c r="D1077" s="25" t="s">
        <v>815</v>
      </c>
      <c r="E1077" s="26" t="s">
        <v>756</v>
      </c>
      <c r="F1077" s="27" t="s">
        <v>2440</v>
      </c>
      <c r="G1077" s="28"/>
      <c r="H1077" s="28"/>
      <c r="I1077" s="28"/>
      <c r="J1077" s="28"/>
      <c r="K1077" s="28"/>
      <c r="L1077" s="28"/>
      <c r="M1077" s="39"/>
      <c r="N1077" s="39"/>
      <c r="O1077" s="39"/>
      <c r="P1077" s="39"/>
      <c r="Q1077" s="39" t="s">
        <v>3301</v>
      </c>
      <c r="R1077" s="39" t="s">
        <v>5216</v>
      </c>
      <c r="S1077" s="39" t="s">
        <v>5235</v>
      </c>
      <c r="T1077" s="39" t="s">
        <v>2454</v>
      </c>
      <c r="U1077" s="28"/>
      <c r="V1077" s="24" t="s">
        <v>3311</v>
      </c>
      <c r="W1077" s="24" t="s">
        <v>815</v>
      </c>
      <c r="X1077" s="24" t="s">
        <v>756</v>
      </c>
      <c r="Y1077" s="24" t="s">
        <v>2440</v>
      </c>
      <c r="Z1077" s="24" t="s">
        <v>4072</v>
      </c>
      <c r="AA1077" s="24" t="s">
        <v>1892</v>
      </c>
      <c r="AB1077" s="24" t="s">
        <v>1488</v>
      </c>
      <c r="AC1077" s="24" t="s">
        <v>1266</v>
      </c>
    </row>
    <row r="1078" spans="3:29" hidden="1" x14ac:dyDescent="0.4">
      <c r="C1078" s="25" t="s">
        <v>3311</v>
      </c>
      <c r="D1078" s="25" t="s">
        <v>815</v>
      </c>
      <c r="E1078" s="26" t="s">
        <v>756</v>
      </c>
      <c r="F1078" s="27" t="s">
        <v>2319</v>
      </c>
      <c r="G1078" s="28"/>
      <c r="H1078" s="28"/>
      <c r="I1078" s="28"/>
      <c r="J1078" s="28"/>
      <c r="K1078" s="28"/>
      <c r="L1078" s="28"/>
      <c r="M1078" s="39"/>
      <c r="N1078" s="39"/>
      <c r="O1078" s="39"/>
      <c r="P1078" s="39"/>
      <c r="Q1078" s="39" t="s">
        <v>3301</v>
      </c>
      <c r="R1078" s="39" t="s">
        <v>5216</v>
      </c>
      <c r="S1078" s="39" t="s">
        <v>5235</v>
      </c>
      <c r="T1078" s="39" t="s">
        <v>5237</v>
      </c>
      <c r="U1078" s="28"/>
      <c r="V1078" s="24" t="s">
        <v>3311</v>
      </c>
      <c r="W1078" s="24" t="s">
        <v>815</v>
      </c>
      <c r="X1078" s="24" t="s">
        <v>756</v>
      </c>
      <c r="Y1078" s="24" t="s">
        <v>2319</v>
      </c>
      <c r="Z1078" s="24" t="s">
        <v>4072</v>
      </c>
      <c r="AA1078" s="24" t="s">
        <v>1892</v>
      </c>
      <c r="AB1078" s="24" t="s">
        <v>1488</v>
      </c>
      <c r="AC1078" s="24" t="s">
        <v>1132</v>
      </c>
    </row>
    <row r="1079" spans="3:29" hidden="1" x14ac:dyDescent="0.4">
      <c r="C1079" s="25" t="s">
        <v>3311</v>
      </c>
      <c r="D1079" s="25" t="s">
        <v>815</v>
      </c>
      <c r="E1079" s="26" t="s">
        <v>756</v>
      </c>
      <c r="F1079" s="27" t="s">
        <v>2462</v>
      </c>
      <c r="G1079" s="28"/>
      <c r="H1079" s="28"/>
      <c r="I1079" s="28"/>
      <c r="J1079" s="28"/>
      <c r="K1079" s="28"/>
      <c r="L1079" s="28"/>
      <c r="M1079" s="39"/>
      <c r="N1079" s="39"/>
      <c r="O1079" s="39"/>
      <c r="P1079" s="39"/>
      <c r="Q1079" s="39" t="s">
        <v>3301</v>
      </c>
      <c r="R1079" s="39" t="s">
        <v>5216</v>
      </c>
      <c r="S1079" s="39" t="s">
        <v>5235</v>
      </c>
      <c r="T1079" s="39" t="s">
        <v>5238</v>
      </c>
      <c r="U1079" s="28"/>
      <c r="V1079" s="24" t="s">
        <v>3311</v>
      </c>
      <c r="W1079" s="24" t="s">
        <v>815</v>
      </c>
      <c r="X1079" s="24" t="s">
        <v>756</v>
      </c>
      <c r="Y1079" s="24" t="s">
        <v>2462</v>
      </c>
      <c r="Z1079" s="24" t="s">
        <v>4072</v>
      </c>
      <c r="AA1079" s="24" t="s">
        <v>1892</v>
      </c>
      <c r="AB1079" s="24" t="s">
        <v>1488</v>
      </c>
      <c r="AC1079" s="24" t="s">
        <v>1292</v>
      </c>
    </row>
    <row r="1080" spans="3:29" hidden="1" x14ac:dyDescent="0.4">
      <c r="C1080" s="25" t="s">
        <v>3311</v>
      </c>
      <c r="D1080" s="25" t="s">
        <v>815</v>
      </c>
      <c r="E1080" s="26" t="s">
        <v>756</v>
      </c>
      <c r="F1080" s="27" t="s">
        <v>2472</v>
      </c>
      <c r="G1080" s="28"/>
      <c r="H1080" s="28"/>
      <c r="I1080" s="28"/>
      <c r="J1080" s="28"/>
      <c r="K1080" s="28"/>
      <c r="L1080" s="28"/>
      <c r="M1080" s="39"/>
      <c r="N1080" s="39"/>
      <c r="O1080" s="39"/>
      <c r="P1080" s="39"/>
      <c r="Q1080" s="39" t="s">
        <v>3301</v>
      </c>
      <c r="R1080" s="39" t="s">
        <v>5216</v>
      </c>
      <c r="S1080" s="39" t="s">
        <v>5235</v>
      </c>
      <c r="T1080" s="39" t="s">
        <v>5224</v>
      </c>
      <c r="U1080" s="28"/>
      <c r="V1080" s="24" t="s">
        <v>3311</v>
      </c>
      <c r="W1080" s="24" t="s">
        <v>815</v>
      </c>
      <c r="X1080" s="24" t="s">
        <v>756</v>
      </c>
      <c r="Y1080" s="24" t="s">
        <v>2472</v>
      </c>
      <c r="Z1080" s="24" t="s">
        <v>4072</v>
      </c>
      <c r="AA1080" s="24" t="s">
        <v>1892</v>
      </c>
      <c r="AB1080" s="24" t="s">
        <v>1488</v>
      </c>
      <c r="AC1080" s="24" t="s">
        <v>1302</v>
      </c>
    </row>
    <row r="1081" spans="3:29" hidden="1" x14ac:dyDescent="0.4">
      <c r="C1081" s="25" t="s">
        <v>3311</v>
      </c>
      <c r="D1081" s="25" t="s">
        <v>815</v>
      </c>
      <c r="E1081" s="26" t="s">
        <v>756</v>
      </c>
      <c r="F1081" s="27" t="s">
        <v>2653</v>
      </c>
      <c r="G1081" s="28"/>
      <c r="H1081" s="28"/>
      <c r="I1081" s="28"/>
      <c r="J1081" s="28"/>
      <c r="K1081" s="28"/>
      <c r="L1081" s="28"/>
      <c r="M1081" s="39"/>
      <c r="N1081" s="39"/>
      <c r="O1081" s="39"/>
      <c r="P1081" s="39"/>
      <c r="Q1081" s="39" t="s">
        <v>3301</v>
      </c>
      <c r="R1081" s="39" t="s">
        <v>5216</v>
      </c>
      <c r="S1081" s="39" t="s">
        <v>5235</v>
      </c>
      <c r="T1081" s="39" t="s">
        <v>4881</v>
      </c>
      <c r="U1081" s="28"/>
      <c r="V1081" s="24" t="s">
        <v>3311</v>
      </c>
      <c r="W1081" s="24" t="s">
        <v>815</v>
      </c>
      <c r="X1081" s="24" t="s">
        <v>756</v>
      </c>
      <c r="Y1081" s="24" t="s">
        <v>2653</v>
      </c>
      <c r="Z1081" s="24" t="s">
        <v>4072</v>
      </c>
      <c r="AA1081" s="24" t="s">
        <v>1892</v>
      </c>
      <c r="AB1081" s="24" t="s">
        <v>1488</v>
      </c>
      <c r="AC1081" s="24" t="s">
        <v>1496</v>
      </c>
    </row>
    <row r="1082" spans="3:29" hidden="1" x14ac:dyDescent="0.4">
      <c r="C1082" s="25" t="s">
        <v>3311</v>
      </c>
      <c r="D1082" s="25" t="s">
        <v>815</v>
      </c>
      <c r="E1082" s="26" t="s">
        <v>756</v>
      </c>
      <c r="F1082" s="27" t="s">
        <v>2316</v>
      </c>
      <c r="G1082" s="28"/>
      <c r="H1082" s="28"/>
      <c r="I1082" s="28"/>
      <c r="J1082" s="28"/>
      <c r="K1082" s="28"/>
      <c r="L1082" s="28"/>
      <c r="M1082" s="39"/>
      <c r="N1082" s="39"/>
      <c r="O1082" s="39"/>
      <c r="P1082" s="39"/>
      <c r="Q1082" s="39" t="s">
        <v>3301</v>
      </c>
      <c r="R1082" s="39" t="s">
        <v>5216</v>
      </c>
      <c r="S1082" s="39" t="s">
        <v>5235</v>
      </c>
      <c r="T1082" s="39" t="s">
        <v>4867</v>
      </c>
      <c r="U1082" s="28"/>
      <c r="V1082" s="24" t="s">
        <v>3311</v>
      </c>
      <c r="W1082" s="24" t="s">
        <v>815</v>
      </c>
      <c r="X1082" s="24" t="s">
        <v>756</v>
      </c>
      <c r="Y1082" s="24" t="s">
        <v>2316</v>
      </c>
      <c r="Z1082" s="24" t="s">
        <v>4072</v>
      </c>
      <c r="AA1082" s="24" t="s">
        <v>1892</v>
      </c>
      <c r="AB1082" s="24" t="s">
        <v>1488</v>
      </c>
      <c r="AC1082" s="24" t="s">
        <v>1129</v>
      </c>
    </row>
    <row r="1083" spans="3:29" hidden="1" x14ac:dyDescent="0.4">
      <c r="C1083" s="25" t="s">
        <v>3311</v>
      </c>
      <c r="D1083" s="25" t="s">
        <v>817</v>
      </c>
      <c r="E1083" s="26" t="s">
        <v>818</v>
      </c>
      <c r="F1083" s="27" t="s">
        <v>2996</v>
      </c>
      <c r="G1083" s="28"/>
      <c r="H1083" s="28"/>
      <c r="I1083" s="28"/>
      <c r="J1083" s="28"/>
      <c r="K1083" s="28"/>
      <c r="L1083" s="28"/>
      <c r="M1083" s="39"/>
      <c r="N1083" s="39"/>
      <c r="O1083" s="39"/>
      <c r="P1083" s="39"/>
      <c r="Q1083" s="39" t="s">
        <v>3301</v>
      </c>
      <c r="R1083" s="39" t="s">
        <v>5216</v>
      </c>
      <c r="S1083" s="39" t="s">
        <v>5235</v>
      </c>
      <c r="T1083" s="39" t="s">
        <v>4868</v>
      </c>
      <c r="U1083" s="28"/>
      <c r="V1083" s="24" t="s">
        <v>3311</v>
      </c>
      <c r="W1083" s="24" t="s">
        <v>817</v>
      </c>
      <c r="X1083" s="24" t="s">
        <v>818</v>
      </c>
      <c r="Y1083" s="24" t="s">
        <v>2996</v>
      </c>
      <c r="Z1083" s="24" t="s">
        <v>4072</v>
      </c>
      <c r="AA1083" s="24" t="s">
        <v>1896</v>
      </c>
      <c r="AB1083" s="24" t="s">
        <v>1897</v>
      </c>
      <c r="AC1083" s="24" t="s">
        <v>1898</v>
      </c>
    </row>
    <row r="1084" spans="3:29" hidden="1" x14ac:dyDescent="0.4">
      <c r="C1084" s="25" t="s">
        <v>3311</v>
      </c>
      <c r="D1084" s="25" t="s">
        <v>817</v>
      </c>
      <c r="E1084" s="26" t="s">
        <v>818</v>
      </c>
      <c r="F1084" s="27" t="s">
        <v>2796</v>
      </c>
      <c r="G1084" s="28"/>
      <c r="H1084" s="28"/>
      <c r="I1084" s="28"/>
      <c r="J1084" s="28"/>
      <c r="K1084" s="28"/>
      <c r="L1084" s="28"/>
      <c r="M1084" s="39"/>
      <c r="N1084" s="39"/>
      <c r="O1084" s="39"/>
      <c r="P1084" s="39"/>
      <c r="Q1084" s="39" t="s">
        <v>3301</v>
      </c>
      <c r="R1084" s="39" t="s">
        <v>5216</v>
      </c>
      <c r="S1084" s="39" t="s">
        <v>5235</v>
      </c>
      <c r="T1084" s="39" t="s">
        <v>5239</v>
      </c>
      <c r="U1084" s="28"/>
      <c r="V1084" s="24" t="s">
        <v>3311</v>
      </c>
      <c r="W1084" s="24" t="s">
        <v>817</v>
      </c>
      <c r="X1084" s="24" t="s">
        <v>818</v>
      </c>
      <c r="Y1084" s="24" t="s">
        <v>2796</v>
      </c>
      <c r="Z1084" s="24" t="s">
        <v>4072</v>
      </c>
      <c r="AA1084" s="24" t="s">
        <v>1896</v>
      </c>
      <c r="AB1084" s="24" t="s">
        <v>1897</v>
      </c>
      <c r="AC1084" s="24" t="s">
        <v>1899</v>
      </c>
    </row>
    <row r="1085" spans="3:29" hidden="1" x14ac:dyDescent="0.4">
      <c r="C1085" s="25" t="s">
        <v>3311</v>
      </c>
      <c r="D1085" s="25" t="s">
        <v>817</v>
      </c>
      <c r="E1085" s="26" t="s">
        <v>818</v>
      </c>
      <c r="F1085" s="27" t="s">
        <v>2997</v>
      </c>
      <c r="G1085" s="28"/>
      <c r="H1085" s="28"/>
      <c r="I1085" s="28"/>
      <c r="J1085" s="28"/>
      <c r="K1085" s="28"/>
      <c r="L1085" s="28"/>
      <c r="M1085" s="39"/>
      <c r="N1085" s="39"/>
      <c r="O1085" s="39"/>
      <c r="P1085" s="39"/>
      <c r="Q1085" s="39" t="s">
        <v>3301</v>
      </c>
      <c r="R1085" s="39" t="s">
        <v>5216</v>
      </c>
      <c r="S1085" s="39" t="s">
        <v>5235</v>
      </c>
      <c r="T1085" s="39" t="s">
        <v>5240</v>
      </c>
      <c r="U1085" s="28"/>
      <c r="V1085" s="24" t="s">
        <v>3311</v>
      </c>
      <c r="W1085" s="24" t="s">
        <v>817</v>
      </c>
      <c r="X1085" s="24" t="s">
        <v>818</v>
      </c>
      <c r="Y1085" s="24" t="s">
        <v>2997</v>
      </c>
      <c r="Z1085" s="24" t="s">
        <v>4072</v>
      </c>
      <c r="AA1085" s="24" t="s">
        <v>1896</v>
      </c>
      <c r="AB1085" s="24" t="s">
        <v>1897</v>
      </c>
      <c r="AC1085" s="24" t="s">
        <v>1900</v>
      </c>
    </row>
    <row r="1086" spans="3:29" hidden="1" x14ac:dyDescent="0.4">
      <c r="C1086" s="25" t="s">
        <v>3311</v>
      </c>
      <c r="D1086" s="25" t="s">
        <v>817</v>
      </c>
      <c r="E1086" s="26" t="s">
        <v>818</v>
      </c>
      <c r="F1086" s="27" t="s">
        <v>2998</v>
      </c>
      <c r="G1086" s="28"/>
      <c r="H1086" s="28"/>
      <c r="I1086" s="28"/>
      <c r="J1086" s="28"/>
      <c r="K1086" s="28"/>
      <c r="L1086" s="28"/>
      <c r="M1086" s="39"/>
      <c r="N1086" s="39"/>
      <c r="O1086" s="39"/>
      <c r="P1086" s="39"/>
      <c r="Q1086" s="39" t="s">
        <v>3301</v>
      </c>
      <c r="R1086" s="39" t="s">
        <v>5216</v>
      </c>
      <c r="S1086" s="39" t="s">
        <v>5241</v>
      </c>
      <c r="T1086" s="39" t="s">
        <v>5232</v>
      </c>
      <c r="U1086" s="28"/>
      <c r="V1086" s="24" t="s">
        <v>3311</v>
      </c>
      <c r="W1086" s="24" t="s">
        <v>817</v>
      </c>
      <c r="X1086" s="24" t="s">
        <v>818</v>
      </c>
      <c r="Y1086" s="24" t="s">
        <v>2998</v>
      </c>
      <c r="Z1086" s="24" t="s">
        <v>4072</v>
      </c>
      <c r="AA1086" s="24" t="s">
        <v>1896</v>
      </c>
      <c r="AB1086" s="24" t="s">
        <v>1897</v>
      </c>
      <c r="AC1086" s="24" t="s">
        <v>1901</v>
      </c>
    </row>
    <row r="1087" spans="3:29" hidden="1" x14ac:dyDescent="0.4">
      <c r="C1087" s="25" t="s">
        <v>3311</v>
      </c>
      <c r="D1087" s="25" t="s">
        <v>817</v>
      </c>
      <c r="E1087" s="26" t="s">
        <v>818</v>
      </c>
      <c r="F1087" s="27" t="s">
        <v>2999</v>
      </c>
      <c r="G1087" s="28"/>
      <c r="H1087" s="28"/>
      <c r="I1087" s="28"/>
      <c r="J1087" s="28"/>
      <c r="K1087" s="28"/>
      <c r="L1087" s="28"/>
      <c r="M1087" s="39"/>
      <c r="N1087" s="39"/>
      <c r="O1087" s="39"/>
      <c r="P1087" s="39"/>
      <c r="Q1087" s="39" t="s">
        <v>3301</v>
      </c>
      <c r="R1087" s="39" t="s">
        <v>5216</v>
      </c>
      <c r="S1087" s="39" t="s">
        <v>5241</v>
      </c>
      <c r="T1087" s="39" t="s">
        <v>4863</v>
      </c>
      <c r="U1087" s="28"/>
      <c r="V1087" s="24" t="s">
        <v>3311</v>
      </c>
      <c r="W1087" s="24" t="s">
        <v>817</v>
      </c>
      <c r="X1087" s="24" t="s">
        <v>818</v>
      </c>
      <c r="Y1087" s="24" t="s">
        <v>2999</v>
      </c>
      <c r="Z1087" s="24" t="s">
        <v>4072</v>
      </c>
      <c r="AA1087" s="24" t="s">
        <v>1896</v>
      </c>
      <c r="AB1087" s="24" t="s">
        <v>1897</v>
      </c>
      <c r="AC1087" s="24" t="s">
        <v>1902</v>
      </c>
    </row>
    <row r="1088" spans="3:29" hidden="1" x14ac:dyDescent="0.4">
      <c r="C1088" s="25" t="s">
        <v>3311</v>
      </c>
      <c r="D1088" s="25" t="s">
        <v>817</v>
      </c>
      <c r="E1088" s="26" t="s">
        <v>818</v>
      </c>
      <c r="F1088" s="27" t="s">
        <v>3000</v>
      </c>
      <c r="G1088" s="28"/>
      <c r="H1088" s="28"/>
      <c r="I1088" s="28"/>
      <c r="J1088" s="28"/>
      <c r="K1088" s="28"/>
      <c r="L1088" s="28"/>
      <c r="M1088" s="39"/>
      <c r="N1088" s="39"/>
      <c r="O1088" s="39"/>
      <c r="P1088" s="39"/>
      <c r="Q1088" s="39" t="s">
        <v>3301</v>
      </c>
      <c r="R1088" s="39" t="s">
        <v>5216</v>
      </c>
      <c r="S1088" s="39" t="s">
        <v>5241</v>
      </c>
      <c r="T1088" s="39" t="s">
        <v>5242</v>
      </c>
      <c r="U1088" s="28"/>
      <c r="V1088" s="24" t="s">
        <v>3311</v>
      </c>
      <c r="W1088" s="24" t="s">
        <v>817</v>
      </c>
      <c r="X1088" s="24" t="s">
        <v>818</v>
      </c>
      <c r="Y1088" s="24" t="s">
        <v>3000</v>
      </c>
      <c r="Z1088" s="24" t="s">
        <v>4072</v>
      </c>
      <c r="AA1088" s="24" t="s">
        <v>1896</v>
      </c>
      <c r="AB1088" s="24" t="s">
        <v>1897</v>
      </c>
      <c r="AC1088" s="24" t="s">
        <v>1903</v>
      </c>
    </row>
    <row r="1089" spans="3:29" hidden="1" x14ac:dyDescent="0.4">
      <c r="C1089" s="25" t="s">
        <v>3311</v>
      </c>
      <c r="D1089" s="25" t="s">
        <v>817</v>
      </c>
      <c r="E1089" s="26" t="s">
        <v>818</v>
      </c>
      <c r="F1089" s="27" t="s">
        <v>3001</v>
      </c>
      <c r="G1089" s="28"/>
      <c r="H1089" s="28"/>
      <c r="I1089" s="28"/>
      <c r="J1089" s="28"/>
      <c r="K1089" s="28"/>
      <c r="L1089" s="28"/>
      <c r="M1089" s="39"/>
      <c r="N1089" s="39"/>
      <c r="O1089" s="39"/>
      <c r="P1089" s="39"/>
      <c r="Q1089" s="39" t="s">
        <v>3301</v>
      </c>
      <c r="R1089" s="39" t="s">
        <v>5216</v>
      </c>
      <c r="S1089" s="39" t="s">
        <v>5241</v>
      </c>
      <c r="T1089" s="39" t="s">
        <v>5243</v>
      </c>
      <c r="U1089" s="28"/>
      <c r="V1089" s="24" t="s">
        <v>3311</v>
      </c>
      <c r="W1089" s="24" t="s">
        <v>817</v>
      </c>
      <c r="X1089" s="24" t="s">
        <v>818</v>
      </c>
      <c r="Y1089" s="24" t="s">
        <v>3001</v>
      </c>
      <c r="Z1089" s="24" t="s">
        <v>4072</v>
      </c>
      <c r="AA1089" s="24" t="s">
        <v>1896</v>
      </c>
      <c r="AB1089" s="24" t="s">
        <v>1897</v>
      </c>
      <c r="AC1089" s="24" t="s">
        <v>1904</v>
      </c>
    </row>
    <row r="1090" spans="3:29" hidden="1" x14ac:dyDescent="0.4">
      <c r="C1090" s="25" t="s">
        <v>3311</v>
      </c>
      <c r="D1090" s="25" t="s">
        <v>817</v>
      </c>
      <c r="E1090" s="26" t="s">
        <v>818</v>
      </c>
      <c r="F1090" s="27" t="s">
        <v>3002</v>
      </c>
      <c r="G1090" s="28"/>
      <c r="H1090" s="28"/>
      <c r="I1090" s="28"/>
      <c r="J1090" s="28"/>
      <c r="K1090" s="28"/>
      <c r="L1090" s="28"/>
      <c r="M1090" s="39"/>
      <c r="N1090" s="39"/>
      <c r="O1090" s="39"/>
      <c r="P1090" s="39"/>
      <c r="Q1090" s="39" t="s">
        <v>3301</v>
      </c>
      <c r="R1090" s="39" t="s">
        <v>5216</v>
      </c>
      <c r="S1090" s="39" t="s">
        <v>5241</v>
      </c>
      <c r="T1090" s="39" t="s">
        <v>5224</v>
      </c>
      <c r="U1090" s="28"/>
      <c r="V1090" s="24" t="s">
        <v>3311</v>
      </c>
      <c r="W1090" s="24" t="s">
        <v>817</v>
      </c>
      <c r="X1090" s="24" t="s">
        <v>818</v>
      </c>
      <c r="Y1090" s="24" t="s">
        <v>3002</v>
      </c>
      <c r="Z1090" s="24" t="s">
        <v>4072</v>
      </c>
      <c r="AA1090" s="24" t="s">
        <v>1896</v>
      </c>
      <c r="AB1090" s="24" t="s">
        <v>1897</v>
      </c>
      <c r="AC1090" s="24" t="s">
        <v>1905</v>
      </c>
    </row>
    <row r="1091" spans="3:29" hidden="1" x14ac:dyDescent="0.4">
      <c r="C1091" s="25" t="s">
        <v>3311</v>
      </c>
      <c r="D1091" s="25" t="s">
        <v>817</v>
      </c>
      <c r="E1091" s="26" t="s">
        <v>818</v>
      </c>
      <c r="F1091" s="27" t="s">
        <v>3003</v>
      </c>
      <c r="G1091" s="28"/>
      <c r="H1091" s="28"/>
      <c r="I1091" s="28"/>
      <c r="J1091" s="28"/>
      <c r="K1091" s="28"/>
      <c r="L1091" s="28"/>
      <c r="M1091" s="39"/>
      <c r="N1091" s="39"/>
      <c r="O1091" s="39"/>
      <c r="P1091" s="39"/>
      <c r="Q1091" s="39" t="s">
        <v>3301</v>
      </c>
      <c r="R1091" s="39" t="s">
        <v>5216</v>
      </c>
      <c r="S1091" s="39" t="s">
        <v>5241</v>
      </c>
      <c r="T1091" s="39" t="s">
        <v>4881</v>
      </c>
      <c r="U1091" s="28"/>
      <c r="V1091" s="24" t="s">
        <v>3311</v>
      </c>
      <c r="W1091" s="24" t="s">
        <v>817</v>
      </c>
      <c r="X1091" s="24" t="s">
        <v>818</v>
      </c>
      <c r="Y1091" s="24" t="s">
        <v>3003</v>
      </c>
      <c r="Z1091" s="24" t="s">
        <v>4072</v>
      </c>
      <c r="AA1091" s="24" t="s">
        <v>1896</v>
      </c>
      <c r="AB1091" s="24" t="s">
        <v>1897</v>
      </c>
      <c r="AC1091" s="24" t="s">
        <v>1906</v>
      </c>
    </row>
    <row r="1092" spans="3:29" hidden="1" x14ac:dyDescent="0.4">
      <c r="C1092" s="25" t="s">
        <v>3311</v>
      </c>
      <c r="D1092" s="25" t="s">
        <v>817</v>
      </c>
      <c r="E1092" s="26" t="s">
        <v>818</v>
      </c>
      <c r="F1092" s="27" t="s">
        <v>3004</v>
      </c>
      <c r="G1092" s="28"/>
      <c r="H1092" s="28"/>
      <c r="I1092" s="28"/>
      <c r="J1092" s="28"/>
      <c r="K1092" s="28"/>
      <c r="L1092" s="28"/>
      <c r="M1092" s="39"/>
      <c r="N1092" s="39"/>
      <c r="O1092" s="39"/>
      <c r="P1092" s="39"/>
      <c r="Q1092" s="39" t="s">
        <v>3301</v>
      </c>
      <c r="R1092" s="39" t="s">
        <v>5216</v>
      </c>
      <c r="S1092" s="39" t="s">
        <v>5241</v>
      </c>
      <c r="T1092" s="39" t="s">
        <v>3575</v>
      </c>
      <c r="U1092" s="28"/>
      <c r="V1092" s="24" t="s">
        <v>3311</v>
      </c>
      <c r="W1092" s="24" t="s">
        <v>817</v>
      </c>
      <c r="X1092" s="24" t="s">
        <v>818</v>
      </c>
      <c r="Y1092" s="24" t="s">
        <v>3004</v>
      </c>
      <c r="Z1092" s="24" t="s">
        <v>4072</v>
      </c>
      <c r="AA1092" s="24" t="s">
        <v>1896</v>
      </c>
      <c r="AB1092" s="24" t="s">
        <v>1897</v>
      </c>
      <c r="AC1092" s="24" t="s">
        <v>1907</v>
      </c>
    </row>
    <row r="1093" spans="3:29" hidden="1" x14ac:dyDescent="0.4">
      <c r="C1093" s="25" t="s">
        <v>3311</v>
      </c>
      <c r="D1093" s="25" t="s">
        <v>817</v>
      </c>
      <c r="E1093" s="26" t="s">
        <v>818</v>
      </c>
      <c r="F1093" s="27" t="s">
        <v>3005</v>
      </c>
      <c r="G1093" s="28"/>
      <c r="H1093" s="28"/>
      <c r="I1093" s="28"/>
      <c r="J1093" s="28"/>
      <c r="K1093" s="28"/>
      <c r="L1093" s="28"/>
      <c r="M1093" s="39"/>
      <c r="N1093" s="39"/>
      <c r="O1093" s="39"/>
      <c r="P1093" s="39"/>
      <c r="Q1093" s="39" t="s">
        <v>3301</v>
      </c>
      <c r="R1093" s="39" t="s">
        <v>5216</v>
      </c>
      <c r="S1093" s="39" t="s">
        <v>5241</v>
      </c>
      <c r="T1093" s="39" t="s">
        <v>4867</v>
      </c>
      <c r="U1093" s="28"/>
      <c r="V1093" s="24" t="s">
        <v>3311</v>
      </c>
      <c r="W1093" s="24" t="s">
        <v>817</v>
      </c>
      <c r="X1093" s="24" t="s">
        <v>818</v>
      </c>
      <c r="Y1093" s="24" t="s">
        <v>3005</v>
      </c>
      <c r="Z1093" s="24" t="s">
        <v>4072</v>
      </c>
      <c r="AA1093" s="24" t="s">
        <v>1896</v>
      </c>
      <c r="AB1093" s="24" t="s">
        <v>1897</v>
      </c>
      <c r="AC1093" s="24" t="s">
        <v>1908</v>
      </c>
    </row>
    <row r="1094" spans="3:29" hidden="1" x14ac:dyDescent="0.4">
      <c r="C1094" s="25" t="s">
        <v>3311</v>
      </c>
      <c r="D1094" s="25" t="s">
        <v>817</v>
      </c>
      <c r="E1094" s="26" t="s">
        <v>818</v>
      </c>
      <c r="F1094" s="27" t="s">
        <v>3006</v>
      </c>
      <c r="G1094" s="28"/>
      <c r="H1094" s="28"/>
      <c r="I1094" s="28"/>
      <c r="J1094" s="28"/>
      <c r="K1094" s="28"/>
      <c r="L1094" s="28"/>
      <c r="M1094" s="39"/>
      <c r="N1094" s="39"/>
      <c r="O1094" s="39"/>
      <c r="P1094" s="39"/>
      <c r="Q1094" s="39" t="s">
        <v>3301</v>
      </c>
      <c r="R1094" s="39" t="s">
        <v>5216</v>
      </c>
      <c r="S1094" s="39" t="s">
        <v>5241</v>
      </c>
      <c r="T1094" s="39" t="s">
        <v>4868</v>
      </c>
      <c r="U1094" s="28"/>
      <c r="V1094" s="24" t="s">
        <v>3311</v>
      </c>
      <c r="W1094" s="24" t="s">
        <v>817</v>
      </c>
      <c r="X1094" s="24" t="s">
        <v>818</v>
      </c>
      <c r="Y1094" s="24" t="s">
        <v>3006</v>
      </c>
      <c r="Z1094" s="24" t="s">
        <v>4072</v>
      </c>
      <c r="AA1094" s="24" t="s">
        <v>1896</v>
      </c>
      <c r="AB1094" s="24" t="s">
        <v>1897</v>
      </c>
      <c r="AC1094" s="24" t="s">
        <v>1909</v>
      </c>
    </row>
    <row r="1095" spans="3:29" hidden="1" x14ac:dyDescent="0.4">
      <c r="C1095" s="25" t="s">
        <v>3311</v>
      </c>
      <c r="D1095" s="25" t="s">
        <v>817</v>
      </c>
      <c r="E1095" s="26" t="s">
        <v>818</v>
      </c>
      <c r="F1095" s="27" t="s">
        <v>3007</v>
      </c>
      <c r="G1095" s="28"/>
      <c r="H1095" s="28"/>
      <c r="I1095" s="28"/>
      <c r="J1095" s="28"/>
      <c r="K1095" s="28"/>
      <c r="L1095" s="28"/>
      <c r="M1095" s="39"/>
      <c r="N1095" s="39"/>
      <c r="O1095" s="39"/>
      <c r="P1095" s="39"/>
      <c r="Q1095" s="39" t="s">
        <v>3301</v>
      </c>
      <c r="R1095" s="39" t="s">
        <v>5216</v>
      </c>
      <c r="S1095" s="39" t="s">
        <v>5241</v>
      </c>
      <c r="T1095" s="39" t="s">
        <v>5244</v>
      </c>
      <c r="U1095" s="28"/>
      <c r="V1095" s="24" t="s">
        <v>3311</v>
      </c>
      <c r="W1095" s="24" t="s">
        <v>817</v>
      </c>
      <c r="X1095" s="24" t="s">
        <v>818</v>
      </c>
      <c r="Y1095" s="24" t="s">
        <v>3007</v>
      </c>
      <c r="Z1095" s="24" t="s">
        <v>4072</v>
      </c>
      <c r="AA1095" s="24" t="s">
        <v>1896</v>
      </c>
      <c r="AB1095" s="24" t="s">
        <v>1897</v>
      </c>
      <c r="AC1095" s="24" t="s">
        <v>1910</v>
      </c>
    </row>
    <row r="1096" spans="3:29" hidden="1" x14ac:dyDescent="0.4">
      <c r="C1096" s="25" t="s">
        <v>3311</v>
      </c>
      <c r="D1096" s="25" t="s">
        <v>817</v>
      </c>
      <c r="E1096" s="26" t="s">
        <v>818</v>
      </c>
      <c r="F1096" s="27" t="s">
        <v>3008</v>
      </c>
      <c r="G1096" s="28"/>
      <c r="H1096" s="28"/>
      <c r="I1096" s="28"/>
      <c r="J1096" s="28"/>
      <c r="K1096" s="28"/>
      <c r="L1096" s="28"/>
      <c r="M1096" s="39"/>
      <c r="N1096" s="39"/>
      <c r="O1096" s="39"/>
      <c r="P1096" s="39"/>
      <c r="Q1096" s="39" t="s">
        <v>3301</v>
      </c>
      <c r="R1096" s="39" t="s">
        <v>5216</v>
      </c>
      <c r="S1096" s="39" t="s">
        <v>5241</v>
      </c>
      <c r="T1096" s="39" t="s">
        <v>5245</v>
      </c>
      <c r="U1096" s="28"/>
      <c r="V1096" s="24" t="s">
        <v>3311</v>
      </c>
      <c r="W1096" s="24" t="s">
        <v>817</v>
      </c>
      <c r="X1096" s="24" t="s">
        <v>818</v>
      </c>
      <c r="Y1096" s="24" t="s">
        <v>3008</v>
      </c>
      <c r="Z1096" s="24" t="s">
        <v>4072</v>
      </c>
      <c r="AA1096" s="24" t="s">
        <v>1896</v>
      </c>
      <c r="AB1096" s="24" t="s">
        <v>1897</v>
      </c>
      <c r="AC1096" s="24" t="s">
        <v>1911</v>
      </c>
    </row>
    <row r="1097" spans="3:29" hidden="1" x14ac:dyDescent="0.4">
      <c r="C1097" s="25" t="s">
        <v>3311</v>
      </c>
      <c r="D1097" s="25" t="s">
        <v>817</v>
      </c>
      <c r="E1097" s="26" t="s">
        <v>818</v>
      </c>
      <c r="F1097" s="27" t="s">
        <v>3009</v>
      </c>
      <c r="G1097" s="28"/>
      <c r="H1097" s="28"/>
      <c r="I1097" s="28"/>
      <c r="J1097" s="28"/>
      <c r="K1097" s="28"/>
      <c r="L1097" s="28"/>
      <c r="M1097" s="39"/>
      <c r="N1097" s="39"/>
      <c r="O1097" s="39"/>
      <c r="P1097" s="39"/>
      <c r="Q1097" s="39" t="s">
        <v>3301</v>
      </c>
      <c r="R1097" s="39" t="s">
        <v>5216</v>
      </c>
      <c r="S1097" s="39" t="s">
        <v>5241</v>
      </c>
      <c r="T1097" s="39" t="s">
        <v>652</v>
      </c>
      <c r="U1097" s="28"/>
      <c r="V1097" s="24" t="s">
        <v>3311</v>
      </c>
      <c r="W1097" s="24" t="s">
        <v>817</v>
      </c>
      <c r="X1097" s="24" t="s">
        <v>818</v>
      </c>
      <c r="Y1097" s="24" t="s">
        <v>3009</v>
      </c>
      <c r="Z1097" s="24" t="s">
        <v>4072</v>
      </c>
      <c r="AA1097" s="24" t="s">
        <v>1896</v>
      </c>
      <c r="AB1097" s="24" t="s">
        <v>1897</v>
      </c>
      <c r="AC1097" s="24" t="s">
        <v>1912</v>
      </c>
    </row>
    <row r="1098" spans="3:29" hidden="1" x14ac:dyDescent="0.4">
      <c r="C1098" s="25" t="s">
        <v>3311</v>
      </c>
      <c r="D1098" s="25" t="s">
        <v>817</v>
      </c>
      <c r="E1098" s="26" t="s">
        <v>818</v>
      </c>
      <c r="F1098" s="27" t="s">
        <v>3010</v>
      </c>
      <c r="G1098" s="28"/>
      <c r="H1098" s="28"/>
      <c r="I1098" s="28"/>
      <c r="J1098" s="28"/>
      <c r="K1098" s="28"/>
      <c r="L1098" s="28"/>
      <c r="M1098" s="39"/>
      <c r="N1098" s="39"/>
      <c r="O1098" s="39"/>
      <c r="P1098" s="39"/>
      <c r="Q1098" s="39" t="s">
        <v>3301</v>
      </c>
      <c r="R1098" s="39" t="s">
        <v>5216</v>
      </c>
      <c r="S1098" s="39" t="s">
        <v>5217</v>
      </c>
      <c r="T1098" s="39" t="s">
        <v>5218</v>
      </c>
      <c r="U1098" s="28"/>
      <c r="V1098" s="24" t="s">
        <v>3311</v>
      </c>
      <c r="W1098" s="24" t="s">
        <v>817</v>
      </c>
      <c r="X1098" s="24" t="s">
        <v>818</v>
      </c>
      <c r="Y1098" s="24" t="s">
        <v>3010</v>
      </c>
      <c r="Z1098" s="24" t="s">
        <v>4072</v>
      </c>
      <c r="AA1098" s="24" t="s">
        <v>1896</v>
      </c>
      <c r="AB1098" s="24" t="s">
        <v>1897</v>
      </c>
      <c r="AC1098" s="24" t="s">
        <v>1913</v>
      </c>
    </row>
    <row r="1099" spans="3:29" hidden="1" x14ac:dyDescent="0.4">
      <c r="C1099" s="25" t="s">
        <v>3311</v>
      </c>
      <c r="D1099" s="25" t="s">
        <v>817</v>
      </c>
      <c r="E1099" s="26" t="s">
        <v>818</v>
      </c>
      <c r="F1099" s="27" t="s">
        <v>3011</v>
      </c>
      <c r="G1099" s="28"/>
      <c r="H1099" s="28"/>
      <c r="I1099" s="28"/>
      <c r="J1099" s="28"/>
      <c r="K1099" s="28"/>
      <c r="L1099" s="28"/>
      <c r="M1099" s="39"/>
      <c r="N1099" s="39"/>
      <c r="O1099" s="39"/>
      <c r="P1099" s="39"/>
      <c r="Q1099" s="39" t="s">
        <v>3301</v>
      </c>
      <c r="R1099" s="39" t="s">
        <v>5216</v>
      </c>
      <c r="S1099" s="39" t="s">
        <v>5217</v>
      </c>
      <c r="T1099" s="39" t="s">
        <v>4881</v>
      </c>
      <c r="U1099" s="28"/>
      <c r="V1099" s="24" t="s">
        <v>3311</v>
      </c>
      <c r="W1099" s="24" t="s">
        <v>817</v>
      </c>
      <c r="X1099" s="24" t="s">
        <v>818</v>
      </c>
      <c r="Y1099" s="24" t="s">
        <v>3011</v>
      </c>
      <c r="Z1099" s="24" t="s">
        <v>4072</v>
      </c>
      <c r="AA1099" s="24" t="s">
        <v>1896</v>
      </c>
      <c r="AB1099" s="24" t="s">
        <v>1897</v>
      </c>
      <c r="AC1099" s="24" t="s">
        <v>1914</v>
      </c>
    </row>
    <row r="1100" spans="3:29" hidden="1" x14ac:dyDescent="0.4">
      <c r="C1100" s="25" t="s">
        <v>3311</v>
      </c>
      <c r="D1100" s="25" t="s">
        <v>817</v>
      </c>
      <c r="E1100" s="26" t="s">
        <v>818</v>
      </c>
      <c r="F1100" s="27" t="s">
        <v>3012</v>
      </c>
      <c r="G1100" s="28"/>
      <c r="H1100" s="28"/>
      <c r="I1100" s="28"/>
      <c r="J1100" s="28"/>
      <c r="K1100" s="28"/>
      <c r="L1100" s="28"/>
      <c r="M1100" s="39"/>
      <c r="N1100" s="39"/>
      <c r="O1100" s="39"/>
      <c r="P1100" s="39"/>
      <c r="Q1100" s="39" t="s">
        <v>3301</v>
      </c>
      <c r="R1100" s="39" t="s">
        <v>5216</v>
      </c>
      <c r="S1100" s="39" t="s">
        <v>5217</v>
      </c>
      <c r="T1100" s="39" t="s">
        <v>4867</v>
      </c>
      <c r="U1100" s="28"/>
      <c r="V1100" s="24" t="s">
        <v>3311</v>
      </c>
      <c r="W1100" s="24" t="s">
        <v>817</v>
      </c>
      <c r="X1100" s="24" t="s">
        <v>818</v>
      </c>
      <c r="Y1100" s="24" t="s">
        <v>3012</v>
      </c>
      <c r="Z1100" s="24" t="s">
        <v>4072</v>
      </c>
      <c r="AA1100" s="24" t="s">
        <v>1896</v>
      </c>
      <c r="AB1100" s="24" t="s">
        <v>1897</v>
      </c>
      <c r="AC1100" s="24" t="s">
        <v>1915</v>
      </c>
    </row>
    <row r="1101" spans="3:29" hidden="1" x14ac:dyDescent="0.4">
      <c r="C1101" s="25" t="s">
        <v>3311</v>
      </c>
      <c r="D1101" s="25" t="s">
        <v>817</v>
      </c>
      <c r="E1101" s="26" t="s">
        <v>818</v>
      </c>
      <c r="F1101" s="27" t="s">
        <v>2801</v>
      </c>
      <c r="G1101" s="28"/>
      <c r="H1101" s="28"/>
      <c r="I1101" s="28"/>
      <c r="J1101" s="28"/>
      <c r="K1101" s="28"/>
      <c r="L1101" s="28"/>
      <c r="M1101" s="39"/>
      <c r="N1101" s="39"/>
      <c r="O1101" s="39"/>
      <c r="P1101" s="39"/>
      <c r="Q1101" s="39" t="s">
        <v>3301</v>
      </c>
      <c r="R1101" s="39" t="s">
        <v>5216</v>
      </c>
      <c r="S1101" s="39" t="s">
        <v>5217</v>
      </c>
      <c r="T1101" s="39" t="s">
        <v>4868</v>
      </c>
      <c r="U1101" s="28"/>
      <c r="V1101" s="24" t="s">
        <v>3311</v>
      </c>
      <c r="W1101" s="24" t="s">
        <v>817</v>
      </c>
      <c r="X1101" s="24" t="s">
        <v>818</v>
      </c>
      <c r="Y1101" s="24" t="s">
        <v>2801</v>
      </c>
      <c r="Z1101" s="24" t="s">
        <v>4072</v>
      </c>
      <c r="AA1101" s="24" t="s">
        <v>1896</v>
      </c>
      <c r="AB1101" s="24" t="s">
        <v>1897</v>
      </c>
      <c r="AC1101" s="24" t="s">
        <v>1669</v>
      </c>
    </row>
    <row r="1102" spans="3:29" hidden="1" x14ac:dyDescent="0.4">
      <c r="C1102" s="25" t="s">
        <v>3311</v>
      </c>
      <c r="D1102" s="25" t="s">
        <v>817</v>
      </c>
      <c r="E1102" s="26" t="s">
        <v>819</v>
      </c>
      <c r="F1102" s="27" t="s">
        <v>3013</v>
      </c>
      <c r="G1102" s="28"/>
      <c r="H1102" s="28"/>
      <c r="I1102" s="28"/>
      <c r="J1102" s="28"/>
      <c r="K1102" s="28"/>
      <c r="L1102" s="28"/>
      <c r="M1102" s="39"/>
      <c r="N1102" s="39"/>
      <c r="O1102" s="39"/>
      <c r="P1102" s="39"/>
      <c r="Q1102" s="39" t="s">
        <v>3301</v>
      </c>
      <c r="R1102" s="39" t="s">
        <v>5216</v>
      </c>
      <c r="S1102" s="39" t="s">
        <v>5217</v>
      </c>
      <c r="T1102" s="39" t="s">
        <v>5219</v>
      </c>
      <c r="U1102" s="28"/>
      <c r="V1102" s="24" t="s">
        <v>3311</v>
      </c>
      <c r="W1102" s="24" t="s">
        <v>817</v>
      </c>
      <c r="X1102" s="24" t="s">
        <v>819</v>
      </c>
      <c r="Y1102" s="24" t="s">
        <v>3013</v>
      </c>
      <c r="Z1102" s="24" t="s">
        <v>4072</v>
      </c>
      <c r="AA1102" s="24" t="s">
        <v>1896</v>
      </c>
      <c r="AB1102" s="24" t="s">
        <v>962</v>
      </c>
      <c r="AC1102" s="24" t="s">
        <v>1916</v>
      </c>
    </row>
    <row r="1103" spans="3:29" hidden="1" x14ac:dyDescent="0.4">
      <c r="C1103" s="25" t="s">
        <v>3311</v>
      </c>
      <c r="D1103" s="25" t="s">
        <v>817</v>
      </c>
      <c r="E1103" s="26" t="s">
        <v>819</v>
      </c>
      <c r="F1103" s="27" t="s">
        <v>2494</v>
      </c>
      <c r="G1103" s="28"/>
      <c r="H1103" s="28"/>
      <c r="I1103" s="28"/>
      <c r="J1103" s="28"/>
      <c r="K1103" s="28"/>
      <c r="L1103" s="28"/>
      <c r="M1103" s="39"/>
      <c r="N1103" s="39"/>
      <c r="O1103" s="39"/>
      <c r="P1103" s="39"/>
      <c r="Q1103" s="39" t="s">
        <v>3301</v>
      </c>
      <c r="R1103" s="39" t="s">
        <v>5216</v>
      </c>
      <c r="S1103" s="39" t="s">
        <v>5220</v>
      </c>
      <c r="T1103" s="39" t="s">
        <v>5221</v>
      </c>
      <c r="U1103" s="28"/>
      <c r="V1103" s="24" t="s">
        <v>3311</v>
      </c>
      <c r="W1103" s="24" t="s">
        <v>817</v>
      </c>
      <c r="X1103" s="24" t="s">
        <v>819</v>
      </c>
      <c r="Y1103" s="24" t="s">
        <v>2494</v>
      </c>
      <c r="Z1103" s="24" t="s">
        <v>4072</v>
      </c>
      <c r="AA1103" s="24" t="s">
        <v>1896</v>
      </c>
      <c r="AB1103" s="24" t="s">
        <v>962</v>
      </c>
      <c r="AC1103" s="24" t="s">
        <v>1325</v>
      </c>
    </row>
    <row r="1104" spans="3:29" hidden="1" x14ac:dyDescent="0.4">
      <c r="C1104" s="25" t="s">
        <v>3311</v>
      </c>
      <c r="D1104" s="25" t="s">
        <v>817</v>
      </c>
      <c r="E1104" s="26" t="s">
        <v>819</v>
      </c>
      <c r="F1104" s="27" t="s">
        <v>3014</v>
      </c>
      <c r="G1104" s="28"/>
      <c r="H1104" s="28"/>
      <c r="I1104" s="28"/>
      <c r="J1104" s="28"/>
      <c r="K1104" s="28"/>
      <c r="L1104" s="28"/>
      <c r="M1104" s="39"/>
      <c r="N1104" s="39"/>
      <c r="O1104" s="39"/>
      <c r="P1104" s="39"/>
      <c r="Q1104" s="39" t="s">
        <v>3301</v>
      </c>
      <c r="R1104" s="39" t="s">
        <v>5216</v>
      </c>
      <c r="S1104" s="39" t="s">
        <v>5220</v>
      </c>
      <c r="T1104" s="39" t="s">
        <v>5222</v>
      </c>
      <c r="U1104" s="28"/>
      <c r="V1104" s="24" t="s">
        <v>3311</v>
      </c>
      <c r="W1104" s="24" t="s">
        <v>817</v>
      </c>
      <c r="X1104" s="24" t="s">
        <v>819</v>
      </c>
      <c r="Y1104" s="24" t="s">
        <v>3014</v>
      </c>
      <c r="Z1104" s="24" t="s">
        <v>4072</v>
      </c>
      <c r="AA1104" s="24" t="s">
        <v>1896</v>
      </c>
      <c r="AB1104" s="24" t="s">
        <v>962</v>
      </c>
      <c r="AC1104" s="24" t="s">
        <v>1917</v>
      </c>
    </row>
    <row r="1105" spans="3:29" hidden="1" x14ac:dyDescent="0.4">
      <c r="C1105" s="25" t="s">
        <v>3311</v>
      </c>
      <c r="D1105" s="25" t="s">
        <v>817</v>
      </c>
      <c r="E1105" s="26" t="s">
        <v>819</v>
      </c>
      <c r="F1105" s="27" t="s">
        <v>2800</v>
      </c>
      <c r="G1105" s="28"/>
      <c r="H1105" s="28"/>
      <c r="I1105" s="28"/>
      <c r="J1105" s="28"/>
      <c r="K1105" s="28"/>
      <c r="L1105" s="28"/>
      <c r="M1105" s="39"/>
      <c r="N1105" s="39"/>
      <c r="O1105" s="39"/>
      <c r="P1105" s="39"/>
      <c r="Q1105" s="39" t="s">
        <v>3301</v>
      </c>
      <c r="R1105" s="39" t="s">
        <v>5216</v>
      </c>
      <c r="S1105" s="39" t="s">
        <v>5220</v>
      </c>
      <c r="T1105" s="39" t="s">
        <v>5223</v>
      </c>
      <c r="U1105" s="28"/>
      <c r="V1105" s="24" t="s">
        <v>3311</v>
      </c>
      <c r="W1105" s="24" t="s">
        <v>817</v>
      </c>
      <c r="X1105" s="24" t="s">
        <v>819</v>
      </c>
      <c r="Y1105" s="24" t="s">
        <v>2800</v>
      </c>
      <c r="Z1105" s="24" t="s">
        <v>4072</v>
      </c>
      <c r="AA1105" s="24" t="s">
        <v>1896</v>
      </c>
      <c r="AB1105" s="24" t="s">
        <v>962</v>
      </c>
      <c r="AC1105" s="24" t="s">
        <v>1918</v>
      </c>
    </row>
    <row r="1106" spans="3:29" hidden="1" x14ac:dyDescent="0.4">
      <c r="C1106" s="25" t="s">
        <v>3311</v>
      </c>
      <c r="D1106" s="25" t="s">
        <v>817</v>
      </c>
      <c r="E1106" s="26" t="s">
        <v>819</v>
      </c>
      <c r="F1106" s="27" t="s">
        <v>3015</v>
      </c>
      <c r="G1106" s="28"/>
      <c r="H1106" s="28"/>
      <c r="I1106" s="28"/>
      <c r="J1106" s="28"/>
      <c r="K1106" s="28"/>
      <c r="L1106" s="28"/>
      <c r="M1106" s="39"/>
      <c r="N1106" s="39"/>
      <c r="O1106" s="39"/>
      <c r="P1106" s="39"/>
      <c r="Q1106" s="39" t="s">
        <v>3301</v>
      </c>
      <c r="R1106" s="39" t="s">
        <v>5216</v>
      </c>
      <c r="S1106" s="39" t="s">
        <v>5220</v>
      </c>
      <c r="T1106" s="39" t="s">
        <v>679</v>
      </c>
      <c r="U1106" s="28"/>
      <c r="V1106" s="24" t="s">
        <v>3311</v>
      </c>
      <c r="W1106" s="24" t="s">
        <v>817</v>
      </c>
      <c r="X1106" s="24" t="s">
        <v>819</v>
      </c>
      <c r="Y1106" s="24" t="s">
        <v>3015</v>
      </c>
      <c r="Z1106" s="24" t="s">
        <v>4072</v>
      </c>
      <c r="AA1106" s="24" t="s">
        <v>1896</v>
      </c>
      <c r="AB1106" s="24" t="s">
        <v>962</v>
      </c>
      <c r="AC1106" s="24" t="s">
        <v>1919</v>
      </c>
    </row>
    <row r="1107" spans="3:29" hidden="1" x14ac:dyDescent="0.4">
      <c r="C1107" s="25" t="s">
        <v>3311</v>
      </c>
      <c r="D1107" s="25" t="s">
        <v>817</v>
      </c>
      <c r="E1107" s="26" t="s">
        <v>819</v>
      </c>
      <c r="F1107" s="27" t="s">
        <v>3016</v>
      </c>
      <c r="G1107" s="28"/>
      <c r="H1107" s="28"/>
      <c r="I1107" s="28"/>
      <c r="J1107" s="28"/>
      <c r="K1107" s="28"/>
      <c r="L1107" s="28"/>
      <c r="M1107" s="39"/>
      <c r="N1107" s="39"/>
      <c r="O1107" s="39"/>
      <c r="P1107" s="39"/>
      <c r="Q1107" s="39" t="s">
        <v>3301</v>
      </c>
      <c r="R1107" s="39" t="s">
        <v>5216</v>
      </c>
      <c r="S1107" s="39" t="s">
        <v>5220</v>
      </c>
      <c r="T1107" s="39" t="s">
        <v>5224</v>
      </c>
      <c r="U1107" s="28"/>
      <c r="V1107" s="24" t="s">
        <v>3311</v>
      </c>
      <c r="W1107" s="24" t="s">
        <v>817</v>
      </c>
      <c r="X1107" s="24" t="s">
        <v>819</v>
      </c>
      <c r="Y1107" s="24" t="s">
        <v>3016</v>
      </c>
      <c r="Z1107" s="24" t="s">
        <v>4072</v>
      </c>
      <c r="AA1107" s="24" t="s">
        <v>1896</v>
      </c>
      <c r="AB1107" s="24" t="s">
        <v>962</v>
      </c>
      <c r="AC1107" s="24" t="s">
        <v>1920</v>
      </c>
    </row>
    <row r="1108" spans="3:29" hidden="1" x14ac:dyDescent="0.4">
      <c r="C1108" s="25" t="s">
        <v>3311</v>
      </c>
      <c r="D1108" s="25" t="s">
        <v>817</v>
      </c>
      <c r="E1108" s="26" t="s">
        <v>819</v>
      </c>
      <c r="F1108" s="27" t="s">
        <v>3017</v>
      </c>
      <c r="G1108" s="28"/>
      <c r="H1108" s="28"/>
      <c r="I1108" s="28"/>
      <c r="J1108" s="28"/>
      <c r="K1108" s="28"/>
      <c r="L1108" s="28"/>
      <c r="M1108" s="39"/>
      <c r="N1108" s="39"/>
      <c r="O1108" s="39"/>
      <c r="P1108" s="39"/>
      <c r="Q1108" s="39" t="s">
        <v>3301</v>
      </c>
      <c r="R1108" s="39" t="s">
        <v>5216</v>
      </c>
      <c r="S1108" s="39" t="s">
        <v>5220</v>
      </c>
      <c r="T1108" s="39" t="s">
        <v>4881</v>
      </c>
      <c r="U1108" s="28"/>
      <c r="V1108" s="24" t="s">
        <v>3311</v>
      </c>
      <c r="W1108" s="24" t="s">
        <v>817</v>
      </c>
      <c r="X1108" s="24" t="s">
        <v>819</v>
      </c>
      <c r="Y1108" s="24" t="s">
        <v>3017</v>
      </c>
      <c r="Z1108" s="24" t="s">
        <v>4072</v>
      </c>
      <c r="AA1108" s="24" t="s">
        <v>1896</v>
      </c>
      <c r="AB1108" s="24" t="s">
        <v>962</v>
      </c>
      <c r="AC1108" s="24" t="s">
        <v>1921</v>
      </c>
    </row>
    <row r="1109" spans="3:29" hidden="1" x14ac:dyDescent="0.4">
      <c r="C1109" s="25" t="s">
        <v>3311</v>
      </c>
      <c r="D1109" s="25" t="s">
        <v>817</v>
      </c>
      <c r="E1109" s="26" t="s">
        <v>819</v>
      </c>
      <c r="F1109" s="27" t="s">
        <v>2506</v>
      </c>
      <c r="G1109" s="28"/>
      <c r="H1109" s="28"/>
      <c r="I1109" s="28"/>
      <c r="J1109" s="28"/>
      <c r="K1109" s="28"/>
      <c r="L1109" s="28"/>
      <c r="M1109" s="39"/>
      <c r="N1109" s="39"/>
      <c r="O1109" s="39"/>
      <c r="P1109" s="39"/>
      <c r="Q1109" s="39" t="s">
        <v>3301</v>
      </c>
      <c r="R1109" s="39" t="s">
        <v>5216</v>
      </c>
      <c r="S1109" s="39" t="s">
        <v>5220</v>
      </c>
      <c r="T1109" s="39" t="s">
        <v>4868</v>
      </c>
      <c r="U1109" s="28"/>
      <c r="V1109" s="24" t="s">
        <v>3311</v>
      </c>
      <c r="W1109" s="24" t="s">
        <v>817</v>
      </c>
      <c r="X1109" s="24" t="s">
        <v>819</v>
      </c>
      <c r="Y1109" s="24" t="s">
        <v>2506</v>
      </c>
      <c r="Z1109" s="24" t="s">
        <v>4072</v>
      </c>
      <c r="AA1109" s="24" t="s">
        <v>1896</v>
      </c>
      <c r="AB1109" s="24" t="s">
        <v>962</v>
      </c>
      <c r="AC1109" s="24" t="s">
        <v>1338</v>
      </c>
    </row>
    <row r="1110" spans="3:29" hidden="1" x14ac:dyDescent="0.4">
      <c r="C1110" s="25" t="s">
        <v>3311</v>
      </c>
      <c r="D1110" s="25" t="s">
        <v>817</v>
      </c>
      <c r="E1110" s="26" t="s">
        <v>819</v>
      </c>
      <c r="F1110" s="27" t="s">
        <v>3018</v>
      </c>
      <c r="G1110" s="28"/>
      <c r="H1110" s="28"/>
      <c r="I1110" s="28"/>
      <c r="J1110" s="28"/>
      <c r="K1110" s="28"/>
      <c r="L1110" s="28"/>
      <c r="M1110" s="39"/>
      <c r="N1110" s="39"/>
      <c r="O1110" s="39"/>
      <c r="P1110" s="39"/>
      <c r="Q1110" s="39" t="s">
        <v>3301</v>
      </c>
      <c r="R1110" s="39" t="s">
        <v>5216</v>
      </c>
      <c r="S1110" s="39" t="s">
        <v>5220</v>
      </c>
      <c r="T1110" s="39" t="s">
        <v>5156</v>
      </c>
      <c r="U1110" s="28"/>
      <c r="V1110" s="24" t="s">
        <v>3311</v>
      </c>
      <c r="W1110" s="24" t="s">
        <v>817</v>
      </c>
      <c r="X1110" s="24" t="s">
        <v>819</v>
      </c>
      <c r="Y1110" s="24" t="s">
        <v>3018</v>
      </c>
      <c r="Z1110" s="24" t="s">
        <v>4072</v>
      </c>
      <c r="AA1110" s="24" t="s">
        <v>1896</v>
      </c>
      <c r="AB1110" s="24" t="s">
        <v>962</v>
      </c>
      <c r="AC1110" s="24" t="s">
        <v>1922</v>
      </c>
    </row>
    <row r="1111" spans="3:29" hidden="1" x14ac:dyDescent="0.4">
      <c r="C1111" s="25" t="s">
        <v>3311</v>
      </c>
      <c r="D1111" s="25" t="s">
        <v>817</v>
      </c>
      <c r="E1111" s="26" t="s">
        <v>819</v>
      </c>
      <c r="F1111" s="27" t="s">
        <v>3019</v>
      </c>
      <c r="G1111" s="28"/>
      <c r="H1111" s="28"/>
      <c r="I1111" s="28"/>
      <c r="J1111" s="28"/>
      <c r="K1111" s="28"/>
      <c r="L1111" s="28"/>
      <c r="M1111" s="39"/>
      <c r="N1111" s="39"/>
      <c r="O1111" s="39"/>
      <c r="P1111" s="39"/>
      <c r="Q1111" s="39" t="s">
        <v>3301</v>
      </c>
      <c r="R1111" s="39" t="s">
        <v>5216</v>
      </c>
      <c r="S1111" s="39" t="s">
        <v>5266</v>
      </c>
      <c r="T1111" s="39" t="s">
        <v>4863</v>
      </c>
      <c r="U1111" s="28"/>
      <c r="V1111" s="24" t="s">
        <v>3311</v>
      </c>
      <c r="W1111" s="24" t="s">
        <v>817</v>
      </c>
      <c r="X1111" s="24" t="s">
        <v>819</v>
      </c>
      <c r="Y1111" s="24" t="s">
        <v>3019</v>
      </c>
      <c r="Z1111" s="24" t="s">
        <v>4072</v>
      </c>
      <c r="AA1111" s="24" t="s">
        <v>1896</v>
      </c>
      <c r="AB1111" s="24" t="s">
        <v>962</v>
      </c>
      <c r="AC1111" s="24" t="s">
        <v>1923</v>
      </c>
    </row>
    <row r="1112" spans="3:29" hidden="1" x14ac:dyDescent="0.4">
      <c r="C1112" s="25" t="s">
        <v>3311</v>
      </c>
      <c r="D1112" s="25" t="s">
        <v>817</v>
      </c>
      <c r="E1112" s="26" t="s">
        <v>819</v>
      </c>
      <c r="F1112" s="27" t="s">
        <v>3020</v>
      </c>
      <c r="G1112" s="28"/>
      <c r="H1112" s="28"/>
      <c r="I1112" s="28"/>
      <c r="J1112" s="28"/>
      <c r="K1112" s="28"/>
      <c r="L1112" s="28"/>
      <c r="M1112" s="39"/>
      <c r="N1112" s="39"/>
      <c r="O1112" s="39"/>
      <c r="P1112" s="39"/>
      <c r="Q1112" s="39" t="s">
        <v>3301</v>
      </c>
      <c r="R1112" s="39" t="s">
        <v>5216</v>
      </c>
      <c r="S1112" s="39" t="s">
        <v>5266</v>
      </c>
      <c r="T1112" s="39" t="s">
        <v>679</v>
      </c>
      <c r="U1112" s="28"/>
      <c r="V1112" s="24" t="s">
        <v>3311</v>
      </c>
      <c r="W1112" s="24" t="s">
        <v>817</v>
      </c>
      <c r="X1112" s="24" t="s">
        <v>819</v>
      </c>
      <c r="Y1112" s="24" t="s">
        <v>3020</v>
      </c>
      <c r="Z1112" s="24" t="s">
        <v>4072</v>
      </c>
      <c r="AA1112" s="24" t="s">
        <v>1896</v>
      </c>
      <c r="AB1112" s="24" t="s">
        <v>962</v>
      </c>
      <c r="AC1112" s="24" t="s">
        <v>1924</v>
      </c>
    </row>
    <row r="1113" spans="3:29" hidden="1" x14ac:dyDescent="0.4">
      <c r="C1113" s="25" t="s">
        <v>3311</v>
      </c>
      <c r="D1113" s="25" t="s">
        <v>817</v>
      </c>
      <c r="E1113" s="26" t="s">
        <v>819</v>
      </c>
      <c r="F1113" s="27" t="s">
        <v>3021</v>
      </c>
      <c r="G1113" s="28"/>
      <c r="H1113" s="28"/>
      <c r="I1113" s="28"/>
      <c r="J1113" s="28"/>
      <c r="K1113" s="28"/>
      <c r="L1113" s="28"/>
      <c r="M1113" s="39"/>
      <c r="N1113" s="39"/>
      <c r="O1113" s="39"/>
      <c r="P1113" s="39"/>
      <c r="Q1113" s="39" t="s">
        <v>3301</v>
      </c>
      <c r="R1113" s="39" t="s">
        <v>5216</v>
      </c>
      <c r="S1113" s="39" t="s">
        <v>5266</v>
      </c>
      <c r="T1113" s="39" t="s">
        <v>3636</v>
      </c>
      <c r="U1113" s="28"/>
      <c r="V1113" s="24" t="s">
        <v>3311</v>
      </c>
      <c r="W1113" s="24" t="s">
        <v>817</v>
      </c>
      <c r="X1113" s="24" t="s">
        <v>819</v>
      </c>
      <c r="Y1113" s="24" t="s">
        <v>3021</v>
      </c>
      <c r="Z1113" s="24" t="s">
        <v>4072</v>
      </c>
      <c r="AA1113" s="24" t="s">
        <v>1896</v>
      </c>
      <c r="AB1113" s="24" t="s">
        <v>962</v>
      </c>
      <c r="AC1113" s="24" t="s">
        <v>1925</v>
      </c>
    </row>
    <row r="1114" spans="3:29" hidden="1" x14ac:dyDescent="0.4">
      <c r="C1114" s="25" t="s">
        <v>3311</v>
      </c>
      <c r="D1114" s="25" t="s">
        <v>817</v>
      </c>
      <c r="E1114" s="26" t="s">
        <v>819</v>
      </c>
      <c r="F1114" s="27" t="s">
        <v>2517</v>
      </c>
      <c r="G1114" s="28"/>
      <c r="H1114" s="28"/>
      <c r="I1114" s="28"/>
      <c r="J1114" s="28"/>
      <c r="K1114" s="28"/>
      <c r="L1114" s="28"/>
      <c r="M1114" s="39"/>
      <c r="N1114" s="39"/>
      <c r="O1114" s="39"/>
      <c r="P1114" s="39"/>
      <c r="Q1114" s="39" t="s">
        <v>3301</v>
      </c>
      <c r="R1114" s="39" t="s">
        <v>5216</v>
      </c>
      <c r="S1114" s="39" t="s">
        <v>5266</v>
      </c>
      <c r="T1114" s="39" t="s">
        <v>2454</v>
      </c>
      <c r="U1114" s="28"/>
      <c r="V1114" s="24" t="s">
        <v>3311</v>
      </c>
      <c r="W1114" s="24" t="s">
        <v>817</v>
      </c>
      <c r="X1114" s="24" t="s">
        <v>819</v>
      </c>
      <c r="Y1114" s="24" t="s">
        <v>2517</v>
      </c>
      <c r="Z1114" s="24" t="s">
        <v>4072</v>
      </c>
      <c r="AA1114" s="24" t="s">
        <v>1896</v>
      </c>
      <c r="AB1114" s="24" t="s">
        <v>962</v>
      </c>
      <c r="AC1114" s="24" t="s">
        <v>1349</v>
      </c>
    </row>
    <row r="1115" spans="3:29" hidden="1" x14ac:dyDescent="0.4">
      <c r="C1115" s="25" t="s">
        <v>3311</v>
      </c>
      <c r="D1115" s="25" t="s">
        <v>817</v>
      </c>
      <c r="E1115" s="26" t="s">
        <v>819</v>
      </c>
      <c r="F1115" s="27" t="s">
        <v>3022</v>
      </c>
      <c r="G1115" s="28"/>
      <c r="H1115" s="28"/>
      <c r="I1115" s="28"/>
      <c r="J1115" s="28"/>
      <c r="K1115" s="28"/>
      <c r="L1115" s="28"/>
      <c r="M1115" s="39"/>
      <c r="N1115" s="39"/>
      <c r="O1115" s="39"/>
      <c r="P1115" s="39"/>
      <c r="Q1115" s="39" t="s">
        <v>3301</v>
      </c>
      <c r="R1115" s="39" t="s">
        <v>5216</v>
      </c>
      <c r="S1115" s="39" t="s">
        <v>5266</v>
      </c>
      <c r="T1115" s="39" t="s">
        <v>5267</v>
      </c>
      <c r="U1115" s="28"/>
      <c r="V1115" s="24" t="s">
        <v>3311</v>
      </c>
      <c r="W1115" s="24" t="s">
        <v>817</v>
      </c>
      <c r="X1115" s="24" t="s">
        <v>819</v>
      </c>
      <c r="Y1115" s="24" t="s">
        <v>3022</v>
      </c>
      <c r="Z1115" s="24" t="s">
        <v>4072</v>
      </c>
      <c r="AA1115" s="24" t="s">
        <v>1896</v>
      </c>
      <c r="AB1115" s="24" t="s">
        <v>962</v>
      </c>
      <c r="AC1115" s="24" t="s">
        <v>1926</v>
      </c>
    </row>
    <row r="1116" spans="3:29" hidden="1" x14ac:dyDescent="0.4">
      <c r="C1116" s="25" t="s">
        <v>3311</v>
      </c>
      <c r="D1116" s="25" t="s">
        <v>817</v>
      </c>
      <c r="E1116" s="26" t="s">
        <v>819</v>
      </c>
      <c r="F1116" s="27" t="s">
        <v>3023</v>
      </c>
      <c r="G1116" s="28"/>
      <c r="H1116" s="28"/>
      <c r="I1116" s="28"/>
      <c r="J1116" s="28"/>
      <c r="K1116" s="28"/>
      <c r="L1116" s="28"/>
      <c r="M1116" s="39"/>
      <c r="N1116" s="39"/>
      <c r="O1116" s="39"/>
      <c r="P1116" s="39"/>
      <c r="Q1116" s="39" t="s">
        <v>3301</v>
      </c>
      <c r="R1116" s="39" t="s">
        <v>5216</v>
      </c>
      <c r="S1116" s="39" t="s">
        <v>5266</v>
      </c>
      <c r="T1116" s="39" t="s">
        <v>3645</v>
      </c>
      <c r="U1116" s="28"/>
      <c r="V1116" s="24" t="s">
        <v>3311</v>
      </c>
      <c r="W1116" s="24" t="s">
        <v>817</v>
      </c>
      <c r="X1116" s="24" t="s">
        <v>819</v>
      </c>
      <c r="Y1116" s="24" t="s">
        <v>3023</v>
      </c>
      <c r="Z1116" s="24" t="s">
        <v>4072</v>
      </c>
      <c r="AA1116" s="24" t="s">
        <v>1896</v>
      </c>
      <c r="AB1116" s="24" t="s">
        <v>962</v>
      </c>
      <c r="AC1116" s="24" t="s">
        <v>1927</v>
      </c>
    </row>
    <row r="1117" spans="3:29" hidden="1" x14ac:dyDescent="0.4">
      <c r="C1117" s="25" t="s">
        <v>3311</v>
      </c>
      <c r="D1117" s="25" t="s">
        <v>817</v>
      </c>
      <c r="E1117" s="26" t="s">
        <v>820</v>
      </c>
      <c r="F1117" s="27" t="s">
        <v>3024</v>
      </c>
      <c r="G1117" s="28"/>
      <c r="H1117" s="28"/>
      <c r="I1117" s="28"/>
      <c r="J1117" s="28"/>
      <c r="K1117" s="28"/>
      <c r="L1117" s="28"/>
      <c r="M1117" s="39"/>
      <c r="N1117" s="39"/>
      <c r="O1117" s="39"/>
      <c r="P1117" s="39"/>
      <c r="Q1117" s="39" t="s">
        <v>3301</v>
      </c>
      <c r="R1117" s="39" t="s">
        <v>5216</v>
      </c>
      <c r="S1117" s="39" t="s">
        <v>5266</v>
      </c>
      <c r="T1117" s="39" t="s">
        <v>5268</v>
      </c>
      <c r="U1117" s="28"/>
      <c r="V1117" s="24" t="s">
        <v>3311</v>
      </c>
      <c r="W1117" s="24" t="s">
        <v>817</v>
      </c>
      <c r="X1117" s="24" t="s">
        <v>820</v>
      </c>
      <c r="Y1117" s="24" t="s">
        <v>3024</v>
      </c>
      <c r="Z1117" s="24" t="s">
        <v>4072</v>
      </c>
      <c r="AA1117" s="24" t="s">
        <v>1896</v>
      </c>
      <c r="AB1117" s="24" t="s">
        <v>1928</v>
      </c>
      <c r="AC1117" s="24" t="s">
        <v>1929</v>
      </c>
    </row>
    <row r="1118" spans="3:29" hidden="1" x14ac:dyDescent="0.4">
      <c r="C1118" s="25" t="s">
        <v>3311</v>
      </c>
      <c r="D1118" s="25" t="s">
        <v>817</v>
      </c>
      <c r="E1118" s="26" t="s">
        <v>820</v>
      </c>
      <c r="F1118" s="27" t="s">
        <v>3025</v>
      </c>
      <c r="G1118" s="28"/>
      <c r="H1118" s="28"/>
      <c r="I1118" s="28"/>
      <c r="J1118" s="28"/>
      <c r="K1118" s="28"/>
      <c r="L1118" s="28"/>
      <c r="M1118" s="39"/>
      <c r="N1118" s="39"/>
      <c r="O1118" s="39"/>
      <c r="P1118" s="39"/>
      <c r="Q1118" s="39" t="s">
        <v>3301</v>
      </c>
      <c r="R1118" s="39" t="s">
        <v>5216</v>
      </c>
      <c r="S1118" s="39" t="s">
        <v>5266</v>
      </c>
      <c r="T1118" s="39" t="s">
        <v>5269</v>
      </c>
      <c r="U1118" s="28"/>
      <c r="V1118" s="24" t="s">
        <v>3311</v>
      </c>
      <c r="W1118" s="24" t="s">
        <v>817</v>
      </c>
      <c r="X1118" s="24" t="s">
        <v>820</v>
      </c>
      <c r="Y1118" s="24" t="s">
        <v>3025</v>
      </c>
      <c r="Z1118" s="24" t="s">
        <v>4072</v>
      </c>
      <c r="AA1118" s="24" t="s">
        <v>1896</v>
      </c>
      <c r="AB1118" s="24" t="s">
        <v>1928</v>
      </c>
      <c r="AC1118" s="24" t="s">
        <v>1930</v>
      </c>
    </row>
    <row r="1119" spans="3:29" hidden="1" x14ac:dyDescent="0.4">
      <c r="C1119" s="25" t="s">
        <v>3311</v>
      </c>
      <c r="D1119" s="25" t="s">
        <v>817</v>
      </c>
      <c r="E1119" s="26" t="s">
        <v>820</v>
      </c>
      <c r="F1119" s="27" t="s">
        <v>3026</v>
      </c>
      <c r="G1119" s="28"/>
      <c r="H1119" s="28"/>
      <c r="I1119" s="28"/>
      <c r="J1119" s="28"/>
      <c r="K1119" s="28"/>
      <c r="L1119" s="28"/>
      <c r="M1119" s="39"/>
      <c r="N1119" s="39"/>
      <c r="O1119" s="39"/>
      <c r="P1119" s="39"/>
      <c r="Q1119" s="39" t="s">
        <v>3301</v>
      </c>
      <c r="R1119" s="39" t="s">
        <v>5216</v>
      </c>
      <c r="S1119" s="39" t="s">
        <v>5266</v>
      </c>
      <c r="T1119" s="39" t="s">
        <v>5270</v>
      </c>
      <c r="U1119" s="28"/>
      <c r="V1119" s="24" t="s">
        <v>3311</v>
      </c>
      <c r="W1119" s="24" t="s">
        <v>817</v>
      </c>
      <c r="X1119" s="24" t="s">
        <v>820</v>
      </c>
      <c r="Y1119" s="24" t="s">
        <v>3026</v>
      </c>
      <c r="Z1119" s="24" t="s">
        <v>4072</v>
      </c>
      <c r="AA1119" s="24" t="s">
        <v>1896</v>
      </c>
      <c r="AB1119" s="24" t="s">
        <v>1928</v>
      </c>
      <c r="AC1119" s="24" t="s">
        <v>1240</v>
      </c>
    </row>
    <row r="1120" spans="3:29" hidden="1" x14ac:dyDescent="0.4">
      <c r="C1120" s="25" t="s">
        <v>3311</v>
      </c>
      <c r="D1120" s="25" t="s">
        <v>817</v>
      </c>
      <c r="E1120" s="26" t="s">
        <v>820</v>
      </c>
      <c r="F1120" s="27" t="s">
        <v>3027</v>
      </c>
      <c r="G1120" s="28"/>
      <c r="H1120" s="28"/>
      <c r="I1120" s="28"/>
      <c r="J1120" s="28"/>
      <c r="K1120" s="28"/>
      <c r="L1120" s="28"/>
      <c r="M1120" s="39"/>
      <c r="N1120" s="39"/>
      <c r="O1120" s="39"/>
      <c r="P1120" s="39"/>
      <c r="Q1120" s="39" t="s">
        <v>3301</v>
      </c>
      <c r="R1120" s="39" t="s">
        <v>5216</v>
      </c>
      <c r="S1120" s="39" t="s">
        <v>5266</v>
      </c>
      <c r="T1120" s="39" t="s">
        <v>4881</v>
      </c>
      <c r="U1120" s="28"/>
      <c r="V1120" s="24" t="s">
        <v>3311</v>
      </c>
      <c r="W1120" s="24" t="s">
        <v>817</v>
      </c>
      <c r="X1120" s="24" t="s">
        <v>820</v>
      </c>
      <c r="Y1120" s="24" t="s">
        <v>3027</v>
      </c>
      <c r="Z1120" s="24" t="s">
        <v>4072</v>
      </c>
      <c r="AA1120" s="24" t="s">
        <v>1896</v>
      </c>
      <c r="AB1120" s="24" t="s">
        <v>1928</v>
      </c>
      <c r="AC1120" s="24" t="s">
        <v>1931</v>
      </c>
    </row>
    <row r="1121" spans="3:29" hidden="1" x14ac:dyDescent="0.4">
      <c r="C1121" s="25" t="s">
        <v>3311</v>
      </c>
      <c r="D1121" s="25" t="s">
        <v>817</v>
      </c>
      <c r="E1121" s="26" t="s">
        <v>820</v>
      </c>
      <c r="F1121" s="27" t="s">
        <v>3028</v>
      </c>
      <c r="G1121" s="28"/>
      <c r="H1121" s="28"/>
      <c r="I1121" s="28"/>
      <c r="J1121" s="28"/>
      <c r="K1121" s="28"/>
      <c r="L1121" s="28"/>
      <c r="M1121" s="39"/>
      <c r="N1121" s="39"/>
      <c r="O1121" s="39"/>
      <c r="P1121" s="39"/>
      <c r="Q1121" s="39" t="s">
        <v>3301</v>
      </c>
      <c r="R1121" s="39" t="s">
        <v>5216</v>
      </c>
      <c r="S1121" s="39" t="s">
        <v>5266</v>
      </c>
      <c r="T1121" s="39" t="s">
        <v>4867</v>
      </c>
      <c r="U1121" s="28"/>
      <c r="V1121" s="24" t="s">
        <v>3311</v>
      </c>
      <c r="W1121" s="24" t="s">
        <v>817</v>
      </c>
      <c r="X1121" s="24" t="s">
        <v>820</v>
      </c>
      <c r="Y1121" s="24" t="s">
        <v>3028</v>
      </c>
      <c r="Z1121" s="24" t="s">
        <v>4072</v>
      </c>
      <c r="AA1121" s="24" t="s">
        <v>1896</v>
      </c>
      <c r="AB1121" s="24" t="s">
        <v>1928</v>
      </c>
      <c r="AC1121" s="24" t="s">
        <v>1932</v>
      </c>
    </row>
    <row r="1122" spans="3:29" hidden="1" x14ac:dyDescent="0.4">
      <c r="C1122" s="25" t="s">
        <v>3311</v>
      </c>
      <c r="D1122" s="25" t="s">
        <v>817</v>
      </c>
      <c r="E1122" s="26" t="s">
        <v>820</v>
      </c>
      <c r="F1122" s="27" t="s">
        <v>3029</v>
      </c>
      <c r="G1122" s="28"/>
      <c r="H1122" s="28"/>
      <c r="I1122" s="28"/>
      <c r="J1122" s="28"/>
      <c r="K1122" s="28"/>
      <c r="L1122" s="28"/>
      <c r="M1122" s="39"/>
      <c r="N1122" s="39"/>
      <c r="O1122" s="39"/>
      <c r="P1122" s="39"/>
      <c r="Q1122" s="39" t="s">
        <v>3301</v>
      </c>
      <c r="R1122" s="39" t="s">
        <v>5216</v>
      </c>
      <c r="S1122" s="39" t="s">
        <v>5266</v>
      </c>
      <c r="T1122" s="39" t="s">
        <v>4868</v>
      </c>
      <c r="U1122" s="28"/>
      <c r="V1122" s="24" t="s">
        <v>3311</v>
      </c>
      <c r="W1122" s="24" t="s">
        <v>817</v>
      </c>
      <c r="X1122" s="24" t="s">
        <v>820</v>
      </c>
      <c r="Y1122" s="24" t="s">
        <v>3029</v>
      </c>
      <c r="Z1122" s="24" t="s">
        <v>4072</v>
      </c>
      <c r="AA1122" s="24" t="s">
        <v>1896</v>
      </c>
      <c r="AB1122" s="24" t="s">
        <v>1928</v>
      </c>
      <c r="AC1122" s="24" t="s">
        <v>1933</v>
      </c>
    </row>
    <row r="1123" spans="3:29" hidden="1" x14ac:dyDescent="0.4">
      <c r="C1123" s="25" t="s">
        <v>3311</v>
      </c>
      <c r="D1123" s="25" t="s">
        <v>817</v>
      </c>
      <c r="E1123" s="26" t="s">
        <v>820</v>
      </c>
      <c r="F1123" s="27" t="s">
        <v>3030</v>
      </c>
      <c r="G1123" s="28"/>
      <c r="H1123" s="28"/>
      <c r="I1123" s="28"/>
      <c r="J1123" s="28"/>
      <c r="K1123" s="28"/>
      <c r="L1123" s="28"/>
      <c r="M1123" s="39"/>
      <c r="N1123" s="39"/>
      <c r="O1123" s="39"/>
      <c r="P1123" s="39"/>
      <c r="Q1123" s="39" t="s">
        <v>3301</v>
      </c>
      <c r="R1123" s="39" t="s">
        <v>5216</v>
      </c>
      <c r="S1123" s="39" t="s">
        <v>5266</v>
      </c>
      <c r="T1123" s="39" t="s">
        <v>5271</v>
      </c>
      <c r="U1123" s="28"/>
      <c r="V1123" s="24" t="s">
        <v>3311</v>
      </c>
      <c r="W1123" s="24" t="s">
        <v>817</v>
      </c>
      <c r="X1123" s="24" t="s">
        <v>820</v>
      </c>
      <c r="Y1123" s="24" t="s">
        <v>3030</v>
      </c>
      <c r="Z1123" s="24" t="s">
        <v>4072</v>
      </c>
      <c r="AA1123" s="24" t="s">
        <v>1896</v>
      </c>
      <c r="AB1123" s="24" t="s">
        <v>1928</v>
      </c>
      <c r="AC1123" s="24" t="s">
        <v>1934</v>
      </c>
    </row>
    <row r="1124" spans="3:29" hidden="1" x14ac:dyDescent="0.4">
      <c r="C1124" s="25" t="s">
        <v>3311</v>
      </c>
      <c r="D1124" s="25" t="s">
        <v>817</v>
      </c>
      <c r="E1124" s="26" t="s">
        <v>820</v>
      </c>
      <c r="F1124" s="27" t="s">
        <v>3031</v>
      </c>
      <c r="G1124" s="28"/>
      <c r="H1124" s="28"/>
      <c r="I1124" s="28"/>
      <c r="J1124" s="28"/>
      <c r="K1124" s="28"/>
      <c r="L1124" s="28"/>
      <c r="M1124" s="39"/>
      <c r="N1124" s="39"/>
      <c r="O1124" s="39"/>
      <c r="P1124" s="39"/>
      <c r="Q1124" s="39" t="s">
        <v>3301</v>
      </c>
      <c r="R1124" s="39" t="s">
        <v>5216</v>
      </c>
      <c r="S1124" s="39" t="s">
        <v>5266</v>
      </c>
      <c r="T1124" s="39" t="s">
        <v>2472</v>
      </c>
      <c r="U1124" s="28"/>
      <c r="V1124" s="24" t="s">
        <v>3311</v>
      </c>
      <c r="W1124" s="24" t="s">
        <v>817</v>
      </c>
      <c r="X1124" s="24" t="s">
        <v>820</v>
      </c>
      <c r="Y1124" s="24" t="s">
        <v>3031</v>
      </c>
      <c r="Z1124" s="24" t="s">
        <v>4072</v>
      </c>
      <c r="AA1124" s="24" t="s">
        <v>1896</v>
      </c>
      <c r="AB1124" s="24" t="s">
        <v>1928</v>
      </c>
      <c r="AC1124" s="24" t="s">
        <v>1935</v>
      </c>
    </row>
    <row r="1125" spans="3:29" hidden="1" x14ac:dyDescent="0.4">
      <c r="C1125" s="25" t="s">
        <v>3311</v>
      </c>
      <c r="D1125" s="25" t="s">
        <v>817</v>
      </c>
      <c r="E1125" s="26" t="s">
        <v>820</v>
      </c>
      <c r="F1125" s="27" t="s">
        <v>2515</v>
      </c>
      <c r="G1125" s="28"/>
      <c r="H1125" s="28"/>
      <c r="I1125" s="28"/>
      <c r="J1125" s="28"/>
      <c r="K1125" s="28"/>
      <c r="L1125" s="28"/>
      <c r="M1125" s="39"/>
      <c r="N1125" s="39"/>
      <c r="O1125" s="39"/>
      <c r="P1125" s="39"/>
      <c r="Q1125" s="39" t="s">
        <v>3301</v>
      </c>
      <c r="R1125" s="39" t="s">
        <v>5216</v>
      </c>
      <c r="S1125" s="39" t="s">
        <v>5266</v>
      </c>
      <c r="T1125" s="39" t="s">
        <v>652</v>
      </c>
      <c r="U1125" s="28"/>
      <c r="V1125" s="24" t="s">
        <v>3311</v>
      </c>
      <c r="W1125" s="24" t="s">
        <v>817</v>
      </c>
      <c r="X1125" s="24" t="s">
        <v>820</v>
      </c>
      <c r="Y1125" s="24" t="s">
        <v>2515</v>
      </c>
      <c r="Z1125" s="24" t="s">
        <v>4072</v>
      </c>
      <c r="AA1125" s="24" t="s">
        <v>1896</v>
      </c>
      <c r="AB1125" s="24" t="s">
        <v>1928</v>
      </c>
      <c r="AC1125" s="24" t="s">
        <v>1347</v>
      </c>
    </row>
    <row r="1126" spans="3:29" hidden="1" x14ac:dyDescent="0.4">
      <c r="C1126" s="25" t="s">
        <v>3311</v>
      </c>
      <c r="D1126" s="25" t="s">
        <v>817</v>
      </c>
      <c r="E1126" s="26" t="s">
        <v>735</v>
      </c>
      <c r="F1126" s="27" t="s">
        <v>2413</v>
      </c>
      <c r="G1126" s="28"/>
      <c r="H1126" s="28"/>
      <c r="I1126" s="28"/>
      <c r="J1126" s="28"/>
      <c r="K1126" s="28"/>
      <c r="L1126" s="28"/>
      <c r="M1126" s="39"/>
      <c r="N1126" s="39"/>
      <c r="O1126" s="39"/>
      <c r="P1126" s="39"/>
      <c r="Q1126" s="39" t="s">
        <v>3301</v>
      </c>
      <c r="R1126" s="39" t="s">
        <v>5216</v>
      </c>
      <c r="S1126" s="39" t="s">
        <v>5277</v>
      </c>
      <c r="T1126" s="39" t="s">
        <v>3548</v>
      </c>
      <c r="U1126" s="28"/>
      <c r="V1126" s="24" t="s">
        <v>3311</v>
      </c>
      <c r="W1126" s="24" t="s">
        <v>817</v>
      </c>
      <c r="X1126" s="24" t="s">
        <v>735</v>
      </c>
      <c r="Y1126" s="24" t="s">
        <v>2413</v>
      </c>
      <c r="Z1126" s="24" t="s">
        <v>4072</v>
      </c>
      <c r="AA1126" s="24" t="s">
        <v>1896</v>
      </c>
      <c r="AB1126" s="24" t="s">
        <v>1234</v>
      </c>
      <c r="AC1126" s="24" t="s">
        <v>1237</v>
      </c>
    </row>
    <row r="1127" spans="3:29" hidden="1" x14ac:dyDescent="0.4">
      <c r="C1127" s="25" t="s">
        <v>3311</v>
      </c>
      <c r="D1127" s="25" t="s">
        <v>817</v>
      </c>
      <c r="E1127" s="26" t="s">
        <v>735</v>
      </c>
      <c r="F1127" s="27" t="s">
        <v>3032</v>
      </c>
      <c r="G1127" s="28"/>
      <c r="H1127" s="28"/>
      <c r="I1127" s="28"/>
      <c r="J1127" s="28"/>
      <c r="K1127" s="28"/>
      <c r="L1127" s="28"/>
      <c r="M1127" s="39"/>
      <c r="N1127" s="39"/>
      <c r="O1127" s="39"/>
      <c r="P1127" s="39"/>
      <c r="Q1127" s="39" t="s">
        <v>3301</v>
      </c>
      <c r="R1127" s="39" t="s">
        <v>5216</v>
      </c>
      <c r="S1127" s="39" t="s">
        <v>5277</v>
      </c>
      <c r="T1127" s="39" t="s">
        <v>5278</v>
      </c>
      <c r="U1127" s="28"/>
      <c r="V1127" s="24" t="s">
        <v>3311</v>
      </c>
      <c r="W1127" s="24" t="s">
        <v>817</v>
      </c>
      <c r="X1127" s="24" t="s">
        <v>735</v>
      </c>
      <c r="Y1127" s="24" t="s">
        <v>3032</v>
      </c>
      <c r="Z1127" s="24" t="s">
        <v>4072</v>
      </c>
      <c r="AA1127" s="24" t="s">
        <v>1896</v>
      </c>
      <c r="AB1127" s="24" t="s">
        <v>1234</v>
      </c>
      <c r="AC1127" s="24" t="s">
        <v>1936</v>
      </c>
    </row>
    <row r="1128" spans="3:29" hidden="1" x14ac:dyDescent="0.4">
      <c r="C1128" s="25" t="s">
        <v>3311</v>
      </c>
      <c r="D1128" s="25" t="s">
        <v>817</v>
      </c>
      <c r="E1128" s="26" t="s">
        <v>735</v>
      </c>
      <c r="F1128" s="27" t="s">
        <v>3033</v>
      </c>
      <c r="G1128" s="28"/>
      <c r="H1128" s="28"/>
      <c r="I1128" s="28"/>
      <c r="J1128" s="28"/>
      <c r="K1128" s="28"/>
      <c r="L1128" s="28"/>
      <c r="M1128" s="39"/>
      <c r="N1128" s="39"/>
      <c r="O1128" s="39"/>
      <c r="P1128" s="39"/>
      <c r="Q1128" s="39" t="s">
        <v>3301</v>
      </c>
      <c r="R1128" s="39" t="s">
        <v>5216</v>
      </c>
      <c r="S1128" s="39" t="s">
        <v>5277</v>
      </c>
      <c r="T1128" s="39" t="s">
        <v>5279</v>
      </c>
      <c r="U1128" s="28"/>
      <c r="V1128" s="24" t="s">
        <v>3311</v>
      </c>
      <c r="W1128" s="24" t="s">
        <v>817</v>
      </c>
      <c r="X1128" s="24" t="s">
        <v>735</v>
      </c>
      <c r="Y1128" s="24" t="s">
        <v>3033</v>
      </c>
      <c r="Z1128" s="24" t="s">
        <v>4072</v>
      </c>
      <c r="AA1128" s="24" t="s">
        <v>1896</v>
      </c>
      <c r="AB1128" s="24" t="s">
        <v>1234</v>
      </c>
      <c r="AC1128" s="24" t="s">
        <v>1937</v>
      </c>
    </row>
    <row r="1129" spans="3:29" hidden="1" x14ac:dyDescent="0.4">
      <c r="C1129" s="25" t="s">
        <v>3311</v>
      </c>
      <c r="D1129" s="25" t="s">
        <v>817</v>
      </c>
      <c r="E1129" s="26" t="s">
        <v>735</v>
      </c>
      <c r="F1129" s="27" t="s">
        <v>3034</v>
      </c>
      <c r="G1129" s="28"/>
      <c r="H1129" s="28"/>
      <c r="I1129" s="28"/>
      <c r="J1129" s="28"/>
      <c r="K1129" s="28"/>
      <c r="L1129" s="28"/>
      <c r="M1129" s="39"/>
      <c r="N1129" s="39"/>
      <c r="O1129" s="39"/>
      <c r="P1129" s="39"/>
      <c r="Q1129" s="39" t="s">
        <v>3301</v>
      </c>
      <c r="R1129" s="39" t="s">
        <v>5216</v>
      </c>
      <c r="S1129" s="39" t="s">
        <v>5277</v>
      </c>
      <c r="T1129" s="39" t="s">
        <v>739</v>
      </c>
      <c r="U1129" s="28"/>
      <c r="V1129" s="24" t="s">
        <v>3311</v>
      </c>
      <c r="W1129" s="24" t="s">
        <v>817</v>
      </c>
      <c r="X1129" s="24" t="s">
        <v>735</v>
      </c>
      <c r="Y1129" s="24" t="s">
        <v>3034</v>
      </c>
      <c r="Z1129" s="24" t="s">
        <v>4072</v>
      </c>
      <c r="AA1129" s="24" t="s">
        <v>1896</v>
      </c>
      <c r="AB1129" s="24" t="s">
        <v>1234</v>
      </c>
      <c r="AC1129" s="24" t="s">
        <v>1938</v>
      </c>
    </row>
    <row r="1130" spans="3:29" hidden="1" x14ac:dyDescent="0.4">
      <c r="C1130" s="25" t="s">
        <v>3311</v>
      </c>
      <c r="D1130" s="25" t="s">
        <v>817</v>
      </c>
      <c r="E1130" s="26" t="s">
        <v>735</v>
      </c>
      <c r="F1130" s="27" t="s">
        <v>3035</v>
      </c>
      <c r="G1130" s="28"/>
      <c r="H1130" s="28"/>
      <c r="I1130" s="28"/>
      <c r="J1130" s="28"/>
      <c r="K1130" s="28"/>
      <c r="L1130" s="28"/>
      <c r="M1130" s="39"/>
      <c r="N1130" s="39"/>
      <c r="O1130" s="39"/>
      <c r="P1130" s="39"/>
      <c r="Q1130" s="39" t="s">
        <v>3301</v>
      </c>
      <c r="R1130" s="39" t="s">
        <v>5216</v>
      </c>
      <c r="S1130" s="39" t="s">
        <v>5277</v>
      </c>
      <c r="T1130" s="39" t="s">
        <v>4881</v>
      </c>
      <c r="U1130" s="28"/>
      <c r="V1130" s="24" t="s">
        <v>3311</v>
      </c>
      <c r="W1130" s="24" t="s">
        <v>817</v>
      </c>
      <c r="X1130" s="24" t="s">
        <v>735</v>
      </c>
      <c r="Y1130" s="24" t="s">
        <v>3035</v>
      </c>
      <c r="Z1130" s="24" t="s">
        <v>4072</v>
      </c>
      <c r="AA1130" s="24" t="s">
        <v>1896</v>
      </c>
      <c r="AB1130" s="24" t="s">
        <v>1234</v>
      </c>
      <c r="AC1130" s="24" t="s">
        <v>1939</v>
      </c>
    </row>
    <row r="1131" spans="3:29" hidden="1" x14ac:dyDescent="0.4">
      <c r="C1131" s="25" t="s">
        <v>3311</v>
      </c>
      <c r="D1131" s="25" t="s">
        <v>817</v>
      </c>
      <c r="E1131" s="26" t="s">
        <v>735</v>
      </c>
      <c r="F1131" s="27" t="s">
        <v>2421</v>
      </c>
      <c r="G1131" s="28"/>
      <c r="H1131" s="28"/>
      <c r="I1131" s="28"/>
      <c r="J1131" s="28"/>
      <c r="K1131" s="28"/>
      <c r="L1131" s="28"/>
      <c r="M1131" s="39"/>
      <c r="N1131" s="39"/>
      <c r="O1131" s="39"/>
      <c r="P1131" s="39"/>
      <c r="Q1131" s="39" t="s">
        <v>3301</v>
      </c>
      <c r="R1131" s="39" t="s">
        <v>5216</v>
      </c>
      <c r="S1131" s="39" t="s">
        <v>5277</v>
      </c>
      <c r="T1131" s="39" t="s">
        <v>4867</v>
      </c>
      <c r="U1131" s="28"/>
      <c r="V1131" s="24" t="s">
        <v>3311</v>
      </c>
      <c r="W1131" s="24" t="s">
        <v>817</v>
      </c>
      <c r="X1131" s="24" t="s">
        <v>735</v>
      </c>
      <c r="Y1131" s="24" t="s">
        <v>2421</v>
      </c>
      <c r="Z1131" s="24" t="s">
        <v>4072</v>
      </c>
      <c r="AA1131" s="24" t="s">
        <v>1896</v>
      </c>
      <c r="AB1131" s="24" t="s">
        <v>1234</v>
      </c>
      <c r="AC1131" s="24" t="s">
        <v>1245</v>
      </c>
    </row>
    <row r="1132" spans="3:29" hidden="1" x14ac:dyDescent="0.4">
      <c r="C1132" s="25" t="s">
        <v>3311</v>
      </c>
      <c r="D1132" s="25" t="s">
        <v>817</v>
      </c>
      <c r="E1132" s="26" t="s">
        <v>735</v>
      </c>
      <c r="F1132" s="27" t="s">
        <v>3036</v>
      </c>
      <c r="G1132" s="28"/>
      <c r="H1132" s="28"/>
      <c r="I1132" s="28"/>
      <c r="J1132" s="28"/>
      <c r="K1132" s="28"/>
      <c r="L1132" s="28"/>
      <c r="M1132" s="39"/>
      <c r="N1132" s="39"/>
      <c r="O1132" s="39"/>
      <c r="P1132" s="39"/>
      <c r="Q1132" s="39" t="s">
        <v>3301</v>
      </c>
      <c r="R1132" s="39" t="s">
        <v>5216</v>
      </c>
      <c r="S1132" s="39" t="s">
        <v>5277</v>
      </c>
      <c r="T1132" s="39" t="s">
        <v>4868</v>
      </c>
      <c r="U1132" s="28"/>
      <c r="V1132" s="24" t="s">
        <v>3311</v>
      </c>
      <c r="W1132" s="24" t="s">
        <v>817</v>
      </c>
      <c r="X1132" s="24" t="s">
        <v>735</v>
      </c>
      <c r="Y1132" s="24" t="s">
        <v>3036</v>
      </c>
      <c r="Z1132" s="24" t="s">
        <v>4072</v>
      </c>
      <c r="AA1132" s="24" t="s">
        <v>1896</v>
      </c>
      <c r="AB1132" s="24" t="s">
        <v>1234</v>
      </c>
      <c r="AC1132" s="24" t="s">
        <v>1940</v>
      </c>
    </row>
    <row r="1133" spans="3:29" hidden="1" x14ac:dyDescent="0.4">
      <c r="C1133" s="25" t="s">
        <v>3311</v>
      </c>
      <c r="D1133" s="25" t="s">
        <v>817</v>
      </c>
      <c r="E1133" s="26" t="s">
        <v>735</v>
      </c>
      <c r="F1133" s="27" t="s">
        <v>3037</v>
      </c>
      <c r="G1133" s="28"/>
      <c r="H1133" s="28"/>
      <c r="I1133" s="28"/>
      <c r="J1133" s="28"/>
      <c r="K1133" s="28"/>
      <c r="L1133" s="28"/>
      <c r="M1133" s="39"/>
      <c r="N1133" s="39"/>
      <c r="O1133" s="39"/>
      <c r="P1133" s="39"/>
      <c r="Q1133" s="39" t="s">
        <v>3301</v>
      </c>
      <c r="R1133" s="39" t="s">
        <v>5216</v>
      </c>
      <c r="S1133" s="39" t="s">
        <v>5256</v>
      </c>
      <c r="T1133" s="39" t="s">
        <v>5257</v>
      </c>
      <c r="U1133" s="28"/>
      <c r="V1133" s="24" t="s">
        <v>3311</v>
      </c>
      <c r="W1133" s="24" t="s">
        <v>817</v>
      </c>
      <c r="X1133" s="24" t="s">
        <v>735</v>
      </c>
      <c r="Y1133" s="24" t="s">
        <v>3037</v>
      </c>
      <c r="Z1133" s="24" t="s">
        <v>4072</v>
      </c>
      <c r="AA1133" s="24" t="s">
        <v>1896</v>
      </c>
      <c r="AB1133" s="24" t="s">
        <v>1234</v>
      </c>
      <c r="AC1133" s="24" t="s">
        <v>1941</v>
      </c>
    </row>
    <row r="1134" spans="3:29" hidden="1" x14ac:dyDescent="0.4">
      <c r="C1134" s="25" t="s">
        <v>3311</v>
      </c>
      <c r="D1134" s="25" t="s">
        <v>817</v>
      </c>
      <c r="E1134" s="26" t="s">
        <v>735</v>
      </c>
      <c r="F1134" s="27" t="s">
        <v>3038</v>
      </c>
      <c r="G1134" s="28"/>
      <c r="H1134" s="28"/>
      <c r="I1134" s="28"/>
      <c r="J1134" s="28"/>
      <c r="K1134" s="28"/>
      <c r="L1134" s="28"/>
      <c r="M1134" s="39"/>
      <c r="N1134" s="39"/>
      <c r="O1134" s="39"/>
      <c r="P1134" s="39"/>
      <c r="Q1134" s="39" t="s">
        <v>3301</v>
      </c>
      <c r="R1134" s="39" t="s">
        <v>5216</v>
      </c>
      <c r="S1134" s="39" t="s">
        <v>5256</v>
      </c>
      <c r="T1134" s="39" t="s">
        <v>5258</v>
      </c>
      <c r="U1134" s="28"/>
      <c r="V1134" s="24" t="s">
        <v>3311</v>
      </c>
      <c r="W1134" s="24" t="s">
        <v>817</v>
      </c>
      <c r="X1134" s="24" t="s">
        <v>735</v>
      </c>
      <c r="Y1134" s="24" t="s">
        <v>3038</v>
      </c>
      <c r="Z1134" s="24" t="s">
        <v>4072</v>
      </c>
      <c r="AA1134" s="24" t="s">
        <v>1896</v>
      </c>
      <c r="AB1134" s="24" t="s">
        <v>1234</v>
      </c>
      <c r="AC1134" s="24" t="s">
        <v>1942</v>
      </c>
    </row>
    <row r="1135" spans="3:29" hidden="1" x14ac:dyDescent="0.4">
      <c r="C1135" s="25" t="s">
        <v>3311</v>
      </c>
      <c r="D1135" s="25" t="s">
        <v>817</v>
      </c>
      <c r="E1135" s="26" t="s">
        <v>735</v>
      </c>
      <c r="F1135" s="27" t="s">
        <v>3039</v>
      </c>
      <c r="G1135" s="28"/>
      <c r="H1135" s="28"/>
      <c r="I1135" s="28"/>
      <c r="J1135" s="28"/>
      <c r="K1135" s="28"/>
      <c r="L1135" s="28"/>
      <c r="M1135" s="39"/>
      <c r="N1135" s="39"/>
      <c r="O1135" s="39"/>
      <c r="P1135" s="39"/>
      <c r="Q1135" s="39" t="s">
        <v>3301</v>
      </c>
      <c r="R1135" s="39" t="s">
        <v>5216</v>
      </c>
      <c r="S1135" s="39" t="s">
        <v>5256</v>
      </c>
      <c r="T1135" s="39" t="s">
        <v>4881</v>
      </c>
      <c r="U1135" s="28"/>
      <c r="V1135" s="24" t="s">
        <v>3311</v>
      </c>
      <c r="W1135" s="24" t="s">
        <v>817</v>
      </c>
      <c r="X1135" s="24" t="s">
        <v>735</v>
      </c>
      <c r="Y1135" s="24" t="s">
        <v>3039</v>
      </c>
      <c r="Z1135" s="24" t="s">
        <v>4072</v>
      </c>
      <c r="AA1135" s="24" t="s">
        <v>1896</v>
      </c>
      <c r="AB1135" s="24" t="s">
        <v>1234</v>
      </c>
      <c r="AC1135" s="24" t="s">
        <v>1943</v>
      </c>
    </row>
    <row r="1136" spans="3:29" hidden="1" x14ac:dyDescent="0.4">
      <c r="C1136" s="25" t="s">
        <v>3311</v>
      </c>
      <c r="D1136" s="25" t="s">
        <v>817</v>
      </c>
      <c r="E1136" s="26" t="s">
        <v>735</v>
      </c>
      <c r="F1136" s="27" t="s">
        <v>3040</v>
      </c>
      <c r="G1136" s="28"/>
      <c r="H1136" s="28"/>
      <c r="I1136" s="28"/>
      <c r="J1136" s="28"/>
      <c r="K1136" s="28"/>
      <c r="L1136" s="28"/>
      <c r="M1136" s="39"/>
      <c r="N1136" s="39"/>
      <c r="O1136" s="39"/>
      <c r="P1136" s="39"/>
      <c r="Q1136" s="39" t="s">
        <v>3301</v>
      </c>
      <c r="R1136" s="39" t="s">
        <v>5216</v>
      </c>
      <c r="S1136" s="39" t="s">
        <v>5256</v>
      </c>
      <c r="T1136" s="39" t="s">
        <v>4868</v>
      </c>
      <c r="U1136" s="28"/>
      <c r="V1136" s="24" t="s">
        <v>3311</v>
      </c>
      <c r="W1136" s="24" t="s">
        <v>817</v>
      </c>
      <c r="X1136" s="24" t="s">
        <v>735</v>
      </c>
      <c r="Y1136" s="24" t="s">
        <v>3040</v>
      </c>
      <c r="Z1136" s="24" t="s">
        <v>4072</v>
      </c>
      <c r="AA1136" s="24" t="s">
        <v>1896</v>
      </c>
      <c r="AB1136" s="24" t="s">
        <v>1234</v>
      </c>
      <c r="AC1136" s="24" t="s">
        <v>1944</v>
      </c>
    </row>
    <row r="1137" spans="3:29" hidden="1" x14ac:dyDescent="0.4">
      <c r="C1137" s="25" t="s">
        <v>3311</v>
      </c>
      <c r="D1137" s="25" t="s">
        <v>817</v>
      </c>
      <c r="E1137" s="26" t="s">
        <v>735</v>
      </c>
      <c r="F1137" s="27" t="s">
        <v>2424</v>
      </c>
      <c r="G1137" s="28"/>
      <c r="H1137" s="28"/>
      <c r="I1137" s="28"/>
      <c r="J1137" s="28"/>
      <c r="K1137" s="28"/>
      <c r="L1137" s="28"/>
      <c r="M1137" s="39"/>
      <c r="N1137" s="39"/>
      <c r="O1137" s="39"/>
      <c r="P1137" s="39"/>
      <c r="Q1137" s="39" t="s">
        <v>3301</v>
      </c>
      <c r="R1137" s="39" t="s">
        <v>5216</v>
      </c>
      <c r="S1137" s="39" t="s">
        <v>5256</v>
      </c>
      <c r="T1137" s="39" t="s">
        <v>5156</v>
      </c>
      <c r="U1137" s="28"/>
      <c r="V1137" s="24" t="s">
        <v>3311</v>
      </c>
      <c r="W1137" s="24" t="s">
        <v>817</v>
      </c>
      <c r="X1137" s="24" t="s">
        <v>735</v>
      </c>
      <c r="Y1137" s="24" t="s">
        <v>2424</v>
      </c>
      <c r="Z1137" s="24" t="s">
        <v>4072</v>
      </c>
      <c r="AA1137" s="24" t="s">
        <v>1896</v>
      </c>
      <c r="AB1137" s="24" t="s">
        <v>1234</v>
      </c>
      <c r="AC1137" s="24" t="s">
        <v>1249</v>
      </c>
    </row>
    <row r="1138" spans="3:29" hidden="1" x14ac:dyDescent="0.4">
      <c r="C1138" s="25" t="s">
        <v>3311</v>
      </c>
      <c r="D1138" s="25" t="s">
        <v>817</v>
      </c>
      <c r="E1138" s="26" t="s">
        <v>735</v>
      </c>
      <c r="F1138" s="27" t="s">
        <v>3041</v>
      </c>
      <c r="G1138" s="28"/>
      <c r="H1138" s="28"/>
      <c r="I1138" s="28"/>
      <c r="J1138" s="28"/>
      <c r="K1138" s="28"/>
      <c r="L1138" s="28"/>
      <c r="M1138" s="39"/>
      <c r="N1138" s="39"/>
      <c r="O1138" s="39"/>
      <c r="P1138" s="39"/>
      <c r="Q1138" s="39" t="s">
        <v>6946</v>
      </c>
      <c r="R1138" s="39" t="s">
        <v>7899</v>
      </c>
      <c r="S1138" s="39" t="s">
        <v>7903</v>
      </c>
      <c r="T1138" s="39" t="s">
        <v>2258</v>
      </c>
      <c r="U1138" s="28"/>
      <c r="V1138" s="24" t="s">
        <v>3311</v>
      </c>
      <c r="W1138" s="24" t="s">
        <v>817</v>
      </c>
      <c r="X1138" s="24" t="s">
        <v>735</v>
      </c>
      <c r="Y1138" s="24" t="s">
        <v>3041</v>
      </c>
      <c r="Z1138" s="24" t="s">
        <v>4072</v>
      </c>
      <c r="AA1138" s="24" t="s">
        <v>1896</v>
      </c>
      <c r="AB1138" s="24" t="s">
        <v>1234</v>
      </c>
      <c r="AC1138" s="24" t="s">
        <v>1945</v>
      </c>
    </row>
    <row r="1139" spans="3:29" hidden="1" x14ac:dyDescent="0.4">
      <c r="C1139" s="25" t="s">
        <v>3311</v>
      </c>
      <c r="D1139" s="25" t="s">
        <v>817</v>
      </c>
      <c r="E1139" s="26" t="s">
        <v>735</v>
      </c>
      <c r="F1139" s="27" t="s">
        <v>3042</v>
      </c>
      <c r="G1139" s="28"/>
      <c r="H1139" s="28"/>
      <c r="I1139" s="28"/>
      <c r="J1139" s="28"/>
      <c r="K1139" s="28"/>
      <c r="L1139" s="28"/>
      <c r="M1139" s="39"/>
      <c r="N1139" s="39"/>
      <c r="O1139" s="39"/>
      <c r="P1139" s="39"/>
      <c r="Q1139" s="39" t="s">
        <v>6946</v>
      </c>
      <c r="R1139" s="39" t="s">
        <v>7899</v>
      </c>
      <c r="S1139" s="39" t="s">
        <v>7905</v>
      </c>
      <c r="T1139" s="39" t="s">
        <v>2258</v>
      </c>
      <c r="U1139" s="28"/>
      <c r="V1139" s="24" t="s">
        <v>3311</v>
      </c>
      <c r="W1139" s="24" t="s">
        <v>817</v>
      </c>
      <c r="X1139" s="24" t="s">
        <v>735</v>
      </c>
      <c r="Y1139" s="24" t="s">
        <v>3042</v>
      </c>
      <c r="Z1139" s="24" t="s">
        <v>4072</v>
      </c>
      <c r="AA1139" s="24" t="s">
        <v>1896</v>
      </c>
      <c r="AB1139" s="24" t="s">
        <v>1234</v>
      </c>
      <c r="AC1139" s="24" t="s">
        <v>1946</v>
      </c>
    </row>
    <row r="1140" spans="3:29" hidden="1" x14ac:dyDescent="0.4">
      <c r="C1140" s="25" t="s">
        <v>3311</v>
      </c>
      <c r="D1140" s="25" t="s">
        <v>817</v>
      </c>
      <c r="E1140" s="26" t="s">
        <v>735</v>
      </c>
      <c r="F1140" s="27" t="s">
        <v>3043</v>
      </c>
      <c r="G1140" s="28"/>
      <c r="H1140" s="28"/>
      <c r="I1140" s="28"/>
      <c r="J1140" s="28"/>
      <c r="K1140" s="28"/>
      <c r="L1140" s="28"/>
      <c r="M1140" s="39"/>
      <c r="N1140" s="39"/>
      <c r="O1140" s="39"/>
      <c r="P1140" s="39"/>
      <c r="Q1140" s="39" t="s">
        <v>6946</v>
      </c>
      <c r="R1140" s="39" t="s">
        <v>7899</v>
      </c>
      <c r="S1140" s="39" t="s">
        <v>7901</v>
      </c>
      <c r="T1140" s="39" t="s">
        <v>2258</v>
      </c>
      <c r="U1140" s="28"/>
      <c r="V1140" s="24" t="s">
        <v>3311</v>
      </c>
      <c r="W1140" s="24" t="s">
        <v>817</v>
      </c>
      <c r="X1140" s="24" t="s">
        <v>735</v>
      </c>
      <c r="Y1140" s="24" t="s">
        <v>3043</v>
      </c>
      <c r="Z1140" s="24" t="s">
        <v>4072</v>
      </c>
      <c r="AA1140" s="24" t="s">
        <v>1896</v>
      </c>
      <c r="AB1140" s="24" t="s">
        <v>1234</v>
      </c>
      <c r="AC1140" s="24" t="s">
        <v>1947</v>
      </c>
    </row>
    <row r="1141" spans="3:29" hidden="1" x14ac:dyDescent="0.4">
      <c r="C1141" s="25" t="s">
        <v>3311</v>
      </c>
      <c r="D1141" s="25" t="s">
        <v>817</v>
      </c>
      <c r="E1141" s="26" t="s">
        <v>735</v>
      </c>
      <c r="F1141" s="27" t="s">
        <v>2427</v>
      </c>
      <c r="G1141" s="28"/>
      <c r="H1141" s="28"/>
      <c r="I1141" s="28"/>
      <c r="J1141" s="28"/>
      <c r="K1141" s="28"/>
      <c r="L1141" s="28"/>
      <c r="M1141" s="39"/>
      <c r="N1141" s="39"/>
      <c r="O1141" s="39"/>
      <c r="P1141" s="39"/>
      <c r="Q1141" s="39" t="s">
        <v>6946</v>
      </c>
      <c r="R1141" s="39" t="s">
        <v>7582</v>
      </c>
      <c r="S1141" s="39" t="s">
        <v>7584</v>
      </c>
      <c r="T1141" s="39" t="s">
        <v>7584</v>
      </c>
      <c r="U1141" s="28"/>
      <c r="V1141" s="24" t="s">
        <v>3311</v>
      </c>
      <c r="W1141" s="24" t="s">
        <v>817</v>
      </c>
      <c r="X1141" s="24" t="s">
        <v>735</v>
      </c>
      <c r="Y1141" s="24" t="s">
        <v>2427</v>
      </c>
      <c r="Z1141" s="24" t="s">
        <v>4072</v>
      </c>
      <c r="AA1141" s="24" t="s">
        <v>1896</v>
      </c>
      <c r="AB1141" s="24" t="s">
        <v>1234</v>
      </c>
      <c r="AC1141" s="24" t="s">
        <v>1252</v>
      </c>
    </row>
    <row r="1142" spans="3:29" hidden="1" x14ac:dyDescent="0.4">
      <c r="C1142" s="25" t="s">
        <v>3311</v>
      </c>
      <c r="D1142" s="25" t="s">
        <v>817</v>
      </c>
      <c r="E1142" s="26" t="s">
        <v>735</v>
      </c>
      <c r="F1142" s="27" t="s">
        <v>3044</v>
      </c>
      <c r="G1142" s="28"/>
      <c r="H1142" s="28"/>
      <c r="I1142" s="28"/>
      <c r="J1142" s="28"/>
      <c r="K1142" s="28"/>
      <c r="L1142" s="28"/>
      <c r="M1142" s="39"/>
      <c r="N1142" s="39"/>
      <c r="O1142" s="39"/>
      <c r="P1142" s="39"/>
      <c r="Q1142" s="39" t="s">
        <v>6946</v>
      </c>
      <c r="R1142" s="39" t="s">
        <v>7582</v>
      </c>
      <c r="S1142" s="39" t="s">
        <v>7584</v>
      </c>
      <c r="T1142" s="39" t="s">
        <v>7595</v>
      </c>
      <c r="U1142" s="28"/>
      <c r="V1142" s="24" t="s">
        <v>3311</v>
      </c>
      <c r="W1142" s="24" t="s">
        <v>817</v>
      </c>
      <c r="X1142" s="24" t="s">
        <v>735</v>
      </c>
      <c r="Y1142" s="24" t="s">
        <v>3044</v>
      </c>
      <c r="Z1142" s="24" t="s">
        <v>4072</v>
      </c>
      <c r="AA1142" s="24" t="s">
        <v>1896</v>
      </c>
      <c r="AB1142" s="24" t="s">
        <v>1234</v>
      </c>
      <c r="AC1142" s="24" t="s">
        <v>1948</v>
      </c>
    </row>
    <row r="1143" spans="3:29" hidden="1" x14ac:dyDescent="0.4">
      <c r="C1143" s="25" t="s">
        <v>3311</v>
      </c>
      <c r="D1143" s="25" t="s">
        <v>817</v>
      </c>
      <c r="E1143" s="26" t="s">
        <v>735</v>
      </c>
      <c r="F1143" s="27" t="s">
        <v>2431</v>
      </c>
      <c r="G1143" s="28"/>
      <c r="H1143" s="28"/>
      <c r="I1143" s="28"/>
      <c r="J1143" s="28"/>
      <c r="K1143" s="28"/>
      <c r="L1143" s="28"/>
      <c r="M1143" s="39"/>
      <c r="N1143" s="39"/>
      <c r="O1143" s="39"/>
      <c r="P1143" s="39"/>
      <c r="Q1143" s="39" t="s">
        <v>6946</v>
      </c>
      <c r="R1143" s="39" t="s">
        <v>7582</v>
      </c>
      <c r="S1143" s="39" t="s">
        <v>7584</v>
      </c>
      <c r="T1143" s="39" t="s">
        <v>6953</v>
      </c>
      <c r="U1143" s="28"/>
      <c r="V1143" s="24" t="s">
        <v>3311</v>
      </c>
      <c r="W1143" s="24" t="s">
        <v>817</v>
      </c>
      <c r="X1143" s="24" t="s">
        <v>735</v>
      </c>
      <c r="Y1143" s="24" t="s">
        <v>2431</v>
      </c>
      <c r="Z1143" s="24" t="s">
        <v>4072</v>
      </c>
      <c r="AA1143" s="24" t="s">
        <v>1896</v>
      </c>
      <c r="AB1143" s="24" t="s">
        <v>1234</v>
      </c>
      <c r="AC1143" s="24" t="s">
        <v>1256</v>
      </c>
    </row>
    <row r="1144" spans="3:29" hidden="1" x14ac:dyDescent="0.4">
      <c r="C1144" s="25" t="s">
        <v>3311</v>
      </c>
      <c r="D1144" s="25" t="s">
        <v>817</v>
      </c>
      <c r="E1144" s="26" t="s">
        <v>735</v>
      </c>
      <c r="F1144" s="27" t="s">
        <v>3045</v>
      </c>
      <c r="G1144" s="28"/>
      <c r="H1144" s="28"/>
      <c r="I1144" s="28"/>
      <c r="J1144" s="28"/>
      <c r="K1144" s="28"/>
      <c r="L1144" s="28"/>
      <c r="M1144" s="39"/>
      <c r="N1144" s="39"/>
      <c r="O1144" s="39"/>
      <c r="P1144" s="39"/>
      <c r="Q1144" s="39" t="s">
        <v>6946</v>
      </c>
      <c r="R1144" s="39" t="s">
        <v>7582</v>
      </c>
      <c r="S1144" s="39" t="s">
        <v>7584</v>
      </c>
      <c r="T1144" s="39" t="s">
        <v>7588</v>
      </c>
      <c r="U1144" s="28"/>
      <c r="V1144" s="24" t="s">
        <v>3311</v>
      </c>
      <c r="W1144" s="24" t="s">
        <v>817</v>
      </c>
      <c r="X1144" s="24" t="s">
        <v>735</v>
      </c>
      <c r="Y1144" s="24" t="s">
        <v>3045</v>
      </c>
      <c r="Z1144" s="24" t="s">
        <v>4072</v>
      </c>
      <c r="AA1144" s="24" t="s">
        <v>1896</v>
      </c>
      <c r="AB1144" s="24" t="s">
        <v>1234</v>
      </c>
      <c r="AC1144" s="24" t="s">
        <v>1949</v>
      </c>
    </row>
    <row r="1145" spans="3:29" hidden="1" x14ac:dyDescent="0.4">
      <c r="C1145" s="25" t="s">
        <v>3311</v>
      </c>
      <c r="D1145" s="25" t="s">
        <v>817</v>
      </c>
      <c r="E1145" s="26" t="s">
        <v>821</v>
      </c>
      <c r="F1145" s="27" t="s">
        <v>3046</v>
      </c>
      <c r="G1145" s="28"/>
      <c r="H1145" s="28"/>
      <c r="I1145" s="28"/>
      <c r="J1145" s="28"/>
      <c r="K1145" s="28"/>
      <c r="L1145" s="28"/>
      <c r="M1145" s="39"/>
      <c r="N1145" s="39"/>
      <c r="O1145" s="39"/>
      <c r="P1145" s="39"/>
      <c r="Q1145" s="39" t="s">
        <v>6946</v>
      </c>
      <c r="R1145" s="39" t="s">
        <v>7582</v>
      </c>
      <c r="S1145" s="39" t="s">
        <v>7584</v>
      </c>
      <c r="T1145" s="39" t="s">
        <v>7590</v>
      </c>
      <c r="U1145" s="28"/>
      <c r="V1145" s="24" t="s">
        <v>3311</v>
      </c>
      <c r="W1145" s="24" t="s">
        <v>817</v>
      </c>
      <c r="X1145" s="24" t="s">
        <v>821</v>
      </c>
      <c r="Y1145" s="24" t="s">
        <v>3046</v>
      </c>
      <c r="Z1145" s="24" t="s">
        <v>4072</v>
      </c>
      <c r="AA1145" s="24" t="s">
        <v>1896</v>
      </c>
      <c r="AB1145" s="24" t="s">
        <v>1950</v>
      </c>
      <c r="AC1145" s="24" t="s">
        <v>1951</v>
      </c>
    </row>
    <row r="1146" spans="3:29" hidden="1" x14ac:dyDescent="0.4">
      <c r="C1146" s="25" t="s">
        <v>3311</v>
      </c>
      <c r="D1146" s="25" t="s">
        <v>817</v>
      </c>
      <c r="E1146" s="26" t="s">
        <v>821</v>
      </c>
      <c r="F1146" s="27" t="s">
        <v>3047</v>
      </c>
      <c r="G1146" s="28"/>
      <c r="H1146" s="28"/>
      <c r="I1146" s="28"/>
      <c r="J1146" s="28"/>
      <c r="K1146" s="28"/>
      <c r="L1146" s="28"/>
      <c r="M1146" s="39"/>
      <c r="N1146" s="39"/>
      <c r="O1146" s="39"/>
      <c r="P1146" s="39"/>
      <c r="Q1146" s="39" t="s">
        <v>6946</v>
      </c>
      <c r="R1146" s="39" t="s">
        <v>7582</v>
      </c>
      <c r="S1146" s="39" t="s">
        <v>7584</v>
      </c>
      <c r="T1146" s="39" t="s">
        <v>7592</v>
      </c>
      <c r="U1146" s="28"/>
      <c r="V1146" s="24" t="s">
        <v>3311</v>
      </c>
      <c r="W1146" s="24" t="s">
        <v>817</v>
      </c>
      <c r="X1146" s="24" t="s">
        <v>821</v>
      </c>
      <c r="Y1146" s="24" t="s">
        <v>3047</v>
      </c>
      <c r="Z1146" s="24" t="s">
        <v>4072</v>
      </c>
      <c r="AA1146" s="24" t="s">
        <v>1896</v>
      </c>
      <c r="AB1146" s="24" t="s">
        <v>1950</v>
      </c>
      <c r="AC1146" s="24" t="s">
        <v>1952</v>
      </c>
    </row>
    <row r="1147" spans="3:29" hidden="1" x14ac:dyDescent="0.4">
      <c r="C1147" s="25" t="s">
        <v>3311</v>
      </c>
      <c r="D1147" s="25" t="s">
        <v>817</v>
      </c>
      <c r="E1147" s="26" t="s">
        <v>821</v>
      </c>
      <c r="F1147" s="27" t="s">
        <v>3048</v>
      </c>
      <c r="G1147" s="28"/>
      <c r="H1147" s="28"/>
      <c r="I1147" s="28"/>
      <c r="J1147" s="28"/>
      <c r="K1147" s="28"/>
      <c r="L1147" s="28"/>
      <c r="M1147" s="39"/>
      <c r="N1147" s="39"/>
      <c r="O1147" s="39"/>
      <c r="P1147" s="39"/>
      <c r="Q1147" s="39" t="s">
        <v>6946</v>
      </c>
      <c r="R1147" s="39" t="s">
        <v>7582</v>
      </c>
      <c r="S1147" s="39" t="s">
        <v>7584</v>
      </c>
      <c r="T1147" s="39" t="s">
        <v>3628</v>
      </c>
      <c r="U1147" s="28"/>
      <c r="V1147" s="24" t="s">
        <v>3311</v>
      </c>
      <c r="W1147" s="24" t="s">
        <v>817</v>
      </c>
      <c r="X1147" s="24" t="s">
        <v>821</v>
      </c>
      <c r="Y1147" s="24" t="s">
        <v>3048</v>
      </c>
      <c r="Z1147" s="24" t="s">
        <v>4072</v>
      </c>
      <c r="AA1147" s="24" t="s">
        <v>1896</v>
      </c>
      <c r="AB1147" s="24" t="s">
        <v>1950</v>
      </c>
      <c r="AC1147" s="24" t="s">
        <v>1953</v>
      </c>
    </row>
    <row r="1148" spans="3:29" hidden="1" x14ac:dyDescent="0.4">
      <c r="C1148" s="25" t="s">
        <v>3311</v>
      </c>
      <c r="D1148" s="25" t="s">
        <v>817</v>
      </c>
      <c r="E1148" s="26" t="s">
        <v>821</v>
      </c>
      <c r="F1148" s="27" t="s">
        <v>3049</v>
      </c>
      <c r="G1148" s="28"/>
      <c r="H1148" s="28"/>
      <c r="I1148" s="28"/>
      <c r="J1148" s="28"/>
      <c r="K1148" s="28"/>
      <c r="L1148" s="28"/>
      <c r="M1148" s="39"/>
      <c r="N1148" s="39"/>
      <c r="O1148" s="39"/>
      <c r="P1148" s="39"/>
      <c r="Q1148" s="39" t="s">
        <v>6946</v>
      </c>
      <c r="R1148" s="39" t="s">
        <v>7582</v>
      </c>
      <c r="S1148" s="39" t="s">
        <v>7597</v>
      </c>
      <c r="T1148" s="39" t="s">
        <v>31</v>
      </c>
      <c r="U1148" s="28"/>
      <c r="V1148" s="24" t="s">
        <v>3311</v>
      </c>
      <c r="W1148" s="24" t="s">
        <v>817</v>
      </c>
      <c r="X1148" s="24" t="s">
        <v>821</v>
      </c>
      <c r="Y1148" s="24" t="s">
        <v>3049</v>
      </c>
      <c r="Z1148" s="24" t="s">
        <v>4072</v>
      </c>
      <c r="AA1148" s="24" t="s">
        <v>1896</v>
      </c>
      <c r="AB1148" s="24" t="s">
        <v>1950</v>
      </c>
      <c r="AC1148" s="24" t="s">
        <v>1954</v>
      </c>
    </row>
    <row r="1149" spans="3:29" hidden="1" x14ac:dyDescent="0.4">
      <c r="C1149" s="25" t="s">
        <v>3311</v>
      </c>
      <c r="D1149" s="25" t="s">
        <v>817</v>
      </c>
      <c r="E1149" s="26" t="s">
        <v>821</v>
      </c>
      <c r="F1149" s="27" t="s">
        <v>3050</v>
      </c>
      <c r="G1149" s="28"/>
      <c r="H1149" s="28"/>
      <c r="I1149" s="28"/>
      <c r="J1149" s="28"/>
      <c r="K1149" s="28"/>
      <c r="L1149" s="28"/>
      <c r="M1149" s="39"/>
      <c r="N1149" s="39"/>
      <c r="O1149" s="39"/>
      <c r="P1149" s="39"/>
      <c r="Q1149" s="39" t="s">
        <v>6946</v>
      </c>
      <c r="R1149" s="39" t="s">
        <v>7582</v>
      </c>
      <c r="S1149" s="39" t="s">
        <v>7597</v>
      </c>
      <c r="T1149" s="39" t="s">
        <v>7608</v>
      </c>
      <c r="U1149" s="28"/>
      <c r="V1149" s="24" t="s">
        <v>3311</v>
      </c>
      <c r="W1149" s="24" t="s">
        <v>817</v>
      </c>
      <c r="X1149" s="24" t="s">
        <v>821</v>
      </c>
      <c r="Y1149" s="24" t="s">
        <v>3050</v>
      </c>
      <c r="Z1149" s="24" t="s">
        <v>4072</v>
      </c>
      <c r="AA1149" s="24" t="s">
        <v>1896</v>
      </c>
      <c r="AB1149" s="24" t="s">
        <v>1950</v>
      </c>
      <c r="AC1149" s="24" t="s">
        <v>1955</v>
      </c>
    </row>
    <row r="1150" spans="3:29" hidden="1" x14ac:dyDescent="0.4">
      <c r="C1150" s="25" t="s">
        <v>3311</v>
      </c>
      <c r="D1150" s="25" t="s">
        <v>817</v>
      </c>
      <c r="E1150" s="26" t="s">
        <v>821</v>
      </c>
      <c r="F1150" s="27" t="s">
        <v>3051</v>
      </c>
      <c r="G1150" s="28"/>
      <c r="H1150" s="28"/>
      <c r="I1150" s="28"/>
      <c r="J1150" s="28"/>
      <c r="K1150" s="28"/>
      <c r="L1150" s="28"/>
      <c r="M1150" s="39"/>
      <c r="N1150" s="39"/>
      <c r="O1150" s="39"/>
      <c r="P1150" s="39"/>
      <c r="Q1150" s="39" t="s">
        <v>6946</v>
      </c>
      <c r="R1150" s="39" t="s">
        <v>7582</v>
      </c>
      <c r="S1150" s="39" t="s">
        <v>7597</v>
      </c>
      <c r="T1150" s="39" t="s">
        <v>7599</v>
      </c>
      <c r="U1150" s="28"/>
      <c r="V1150" s="24" t="s">
        <v>3311</v>
      </c>
      <c r="W1150" s="24" t="s">
        <v>817</v>
      </c>
      <c r="X1150" s="24" t="s">
        <v>821</v>
      </c>
      <c r="Y1150" s="24" t="s">
        <v>3051</v>
      </c>
      <c r="Z1150" s="24" t="s">
        <v>4072</v>
      </c>
      <c r="AA1150" s="24" t="s">
        <v>1896</v>
      </c>
      <c r="AB1150" s="24" t="s">
        <v>1950</v>
      </c>
      <c r="AC1150" s="24" t="s">
        <v>1956</v>
      </c>
    </row>
    <row r="1151" spans="3:29" hidden="1" x14ac:dyDescent="0.4">
      <c r="C1151" s="25" t="s">
        <v>3311</v>
      </c>
      <c r="D1151" s="25" t="s">
        <v>817</v>
      </c>
      <c r="E1151" s="26" t="s">
        <v>821</v>
      </c>
      <c r="F1151" s="27" t="s">
        <v>3052</v>
      </c>
      <c r="G1151" s="28"/>
      <c r="H1151" s="28"/>
      <c r="I1151" s="28"/>
      <c r="J1151" s="28"/>
      <c r="K1151" s="28"/>
      <c r="L1151" s="28"/>
      <c r="M1151" s="39"/>
      <c r="N1151" s="39"/>
      <c r="O1151" s="39"/>
      <c r="P1151" s="39"/>
      <c r="Q1151" s="39" t="s">
        <v>6946</v>
      </c>
      <c r="R1151" s="39" t="s">
        <v>7582</v>
      </c>
      <c r="S1151" s="39" t="s">
        <v>7597</v>
      </c>
      <c r="T1151" s="39" t="s">
        <v>7601</v>
      </c>
      <c r="U1151" s="28"/>
      <c r="V1151" s="24" t="s">
        <v>3311</v>
      </c>
      <c r="W1151" s="24" t="s">
        <v>817</v>
      </c>
      <c r="X1151" s="24" t="s">
        <v>821</v>
      </c>
      <c r="Y1151" s="24" t="s">
        <v>3052</v>
      </c>
      <c r="Z1151" s="24" t="s">
        <v>4072</v>
      </c>
      <c r="AA1151" s="24" t="s">
        <v>1896</v>
      </c>
      <c r="AB1151" s="24" t="s">
        <v>1950</v>
      </c>
      <c r="AC1151" s="24" t="s">
        <v>1957</v>
      </c>
    </row>
    <row r="1152" spans="3:29" hidden="1" x14ac:dyDescent="0.4">
      <c r="C1152" s="25" t="s">
        <v>3311</v>
      </c>
      <c r="D1152" s="25" t="s">
        <v>817</v>
      </c>
      <c r="E1152" s="26" t="s">
        <v>821</v>
      </c>
      <c r="F1152" s="27" t="s">
        <v>3053</v>
      </c>
      <c r="G1152" s="28"/>
      <c r="H1152" s="28"/>
      <c r="I1152" s="28"/>
      <c r="J1152" s="28"/>
      <c r="K1152" s="28"/>
      <c r="L1152" s="28"/>
      <c r="M1152" s="39"/>
      <c r="N1152" s="39"/>
      <c r="O1152" s="39"/>
      <c r="P1152" s="39"/>
      <c r="Q1152" s="39" t="s">
        <v>6946</v>
      </c>
      <c r="R1152" s="39" t="s">
        <v>7582</v>
      </c>
      <c r="S1152" s="39" t="s">
        <v>7597</v>
      </c>
      <c r="T1152" s="39" t="s">
        <v>7597</v>
      </c>
      <c r="U1152" s="28"/>
      <c r="V1152" s="24" t="s">
        <v>3311</v>
      </c>
      <c r="W1152" s="24" t="s">
        <v>817</v>
      </c>
      <c r="X1152" s="24" t="s">
        <v>821</v>
      </c>
      <c r="Y1152" s="24" t="s">
        <v>3053</v>
      </c>
      <c r="Z1152" s="24" t="s">
        <v>4072</v>
      </c>
      <c r="AA1152" s="24" t="s">
        <v>1896</v>
      </c>
      <c r="AB1152" s="24" t="s">
        <v>1950</v>
      </c>
      <c r="AC1152" s="24" t="s">
        <v>1958</v>
      </c>
    </row>
    <row r="1153" spans="3:29" hidden="1" x14ac:dyDescent="0.4">
      <c r="C1153" s="25" t="s">
        <v>3311</v>
      </c>
      <c r="D1153" s="25" t="s">
        <v>817</v>
      </c>
      <c r="E1153" s="26" t="s">
        <v>821</v>
      </c>
      <c r="F1153" s="27" t="s">
        <v>2812</v>
      </c>
      <c r="G1153" s="28"/>
      <c r="H1153" s="28"/>
      <c r="I1153" s="28"/>
      <c r="J1153" s="28"/>
      <c r="K1153" s="28"/>
      <c r="L1153" s="28"/>
      <c r="M1153" s="39"/>
      <c r="N1153" s="39"/>
      <c r="O1153" s="39"/>
      <c r="P1153" s="39"/>
      <c r="Q1153" s="39" t="s">
        <v>6946</v>
      </c>
      <c r="R1153" s="39" t="s">
        <v>7582</v>
      </c>
      <c r="S1153" s="39" t="s">
        <v>7597</v>
      </c>
      <c r="T1153" s="39" t="s">
        <v>7604</v>
      </c>
      <c r="U1153" s="28"/>
      <c r="V1153" s="24" t="s">
        <v>3311</v>
      </c>
      <c r="W1153" s="24" t="s">
        <v>817</v>
      </c>
      <c r="X1153" s="24" t="s">
        <v>821</v>
      </c>
      <c r="Y1153" s="24" t="s">
        <v>2812</v>
      </c>
      <c r="Z1153" s="24" t="s">
        <v>4072</v>
      </c>
      <c r="AA1153" s="24" t="s">
        <v>1896</v>
      </c>
      <c r="AB1153" s="24" t="s">
        <v>1950</v>
      </c>
      <c r="AC1153" s="24" t="s">
        <v>1680</v>
      </c>
    </row>
    <row r="1154" spans="3:29" hidden="1" x14ac:dyDescent="0.4">
      <c r="C1154" s="25" t="s">
        <v>3311</v>
      </c>
      <c r="D1154" s="25" t="s">
        <v>817</v>
      </c>
      <c r="E1154" s="26" t="s">
        <v>822</v>
      </c>
      <c r="F1154" s="27" t="s">
        <v>3054</v>
      </c>
      <c r="G1154" s="28"/>
      <c r="H1154" s="28"/>
      <c r="I1154" s="28"/>
      <c r="J1154" s="28"/>
      <c r="K1154" s="28"/>
      <c r="L1154" s="28"/>
      <c r="M1154" s="39"/>
      <c r="N1154" s="39"/>
      <c r="O1154" s="39"/>
      <c r="P1154" s="39"/>
      <c r="Q1154" s="39" t="s">
        <v>6946</v>
      </c>
      <c r="R1154" s="39" t="s">
        <v>7582</v>
      </c>
      <c r="S1154" s="39" t="s">
        <v>7597</v>
      </c>
      <c r="T1154" s="39" t="s">
        <v>7606</v>
      </c>
      <c r="U1154" s="28"/>
      <c r="V1154" s="24" t="s">
        <v>3311</v>
      </c>
      <c r="W1154" s="24" t="s">
        <v>817</v>
      </c>
      <c r="X1154" s="24" t="s">
        <v>822</v>
      </c>
      <c r="Y1154" s="24" t="s">
        <v>3054</v>
      </c>
      <c r="Z1154" s="24" t="s">
        <v>4072</v>
      </c>
      <c r="AA1154" s="24" t="s">
        <v>1896</v>
      </c>
      <c r="AB1154" s="24" t="s">
        <v>1959</v>
      </c>
      <c r="AC1154" s="24" t="s">
        <v>1960</v>
      </c>
    </row>
    <row r="1155" spans="3:29" hidden="1" x14ac:dyDescent="0.4">
      <c r="C1155" s="25" t="s">
        <v>3311</v>
      </c>
      <c r="D1155" s="25" t="s">
        <v>817</v>
      </c>
      <c r="E1155" s="26" t="s">
        <v>822</v>
      </c>
      <c r="F1155" s="27" t="s">
        <v>3055</v>
      </c>
      <c r="G1155" s="28"/>
      <c r="H1155" s="28"/>
      <c r="I1155" s="28"/>
      <c r="J1155" s="28"/>
      <c r="K1155" s="28"/>
      <c r="L1155" s="28"/>
      <c r="M1155" s="39"/>
      <c r="N1155" s="39"/>
      <c r="O1155" s="39"/>
      <c r="P1155" s="39"/>
      <c r="Q1155" s="39" t="s">
        <v>6946</v>
      </c>
      <c r="R1155" s="39" t="s">
        <v>7582</v>
      </c>
      <c r="S1155" s="39" t="s">
        <v>7597</v>
      </c>
      <c r="T1155" s="39" t="s">
        <v>6011</v>
      </c>
      <c r="U1155" s="28"/>
      <c r="V1155" s="24" t="s">
        <v>3311</v>
      </c>
      <c r="W1155" s="24" t="s">
        <v>817</v>
      </c>
      <c r="X1155" s="24" t="s">
        <v>822</v>
      </c>
      <c r="Y1155" s="24" t="s">
        <v>3055</v>
      </c>
      <c r="Z1155" s="24" t="s">
        <v>4072</v>
      </c>
      <c r="AA1155" s="24" t="s">
        <v>1896</v>
      </c>
      <c r="AB1155" s="24" t="s">
        <v>1959</v>
      </c>
      <c r="AC1155" s="24" t="s">
        <v>1961</v>
      </c>
    </row>
    <row r="1156" spans="3:29" hidden="1" x14ac:dyDescent="0.4">
      <c r="C1156" s="25" t="s">
        <v>3311</v>
      </c>
      <c r="D1156" s="25" t="s">
        <v>817</v>
      </c>
      <c r="E1156" s="26" t="s">
        <v>822</v>
      </c>
      <c r="F1156" s="27" t="s">
        <v>3056</v>
      </c>
      <c r="G1156" s="28"/>
      <c r="H1156" s="28"/>
      <c r="I1156" s="28"/>
      <c r="J1156" s="28"/>
      <c r="K1156" s="28"/>
      <c r="L1156" s="28"/>
      <c r="M1156" s="39"/>
      <c r="N1156" s="39"/>
      <c r="O1156" s="39"/>
      <c r="P1156" s="39"/>
      <c r="Q1156" s="39" t="s">
        <v>6946</v>
      </c>
      <c r="R1156" s="39" t="s">
        <v>7582</v>
      </c>
      <c r="S1156" s="39" t="s">
        <v>7610</v>
      </c>
      <c r="T1156" s="39" t="s">
        <v>7615</v>
      </c>
      <c r="U1156" s="28"/>
      <c r="V1156" s="24" t="s">
        <v>3311</v>
      </c>
      <c r="W1156" s="24" t="s">
        <v>817</v>
      </c>
      <c r="X1156" s="24" t="s">
        <v>822</v>
      </c>
      <c r="Y1156" s="24" t="s">
        <v>3056</v>
      </c>
      <c r="Z1156" s="24" t="s">
        <v>4072</v>
      </c>
      <c r="AA1156" s="24" t="s">
        <v>1896</v>
      </c>
      <c r="AB1156" s="24" t="s">
        <v>1959</v>
      </c>
      <c r="AC1156" s="24" t="s">
        <v>1962</v>
      </c>
    </row>
    <row r="1157" spans="3:29" hidden="1" x14ac:dyDescent="0.4">
      <c r="C1157" s="25" t="s">
        <v>3311</v>
      </c>
      <c r="D1157" s="25" t="s">
        <v>817</v>
      </c>
      <c r="E1157" s="26" t="s">
        <v>822</v>
      </c>
      <c r="F1157" s="27" t="s">
        <v>3057</v>
      </c>
      <c r="G1157" s="28"/>
      <c r="H1157" s="28"/>
      <c r="I1157" s="28"/>
      <c r="J1157" s="28"/>
      <c r="K1157" s="28"/>
      <c r="L1157" s="28"/>
      <c r="M1157" s="39"/>
      <c r="N1157" s="39"/>
      <c r="O1157" s="39"/>
      <c r="P1157" s="39"/>
      <c r="Q1157" s="39" t="s">
        <v>6946</v>
      </c>
      <c r="R1157" s="39" t="s">
        <v>7582</v>
      </c>
      <c r="S1157" s="39" t="s">
        <v>7610</v>
      </c>
      <c r="T1157" s="39" t="s">
        <v>7610</v>
      </c>
      <c r="U1157" s="28"/>
      <c r="V1157" s="24" t="s">
        <v>3311</v>
      </c>
      <c r="W1157" s="24" t="s">
        <v>817</v>
      </c>
      <c r="X1157" s="24" t="s">
        <v>822</v>
      </c>
      <c r="Y1157" s="24" t="s">
        <v>3057</v>
      </c>
      <c r="Z1157" s="24" t="s">
        <v>4072</v>
      </c>
      <c r="AA1157" s="24" t="s">
        <v>1896</v>
      </c>
      <c r="AB1157" s="24" t="s">
        <v>1959</v>
      </c>
      <c r="AC1157" s="24" t="s">
        <v>1963</v>
      </c>
    </row>
    <row r="1158" spans="3:29" hidden="1" x14ac:dyDescent="0.4">
      <c r="C1158" s="25" t="s">
        <v>3311</v>
      </c>
      <c r="D1158" s="25" t="s">
        <v>817</v>
      </c>
      <c r="E1158" s="26" t="s">
        <v>822</v>
      </c>
      <c r="F1158" s="27" t="s">
        <v>3058</v>
      </c>
      <c r="G1158" s="28"/>
      <c r="H1158" s="28"/>
      <c r="I1158" s="28"/>
      <c r="J1158" s="28"/>
      <c r="K1158" s="28"/>
      <c r="L1158" s="28"/>
      <c r="M1158" s="39"/>
      <c r="N1158" s="39"/>
      <c r="O1158" s="39"/>
      <c r="P1158" s="39"/>
      <c r="Q1158" s="39" t="s">
        <v>6946</v>
      </c>
      <c r="R1158" s="39" t="s">
        <v>7582</v>
      </c>
      <c r="S1158" s="39" t="s">
        <v>7610</v>
      </c>
      <c r="T1158" s="39" t="s">
        <v>7613</v>
      </c>
      <c r="U1158" s="28"/>
      <c r="V1158" s="24" t="s">
        <v>3311</v>
      </c>
      <c r="W1158" s="24" t="s">
        <v>817</v>
      </c>
      <c r="X1158" s="24" t="s">
        <v>822</v>
      </c>
      <c r="Y1158" s="24" t="s">
        <v>3058</v>
      </c>
      <c r="Z1158" s="24" t="s">
        <v>4072</v>
      </c>
      <c r="AA1158" s="24" t="s">
        <v>1896</v>
      </c>
      <c r="AB1158" s="24" t="s">
        <v>1959</v>
      </c>
      <c r="AC1158" s="24" t="s">
        <v>1964</v>
      </c>
    </row>
    <row r="1159" spans="3:29" hidden="1" x14ac:dyDescent="0.4">
      <c r="C1159" s="25" t="s">
        <v>3311</v>
      </c>
      <c r="D1159" s="25" t="s">
        <v>817</v>
      </c>
      <c r="E1159" s="26" t="s">
        <v>823</v>
      </c>
      <c r="F1159" s="27" t="s">
        <v>3059</v>
      </c>
      <c r="G1159" s="28"/>
      <c r="H1159" s="28"/>
      <c r="I1159" s="28"/>
      <c r="J1159" s="28"/>
      <c r="K1159" s="28"/>
      <c r="L1159" s="28"/>
      <c r="M1159" s="39"/>
      <c r="N1159" s="39"/>
      <c r="O1159" s="39"/>
      <c r="P1159" s="39"/>
      <c r="Q1159" s="39" t="s">
        <v>6946</v>
      </c>
      <c r="R1159" s="39" t="s">
        <v>7582</v>
      </c>
      <c r="S1159" s="39" t="s">
        <v>7617</v>
      </c>
      <c r="T1159" s="39" t="s">
        <v>7622</v>
      </c>
      <c r="U1159" s="28"/>
      <c r="V1159" s="24" t="s">
        <v>3311</v>
      </c>
      <c r="W1159" s="24" t="s">
        <v>817</v>
      </c>
      <c r="X1159" s="24" t="s">
        <v>823</v>
      </c>
      <c r="Y1159" s="24" t="s">
        <v>3059</v>
      </c>
      <c r="Z1159" s="24" t="s">
        <v>4072</v>
      </c>
      <c r="AA1159" s="24" t="s">
        <v>1896</v>
      </c>
      <c r="AB1159" s="24" t="s">
        <v>1965</v>
      </c>
      <c r="AC1159" s="24" t="s">
        <v>1966</v>
      </c>
    </row>
    <row r="1160" spans="3:29" hidden="1" x14ac:dyDescent="0.4">
      <c r="C1160" s="25" t="s">
        <v>3311</v>
      </c>
      <c r="D1160" s="25" t="s">
        <v>817</v>
      </c>
      <c r="E1160" s="26" t="s">
        <v>823</v>
      </c>
      <c r="F1160" s="27" t="s">
        <v>3060</v>
      </c>
      <c r="G1160" s="28"/>
      <c r="H1160" s="28"/>
      <c r="I1160" s="28"/>
      <c r="J1160" s="28"/>
      <c r="K1160" s="28"/>
      <c r="L1160" s="28"/>
      <c r="M1160" s="39"/>
      <c r="N1160" s="39"/>
      <c r="O1160" s="39"/>
      <c r="P1160" s="39"/>
      <c r="Q1160" s="39" t="s">
        <v>6946</v>
      </c>
      <c r="R1160" s="39" t="s">
        <v>7582</v>
      </c>
      <c r="S1160" s="39" t="s">
        <v>7617</v>
      </c>
      <c r="T1160" s="39" t="s">
        <v>7617</v>
      </c>
      <c r="U1160" s="28"/>
      <c r="V1160" s="24" t="s">
        <v>3311</v>
      </c>
      <c r="W1160" s="24" t="s">
        <v>817</v>
      </c>
      <c r="X1160" s="24" t="s">
        <v>823</v>
      </c>
      <c r="Y1160" s="24" t="s">
        <v>3060</v>
      </c>
      <c r="Z1160" s="24" t="s">
        <v>4072</v>
      </c>
      <c r="AA1160" s="24" t="s">
        <v>1896</v>
      </c>
      <c r="AB1160" s="24" t="s">
        <v>1965</v>
      </c>
      <c r="AC1160" s="24" t="s">
        <v>1967</v>
      </c>
    </row>
    <row r="1161" spans="3:29" hidden="1" x14ac:dyDescent="0.4">
      <c r="C1161" s="25" t="s">
        <v>3311</v>
      </c>
      <c r="D1161" s="25" t="s">
        <v>817</v>
      </c>
      <c r="E1161" s="26" t="s">
        <v>823</v>
      </c>
      <c r="F1161" s="27" t="s">
        <v>2423</v>
      </c>
      <c r="G1161" s="28"/>
      <c r="H1161" s="28"/>
      <c r="I1161" s="28"/>
      <c r="J1161" s="28"/>
      <c r="K1161" s="28"/>
      <c r="L1161" s="28"/>
      <c r="M1161" s="39"/>
      <c r="N1161" s="39"/>
      <c r="O1161" s="39"/>
      <c r="P1161" s="39"/>
      <c r="Q1161" s="39" t="s">
        <v>6946</v>
      </c>
      <c r="R1161" s="39" t="s">
        <v>7582</v>
      </c>
      <c r="S1161" s="39" t="s">
        <v>7617</v>
      </c>
      <c r="T1161" s="39" t="s">
        <v>7620</v>
      </c>
      <c r="U1161" s="28"/>
      <c r="V1161" s="24" t="s">
        <v>3311</v>
      </c>
      <c r="W1161" s="24" t="s">
        <v>817</v>
      </c>
      <c r="X1161" s="24" t="s">
        <v>823</v>
      </c>
      <c r="Y1161" s="24" t="s">
        <v>2423</v>
      </c>
      <c r="Z1161" s="24" t="s">
        <v>4072</v>
      </c>
      <c r="AA1161" s="24" t="s">
        <v>1896</v>
      </c>
      <c r="AB1161" s="24" t="s">
        <v>1965</v>
      </c>
      <c r="AC1161" s="24" t="s">
        <v>1248</v>
      </c>
    </row>
    <row r="1162" spans="3:29" hidden="1" x14ac:dyDescent="0.4">
      <c r="C1162" s="25" t="s">
        <v>3311</v>
      </c>
      <c r="D1162" s="25" t="s">
        <v>817</v>
      </c>
      <c r="E1162" s="26" t="s">
        <v>823</v>
      </c>
      <c r="F1162" s="27" t="s">
        <v>3061</v>
      </c>
      <c r="G1162" s="28"/>
      <c r="H1162" s="28"/>
      <c r="I1162" s="28"/>
      <c r="J1162" s="28"/>
      <c r="K1162" s="28"/>
      <c r="L1162" s="28"/>
      <c r="M1162" s="39"/>
      <c r="N1162" s="39"/>
      <c r="O1162" s="39"/>
      <c r="P1162" s="39"/>
      <c r="Q1162" s="39" t="s">
        <v>6946</v>
      </c>
      <c r="R1162" s="39" t="s">
        <v>7120</v>
      </c>
      <c r="S1162" s="39" t="s">
        <v>7290</v>
      </c>
      <c r="T1162" s="39" t="s">
        <v>7292</v>
      </c>
      <c r="U1162" s="28"/>
      <c r="V1162" s="24" t="s">
        <v>3311</v>
      </c>
      <c r="W1162" s="24" t="s">
        <v>817</v>
      </c>
      <c r="X1162" s="24" t="s">
        <v>823</v>
      </c>
      <c r="Y1162" s="24" t="s">
        <v>3061</v>
      </c>
      <c r="Z1162" s="24" t="s">
        <v>4072</v>
      </c>
      <c r="AA1162" s="24" t="s">
        <v>1896</v>
      </c>
      <c r="AB1162" s="24" t="s">
        <v>1965</v>
      </c>
      <c r="AC1162" s="24" t="s">
        <v>1968</v>
      </c>
    </row>
    <row r="1163" spans="3:29" hidden="1" x14ac:dyDescent="0.4">
      <c r="C1163" s="25" t="s">
        <v>3311</v>
      </c>
      <c r="D1163" s="25" t="s">
        <v>817</v>
      </c>
      <c r="E1163" s="26" t="s">
        <v>823</v>
      </c>
      <c r="F1163" s="27" t="s">
        <v>3062</v>
      </c>
      <c r="G1163" s="28"/>
      <c r="H1163" s="28"/>
      <c r="I1163" s="28"/>
      <c r="J1163" s="28"/>
      <c r="K1163" s="28"/>
      <c r="L1163" s="28"/>
      <c r="M1163" s="39"/>
      <c r="N1163" s="39"/>
      <c r="O1163" s="39"/>
      <c r="P1163" s="39"/>
      <c r="Q1163" s="39" t="s">
        <v>6946</v>
      </c>
      <c r="R1163" s="39" t="s">
        <v>7120</v>
      </c>
      <c r="S1163" s="39" t="s">
        <v>7290</v>
      </c>
      <c r="T1163" s="39" t="s">
        <v>5912</v>
      </c>
      <c r="U1163" s="28"/>
      <c r="V1163" s="24" t="s">
        <v>3311</v>
      </c>
      <c r="W1163" s="24" t="s">
        <v>817</v>
      </c>
      <c r="X1163" s="24" t="s">
        <v>823</v>
      </c>
      <c r="Y1163" s="24" t="s">
        <v>3062</v>
      </c>
      <c r="Z1163" s="24" t="s">
        <v>4072</v>
      </c>
      <c r="AA1163" s="24" t="s">
        <v>1896</v>
      </c>
      <c r="AB1163" s="24" t="s">
        <v>1965</v>
      </c>
      <c r="AC1163" s="24" t="s">
        <v>1969</v>
      </c>
    </row>
    <row r="1164" spans="3:29" hidden="1" x14ac:dyDescent="0.4">
      <c r="C1164" s="25" t="s">
        <v>3311</v>
      </c>
      <c r="D1164" s="25" t="s">
        <v>817</v>
      </c>
      <c r="E1164" s="26" t="s">
        <v>823</v>
      </c>
      <c r="F1164" s="27" t="s">
        <v>3063</v>
      </c>
      <c r="G1164" s="28"/>
      <c r="H1164" s="28"/>
      <c r="I1164" s="28"/>
      <c r="J1164" s="28"/>
      <c r="K1164" s="28"/>
      <c r="L1164" s="28"/>
      <c r="M1164" s="39"/>
      <c r="N1164" s="39"/>
      <c r="O1164" s="39"/>
      <c r="P1164" s="39"/>
      <c r="Q1164" s="39" t="s">
        <v>6946</v>
      </c>
      <c r="R1164" s="39" t="s">
        <v>7120</v>
      </c>
      <c r="S1164" s="39" t="s">
        <v>7282</v>
      </c>
      <c r="T1164" s="39" t="s">
        <v>7284</v>
      </c>
      <c r="U1164" s="28"/>
      <c r="V1164" s="24" t="s">
        <v>3311</v>
      </c>
      <c r="W1164" s="24" t="s">
        <v>817</v>
      </c>
      <c r="X1164" s="24" t="s">
        <v>823</v>
      </c>
      <c r="Y1164" s="24" t="s">
        <v>3063</v>
      </c>
      <c r="Z1164" s="24" t="s">
        <v>4072</v>
      </c>
      <c r="AA1164" s="24" t="s">
        <v>1896</v>
      </c>
      <c r="AB1164" s="24" t="s">
        <v>1965</v>
      </c>
      <c r="AC1164" s="24" t="s">
        <v>1970</v>
      </c>
    </row>
    <row r="1165" spans="3:29" hidden="1" x14ac:dyDescent="0.4">
      <c r="C1165" s="25" t="s">
        <v>3311</v>
      </c>
      <c r="D1165" s="25" t="s">
        <v>817</v>
      </c>
      <c r="E1165" s="26" t="s">
        <v>823</v>
      </c>
      <c r="F1165" s="27" t="s">
        <v>3064</v>
      </c>
      <c r="G1165" s="28"/>
      <c r="H1165" s="28"/>
      <c r="I1165" s="28"/>
      <c r="J1165" s="28"/>
      <c r="K1165" s="28"/>
      <c r="L1165" s="28"/>
      <c r="M1165" s="39"/>
      <c r="N1165" s="39"/>
      <c r="O1165" s="39"/>
      <c r="P1165" s="39"/>
      <c r="Q1165" s="39" t="s">
        <v>6946</v>
      </c>
      <c r="R1165" s="39" t="s">
        <v>7120</v>
      </c>
      <c r="S1165" s="39" t="s">
        <v>7282</v>
      </c>
      <c r="T1165" s="39" t="s">
        <v>7286</v>
      </c>
      <c r="U1165" s="28"/>
      <c r="V1165" s="24" t="s">
        <v>3311</v>
      </c>
      <c r="W1165" s="24" t="s">
        <v>817</v>
      </c>
      <c r="X1165" s="24" t="s">
        <v>823</v>
      </c>
      <c r="Y1165" s="24" t="s">
        <v>3064</v>
      </c>
      <c r="Z1165" s="24" t="s">
        <v>4072</v>
      </c>
      <c r="AA1165" s="24" t="s">
        <v>1896</v>
      </c>
      <c r="AB1165" s="24" t="s">
        <v>1965</v>
      </c>
      <c r="AC1165" s="24" t="s">
        <v>1971</v>
      </c>
    </row>
    <row r="1166" spans="3:29" hidden="1" x14ac:dyDescent="0.4">
      <c r="C1166" s="25" t="s">
        <v>3311</v>
      </c>
      <c r="D1166" s="25" t="s">
        <v>817</v>
      </c>
      <c r="E1166" s="26" t="s">
        <v>823</v>
      </c>
      <c r="F1166" s="27" t="s">
        <v>3065</v>
      </c>
      <c r="G1166" s="28"/>
      <c r="H1166" s="28"/>
      <c r="I1166" s="28"/>
      <c r="J1166" s="28"/>
      <c r="K1166" s="28"/>
      <c r="L1166" s="28"/>
      <c r="M1166" s="39"/>
      <c r="N1166" s="39"/>
      <c r="O1166" s="39"/>
      <c r="P1166" s="39"/>
      <c r="Q1166" s="39" t="s">
        <v>6946</v>
      </c>
      <c r="R1166" s="39" t="s">
        <v>7120</v>
      </c>
      <c r="S1166" s="39" t="s">
        <v>7282</v>
      </c>
      <c r="T1166" s="39" t="s">
        <v>7288</v>
      </c>
      <c r="U1166" s="28"/>
      <c r="V1166" s="24" t="s">
        <v>3311</v>
      </c>
      <c r="W1166" s="24" t="s">
        <v>817</v>
      </c>
      <c r="X1166" s="24" t="s">
        <v>823</v>
      </c>
      <c r="Y1166" s="24" t="s">
        <v>3065</v>
      </c>
      <c r="Z1166" s="24" t="s">
        <v>4072</v>
      </c>
      <c r="AA1166" s="24" t="s">
        <v>1896</v>
      </c>
      <c r="AB1166" s="24" t="s">
        <v>1965</v>
      </c>
      <c r="AC1166" s="24" t="s">
        <v>1972</v>
      </c>
    </row>
    <row r="1167" spans="3:29" hidden="1" x14ac:dyDescent="0.4">
      <c r="C1167" s="25" t="s">
        <v>3311</v>
      </c>
      <c r="D1167" s="25" t="s">
        <v>817</v>
      </c>
      <c r="E1167" s="26" t="s">
        <v>823</v>
      </c>
      <c r="F1167" s="27" t="s">
        <v>2824</v>
      </c>
      <c r="G1167" s="28"/>
      <c r="H1167" s="28"/>
      <c r="I1167" s="28"/>
      <c r="J1167" s="28"/>
      <c r="K1167" s="28"/>
      <c r="L1167" s="28"/>
      <c r="M1167" s="39"/>
      <c r="N1167" s="39"/>
      <c r="O1167" s="39"/>
      <c r="P1167" s="39"/>
      <c r="Q1167" s="39" t="s">
        <v>6946</v>
      </c>
      <c r="R1167" s="39" t="s">
        <v>7120</v>
      </c>
      <c r="S1167" s="39" t="s">
        <v>7270</v>
      </c>
      <c r="T1167" s="39" t="s">
        <v>31</v>
      </c>
      <c r="U1167" s="28"/>
      <c r="V1167" s="24" t="s">
        <v>3311</v>
      </c>
      <c r="W1167" s="24" t="s">
        <v>817</v>
      </c>
      <c r="X1167" s="24" t="s">
        <v>823</v>
      </c>
      <c r="Y1167" s="24" t="s">
        <v>2824</v>
      </c>
      <c r="Z1167" s="24" t="s">
        <v>4072</v>
      </c>
      <c r="AA1167" s="24" t="s">
        <v>1896</v>
      </c>
      <c r="AB1167" s="24" t="s">
        <v>1965</v>
      </c>
      <c r="AC1167" s="24" t="s">
        <v>1694</v>
      </c>
    </row>
    <row r="1168" spans="3:29" hidden="1" x14ac:dyDescent="0.4">
      <c r="C1168" s="25" t="s">
        <v>3311</v>
      </c>
      <c r="D1168" s="25" t="s">
        <v>824</v>
      </c>
      <c r="E1168" s="26" t="s">
        <v>825</v>
      </c>
      <c r="F1168" s="27" t="s">
        <v>826</v>
      </c>
      <c r="G1168" s="28"/>
      <c r="H1168" s="28"/>
      <c r="I1168" s="28"/>
      <c r="J1168" s="28"/>
      <c r="K1168" s="28"/>
      <c r="L1168" s="28"/>
      <c r="M1168" s="39"/>
      <c r="N1168" s="39"/>
      <c r="O1168" s="39"/>
      <c r="P1168" s="39"/>
      <c r="Q1168" s="39" t="s">
        <v>6946</v>
      </c>
      <c r="R1168" s="39" t="s">
        <v>7120</v>
      </c>
      <c r="S1168" s="39" t="s">
        <v>7270</v>
      </c>
      <c r="T1168" s="39" t="s">
        <v>7272</v>
      </c>
      <c r="U1168" s="28"/>
      <c r="V1168" s="24" t="s">
        <v>3311</v>
      </c>
      <c r="W1168" s="24" t="s">
        <v>824</v>
      </c>
      <c r="X1168" s="24" t="s">
        <v>825</v>
      </c>
      <c r="Y1168" s="24" t="s">
        <v>826</v>
      </c>
      <c r="Z1168" s="24" t="s">
        <v>4072</v>
      </c>
      <c r="AA1168" s="24" t="s">
        <v>1973</v>
      </c>
      <c r="AB1168" s="24" t="s">
        <v>1974</v>
      </c>
      <c r="AC1168" s="24" t="s">
        <v>826</v>
      </c>
    </row>
    <row r="1169" spans="3:29" hidden="1" x14ac:dyDescent="0.4">
      <c r="C1169" s="25" t="s">
        <v>3311</v>
      </c>
      <c r="D1169" s="25" t="s">
        <v>824</v>
      </c>
      <c r="E1169" s="26" t="s">
        <v>825</v>
      </c>
      <c r="F1169" s="27" t="s">
        <v>3066</v>
      </c>
      <c r="G1169" s="28"/>
      <c r="H1169" s="28"/>
      <c r="I1169" s="28"/>
      <c r="J1169" s="28"/>
      <c r="K1169" s="28"/>
      <c r="L1169" s="28"/>
      <c r="M1169" s="39"/>
      <c r="N1169" s="39"/>
      <c r="O1169" s="39"/>
      <c r="P1169" s="39"/>
      <c r="Q1169" s="39" t="s">
        <v>6946</v>
      </c>
      <c r="R1169" s="39" t="s">
        <v>7120</v>
      </c>
      <c r="S1169" s="39" t="s">
        <v>7270</v>
      </c>
      <c r="T1169" s="39" t="s">
        <v>7274</v>
      </c>
      <c r="U1169" s="28"/>
      <c r="V1169" s="24" t="s">
        <v>3311</v>
      </c>
      <c r="W1169" s="24" t="s">
        <v>824</v>
      </c>
      <c r="X1169" s="24" t="s">
        <v>825</v>
      </c>
      <c r="Y1169" s="24" t="s">
        <v>3066</v>
      </c>
      <c r="Z1169" s="24" t="s">
        <v>4072</v>
      </c>
      <c r="AA1169" s="24" t="s">
        <v>1973</v>
      </c>
      <c r="AB1169" s="24" t="s">
        <v>1974</v>
      </c>
      <c r="AC1169" s="24" t="s">
        <v>1975</v>
      </c>
    </row>
    <row r="1170" spans="3:29" hidden="1" x14ac:dyDescent="0.4">
      <c r="C1170" s="25" t="s">
        <v>3311</v>
      </c>
      <c r="D1170" s="25" t="s">
        <v>824</v>
      </c>
      <c r="E1170" s="26" t="s">
        <v>825</v>
      </c>
      <c r="F1170" s="27" t="s">
        <v>3067</v>
      </c>
      <c r="G1170" s="28"/>
      <c r="H1170" s="28"/>
      <c r="I1170" s="28"/>
      <c r="J1170" s="28"/>
      <c r="K1170" s="28"/>
      <c r="L1170" s="28"/>
      <c r="M1170" s="39"/>
      <c r="N1170" s="39"/>
      <c r="O1170" s="39"/>
      <c r="P1170" s="39"/>
      <c r="Q1170" s="39" t="s">
        <v>6946</v>
      </c>
      <c r="R1170" s="39" t="s">
        <v>7120</v>
      </c>
      <c r="S1170" s="39" t="s">
        <v>7270</v>
      </c>
      <c r="T1170" s="39" t="s">
        <v>7276</v>
      </c>
      <c r="U1170" s="28"/>
      <c r="V1170" s="24" t="s">
        <v>3311</v>
      </c>
      <c r="W1170" s="24" t="s">
        <v>824</v>
      </c>
      <c r="X1170" s="24" t="s">
        <v>825</v>
      </c>
      <c r="Y1170" s="24" t="s">
        <v>3067</v>
      </c>
      <c r="Z1170" s="24" t="s">
        <v>4072</v>
      </c>
      <c r="AA1170" s="24" t="s">
        <v>1973</v>
      </c>
      <c r="AB1170" s="24" t="s">
        <v>1974</v>
      </c>
      <c r="AC1170" s="24" t="s">
        <v>1976</v>
      </c>
    </row>
    <row r="1171" spans="3:29" hidden="1" x14ac:dyDescent="0.4">
      <c r="C1171" s="25" t="s">
        <v>3311</v>
      </c>
      <c r="D1171" s="25" t="s">
        <v>827</v>
      </c>
      <c r="E1171" s="26" t="s">
        <v>828</v>
      </c>
      <c r="F1171" s="27" t="s">
        <v>3068</v>
      </c>
      <c r="G1171" s="28"/>
      <c r="H1171" s="28"/>
      <c r="I1171" s="28"/>
      <c r="J1171" s="28"/>
      <c r="K1171" s="28"/>
      <c r="L1171" s="28"/>
      <c r="M1171" s="39"/>
      <c r="N1171" s="39"/>
      <c r="O1171" s="39"/>
      <c r="P1171" s="39"/>
      <c r="Q1171" s="39" t="s">
        <v>6946</v>
      </c>
      <c r="R1171" s="39" t="s">
        <v>7120</v>
      </c>
      <c r="S1171" s="39" t="s">
        <v>7132</v>
      </c>
      <c r="T1171" s="39" t="s">
        <v>7134</v>
      </c>
      <c r="U1171" s="28"/>
      <c r="V1171" s="24" t="s">
        <v>3311</v>
      </c>
      <c r="W1171" s="24" t="s">
        <v>827</v>
      </c>
      <c r="X1171" s="24" t="s">
        <v>828</v>
      </c>
      <c r="Y1171" s="24" t="s">
        <v>3068</v>
      </c>
      <c r="Z1171" s="24" t="s">
        <v>4072</v>
      </c>
      <c r="AA1171" s="24" t="s">
        <v>1977</v>
      </c>
      <c r="AB1171" s="24" t="s">
        <v>1978</v>
      </c>
      <c r="AC1171" s="24" t="s">
        <v>1979</v>
      </c>
    </row>
    <row r="1172" spans="3:29" hidden="1" x14ac:dyDescent="0.4">
      <c r="C1172" s="25" t="s">
        <v>3311</v>
      </c>
      <c r="D1172" s="25" t="s">
        <v>827</v>
      </c>
      <c r="E1172" s="26" t="s">
        <v>828</v>
      </c>
      <c r="F1172" s="27" t="s">
        <v>3069</v>
      </c>
      <c r="G1172" s="28"/>
      <c r="H1172" s="28"/>
      <c r="I1172" s="28"/>
      <c r="J1172" s="28"/>
      <c r="K1172" s="28"/>
      <c r="L1172" s="28"/>
      <c r="M1172" s="39"/>
      <c r="N1172" s="39"/>
      <c r="O1172" s="39"/>
      <c r="P1172" s="39"/>
      <c r="Q1172" s="39" t="s">
        <v>6946</v>
      </c>
      <c r="R1172" s="39" t="s">
        <v>7120</v>
      </c>
      <c r="S1172" s="39" t="s">
        <v>7132</v>
      </c>
      <c r="T1172" s="39" t="s">
        <v>7136</v>
      </c>
      <c r="U1172" s="28"/>
      <c r="V1172" s="24" t="s">
        <v>3311</v>
      </c>
      <c r="W1172" s="24" t="s">
        <v>827</v>
      </c>
      <c r="X1172" s="24" t="s">
        <v>828</v>
      </c>
      <c r="Y1172" s="24" t="s">
        <v>3069</v>
      </c>
      <c r="Z1172" s="24" t="s">
        <v>4072</v>
      </c>
      <c r="AA1172" s="24" t="s">
        <v>1977</v>
      </c>
      <c r="AB1172" s="24" t="s">
        <v>1978</v>
      </c>
      <c r="AC1172" s="24" t="s">
        <v>1980</v>
      </c>
    </row>
    <row r="1173" spans="3:29" hidden="1" x14ac:dyDescent="0.4">
      <c r="C1173" s="25" t="s">
        <v>3311</v>
      </c>
      <c r="D1173" s="25" t="s">
        <v>827</v>
      </c>
      <c r="E1173" s="26" t="s">
        <v>828</v>
      </c>
      <c r="F1173" s="27" t="s">
        <v>3070</v>
      </c>
      <c r="G1173" s="28"/>
      <c r="H1173" s="28"/>
      <c r="I1173" s="28"/>
      <c r="J1173" s="28"/>
      <c r="K1173" s="28"/>
      <c r="L1173" s="28"/>
      <c r="M1173" s="39"/>
      <c r="N1173" s="39"/>
      <c r="O1173" s="39"/>
      <c r="P1173" s="39"/>
      <c r="Q1173" s="39" t="s">
        <v>6946</v>
      </c>
      <c r="R1173" s="39" t="s">
        <v>7120</v>
      </c>
      <c r="S1173" s="39" t="s">
        <v>7132</v>
      </c>
      <c r="T1173" s="39" t="s">
        <v>7138</v>
      </c>
      <c r="U1173" s="28"/>
      <c r="V1173" s="24" t="s">
        <v>3311</v>
      </c>
      <c r="W1173" s="24" t="s">
        <v>827</v>
      </c>
      <c r="X1173" s="24" t="s">
        <v>828</v>
      </c>
      <c r="Y1173" s="24" t="s">
        <v>3070</v>
      </c>
      <c r="Z1173" s="24" t="s">
        <v>4072</v>
      </c>
      <c r="AA1173" s="24" t="s">
        <v>1977</v>
      </c>
      <c r="AB1173" s="24" t="s">
        <v>1978</v>
      </c>
      <c r="AC1173" s="24" t="s">
        <v>1981</v>
      </c>
    </row>
    <row r="1174" spans="3:29" hidden="1" x14ac:dyDescent="0.4">
      <c r="C1174" s="25" t="s">
        <v>3311</v>
      </c>
      <c r="D1174" s="25" t="s">
        <v>827</v>
      </c>
      <c r="E1174" s="26" t="s">
        <v>829</v>
      </c>
      <c r="F1174" s="27" t="s">
        <v>3071</v>
      </c>
      <c r="G1174" s="28"/>
      <c r="H1174" s="28"/>
      <c r="I1174" s="28"/>
      <c r="J1174" s="28"/>
      <c r="K1174" s="28"/>
      <c r="L1174" s="28"/>
      <c r="M1174" s="39"/>
      <c r="N1174" s="39"/>
      <c r="O1174" s="39"/>
      <c r="P1174" s="39"/>
      <c r="Q1174" s="39" t="s">
        <v>6946</v>
      </c>
      <c r="R1174" s="39" t="s">
        <v>7120</v>
      </c>
      <c r="S1174" s="39" t="s">
        <v>7132</v>
      </c>
      <c r="T1174" s="39" t="s">
        <v>7140</v>
      </c>
      <c r="U1174" s="28"/>
      <c r="V1174" s="24" t="s">
        <v>3311</v>
      </c>
      <c r="W1174" s="24" t="s">
        <v>827</v>
      </c>
      <c r="X1174" s="24" t="s">
        <v>829</v>
      </c>
      <c r="Y1174" s="24" t="s">
        <v>3071</v>
      </c>
      <c r="Z1174" s="24" t="s">
        <v>4072</v>
      </c>
      <c r="AA1174" s="24" t="s">
        <v>1977</v>
      </c>
      <c r="AB1174" s="24" t="s">
        <v>1982</v>
      </c>
      <c r="AC1174" s="24" t="s">
        <v>1983</v>
      </c>
    </row>
    <row r="1175" spans="3:29" hidden="1" x14ac:dyDescent="0.4">
      <c r="C1175" s="25" t="s">
        <v>3311</v>
      </c>
      <c r="D1175" s="25" t="s">
        <v>827</v>
      </c>
      <c r="E1175" s="26" t="s">
        <v>829</v>
      </c>
      <c r="F1175" s="27" t="s">
        <v>3072</v>
      </c>
      <c r="G1175" s="28"/>
      <c r="H1175" s="28"/>
      <c r="I1175" s="28"/>
      <c r="J1175" s="28"/>
      <c r="K1175" s="28"/>
      <c r="L1175" s="28"/>
      <c r="M1175" s="39"/>
      <c r="N1175" s="39"/>
      <c r="O1175" s="39"/>
      <c r="P1175" s="39"/>
      <c r="Q1175" s="39" t="s">
        <v>6946</v>
      </c>
      <c r="R1175" s="39" t="s">
        <v>7120</v>
      </c>
      <c r="S1175" s="39" t="s">
        <v>7132</v>
      </c>
      <c r="T1175" s="39" t="s">
        <v>7142</v>
      </c>
      <c r="U1175" s="28"/>
      <c r="V1175" s="24" t="s">
        <v>3311</v>
      </c>
      <c r="W1175" s="24" t="s">
        <v>827</v>
      </c>
      <c r="X1175" s="24" t="s">
        <v>829</v>
      </c>
      <c r="Y1175" s="24" t="s">
        <v>3072</v>
      </c>
      <c r="Z1175" s="24" t="s">
        <v>4072</v>
      </c>
      <c r="AA1175" s="24" t="s">
        <v>1977</v>
      </c>
      <c r="AB1175" s="24" t="s">
        <v>1982</v>
      </c>
      <c r="AC1175" s="24" t="s">
        <v>1984</v>
      </c>
    </row>
    <row r="1176" spans="3:29" hidden="1" x14ac:dyDescent="0.4">
      <c r="C1176" s="25" t="s">
        <v>3311</v>
      </c>
      <c r="D1176" s="25" t="s">
        <v>827</v>
      </c>
      <c r="E1176" s="26" t="s">
        <v>829</v>
      </c>
      <c r="F1176" s="27" t="s">
        <v>3073</v>
      </c>
      <c r="G1176" s="28"/>
      <c r="H1176" s="28"/>
      <c r="I1176" s="28"/>
      <c r="J1176" s="28"/>
      <c r="K1176" s="28"/>
      <c r="L1176" s="28"/>
      <c r="M1176" s="39"/>
      <c r="N1176" s="39"/>
      <c r="O1176" s="39"/>
      <c r="P1176" s="39"/>
      <c r="Q1176" s="39" t="s">
        <v>6946</v>
      </c>
      <c r="R1176" s="39" t="s">
        <v>7120</v>
      </c>
      <c r="S1176" s="39" t="s">
        <v>7132</v>
      </c>
      <c r="T1176" s="39" t="s">
        <v>7144</v>
      </c>
      <c r="U1176" s="28"/>
      <c r="V1176" s="24" t="s">
        <v>3311</v>
      </c>
      <c r="W1176" s="24" t="s">
        <v>827</v>
      </c>
      <c r="X1176" s="24" t="s">
        <v>829</v>
      </c>
      <c r="Y1176" s="24" t="s">
        <v>3073</v>
      </c>
      <c r="Z1176" s="24" t="s">
        <v>4072</v>
      </c>
      <c r="AA1176" s="24" t="s">
        <v>1977</v>
      </c>
      <c r="AB1176" s="24" t="s">
        <v>1982</v>
      </c>
      <c r="AC1176" s="24" t="s">
        <v>1985</v>
      </c>
    </row>
    <row r="1177" spans="3:29" hidden="1" x14ac:dyDescent="0.4">
      <c r="C1177" s="25" t="s">
        <v>3311</v>
      </c>
      <c r="D1177" s="25" t="s">
        <v>827</v>
      </c>
      <c r="E1177" s="26" t="s">
        <v>829</v>
      </c>
      <c r="F1177" s="27" t="s">
        <v>3074</v>
      </c>
      <c r="G1177" s="28"/>
      <c r="H1177" s="28"/>
      <c r="I1177" s="28"/>
      <c r="J1177" s="28"/>
      <c r="K1177" s="28"/>
      <c r="L1177" s="28"/>
      <c r="M1177" s="39"/>
      <c r="N1177" s="39"/>
      <c r="O1177" s="39"/>
      <c r="P1177" s="39"/>
      <c r="Q1177" s="39" t="s">
        <v>6946</v>
      </c>
      <c r="R1177" s="39" t="s">
        <v>7120</v>
      </c>
      <c r="S1177" s="39" t="s">
        <v>7132</v>
      </c>
      <c r="T1177" s="39" t="s">
        <v>7146</v>
      </c>
      <c r="U1177" s="28"/>
      <c r="V1177" s="24" t="s">
        <v>3311</v>
      </c>
      <c r="W1177" s="24" t="s">
        <v>827</v>
      </c>
      <c r="X1177" s="24" t="s">
        <v>829</v>
      </c>
      <c r="Y1177" s="24" t="s">
        <v>3074</v>
      </c>
      <c r="Z1177" s="24" t="s">
        <v>4072</v>
      </c>
      <c r="AA1177" s="24" t="s">
        <v>1977</v>
      </c>
      <c r="AB1177" s="24" t="s">
        <v>1982</v>
      </c>
      <c r="AC1177" s="24" t="s">
        <v>1986</v>
      </c>
    </row>
    <row r="1178" spans="3:29" hidden="1" x14ac:dyDescent="0.4">
      <c r="C1178" s="25" t="s">
        <v>3311</v>
      </c>
      <c r="D1178" s="25" t="s">
        <v>827</v>
      </c>
      <c r="E1178" s="26" t="s">
        <v>830</v>
      </c>
      <c r="F1178" s="27" t="s">
        <v>3075</v>
      </c>
      <c r="G1178" s="28"/>
      <c r="H1178" s="28"/>
      <c r="I1178" s="28"/>
      <c r="J1178" s="28"/>
      <c r="K1178" s="28"/>
      <c r="L1178" s="28"/>
      <c r="M1178" s="39"/>
      <c r="N1178" s="39"/>
      <c r="O1178" s="39"/>
      <c r="P1178" s="39"/>
      <c r="Q1178" s="39" t="s">
        <v>6946</v>
      </c>
      <c r="R1178" s="39" t="s">
        <v>7120</v>
      </c>
      <c r="S1178" s="39" t="s">
        <v>7132</v>
      </c>
      <c r="T1178" s="39" t="s">
        <v>7148</v>
      </c>
      <c r="U1178" s="28"/>
      <c r="V1178" s="24" t="s">
        <v>3311</v>
      </c>
      <c r="W1178" s="24" t="s">
        <v>827</v>
      </c>
      <c r="X1178" s="24" t="s">
        <v>830</v>
      </c>
      <c r="Y1178" s="24" t="s">
        <v>3075</v>
      </c>
      <c r="Z1178" s="24" t="s">
        <v>4072</v>
      </c>
      <c r="AA1178" s="24" t="s">
        <v>1977</v>
      </c>
      <c r="AB1178" s="24" t="s">
        <v>1987</v>
      </c>
      <c r="AC1178" s="24" t="s">
        <v>1988</v>
      </c>
    </row>
    <row r="1179" spans="3:29" hidden="1" x14ac:dyDescent="0.4">
      <c r="C1179" s="25" t="s">
        <v>3311</v>
      </c>
      <c r="D1179" s="25" t="s">
        <v>827</v>
      </c>
      <c r="E1179" s="26" t="s">
        <v>830</v>
      </c>
      <c r="F1179" s="27" t="s">
        <v>2625</v>
      </c>
      <c r="G1179" s="28"/>
      <c r="H1179" s="28"/>
      <c r="I1179" s="28"/>
      <c r="J1179" s="28"/>
      <c r="K1179" s="28"/>
      <c r="L1179" s="28"/>
      <c r="M1179" s="39"/>
      <c r="N1179" s="39"/>
      <c r="O1179" s="39"/>
      <c r="P1179" s="39"/>
      <c r="Q1179" s="39" t="s">
        <v>6946</v>
      </c>
      <c r="R1179" s="39" t="s">
        <v>7120</v>
      </c>
      <c r="S1179" s="39" t="s">
        <v>7132</v>
      </c>
      <c r="T1179" s="39" t="s">
        <v>7150</v>
      </c>
      <c r="U1179" s="28"/>
      <c r="V1179" s="24" t="s">
        <v>3311</v>
      </c>
      <c r="W1179" s="24" t="s">
        <v>827</v>
      </c>
      <c r="X1179" s="24" t="s">
        <v>830</v>
      </c>
      <c r="Y1179" s="24" t="s">
        <v>2625</v>
      </c>
      <c r="Z1179" s="24" t="s">
        <v>4072</v>
      </c>
      <c r="AA1179" s="24" t="s">
        <v>1977</v>
      </c>
      <c r="AB1179" s="24" t="s">
        <v>1987</v>
      </c>
      <c r="AC1179" s="24" t="s">
        <v>1466</v>
      </c>
    </row>
    <row r="1180" spans="3:29" hidden="1" x14ac:dyDescent="0.4">
      <c r="C1180" s="25" t="s">
        <v>3311</v>
      </c>
      <c r="D1180" s="25" t="s">
        <v>827</v>
      </c>
      <c r="E1180" s="26" t="s">
        <v>831</v>
      </c>
      <c r="F1180" s="27" t="s">
        <v>3076</v>
      </c>
      <c r="G1180" s="28"/>
      <c r="H1180" s="28"/>
      <c r="I1180" s="28"/>
      <c r="J1180" s="28"/>
      <c r="K1180" s="28"/>
      <c r="L1180" s="28"/>
      <c r="M1180" s="39"/>
      <c r="N1180" s="39"/>
      <c r="O1180" s="39"/>
      <c r="P1180" s="39"/>
      <c r="Q1180" s="39" t="s">
        <v>6946</v>
      </c>
      <c r="R1180" s="39" t="s">
        <v>7120</v>
      </c>
      <c r="S1180" s="39" t="s">
        <v>7132</v>
      </c>
      <c r="T1180" s="39" t="s">
        <v>7152</v>
      </c>
      <c r="U1180" s="28"/>
      <c r="V1180" s="24" t="s">
        <v>3311</v>
      </c>
      <c r="W1180" s="24" t="s">
        <v>827</v>
      </c>
      <c r="X1180" s="24" t="s">
        <v>831</v>
      </c>
      <c r="Y1180" s="24" t="s">
        <v>3076</v>
      </c>
      <c r="Z1180" s="24" t="s">
        <v>4072</v>
      </c>
      <c r="AA1180" s="24" t="s">
        <v>1977</v>
      </c>
      <c r="AB1180" s="24" t="s">
        <v>1989</v>
      </c>
      <c r="AC1180" s="24" t="s">
        <v>1990</v>
      </c>
    </row>
    <row r="1181" spans="3:29" hidden="1" x14ac:dyDescent="0.4">
      <c r="C1181" s="25" t="s">
        <v>3311</v>
      </c>
      <c r="D1181" s="25" t="s">
        <v>827</v>
      </c>
      <c r="E1181" s="26" t="s">
        <v>831</v>
      </c>
      <c r="F1181" s="27" t="s">
        <v>3077</v>
      </c>
      <c r="G1181" s="28"/>
      <c r="H1181" s="28"/>
      <c r="I1181" s="28"/>
      <c r="J1181" s="28"/>
      <c r="K1181" s="28"/>
      <c r="L1181" s="28"/>
      <c r="M1181" s="39"/>
      <c r="N1181" s="39"/>
      <c r="O1181" s="39"/>
      <c r="P1181" s="39"/>
      <c r="Q1181" s="39" t="s">
        <v>6946</v>
      </c>
      <c r="R1181" s="39" t="s">
        <v>7120</v>
      </c>
      <c r="S1181" s="39" t="s">
        <v>7132</v>
      </c>
      <c r="T1181" s="39" t="s">
        <v>7154</v>
      </c>
      <c r="U1181" s="28"/>
      <c r="V1181" s="24" t="s">
        <v>3311</v>
      </c>
      <c r="W1181" s="24" t="s">
        <v>827</v>
      </c>
      <c r="X1181" s="24" t="s">
        <v>831</v>
      </c>
      <c r="Y1181" s="24" t="s">
        <v>3077</v>
      </c>
      <c r="Z1181" s="24" t="s">
        <v>4072</v>
      </c>
      <c r="AA1181" s="24" t="s">
        <v>1977</v>
      </c>
      <c r="AB1181" s="24" t="s">
        <v>1989</v>
      </c>
      <c r="AC1181" s="24" t="s">
        <v>1991</v>
      </c>
    </row>
    <row r="1182" spans="3:29" hidden="1" x14ac:dyDescent="0.4">
      <c r="C1182" s="25" t="s">
        <v>3311</v>
      </c>
      <c r="D1182" s="25" t="s">
        <v>827</v>
      </c>
      <c r="E1182" s="26" t="s">
        <v>831</v>
      </c>
      <c r="F1182" s="27" t="s">
        <v>2627</v>
      </c>
      <c r="G1182" s="28"/>
      <c r="H1182" s="28"/>
      <c r="I1182" s="28"/>
      <c r="J1182" s="28"/>
      <c r="K1182" s="28"/>
      <c r="L1182" s="28"/>
      <c r="M1182" s="39"/>
      <c r="N1182" s="39"/>
      <c r="O1182" s="39"/>
      <c r="P1182" s="39"/>
      <c r="Q1182" s="39" t="s">
        <v>6946</v>
      </c>
      <c r="R1182" s="39" t="s">
        <v>7120</v>
      </c>
      <c r="S1182" s="39" t="s">
        <v>7262</v>
      </c>
      <c r="T1182" s="39" t="s">
        <v>31</v>
      </c>
      <c r="U1182" s="28"/>
      <c r="V1182" s="24" t="s">
        <v>3311</v>
      </c>
      <c r="W1182" s="24" t="s">
        <v>827</v>
      </c>
      <c r="X1182" s="24" t="s">
        <v>831</v>
      </c>
      <c r="Y1182" s="24" t="s">
        <v>2627</v>
      </c>
      <c r="Z1182" s="24" t="s">
        <v>4072</v>
      </c>
      <c r="AA1182" s="24" t="s">
        <v>1977</v>
      </c>
      <c r="AB1182" s="24" t="s">
        <v>1989</v>
      </c>
      <c r="AC1182" s="24" t="s">
        <v>1468</v>
      </c>
    </row>
    <row r="1183" spans="3:29" hidden="1" x14ac:dyDescent="0.4">
      <c r="C1183" s="25" t="s">
        <v>3311</v>
      </c>
      <c r="D1183" s="25" t="s">
        <v>832</v>
      </c>
      <c r="E1183" s="26" t="s">
        <v>833</v>
      </c>
      <c r="F1183" s="27" t="s">
        <v>3078</v>
      </c>
      <c r="G1183" s="28"/>
      <c r="H1183" s="28"/>
      <c r="I1183" s="28"/>
      <c r="J1183" s="28"/>
      <c r="K1183" s="28"/>
      <c r="L1183" s="28"/>
      <c r="M1183" s="39"/>
      <c r="N1183" s="39"/>
      <c r="O1183" s="39"/>
      <c r="P1183" s="39"/>
      <c r="Q1183" s="39" t="s">
        <v>6946</v>
      </c>
      <c r="R1183" s="39" t="s">
        <v>7120</v>
      </c>
      <c r="S1183" s="39" t="s">
        <v>7262</v>
      </c>
      <c r="T1183" s="39" t="s">
        <v>7264</v>
      </c>
      <c r="U1183" s="28"/>
      <c r="V1183" s="24" t="s">
        <v>3311</v>
      </c>
      <c r="W1183" s="24" t="s">
        <v>832</v>
      </c>
      <c r="X1183" s="24" t="s">
        <v>833</v>
      </c>
      <c r="Y1183" s="24" t="s">
        <v>3078</v>
      </c>
      <c r="Z1183" s="24" t="s">
        <v>4072</v>
      </c>
      <c r="AA1183" s="24" t="s">
        <v>1992</v>
      </c>
      <c r="AB1183" s="24" t="s">
        <v>1993</v>
      </c>
      <c r="AC1183" s="24" t="s">
        <v>1994</v>
      </c>
    </row>
    <row r="1184" spans="3:29" hidden="1" x14ac:dyDescent="0.4">
      <c r="C1184" s="25" t="s">
        <v>3311</v>
      </c>
      <c r="D1184" s="25" t="s">
        <v>832</v>
      </c>
      <c r="E1184" s="26" t="s">
        <v>833</v>
      </c>
      <c r="F1184" s="27" t="s">
        <v>3079</v>
      </c>
      <c r="G1184" s="28"/>
      <c r="H1184" s="28"/>
      <c r="I1184" s="28"/>
      <c r="J1184" s="28"/>
      <c r="K1184" s="28"/>
      <c r="L1184" s="28"/>
      <c r="M1184" s="39"/>
      <c r="N1184" s="39"/>
      <c r="O1184" s="39"/>
      <c r="P1184" s="39"/>
      <c r="Q1184" s="39" t="s">
        <v>6946</v>
      </c>
      <c r="R1184" s="39" t="s">
        <v>7120</v>
      </c>
      <c r="S1184" s="39" t="s">
        <v>7262</v>
      </c>
      <c r="T1184" s="39" t="s">
        <v>7266</v>
      </c>
      <c r="U1184" s="28"/>
      <c r="V1184" s="24" t="s">
        <v>3311</v>
      </c>
      <c r="W1184" s="24" t="s">
        <v>832</v>
      </c>
      <c r="X1184" s="24" t="s">
        <v>833</v>
      </c>
      <c r="Y1184" s="24" t="s">
        <v>3079</v>
      </c>
      <c r="Z1184" s="24" t="s">
        <v>4072</v>
      </c>
      <c r="AA1184" s="24" t="s">
        <v>1992</v>
      </c>
      <c r="AB1184" s="24" t="s">
        <v>1993</v>
      </c>
      <c r="AC1184" s="24" t="s">
        <v>1995</v>
      </c>
    </row>
    <row r="1185" spans="3:29" hidden="1" x14ac:dyDescent="0.4">
      <c r="C1185" s="25" t="s">
        <v>3311</v>
      </c>
      <c r="D1185" s="25" t="s">
        <v>832</v>
      </c>
      <c r="E1185" s="26" t="s">
        <v>834</v>
      </c>
      <c r="F1185" s="27" t="s">
        <v>3080</v>
      </c>
      <c r="G1185" s="28"/>
      <c r="H1185" s="28"/>
      <c r="I1185" s="28"/>
      <c r="J1185" s="28"/>
      <c r="K1185" s="28"/>
      <c r="L1185" s="28"/>
      <c r="M1185" s="39"/>
      <c r="N1185" s="39"/>
      <c r="O1185" s="39"/>
      <c r="P1185" s="39"/>
      <c r="Q1185" s="39" t="s">
        <v>6946</v>
      </c>
      <c r="R1185" s="39" t="s">
        <v>7120</v>
      </c>
      <c r="S1185" s="39" t="s">
        <v>7262</v>
      </c>
      <c r="T1185" s="39" t="s">
        <v>7268</v>
      </c>
      <c r="U1185" s="28"/>
      <c r="V1185" s="24" t="s">
        <v>3311</v>
      </c>
      <c r="W1185" s="24" t="s">
        <v>832</v>
      </c>
      <c r="X1185" s="24" t="s">
        <v>834</v>
      </c>
      <c r="Y1185" s="24" t="s">
        <v>3080</v>
      </c>
      <c r="Z1185" s="24" t="s">
        <v>4072</v>
      </c>
      <c r="AA1185" s="24" t="s">
        <v>1992</v>
      </c>
      <c r="AB1185" s="24" t="s">
        <v>1996</v>
      </c>
      <c r="AC1185" s="24" t="s">
        <v>1997</v>
      </c>
    </row>
    <row r="1186" spans="3:29" hidden="1" x14ac:dyDescent="0.4">
      <c r="C1186" s="25" t="s">
        <v>3311</v>
      </c>
      <c r="D1186" s="25" t="s">
        <v>832</v>
      </c>
      <c r="E1186" s="26" t="s">
        <v>834</v>
      </c>
      <c r="F1186" s="27" t="s">
        <v>3081</v>
      </c>
      <c r="G1186" s="28"/>
      <c r="H1186" s="28"/>
      <c r="I1186" s="28"/>
      <c r="J1186" s="28"/>
      <c r="K1186" s="28"/>
      <c r="L1186" s="28"/>
      <c r="M1186" s="39"/>
      <c r="N1186" s="39"/>
      <c r="O1186" s="39"/>
      <c r="P1186" s="39"/>
      <c r="Q1186" s="39" t="s">
        <v>6946</v>
      </c>
      <c r="R1186" s="39" t="s">
        <v>7120</v>
      </c>
      <c r="S1186" s="39" t="s">
        <v>7122</v>
      </c>
      <c r="T1186" s="39" t="s">
        <v>7124</v>
      </c>
      <c r="U1186" s="28"/>
      <c r="V1186" s="24" t="s">
        <v>3311</v>
      </c>
      <c r="W1186" s="24" t="s">
        <v>832</v>
      </c>
      <c r="X1186" s="24" t="s">
        <v>834</v>
      </c>
      <c r="Y1186" s="24" t="s">
        <v>3081</v>
      </c>
      <c r="Z1186" s="24" t="s">
        <v>4072</v>
      </c>
      <c r="AA1186" s="24" t="s">
        <v>1992</v>
      </c>
      <c r="AB1186" s="24" t="s">
        <v>1996</v>
      </c>
      <c r="AC1186" s="24" t="s">
        <v>1998</v>
      </c>
    </row>
    <row r="1187" spans="3:29" hidden="1" x14ac:dyDescent="0.4">
      <c r="C1187" s="25" t="s">
        <v>3311</v>
      </c>
      <c r="D1187" s="25" t="s">
        <v>832</v>
      </c>
      <c r="E1187" s="26" t="s">
        <v>834</v>
      </c>
      <c r="F1187" s="27" t="s">
        <v>3082</v>
      </c>
      <c r="G1187" s="28"/>
      <c r="H1187" s="28"/>
      <c r="I1187" s="28"/>
      <c r="J1187" s="28"/>
      <c r="K1187" s="28"/>
      <c r="L1187" s="28"/>
      <c r="M1187" s="39"/>
      <c r="N1187" s="39"/>
      <c r="O1187" s="39"/>
      <c r="P1187" s="39"/>
      <c r="Q1187" s="39" t="s">
        <v>6946</v>
      </c>
      <c r="R1187" s="39" t="s">
        <v>7120</v>
      </c>
      <c r="S1187" s="39" t="s">
        <v>7122</v>
      </c>
      <c r="T1187" s="39" t="s">
        <v>7125</v>
      </c>
      <c r="U1187" s="28"/>
      <c r="V1187" s="24" t="s">
        <v>3311</v>
      </c>
      <c r="W1187" s="24" t="s">
        <v>832</v>
      </c>
      <c r="X1187" s="24" t="s">
        <v>834</v>
      </c>
      <c r="Y1187" s="24" t="s">
        <v>3082</v>
      </c>
      <c r="Z1187" s="24" t="s">
        <v>4072</v>
      </c>
      <c r="AA1187" s="24" t="s">
        <v>1992</v>
      </c>
      <c r="AB1187" s="24" t="s">
        <v>1996</v>
      </c>
      <c r="AC1187" s="24" t="s">
        <v>1999</v>
      </c>
    </row>
    <row r="1188" spans="3:29" hidden="1" x14ac:dyDescent="0.4">
      <c r="C1188" s="25" t="s">
        <v>3311</v>
      </c>
      <c r="D1188" s="25" t="s">
        <v>832</v>
      </c>
      <c r="E1188" s="26" t="s">
        <v>834</v>
      </c>
      <c r="F1188" s="27" t="s">
        <v>3083</v>
      </c>
      <c r="G1188" s="28"/>
      <c r="H1188" s="28"/>
      <c r="I1188" s="28"/>
      <c r="J1188" s="28"/>
      <c r="K1188" s="28"/>
      <c r="L1188" s="28"/>
      <c r="M1188" s="39"/>
      <c r="N1188" s="39"/>
      <c r="O1188" s="39"/>
      <c r="P1188" s="39"/>
      <c r="Q1188" s="39" t="s">
        <v>6946</v>
      </c>
      <c r="R1188" s="39" t="s">
        <v>7120</v>
      </c>
      <c r="S1188" s="39" t="s">
        <v>7122</v>
      </c>
      <c r="T1188" s="39" t="s">
        <v>7127</v>
      </c>
      <c r="U1188" s="28"/>
      <c r="V1188" s="24" t="s">
        <v>3311</v>
      </c>
      <c r="W1188" s="24" t="s">
        <v>832</v>
      </c>
      <c r="X1188" s="24" t="s">
        <v>834</v>
      </c>
      <c r="Y1188" s="24" t="s">
        <v>3083</v>
      </c>
      <c r="Z1188" s="24" t="s">
        <v>4072</v>
      </c>
      <c r="AA1188" s="24" t="s">
        <v>1992</v>
      </c>
      <c r="AB1188" s="24" t="s">
        <v>1996</v>
      </c>
      <c r="AC1188" s="24" t="s">
        <v>2000</v>
      </c>
    </row>
    <row r="1189" spans="3:29" hidden="1" x14ac:dyDescent="0.4">
      <c r="C1189" s="25" t="s">
        <v>3311</v>
      </c>
      <c r="D1189" s="25" t="s">
        <v>832</v>
      </c>
      <c r="E1189" s="26" t="s">
        <v>834</v>
      </c>
      <c r="F1189" s="27" t="s">
        <v>3084</v>
      </c>
      <c r="G1189" s="28"/>
      <c r="H1189" s="28"/>
      <c r="I1189" s="28"/>
      <c r="J1189" s="28"/>
      <c r="K1189" s="28"/>
      <c r="L1189" s="28"/>
      <c r="M1189" s="39"/>
      <c r="N1189" s="39"/>
      <c r="O1189" s="39"/>
      <c r="P1189" s="39"/>
      <c r="Q1189" s="39" t="s">
        <v>6946</v>
      </c>
      <c r="R1189" s="39" t="s">
        <v>7120</v>
      </c>
      <c r="S1189" s="39" t="s">
        <v>7122</v>
      </c>
      <c r="T1189" s="39" t="s">
        <v>7128</v>
      </c>
      <c r="U1189" s="28"/>
      <c r="V1189" s="24" t="s">
        <v>3311</v>
      </c>
      <c r="W1189" s="24" t="s">
        <v>832</v>
      </c>
      <c r="X1189" s="24" t="s">
        <v>834</v>
      </c>
      <c r="Y1189" s="24" t="s">
        <v>3084</v>
      </c>
      <c r="Z1189" s="24" t="s">
        <v>4072</v>
      </c>
      <c r="AA1189" s="24" t="s">
        <v>1992</v>
      </c>
      <c r="AB1189" s="24" t="s">
        <v>1996</v>
      </c>
      <c r="AC1189" s="24" t="s">
        <v>2001</v>
      </c>
    </row>
    <row r="1190" spans="3:29" hidden="1" x14ac:dyDescent="0.4">
      <c r="C1190" s="25" t="s">
        <v>3311</v>
      </c>
      <c r="D1190" s="25" t="s">
        <v>832</v>
      </c>
      <c r="E1190" s="26" t="s">
        <v>834</v>
      </c>
      <c r="F1190" s="27" t="s">
        <v>3085</v>
      </c>
      <c r="G1190" s="28"/>
      <c r="H1190" s="28"/>
      <c r="I1190" s="28"/>
      <c r="J1190" s="28"/>
      <c r="K1190" s="28"/>
      <c r="L1190" s="28"/>
      <c r="M1190" s="39"/>
      <c r="N1190" s="39"/>
      <c r="O1190" s="39"/>
      <c r="P1190" s="39"/>
      <c r="Q1190" s="39" t="s">
        <v>6946</v>
      </c>
      <c r="R1190" s="39" t="s">
        <v>7120</v>
      </c>
      <c r="S1190" s="39" t="s">
        <v>7122</v>
      </c>
      <c r="T1190" s="39" t="s">
        <v>7130</v>
      </c>
      <c r="U1190" s="28"/>
      <c r="V1190" s="24" t="s">
        <v>3311</v>
      </c>
      <c r="W1190" s="24" t="s">
        <v>832</v>
      </c>
      <c r="X1190" s="24" t="s">
        <v>834</v>
      </c>
      <c r="Y1190" s="24" t="s">
        <v>3085</v>
      </c>
      <c r="Z1190" s="24" t="s">
        <v>4072</v>
      </c>
      <c r="AA1190" s="24" t="s">
        <v>1992</v>
      </c>
      <c r="AB1190" s="24" t="s">
        <v>1996</v>
      </c>
      <c r="AC1190" s="24" t="s">
        <v>2002</v>
      </c>
    </row>
    <row r="1191" spans="3:29" hidden="1" x14ac:dyDescent="0.4">
      <c r="C1191" s="25" t="s">
        <v>3311</v>
      </c>
      <c r="D1191" s="25" t="s">
        <v>832</v>
      </c>
      <c r="E1191" s="26" t="s">
        <v>834</v>
      </c>
      <c r="F1191" s="27" t="s">
        <v>3086</v>
      </c>
      <c r="G1191" s="28"/>
      <c r="H1191" s="28"/>
      <c r="I1191" s="28"/>
      <c r="J1191" s="28"/>
      <c r="K1191" s="28"/>
      <c r="L1191" s="28"/>
      <c r="M1191" s="39"/>
      <c r="N1191" s="39"/>
      <c r="O1191" s="39"/>
      <c r="P1191" s="39"/>
      <c r="Q1191" s="39" t="s">
        <v>6946</v>
      </c>
      <c r="R1191" s="39" t="s">
        <v>7120</v>
      </c>
      <c r="S1191" s="39" t="s">
        <v>7166</v>
      </c>
      <c r="T1191" s="39" t="s">
        <v>7168</v>
      </c>
      <c r="U1191" s="28"/>
      <c r="V1191" s="24" t="s">
        <v>3311</v>
      </c>
      <c r="W1191" s="24" t="s">
        <v>832</v>
      </c>
      <c r="X1191" s="24" t="s">
        <v>834</v>
      </c>
      <c r="Y1191" s="24" t="s">
        <v>3086</v>
      </c>
      <c r="Z1191" s="24" t="s">
        <v>4072</v>
      </c>
      <c r="AA1191" s="24" t="s">
        <v>1992</v>
      </c>
      <c r="AB1191" s="24" t="s">
        <v>1996</v>
      </c>
      <c r="AC1191" s="24" t="s">
        <v>2003</v>
      </c>
    </row>
    <row r="1192" spans="3:29" hidden="1" x14ac:dyDescent="0.4">
      <c r="C1192" s="25" t="s">
        <v>3311</v>
      </c>
      <c r="D1192" s="25" t="s">
        <v>832</v>
      </c>
      <c r="E1192" s="26" t="s">
        <v>835</v>
      </c>
      <c r="F1192" s="27" t="s">
        <v>3087</v>
      </c>
      <c r="G1192" s="28"/>
      <c r="H1192" s="28"/>
      <c r="I1192" s="28"/>
      <c r="J1192" s="28"/>
      <c r="K1192" s="28"/>
      <c r="L1192" s="28"/>
      <c r="M1192" s="39"/>
      <c r="N1192" s="39"/>
      <c r="O1192" s="39"/>
      <c r="P1192" s="39"/>
      <c r="Q1192" s="39" t="s">
        <v>6946</v>
      </c>
      <c r="R1192" s="39" t="s">
        <v>7120</v>
      </c>
      <c r="S1192" s="39" t="s">
        <v>7166</v>
      </c>
      <c r="T1192" s="39" t="s">
        <v>7170</v>
      </c>
      <c r="U1192" s="28"/>
      <c r="V1192" s="24" t="s">
        <v>3311</v>
      </c>
      <c r="W1192" s="24" t="s">
        <v>832</v>
      </c>
      <c r="X1192" s="24" t="s">
        <v>835</v>
      </c>
      <c r="Y1192" s="24" t="s">
        <v>3087</v>
      </c>
      <c r="Z1192" s="24" t="s">
        <v>4072</v>
      </c>
      <c r="AA1192" s="24" t="s">
        <v>1992</v>
      </c>
      <c r="AB1192" s="24" t="s">
        <v>2004</v>
      </c>
      <c r="AC1192" s="24" t="s">
        <v>2005</v>
      </c>
    </row>
    <row r="1193" spans="3:29" hidden="1" x14ac:dyDescent="0.4">
      <c r="C1193" s="25" t="s">
        <v>3311</v>
      </c>
      <c r="D1193" s="25" t="s">
        <v>832</v>
      </c>
      <c r="E1193" s="26" t="s">
        <v>835</v>
      </c>
      <c r="F1193" s="27" t="s">
        <v>836</v>
      </c>
      <c r="G1193" s="28"/>
      <c r="H1193" s="28"/>
      <c r="I1193" s="28"/>
      <c r="J1193" s="28"/>
      <c r="K1193" s="28"/>
      <c r="L1193" s="28"/>
      <c r="M1193" s="39"/>
      <c r="N1193" s="39"/>
      <c r="O1193" s="39"/>
      <c r="P1193" s="39"/>
      <c r="Q1193" s="39" t="s">
        <v>6946</v>
      </c>
      <c r="R1193" s="39" t="s">
        <v>7120</v>
      </c>
      <c r="S1193" s="39" t="s">
        <v>7166</v>
      </c>
      <c r="T1193" s="39" t="s">
        <v>7171</v>
      </c>
      <c r="U1193" s="28"/>
      <c r="V1193" s="24" t="s">
        <v>3311</v>
      </c>
      <c r="W1193" s="24" t="s">
        <v>832</v>
      </c>
      <c r="X1193" s="24" t="s">
        <v>835</v>
      </c>
      <c r="Y1193" s="24" t="s">
        <v>836</v>
      </c>
      <c r="Z1193" s="24" t="s">
        <v>4072</v>
      </c>
      <c r="AA1193" s="24" t="s">
        <v>1992</v>
      </c>
      <c r="AB1193" s="24" t="s">
        <v>2004</v>
      </c>
      <c r="AC1193" s="24" t="s">
        <v>2006</v>
      </c>
    </row>
    <row r="1194" spans="3:29" hidden="1" x14ac:dyDescent="0.4">
      <c r="C1194" s="25" t="s">
        <v>3311</v>
      </c>
      <c r="D1194" s="25" t="s">
        <v>837</v>
      </c>
      <c r="E1194" s="26" t="s">
        <v>767</v>
      </c>
      <c r="F1194" s="27" t="s">
        <v>3088</v>
      </c>
      <c r="G1194" s="28"/>
      <c r="H1194" s="28"/>
      <c r="I1194" s="28"/>
      <c r="J1194" s="28"/>
      <c r="K1194" s="28"/>
      <c r="L1194" s="28"/>
      <c r="M1194" s="39"/>
      <c r="N1194" s="39"/>
      <c r="O1194" s="39"/>
      <c r="P1194" s="39"/>
      <c r="Q1194" s="39" t="s">
        <v>6946</v>
      </c>
      <c r="R1194" s="39" t="s">
        <v>7120</v>
      </c>
      <c r="S1194" s="39" t="s">
        <v>7166</v>
      </c>
      <c r="T1194" s="39" t="s">
        <v>7173</v>
      </c>
      <c r="U1194" s="28"/>
      <c r="V1194" s="24" t="s">
        <v>3311</v>
      </c>
      <c r="W1194" s="24" t="s">
        <v>837</v>
      </c>
      <c r="X1194" s="24" t="s">
        <v>767</v>
      </c>
      <c r="Y1194" s="24" t="s">
        <v>3088</v>
      </c>
      <c r="Z1194" s="24" t="s">
        <v>4072</v>
      </c>
      <c r="AA1194" s="24" t="s">
        <v>2007</v>
      </c>
      <c r="AB1194" s="24" t="s">
        <v>1568</v>
      </c>
      <c r="AC1194" s="24" t="s">
        <v>2008</v>
      </c>
    </row>
    <row r="1195" spans="3:29" hidden="1" x14ac:dyDescent="0.4">
      <c r="C1195" s="25" t="s">
        <v>3311</v>
      </c>
      <c r="D1195" s="25" t="s">
        <v>837</v>
      </c>
      <c r="E1195" s="26" t="s">
        <v>767</v>
      </c>
      <c r="F1195" s="27" t="s">
        <v>2792</v>
      </c>
      <c r="G1195" s="28"/>
      <c r="H1195" s="28"/>
      <c r="I1195" s="28"/>
      <c r="J1195" s="28"/>
      <c r="K1195" s="28"/>
      <c r="L1195" s="28"/>
      <c r="M1195" s="39"/>
      <c r="N1195" s="39"/>
      <c r="O1195" s="39"/>
      <c r="P1195" s="39"/>
      <c r="Q1195" s="39" t="s">
        <v>6946</v>
      </c>
      <c r="R1195" s="39" t="s">
        <v>7120</v>
      </c>
      <c r="S1195" s="39" t="s">
        <v>7166</v>
      </c>
      <c r="T1195" s="39" t="s">
        <v>7175</v>
      </c>
      <c r="U1195" s="28"/>
      <c r="V1195" s="24" t="s">
        <v>3311</v>
      </c>
      <c r="W1195" s="24" t="s">
        <v>837</v>
      </c>
      <c r="X1195" s="24" t="s">
        <v>767</v>
      </c>
      <c r="Y1195" s="24" t="s">
        <v>2792</v>
      </c>
      <c r="Z1195" s="24" t="s">
        <v>4072</v>
      </c>
      <c r="AA1195" s="24" t="s">
        <v>2007</v>
      </c>
      <c r="AB1195" s="24" t="s">
        <v>1568</v>
      </c>
      <c r="AC1195" s="24" t="s">
        <v>1658</v>
      </c>
    </row>
    <row r="1196" spans="3:29" hidden="1" x14ac:dyDescent="0.4">
      <c r="C1196" s="25" t="s">
        <v>3311</v>
      </c>
      <c r="D1196" s="25" t="s">
        <v>837</v>
      </c>
      <c r="E1196" s="26" t="s">
        <v>767</v>
      </c>
      <c r="F1196" s="27" t="s">
        <v>3089</v>
      </c>
      <c r="G1196" s="28"/>
      <c r="H1196" s="28"/>
      <c r="I1196" s="28"/>
      <c r="J1196" s="28"/>
      <c r="K1196" s="28"/>
      <c r="L1196" s="28"/>
      <c r="M1196" s="39"/>
      <c r="N1196" s="39"/>
      <c r="O1196" s="39"/>
      <c r="P1196" s="39"/>
      <c r="Q1196" s="39" t="s">
        <v>6946</v>
      </c>
      <c r="R1196" s="39" t="s">
        <v>7120</v>
      </c>
      <c r="S1196" s="39" t="s">
        <v>7198</v>
      </c>
      <c r="T1196" s="39" t="s">
        <v>7200</v>
      </c>
      <c r="U1196" s="28"/>
      <c r="V1196" s="24" t="s">
        <v>3311</v>
      </c>
      <c r="W1196" s="24" t="s">
        <v>837</v>
      </c>
      <c r="X1196" s="24" t="s">
        <v>767</v>
      </c>
      <c r="Y1196" s="24" t="s">
        <v>3089</v>
      </c>
      <c r="Z1196" s="24" t="s">
        <v>4072</v>
      </c>
      <c r="AA1196" s="24" t="s">
        <v>2007</v>
      </c>
      <c r="AB1196" s="24" t="s">
        <v>1568</v>
      </c>
      <c r="AC1196" s="24" t="s">
        <v>2009</v>
      </c>
    </row>
    <row r="1197" spans="3:29" hidden="1" x14ac:dyDescent="0.4">
      <c r="C1197" s="25" t="s">
        <v>3311</v>
      </c>
      <c r="D1197" s="25" t="s">
        <v>837</v>
      </c>
      <c r="E1197" s="26" t="s">
        <v>838</v>
      </c>
      <c r="F1197" s="27" t="s">
        <v>3090</v>
      </c>
      <c r="G1197" s="28"/>
      <c r="H1197" s="28"/>
      <c r="I1197" s="28"/>
      <c r="J1197" s="28"/>
      <c r="K1197" s="28"/>
      <c r="L1197" s="28"/>
      <c r="M1197" s="39"/>
      <c r="N1197" s="39"/>
      <c r="O1197" s="39"/>
      <c r="P1197" s="39"/>
      <c r="Q1197" s="39" t="s">
        <v>6946</v>
      </c>
      <c r="R1197" s="39" t="s">
        <v>7120</v>
      </c>
      <c r="S1197" s="39" t="s">
        <v>7198</v>
      </c>
      <c r="T1197" s="39" t="s">
        <v>31</v>
      </c>
      <c r="U1197" s="28"/>
      <c r="V1197" s="24" t="s">
        <v>3311</v>
      </c>
      <c r="W1197" s="24" t="s">
        <v>837</v>
      </c>
      <c r="X1197" s="24" t="s">
        <v>838</v>
      </c>
      <c r="Y1197" s="24" t="s">
        <v>3090</v>
      </c>
      <c r="Z1197" s="24" t="s">
        <v>4072</v>
      </c>
      <c r="AA1197" s="24" t="s">
        <v>2007</v>
      </c>
      <c r="AB1197" s="24" t="s">
        <v>2010</v>
      </c>
      <c r="AC1197" s="24" t="s">
        <v>2011</v>
      </c>
    </row>
    <row r="1198" spans="3:29" hidden="1" x14ac:dyDescent="0.4">
      <c r="C1198" s="25" t="s">
        <v>3311</v>
      </c>
      <c r="D1198" s="25" t="s">
        <v>837</v>
      </c>
      <c r="E1198" s="26" t="s">
        <v>838</v>
      </c>
      <c r="F1198" s="27" t="s">
        <v>2791</v>
      </c>
      <c r="G1198" s="28"/>
      <c r="H1198" s="28"/>
      <c r="I1198" s="28"/>
      <c r="J1198" s="28"/>
      <c r="K1198" s="28"/>
      <c r="L1198" s="28"/>
      <c r="M1198" s="39"/>
      <c r="N1198" s="39"/>
      <c r="O1198" s="39"/>
      <c r="P1198" s="39"/>
      <c r="Q1198" s="39" t="s">
        <v>6946</v>
      </c>
      <c r="R1198" s="39" t="s">
        <v>7120</v>
      </c>
      <c r="S1198" s="39" t="s">
        <v>7198</v>
      </c>
      <c r="T1198" s="39" t="s">
        <v>7202</v>
      </c>
      <c r="U1198" s="28"/>
      <c r="V1198" s="24" t="s">
        <v>3311</v>
      </c>
      <c r="W1198" s="24" t="s">
        <v>837</v>
      </c>
      <c r="X1198" s="24" t="s">
        <v>838</v>
      </c>
      <c r="Y1198" s="24" t="s">
        <v>2791</v>
      </c>
      <c r="Z1198" s="24" t="s">
        <v>4072</v>
      </c>
      <c r="AA1198" s="24" t="s">
        <v>2007</v>
      </c>
      <c r="AB1198" s="24" t="s">
        <v>2010</v>
      </c>
      <c r="AC1198" s="24" t="s">
        <v>1656</v>
      </c>
    </row>
    <row r="1199" spans="3:29" hidden="1" x14ac:dyDescent="0.4">
      <c r="C1199" s="25" t="s">
        <v>3311</v>
      </c>
      <c r="D1199" s="25" t="s">
        <v>837</v>
      </c>
      <c r="E1199" s="26" t="s">
        <v>839</v>
      </c>
      <c r="F1199" s="27" t="s">
        <v>3091</v>
      </c>
      <c r="G1199" s="28"/>
      <c r="H1199" s="28"/>
      <c r="I1199" s="28"/>
      <c r="J1199" s="28"/>
      <c r="K1199" s="28"/>
      <c r="L1199" s="28"/>
      <c r="M1199" s="39"/>
      <c r="N1199" s="39"/>
      <c r="O1199" s="39"/>
      <c r="P1199" s="39"/>
      <c r="Q1199" s="39" t="s">
        <v>6946</v>
      </c>
      <c r="R1199" s="39" t="s">
        <v>7120</v>
      </c>
      <c r="S1199" s="39" t="s">
        <v>7198</v>
      </c>
      <c r="T1199" s="39" t="s">
        <v>7204</v>
      </c>
      <c r="U1199" s="28"/>
      <c r="V1199" s="24" t="s">
        <v>3311</v>
      </c>
      <c r="W1199" s="24" t="s">
        <v>837</v>
      </c>
      <c r="X1199" s="24" t="s">
        <v>839</v>
      </c>
      <c r="Y1199" s="24" t="s">
        <v>3091</v>
      </c>
      <c r="Z1199" s="24" t="s">
        <v>4072</v>
      </c>
      <c r="AA1199" s="24" t="s">
        <v>2007</v>
      </c>
      <c r="AB1199" s="24" t="s">
        <v>2012</v>
      </c>
      <c r="AC1199" s="24" t="s">
        <v>2013</v>
      </c>
    </row>
    <row r="1200" spans="3:29" hidden="1" x14ac:dyDescent="0.4">
      <c r="C1200" s="25" t="s">
        <v>3311</v>
      </c>
      <c r="D1200" s="25" t="s">
        <v>837</v>
      </c>
      <c r="E1200" s="26" t="s">
        <v>839</v>
      </c>
      <c r="F1200" s="27" t="s">
        <v>2793</v>
      </c>
      <c r="G1200" s="28"/>
      <c r="H1200" s="28"/>
      <c r="I1200" s="28"/>
      <c r="J1200" s="28"/>
      <c r="K1200" s="28"/>
      <c r="L1200" s="28"/>
      <c r="M1200" s="39"/>
      <c r="N1200" s="39"/>
      <c r="O1200" s="39"/>
      <c r="P1200" s="39"/>
      <c r="Q1200" s="39" t="s">
        <v>6946</v>
      </c>
      <c r="R1200" s="39" t="s">
        <v>7120</v>
      </c>
      <c r="S1200" s="39" t="s">
        <v>7198</v>
      </c>
      <c r="T1200" s="39" t="s">
        <v>7206</v>
      </c>
      <c r="U1200" s="28"/>
      <c r="V1200" s="24" t="s">
        <v>3311</v>
      </c>
      <c r="W1200" s="24" t="s">
        <v>837</v>
      </c>
      <c r="X1200" s="24" t="s">
        <v>839</v>
      </c>
      <c r="Y1200" s="24" t="s">
        <v>2793</v>
      </c>
      <c r="Z1200" s="24" t="s">
        <v>4072</v>
      </c>
      <c r="AA1200" s="24" t="s">
        <v>2007</v>
      </c>
      <c r="AB1200" s="24" t="s">
        <v>2012</v>
      </c>
      <c r="AC1200" s="24" t="s">
        <v>1659</v>
      </c>
    </row>
    <row r="1201" spans="3:29" hidden="1" x14ac:dyDescent="0.4">
      <c r="C1201" s="25" t="s">
        <v>3311</v>
      </c>
      <c r="D1201" s="25" t="s">
        <v>837</v>
      </c>
      <c r="E1201" s="26" t="s">
        <v>839</v>
      </c>
      <c r="F1201" s="27" t="s">
        <v>3092</v>
      </c>
      <c r="G1201" s="28"/>
      <c r="H1201" s="28"/>
      <c r="I1201" s="28"/>
      <c r="J1201" s="28"/>
      <c r="K1201" s="28"/>
      <c r="L1201" s="28"/>
      <c r="M1201" s="39"/>
      <c r="N1201" s="39"/>
      <c r="O1201" s="39"/>
      <c r="P1201" s="39"/>
      <c r="Q1201" s="39" t="s">
        <v>6946</v>
      </c>
      <c r="R1201" s="39" t="s">
        <v>7120</v>
      </c>
      <c r="S1201" s="39" t="s">
        <v>7198</v>
      </c>
      <c r="T1201" s="39" t="s">
        <v>7208</v>
      </c>
      <c r="U1201" s="28"/>
      <c r="V1201" s="24" t="s">
        <v>3311</v>
      </c>
      <c r="W1201" s="24" t="s">
        <v>837</v>
      </c>
      <c r="X1201" s="24" t="s">
        <v>839</v>
      </c>
      <c r="Y1201" s="24" t="s">
        <v>3092</v>
      </c>
      <c r="Z1201" s="24" t="s">
        <v>4072</v>
      </c>
      <c r="AA1201" s="24" t="s">
        <v>2007</v>
      </c>
      <c r="AB1201" s="24" t="s">
        <v>2012</v>
      </c>
      <c r="AC1201" s="24" t="s">
        <v>2014</v>
      </c>
    </row>
    <row r="1202" spans="3:29" hidden="1" x14ac:dyDescent="0.4">
      <c r="C1202" s="25" t="s">
        <v>3311</v>
      </c>
      <c r="D1202" s="25" t="s">
        <v>837</v>
      </c>
      <c r="E1202" s="26" t="s">
        <v>839</v>
      </c>
      <c r="F1202" s="27" t="s">
        <v>3093</v>
      </c>
      <c r="G1202" s="28"/>
      <c r="H1202" s="28"/>
      <c r="I1202" s="28"/>
      <c r="J1202" s="28"/>
      <c r="K1202" s="28"/>
      <c r="L1202" s="28"/>
      <c r="M1202" s="39"/>
      <c r="N1202" s="39"/>
      <c r="O1202" s="39"/>
      <c r="P1202" s="39"/>
      <c r="Q1202" s="39" t="s">
        <v>6946</v>
      </c>
      <c r="R1202" s="39" t="s">
        <v>7120</v>
      </c>
      <c r="S1202" s="39" t="s">
        <v>7198</v>
      </c>
      <c r="T1202" s="39" t="s">
        <v>7210</v>
      </c>
      <c r="U1202" s="28"/>
      <c r="V1202" s="24" t="s">
        <v>3311</v>
      </c>
      <c r="W1202" s="24" t="s">
        <v>837</v>
      </c>
      <c r="X1202" s="24" t="s">
        <v>839</v>
      </c>
      <c r="Y1202" s="24" t="s">
        <v>3093</v>
      </c>
      <c r="Z1202" s="24" t="s">
        <v>4072</v>
      </c>
      <c r="AA1202" s="24" t="s">
        <v>2007</v>
      </c>
      <c r="AB1202" s="24" t="s">
        <v>2012</v>
      </c>
      <c r="AC1202" s="24" t="s">
        <v>2015</v>
      </c>
    </row>
    <row r="1203" spans="3:29" hidden="1" x14ac:dyDescent="0.4">
      <c r="C1203" s="25" t="s">
        <v>3311</v>
      </c>
      <c r="D1203" s="25" t="s">
        <v>837</v>
      </c>
      <c r="E1203" s="26" t="s">
        <v>839</v>
      </c>
      <c r="F1203" s="27" t="s">
        <v>2716</v>
      </c>
      <c r="G1203" s="28"/>
      <c r="H1203" s="28"/>
      <c r="I1203" s="28"/>
      <c r="J1203" s="28"/>
      <c r="K1203" s="28"/>
      <c r="L1203" s="28"/>
      <c r="M1203" s="39"/>
      <c r="N1203" s="39"/>
      <c r="O1203" s="39"/>
      <c r="P1203" s="39"/>
      <c r="Q1203" s="39" t="s">
        <v>6946</v>
      </c>
      <c r="R1203" s="39" t="s">
        <v>7120</v>
      </c>
      <c r="S1203" s="39" t="s">
        <v>7278</v>
      </c>
      <c r="T1203" s="39" t="s">
        <v>7280</v>
      </c>
      <c r="U1203" s="28"/>
      <c r="V1203" s="24" t="s">
        <v>3311</v>
      </c>
      <c r="W1203" s="24" t="s">
        <v>837</v>
      </c>
      <c r="X1203" s="24" t="s">
        <v>839</v>
      </c>
      <c r="Y1203" s="24" t="s">
        <v>2716</v>
      </c>
      <c r="Z1203" s="24" t="s">
        <v>4072</v>
      </c>
      <c r="AA1203" s="24" t="s">
        <v>2007</v>
      </c>
      <c r="AB1203" s="24" t="s">
        <v>2012</v>
      </c>
      <c r="AC1203" s="24" t="s">
        <v>1569</v>
      </c>
    </row>
    <row r="1204" spans="3:29" hidden="1" x14ac:dyDescent="0.4">
      <c r="C1204" s="25" t="s">
        <v>3311</v>
      </c>
      <c r="D1204" s="25" t="s">
        <v>837</v>
      </c>
      <c r="E1204" s="26" t="s">
        <v>839</v>
      </c>
      <c r="F1204" s="27" t="s">
        <v>2472</v>
      </c>
      <c r="G1204" s="28"/>
      <c r="H1204" s="28"/>
      <c r="I1204" s="28"/>
      <c r="J1204" s="28"/>
      <c r="K1204" s="28"/>
      <c r="L1204" s="28"/>
      <c r="M1204" s="39"/>
      <c r="N1204" s="39"/>
      <c r="O1204" s="39"/>
      <c r="P1204" s="39"/>
      <c r="Q1204" s="39" t="s">
        <v>6946</v>
      </c>
      <c r="R1204" s="39" t="s">
        <v>7120</v>
      </c>
      <c r="S1204" s="39" t="s">
        <v>7278</v>
      </c>
      <c r="T1204" s="39" t="s">
        <v>3411</v>
      </c>
      <c r="U1204" s="28"/>
      <c r="V1204" s="24" t="s">
        <v>3311</v>
      </c>
      <c r="W1204" s="24" t="s">
        <v>837</v>
      </c>
      <c r="X1204" s="24" t="s">
        <v>839</v>
      </c>
      <c r="Y1204" s="24" t="s">
        <v>2472</v>
      </c>
      <c r="Z1204" s="24" t="s">
        <v>4072</v>
      </c>
      <c r="AA1204" s="24" t="s">
        <v>2007</v>
      </c>
      <c r="AB1204" s="24" t="s">
        <v>2012</v>
      </c>
      <c r="AC1204" s="24" t="s">
        <v>1414</v>
      </c>
    </row>
    <row r="1205" spans="3:29" hidden="1" x14ac:dyDescent="0.4">
      <c r="C1205" s="25" t="s">
        <v>3311</v>
      </c>
      <c r="D1205" s="25" t="s">
        <v>837</v>
      </c>
      <c r="E1205" s="26" t="s">
        <v>840</v>
      </c>
      <c r="F1205" s="27" t="s">
        <v>679</v>
      </c>
      <c r="G1205" s="28"/>
      <c r="H1205" s="28"/>
      <c r="I1205" s="28"/>
      <c r="J1205" s="28"/>
      <c r="K1205" s="28"/>
      <c r="L1205" s="28"/>
      <c r="M1205" s="39"/>
      <c r="N1205" s="39"/>
      <c r="O1205" s="39"/>
      <c r="P1205" s="39"/>
      <c r="Q1205" s="39" t="s">
        <v>6946</v>
      </c>
      <c r="R1205" s="39" t="s">
        <v>7120</v>
      </c>
      <c r="S1205" s="39" t="s">
        <v>7244</v>
      </c>
      <c r="T1205" s="39" t="s">
        <v>7246</v>
      </c>
      <c r="U1205" s="28"/>
      <c r="V1205" s="24" t="s">
        <v>3311</v>
      </c>
      <c r="W1205" s="24" t="s">
        <v>837</v>
      </c>
      <c r="X1205" s="24" t="s">
        <v>840</v>
      </c>
      <c r="Y1205" s="24" t="s">
        <v>679</v>
      </c>
      <c r="Z1205" s="24" t="s">
        <v>4072</v>
      </c>
      <c r="AA1205" s="24" t="s">
        <v>2007</v>
      </c>
      <c r="AB1205" s="24" t="s">
        <v>2016</v>
      </c>
      <c r="AC1205" s="24" t="s">
        <v>1025</v>
      </c>
    </row>
    <row r="1206" spans="3:29" hidden="1" x14ac:dyDescent="0.4">
      <c r="C1206" s="25" t="s">
        <v>3311</v>
      </c>
      <c r="D1206" s="25" t="s">
        <v>837</v>
      </c>
      <c r="E1206" s="26" t="s">
        <v>840</v>
      </c>
      <c r="F1206" s="27" t="s">
        <v>732</v>
      </c>
      <c r="G1206" s="28"/>
      <c r="H1206" s="28"/>
      <c r="I1206" s="28"/>
      <c r="J1206" s="28"/>
      <c r="K1206" s="28"/>
      <c r="L1206" s="28"/>
      <c r="M1206" s="39"/>
      <c r="N1206" s="39"/>
      <c r="O1206" s="39"/>
      <c r="P1206" s="39"/>
      <c r="Q1206" s="39" t="s">
        <v>6946</v>
      </c>
      <c r="R1206" s="39" t="s">
        <v>7120</v>
      </c>
      <c r="S1206" s="39" t="s">
        <v>7244</v>
      </c>
      <c r="T1206" s="39" t="s">
        <v>7248</v>
      </c>
      <c r="U1206" s="28"/>
      <c r="V1206" s="24" t="s">
        <v>3311</v>
      </c>
      <c r="W1206" s="24" t="s">
        <v>837</v>
      </c>
      <c r="X1206" s="24" t="s">
        <v>840</v>
      </c>
      <c r="Y1206" s="24" t="s">
        <v>732</v>
      </c>
      <c r="Z1206" s="24" t="s">
        <v>4072</v>
      </c>
      <c r="AA1206" s="24" t="s">
        <v>2007</v>
      </c>
      <c r="AB1206" s="24" t="s">
        <v>2016</v>
      </c>
      <c r="AC1206" s="24" t="s">
        <v>1223</v>
      </c>
    </row>
    <row r="1207" spans="3:29" hidden="1" x14ac:dyDescent="0.4">
      <c r="C1207" s="25" t="s">
        <v>3311</v>
      </c>
      <c r="D1207" s="25" t="s">
        <v>836</v>
      </c>
      <c r="E1207" s="26" t="s">
        <v>841</v>
      </c>
      <c r="F1207" s="27" t="s">
        <v>3094</v>
      </c>
      <c r="G1207" s="28"/>
      <c r="H1207" s="28"/>
      <c r="I1207" s="28"/>
      <c r="J1207" s="28"/>
      <c r="K1207" s="28"/>
      <c r="L1207" s="28"/>
      <c r="M1207" s="39"/>
      <c r="N1207" s="39"/>
      <c r="O1207" s="39"/>
      <c r="P1207" s="39"/>
      <c r="Q1207" s="39" t="s">
        <v>6946</v>
      </c>
      <c r="R1207" s="39" t="s">
        <v>7120</v>
      </c>
      <c r="S1207" s="39" t="s">
        <v>7244</v>
      </c>
      <c r="T1207" s="39" t="s">
        <v>7250</v>
      </c>
      <c r="U1207" s="28"/>
      <c r="V1207" s="24" t="s">
        <v>3311</v>
      </c>
      <c r="W1207" s="24" t="s">
        <v>836</v>
      </c>
      <c r="X1207" s="24" t="s">
        <v>841</v>
      </c>
      <c r="Y1207" s="24" t="s">
        <v>3094</v>
      </c>
      <c r="Z1207" s="24" t="s">
        <v>4072</v>
      </c>
      <c r="AA1207" s="24" t="s">
        <v>2006</v>
      </c>
      <c r="AB1207" s="24" t="s">
        <v>2017</v>
      </c>
      <c r="AC1207" s="24" t="s">
        <v>2018</v>
      </c>
    </row>
    <row r="1208" spans="3:29" hidden="1" x14ac:dyDescent="0.4">
      <c r="C1208" s="25" t="s">
        <v>3311</v>
      </c>
      <c r="D1208" s="25" t="s">
        <v>836</v>
      </c>
      <c r="E1208" s="26" t="s">
        <v>841</v>
      </c>
      <c r="F1208" s="27" t="s">
        <v>3095</v>
      </c>
      <c r="G1208" s="28"/>
      <c r="H1208" s="28"/>
      <c r="I1208" s="28"/>
      <c r="J1208" s="28"/>
      <c r="K1208" s="28"/>
      <c r="L1208" s="28"/>
      <c r="M1208" s="39"/>
      <c r="N1208" s="39"/>
      <c r="O1208" s="39"/>
      <c r="P1208" s="39"/>
      <c r="Q1208" s="39" t="s">
        <v>6946</v>
      </c>
      <c r="R1208" s="39" t="s">
        <v>7120</v>
      </c>
      <c r="S1208" s="39" t="s">
        <v>7244</v>
      </c>
      <c r="T1208" s="39" t="s">
        <v>7252</v>
      </c>
      <c r="U1208" s="28"/>
      <c r="V1208" s="24" t="s">
        <v>3311</v>
      </c>
      <c r="W1208" s="24" t="s">
        <v>836</v>
      </c>
      <c r="X1208" s="24" t="s">
        <v>841</v>
      </c>
      <c r="Y1208" s="24" t="s">
        <v>3095</v>
      </c>
      <c r="Z1208" s="24" t="s">
        <v>4072</v>
      </c>
      <c r="AA1208" s="24" t="s">
        <v>2006</v>
      </c>
      <c r="AB1208" s="24" t="s">
        <v>2017</v>
      </c>
      <c r="AC1208" s="24" t="s">
        <v>2019</v>
      </c>
    </row>
    <row r="1209" spans="3:29" hidden="1" x14ac:dyDescent="0.4">
      <c r="C1209" s="25" t="s">
        <v>3311</v>
      </c>
      <c r="D1209" s="25" t="s">
        <v>836</v>
      </c>
      <c r="E1209" s="26" t="s">
        <v>841</v>
      </c>
      <c r="F1209" s="27" t="s">
        <v>3096</v>
      </c>
      <c r="G1209" s="28"/>
      <c r="H1209" s="28"/>
      <c r="I1209" s="28"/>
      <c r="J1209" s="28"/>
      <c r="K1209" s="28"/>
      <c r="L1209" s="28"/>
      <c r="M1209" s="39"/>
      <c r="N1209" s="39"/>
      <c r="O1209" s="39"/>
      <c r="P1209" s="39"/>
      <c r="Q1209" s="39" t="s">
        <v>6946</v>
      </c>
      <c r="R1209" s="39" t="s">
        <v>7120</v>
      </c>
      <c r="S1209" s="39" t="s">
        <v>7244</v>
      </c>
      <c r="T1209" s="39" t="s">
        <v>7254</v>
      </c>
      <c r="U1209" s="28"/>
      <c r="V1209" s="24" t="s">
        <v>3311</v>
      </c>
      <c r="W1209" s="24" t="s">
        <v>836</v>
      </c>
      <c r="X1209" s="24" t="s">
        <v>841</v>
      </c>
      <c r="Y1209" s="24" t="s">
        <v>3096</v>
      </c>
      <c r="Z1209" s="24" t="s">
        <v>4072</v>
      </c>
      <c r="AA1209" s="24" t="s">
        <v>2006</v>
      </c>
      <c r="AB1209" s="24" t="s">
        <v>2017</v>
      </c>
      <c r="AC1209" s="24" t="s">
        <v>2020</v>
      </c>
    </row>
    <row r="1210" spans="3:29" hidden="1" x14ac:dyDescent="0.4">
      <c r="C1210" s="25" t="s">
        <v>3311</v>
      </c>
      <c r="D1210" s="25" t="s">
        <v>836</v>
      </c>
      <c r="E1210" s="26" t="s">
        <v>841</v>
      </c>
      <c r="F1210" s="27" t="s">
        <v>3097</v>
      </c>
      <c r="G1210" s="28"/>
      <c r="H1210" s="28"/>
      <c r="I1210" s="28"/>
      <c r="J1210" s="28"/>
      <c r="K1210" s="28"/>
      <c r="L1210" s="28"/>
      <c r="M1210" s="39"/>
      <c r="N1210" s="39"/>
      <c r="O1210" s="39"/>
      <c r="P1210" s="39"/>
      <c r="Q1210" s="39" t="s">
        <v>6946</v>
      </c>
      <c r="R1210" s="39" t="s">
        <v>7120</v>
      </c>
      <c r="S1210" s="39" t="s">
        <v>7244</v>
      </c>
      <c r="T1210" s="39" t="s">
        <v>7256</v>
      </c>
      <c r="U1210" s="28"/>
      <c r="V1210" s="24" t="s">
        <v>3311</v>
      </c>
      <c r="W1210" s="24" t="s">
        <v>836</v>
      </c>
      <c r="X1210" s="24" t="s">
        <v>841</v>
      </c>
      <c r="Y1210" s="24" t="s">
        <v>3097</v>
      </c>
      <c r="Z1210" s="24" t="s">
        <v>4072</v>
      </c>
      <c r="AA1210" s="24" t="s">
        <v>2006</v>
      </c>
      <c r="AB1210" s="24" t="s">
        <v>2017</v>
      </c>
      <c r="AC1210" s="24" t="s">
        <v>2021</v>
      </c>
    </row>
    <row r="1211" spans="3:29" hidden="1" x14ac:dyDescent="0.4">
      <c r="C1211" s="25" t="s">
        <v>3311</v>
      </c>
      <c r="D1211" s="25" t="s">
        <v>836</v>
      </c>
      <c r="E1211" s="26" t="s">
        <v>841</v>
      </c>
      <c r="F1211" s="27" t="s">
        <v>3098</v>
      </c>
      <c r="G1211" s="28"/>
      <c r="H1211" s="28"/>
      <c r="I1211" s="28"/>
      <c r="J1211" s="28"/>
      <c r="K1211" s="28"/>
      <c r="L1211" s="28"/>
      <c r="M1211" s="39"/>
      <c r="N1211" s="39"/>
      <c r="O1211" s="39"/>
      <c r="P1211" s="39"/>
      <c r="Q1211" s="39" t="s">
        <v>6946</v>
      </c>
      <c r="R1211" s="39" t="s">
        <v>7120</v>
      </c>
      <c r="S1211" s="39" t="s">
        <v>7244</v>
      </c>
      <c r="T1211" s="39" t="s">
        <v>7258</v>
      </c>
      <c r="U1211" s="28"/>
      <c r="V1211" s="24" t="s">
        <v>3311</v>
      </c>
      <c r="W1211" s="24" t="s">
        <v>836</v>
      </c>
      <c r="X1211" s="24" t="s">
        <v>841</v>
      </c>
      <c r="Y1211" s="24" t="s">
        <v>3098</v>
      </c>
      <c r="Z1211" s="24" t="s">
        <v>4072</v>
      </c>
      <c r="AA1211" s="24" t="s">
        <v>2006</v>
      </c>
      <c r="AB1211" s="24" t="s">
        <v>2017</v>
      </c>
      <c r="AC1211" s="24" t="s">
        <v>2022</v>
      </c>
    </row>
    <row r="1212" spans="3:29" hidden="1" x14ac:dyDescent="0.4">
      <c r="C1212" s="25" t="s">
        <v>3311</v>
      </c>
      <c r="D1212" s="25" t="s">
        <v>836</v>
      </c>
      <c r="E1212" s="26" t="s">
        <v>842</v>
      </c>
      <c r="F1212" s="27" t="s">
        <v>3099</v>
      </c>
      <c r="G1212" s="28"/>
      <c r="H1212" s="28"/>
      <c r="I1212" s="28"/>
      <c r="J1212" s="28"/>
      <c r="K1212" s="28"/>
      <c r="L1212" s="28"/>
      <c r="M1212" s="39"/>
      <c r="N1212" s="39"/>
      <c r="O1212" s="39"/>
      <c r="P1212" s="39"/>
      <c r="Q1212" s="39" t="s">
        <v>6946</v>
      </c>
      <c r="R1212" s="39" t="s">
        <v>7120</v>
      </c>
      <c r="S1212" s="39" t="s">
        <v>7244</v>
      </c>
      <c r="T1212" s="39" t="s">
        <v>7260</v>
      </c>
      <c r="U1212" s="28"/>
      <c r="V1212" s="24" t="s">
        <v>3311</v>
      </c>
      <c r="W1212" s="24" t="s">
        <v>836</v>
      </c>
      <c r="X1212" s="24" t="s">
        <v>842</v>
      </c>
      <c r="Y1212" s="24" t="s">
        <v>3099</v>
      </c>
      <c r="Z1212" s="24" t="s">
        <v>4072</v>
      </c>
      <c r="AA1212" s="24" t="s">
        <v>2006</v>
      </c>
      <c r="AB1212" s="24" t="s">
        <v>2023</v>
      </c>
      <c r="AC1212" s="24" t="s">
        <v>2024</v>
      </c>
    </row>
    <row r="1213" spans="3:29" hidden="1" x14ac:dyDescent="0.4">
      <c r="C1213" s="25" t="s">
        <v>3311</v>
      </c>
      <c r="D1213" s="25" t="s">
        <v>836</v>
      </c>
      <c r="E1213" s="26" t="s">
        <v>842</v>
      </c>
      <c r="F1213" s="27" t="s">
        <v>3100</v>
      </c>
      <c r="G1213" s="28"/>
      <c r="H1213" s="28"/>
      <c r="I1213" s="28"/>
      <c r="J1213" s="28"/>
      <c r="K1213" s="28"/>
      <c r="L1213" s="28"/>
      <c r="M1213" s="39"/>
      <c r="N1213" s="39"/>
      <c r="O1213" s="39"/>
      <c r="P1213" s="39"/>
      <c r="Q1213" s="39" t="s">
        <v>6946</v>
      </c>
      <c r="R1213" s="39" t="s">
        <v>7120</v>
      </c>
      <c r="S1213" s="39" t="s">
        <v>7294</v>
      </c>
      <c r="T1213" s="39" t="s">
        <v>7294</v>
      </c>
      <c r="U1213" s="28"/>
      <c r="V1213" s="24" t="s">
        <v>3311</v>
      </c>
      <c r="W1213" s="24" t="s">
        <v>836</v>
      </c>
      <c r="X1213" s="24" t="s">
        <v>842</v>
      </c>
      <c r="Y1213" s="24" t="s">
        <v>3100</v>
      </c>
      <c r="Z1213" s="24" t="s">
        <v>4072</v>
      </c>
      <c r="AA1213" s="24" t="s">
        <v>2006</v>
      </c>
      <c r="AB1213" s="24" t="s">
        <v>2023</v>
      </c>
      <c r="AC1213" s="24" t="s">
        <v>2025</v>
      </c>
    </row>
    <row r="1214" spans="3:29" hidden="1" x14ac:dyDescent="0.4">
      <c r="C1214" s="25" t="s">
        <v>3311</v>
      </c>
      <c r="D1214" s="25" t="s">
        <v>836</v>
      </c>
      <c r="E1214" s="26" t="s">
        <v>843</v>
      </c>
      <c r="F1214" s="27" t="s">
        <v>3101</v>
      </c>
      <c r="G1214" s="28"/>
      <c r="H1214" s="28"/>
      <c r="I1214" s="28"/>
      <c r="J1214" s="28"/>
      <c r="K1214" s="28"/>
      <c r="L1214" s="28"/>
      <c r="M1214" s="39"/>
      <c r="N1214" s="39"/>
      <c r="O1214" s="39"/>
      <c r="P1214" s="39"/>
      <c r="Q1214" s="39" t="s">
        <v>6946</v>
      </c>
      <c r="R1214" s="39" t="s">
        <v>7120</v>
      </c>
      <c r="S1214" s="39" t="s">
        <v>7294</v>
      </c>
      <c r="T1214" s="39" t="s">
        <v>7296</v>
      </c>
      <c r="U1214" s="28"/>
      <c r="V1214" s="24" t="s">
        <v>3311</v>
      </c>
      <c r="W1214" s="24" t="s">
        <v>836</v>
      </c>
      <c r="X1214" s="24" t="s">
        <v>843</v>
      </c>
      <c r="Y1214" s="24" t="s">
        <v>3101</v>
      </c>
      <c r="Z1214" s="24" t="s">
        <v>4072</v>
      </c>
      <c r="AA1214" s="24" t="s">
        <v>2006</v>
      </c>
      <c r="AB1214" s="24" t="s">
        <v>2026</v>
      </c>
      <c r="AC1214" s="24" t="s">
        <v>2027</v>
      </c>
    </row>
    <row r="1215" spans="3:29" hidden="1" x14ac:dyDescent="0.4">
      <c r="C1215" s="25" t="s">
        <v>3311</v>
      </c>
      <c r="D1215" s="25" t="s">
        <v>836</v>
      </c>
      <c r="E1215" s="26" t="s">
        <v>843</v>
      </c>
      <c r="F1215" s="27" t="s">
        <v>3102</v>
      </c>
      <c r="G1215" s="28"/>
      <c r="H1215" s="28"/>
      <c r="I1215" s="28"/>
      <c r="J1215" s="28"/>
      <c r="K1215" s="28"/>
      <c r="L1215" s="28"/>
      <c r="M1215" s="39"/>
      <c r="N1215" s="39"/>
      <c r="O1215" s="39"/>
      <c r="P1215" s="39"/>
      <c r="Q1215" s="39" t="s">
        <v>6946</v>
      </c>
      <c r="R1215" s="39" t="s">
        <v>7120</v>
      </c>
      <c r="S1215" s="39" t="s">
        <v>822</v>
      </c>
      <c r="T1215" s="39" t="s">
        <v>7155</v>
      </c>
      <c r="U1215" s="28"/>
      <c r="V1215" s="24" t="s">
        <v>3311</v>
      </c>
      <c r="W1215" s="24" t="s">
        <v>836</v>
      </c>
      <c r="X1215" s="24" t="s">
        <v>843</v>
      </c>
      <c r="Y1215" s="24" t="s">
        <v>3102</v>
      </c>
      <c r="Z1215" s="24" t="s">
        <v>4072</v>
      </c>
      <c r="AA1215" s="24" t="s">
        <v>2006</v>
      </c>
      <c r="AB1215" s="24" t="s">
        <v>2026</v>
      </c>
      <c r="AC1215" s="24" t="s">
        <v>2028</v>
      </c>
    </row>
    <row r="1216" spans="3:29" hidden="1" x14ac:dyDescent="0.4">
      <c r="C1216" s="25" t="s">
        <v>3311</v>
      </c>
      <c r="D1216" s="25" t="s">
        <v>836</v>
      </c>
      <c r="E1216" s="26" t="s">
        <v>843</v>
      </c>
      <c r="F1216" s="27" t="s">
        <v>3103</v>
      </c>
      <c r="G1216" s="28"/>
      <c r="H1216" s="28"/>
      <c r="I1216" s="28"/>
      <c r="J1216" s="28"/>
      <c r="K1216" s="28"/>
      <c r="L1216" s="28"/>
      <c r="M1216" s="39"/>
      <c r="N1216" s="39"/>
      <c r="O1216" s="39"/>
      <c r="P1216" s="39"/>
      <c r="Q1216" s="39" t="s">
        <v>6946</v>
      </c>
      <c r="R1216" s="39" t="s">
        <v>7120</v>
      </c>
      <c r="S1216" s="39" t="s">
        <v>822</v>
      </c>
      <c r="T1216" s="39" t="s">
        <v>7157</v>
      </c>
      <c r="U1216" s="28"/>
      <c r="V1216" s="24" t="s">
        <v>3311</v>
      </c>
      <c r="W1216" s="24" t="s">
        <v>836</v>
      </c>
      <c r="X1216" s="24" t="s">
        <v>843</v>
      </c>
      <c r="Y1216" s="24" t="s">
        <v>3103</v>
      </c>
      <c r="Z1216" s="24" t="s">
        <v>4072</v>
      </c>
      <c r="AA1216" s="24" t="s">
        <v>2006</v>
      </c>
      <c r="AB1216" s="24" t="s">
        <v>2026</v>
      </c>
      <c r="AC1216" s="24" t="s">
        <v>2029</v>
      </c>
    </row>
    <row r="1217" spans="3:29" hidden="1" x14ac:dyDescent="0.4">
      <c r="C1217" s="25" t="s">
        <v>3311</v>
      </c>
      <c r="D1217" s="25" t="s">
        <v>836</v>
      </c>
      <c r="E1217" s="26" t="s">
        <v>843</v>
      </c>
      <c r="F1217" s="27" t="s">
        <v>3104</v>
      </c>
      <c r="G1217" s="28"/>
      <c r="H1217" s="28"/>
      <c r="I1217" s="28"/>
      <c r="J1217" s="28"/>
      <c r="K1217" s="28"/>
      <c r="L1217" s="28"/>
      <c r="M1217" s="39"/>
      <c r="N1217" s="39"/>
      <c r="O1217" s="39"/>
      <c r="P1217" s="39"/>
      <c r="Q1217" s="39" t="s">
        <v>6946</v>
      </c>
      <c r="R1217" s="39" t="s">
        <v>7120</v>
      </c>
      <c r="S1217" s="39" t="s">
        <v>822</v>
      </c>
      <c r="T1217" s="39" t="s">
        <v>7158</v>
      </c>
      <c r="U1217" s="28"/>
      <c r="V1217" s="24" t="s">
        <v>3311</v>
      </c>
      <c r="W1217" s="24" t="s">
        <v>836</v>
      </c>
      <c r="X1217" s="24" t="s">
        <v>843</v>
      </c>
      <c r="Y1217" s="24" t="s">
        <v>3104</v>
      </c>
      <c r="Z1217" s="24" t="s">
        <v>4072</v>
      </c>
      <c r="AA1217" s="24" t="s">
        <v>2006</v>
      </c>
      <c r="AB1217" s="24" t="s">
        <v>2026</v>
      </c>
      <c r="AC1217" s="24" t="s">
        <v>2030</v>
      </c>
    </row>
    <row r="1218" spans="3:29" hidden="1" x14ac:dyDescent="0.4">
      <c r="C1218" s="25" t="s">
        <v>3311</v>
      </c>
      <c r="D1218" s="25" t="s">
        <v>836</v>
      </c>
      <c r="E1218" s="26" t="s">
        <v>843</v>
      </c>
      <c r="F1218" s="27" t="s">
        <v>3105</v>
      </c>
      <c r="G1218" s="28"/>
      <c r="H1218" s="28"/>
      <c r="I1218" s="28"/>
      <c r="J1218" s="28"/>
      <c r="K1218" s="28"/>
      <c r="L1218" s="28"/>
      <c r="M1218" s="39"/>
      <c r="N1218" s="39"/>
      <c r="O1218" s="39"/>
      <c r="P1218" s="39"/>
      <c r="Q1218" s="39" t="s">
        <v>6946</v>
      </c>
      <c r="R1218" s="39" t="s">
        <v>7120</v>
      </c>
      <c r="S1218" s="39" t="s">
        <v>822</v>
      </c>
      <c r="T1218" s="39" t="s">
        <v>7160</v>
      </c>
      <c r="U1218" s="28"/>
      <c r="V1218" s="24" t="s">
        <v>3311</v>
      </c>
      <c r="W1218" s="24" t="s">
        <v>836</v>
      </c>
      <c r="X1218" s="24" t="s">
        <v>843</v>
      </c>
      <c r="Y1218" s="24" t="s">
        <v>3105</v>
      </c>
      <c r="Z1218" s="24" t="s">
        <v>4072</v>
      </c>
      <c r="AA1218" s="24" t="s">
        <v>2006</v>
      </c>
      <c r="AB1218" s="24" t="s">
        <v>2026</v>
      </c>
      <c r="AC1218" s="24" t="s">
        <v>2031</v>
      </c>
    </row>
    <row r="1219" spans="3:29" hidden="1" x14ac:dyDescent="0.4">
      <c r="C1219" s="25" t="s">
        <v>3311</v>
      </c>
      <c r="D1219" s="25" t="s">
        <v>836</v>
      </c>
      <c r="E1219" s="26" t="s">
        <v>843</v>
      </c>
      <c r="F1219" s="27" t="s">
        <v>3106</v>
      </c>
      <c r="G1219" s="28"/>
      <c r="H1219" s="28"/>
      <c r="I1219" s="28"/>
      <c r="J1219" s="28"/>
      <c r="K1219" s="28"/>
      <c r="L1219" s="28"/>
      <c r="M1219" s="39"/>
      <c r="N1219" s="39"/>
      <c r="O1219" s="39"/>
      <c r="P1219" s="39"/>
      <c r="Q1219" s="39" t="s">
        <v>6946</v>
      </c>
      <c r="R1219" s="39" t="s">
        <v>7120</v>
      </c>
      <c r="S1219" s="39" t="s">
        <v>822</v>
      </c>
      <c r="T1219" s="39" t="s">
        <v>7162</v>
      </c>
      <c r="U1219" s="28"/>
      <c r="V1219" s="24" t="s">
        <v>3311</v>
      </c>
      <c r="W1219" s="24" t="s">
        <v>836</v>
      </c>
      <c r="X1219" s="24" t="s">
        <v>843</v>
      </c>
      <c r="Y1219" s="24" t="s">
        <v>3106</v>
      </c>
      <c r="Z1219" s="24" t="s">
        <v>4072</v>
      </c>
      <c r="AA1219" s="24" t="s">
        <v>2006</v>
      </c>
      <c r="AB1219" s="24" t="s">
        <v>2026</v>
      </c>
      <c r="AC1219" s="24" t="s">
        <v>2032</v>
      </c>
    </row>
    <row r="1220" spans="3:29" hidden="1" x14ac:dyDescent="0.4">
      <c r="C1220" s="25" t="s">
        <v>3311</v>
      </c>
      <c r="D1220" s="25" t="s">
        <v>836</v>
      </c>
      <c r="E1220" s="26" t="s">
        <v>843</v>
      </c>
      <c r="F1220" s="27" t="s">
        <v>3107</v>
      </c>
      <c r="G1220" s="28"/>
      <c r="H1220" s="28"/>
      <c r="I1220" s="28"/>
      <c r="J1220" s="28"/>
      <c r="K1220" s="28"/>
      <c r="L1220" s="28"/>
      <c r="M1220" s="39"/>
      <c r="N1220" s="39"/>
      <c r="O1220" s="39"/>
      <c r="P1220" s="39"/>
      <c r="Q1220" s="39" t="s">
        <v>6946</v>
      </c>
      <c r="R1220" s="39" t="s">
        <v>7120</v>
      </c>
      <c r="S1220" s="39" t="s">
        <v>822</v>
      </c>
      <c r="T1220" s="39" t="s">
        <v>7164</v>
      </c>
      <c r="U1220" s="28"/>
      <c r="V1220" s="24" t="s">
        <v>3311</v>
      </c>
      <c r="W1220" s="24" t="s">
        <v>836</v>
      </c>
      <c r="X1220" s="24" t="s">
        <v>843</v>
      </c>
      <c r="Y1220" s="24" t="s">
        <v>3107</v>
      </c>
      <c r="Z1220" s="24" t="s">
        <v>4072</v>
      </c>
      <c r="AA1220" s="24" t="s">
        <v>2006</v>
      </c>
      <c r="AB1220" s="24" t="s">
        <v>2026</v>
      </c>
      <c r="AC1220" s="24" t="s">
        <v>2033</v>
      </c>
    </row>
    <row r="1221" spans="3:29" hidden="1" x14ac:dyDescent="0.4">
      <c r="C1221" s="25" t="s">
        <v>3311</v>
      </c>
      <c r="D1221" s="25" t="s">
        <v>836</v>
      </c>
      <c r="E1221" s="26" t="s">
        <v>843</v>
      </c>
      <c r="F1221" s="27" t="s">
        <v>3108</v>
      </c>
      <c r="G1221" s="28"/>
      <c r="H1221" s="28"/>
      <c r="I1221" s="28"/>
      <c r="J1221" s="28"/>
      <c r="K1221" s="28"/>
      <c r="L1221" s="28"/>
      <c r="M1221" s="39"/>
      <c r="N1221" s="39"/>
      <c r="O1221" s="39"/>
      <c r="P1221" s="39"/>
      <c r="Q1221" s="39" t="s">
        <v>6946</v>
      </c>
      <c r="R1221" s="39" t="s">
        <v>7120</v>
      </c>
      <c r="S1221" s="39" t="s">
        <v>7235</v>
      </c>
      <c r="T1221" s="39" t="s">
        <v>7237</v>
      </c>
      <c r="U1221" s="28"/>
      <c r="V1221" s="24" t="s">
        <v>3311</v>
      </c>
      <c r="W1221" s="24" t="s">
        <v>836</v>
      </c>
      <c r="X1221" s="24" t="s">
        <v>843</v>
      </c>
      <c r="Y1221" s="24" t="s">
        <v>3108</v>
      </c>
      <c r="Z1221" s="24" t="s">
        <v>4072</v>
      </c>
      <c r="AA1221" s="24" t="s">
        <v>2006</v>
      </c>
      <c r="AB1221" s="24" t="s">
        <v>2026</v>
      </c>
      <c r="AC1221" s="24" t="s">
        <v>2034</v>
      </c>
    </row>
    <row r="1222" spans="3:29" hidden="1" x14ac:dyDescent="0.4">
      <c r="C1222" s="25" t="s">
        <v>3311</v>
      </c>
      <c r="D1222" s="25" t="s">
        <v>836</v>
      </c>
      <c r="E1222" s="26" t="s">
        <v>844</v>
      </c>
      <c r="F1222" s="27" t="s">
        <v>3109</v>
      </c>
      <c r="G1222" s="28"/>
      <c r="H1222" s="28"/>
      <c r="I1222" s="28"/>
      <c r="J1222" s="28"/>
      <c r="K1222" s="28"/>
      <c r="L1222" s="28"/>
      <c r="M1222" s="39"/>
      <c r="N1222" s="39"/>
      <c r="O1222" s="39"/>
      <c r="P1222" s="39"/>
      <c r="Q1222" s="39" t="s">
        <v>6946</v>
      </c>
      <c r="R1222" s="39" t="s">
        <v>7120</v>
      </c>
      <c r="S1222" s="39" t="s">
        <v>7235</v>
      </c>
      <c r="T1222" s="39" t="s">
        <v>7239</v>
      </c>
      <c r="U1222" s="28"/>
      <c r="V1222" s="24" t="s">
        <v>3311</v>
      </c>
      <c r="W1222" s="24" t="s">
        <v>836</v>
      </c>
      <c r="X1222" s="24" t="s">
        <v>844</v>
      </c>
      <c r="Y1222" s="24" t="s">
        <v>3109</v>
      </c>
      <c r="Z1222" s="24" t="s">
        <v>4072</v>
      </c>
      <c r="AA1222" s="24" t="s">
        <v>2006</v>
      </c>
      <c r="AB1222" s="24" t="s">
        <v>2035</v>
      </c>
      <c r="AC1222" s="24" t="s">
        <v>2036</v>
      </c>
    </row>
    <row r="1223" spans="3:29" hidden="1" x14ac:dyDescent="0.4">
      <c r="C1223" s="25" t="s">
        <v>3311</v>
      </c>
      <c r="D1223" s="25" t="s">
        <v>836</v>
      </c>
      <c r="E1223" s="26" t="s">
        <v>844</v>
      </c>
      <c r="F1223" s="27" t="s">
        <v>3110</v>
      </c>
      <c r="G1223" s="28"/>
      <c r="H1223" s="28"/>
      <c r="I1223" s="28"/>
      <c r="J1223" s="28"/>
      <c r="K1223" s="28"/>
      <c r="L1223" s="28"/>
      <c r="M1223" s="39"/>
      <c r="N1223" s="39"/>
      <c r="O1223" s="39"/>
      <c r="P1223" s="39"/>
      <c r="Q1223" s="39" t="s">
        <v>6946</v>
      </c>
      <c r="R1223" s="39" t="s">
        <v>7120</v>
      </c>
      <c r="S1223" s="39" t="s">
        <v>7235</v>
      </c>
      <c r="T1223" s="39" t="s">
        <v>7240</v>
      </c>
      <c r="U1223" s="28"/>
      <c r="V1223" s="24" t="s">
        <v>3311</v>
      </c>
      <c r="W1223" s="24" t="s">
        <v>836</v>
      </c>
      <c r="X1223" s="24" t="s">
        <v>844</v>
      </c>
      <c r="Y1223" s="24" t="s">
        <v>3110</v>
      </c>
      <c r="Z1223" s="24" t="s">
        <v>4072</v>
      </c>
      <c r="AA1223" s="24" t="s">
        <v>2006</v>
      </c>
      <c r="AB1223" s="24" t="s">
        <v>2035</v>
      </c>
      <c r="AC1223" s="24" t="s">
        <v>2037</v>
      </c>
    </row>
    <row r="1224" spans="3:29" hidden="1" x14ac:dyDescent="0.4">
      <c r="C1224" s="25" t="s">
        <v>3311</v>
      </c>
      <c r="D1224" s="25" t="s">
        <v>836</v>
      </c>
      <c r="E1224" s="26" t="s">
        <v>844</v>
      </c>
      <c r="F1224" s="27" t="s">
        <v>3111</v>
      </c>
      <c r="G1224" s="28"/>
      <c r="H1224" s="28"/>
      <c r="I1224" s="28"/>
      <c r="J1224" s="28"/>
      <c r="K1224" s="28"/>
      <c r="L1224" s="28"/>
      <c r="M1224" s="39"/>
      <c r="N1224" s="39"/>
      <c r="O1224" s="39"/>
      <c r="P1224" s="39"/>
      <c r="Q1224" s="39" t="s">
        <v>6946</v>
      </c>
      <c r="R1224" s="39" t="s">
        <v>7120</v>
      </c>
      <c r="S1224" s="39" t="s">
        <v>7235</v>
      </c>
      <c r="T1224" s="39" t="s">
        <v>7242</v>
      </c>
      <c r="U1224" s="28"/>
      <c r="V1224" s="24" t="s">
        <v>3311</v>
      </c>
      <c r="W1224" s="24" t="s">
        <v>836</v>
      </c>
      <c r="X1224" s="24" t="s">
        <v>844</v>
      </c>
      <c r="Y1224" s="24" t="s">
        <v>3111</v>
      </c>
      <c r="Z1224" s="24" t="s">
        <v>4072</v>
      </c>
      <c r="AA1224" s="24" t="s">
        <v>2006</v>
      </c>
      <c r="AB1224" s="24" t="s">
        <v>2035</v>
      </c>
      <c r="AC1224" s="24" t="s">
        <v>2038</v>
      </c>
    </row>
    <row r="1225" spans="3:29" hidden="1" x14ac:dyDescent="0.4">
      <c r="C1225" s="25" t="s">
        <v>3311</v>
      </c>
      <c r="D1225" s="25" t="s">
        <v>836</v>
      </c>
      <c r="E1225" s="26" t="s">
        <v>845</v>
      </c>
      <c r="F1225" s="27" t="s">
        <v>3112</v>
      </c>
      <c r="G1225" s="28"/>
      <c r="H1225" s="28"/>
      <c r="I1225" s="28"/>
      <c r="J1225" s="28"/>
      <c r="K1225" s="28"/>
      <c r="L1225" s="28"/>
      <c r="M1225" s="39"/>
      <c r="N1225" s="39"/>
      <c r="O1225" s="39"/>
      <c r="P1225" s="39"/>
      <c r="Q1225" s="39" t="s">
        <v>6946</v>
      </c>
      <c r="R1225" s="39" t="s">
        <v>7120</v>
      </c>
      <c r="S1225" s="39" t="s">
        <v>7177</v>
      </c>
      <c r="T1225" s="39" t="s">
        <v>7179</v>
      </c>
      <c r="U1225" s="28"/>
      <c r="V1225" s="24" t="s">
        <v>3311</v>
      </c>
      <c r="W1225" s="24" t="s">
        <v>836</v>
      </c>
      <c r="X1225" s="24" t="s">
        <v>845</v>
      </c>
      <c r="Y1225" s="24" t="s">
        <v>3112</v>
      </c>
      <c r="Z1225" s="24" t="s">
        <v>4072</v>
      </c>
      <c r="AA1225" s="24" t="s">
        <v>2006</v>
      </c>
      <c r="AB1225" s="24" t="s">
        <v>2039</v>
      </c>
      <c r="AC1225" s="24" t="s">
        <v>2040</v>
      </c>
    </row>
    <row r="1226" spans="3:29" hidden="1" x14ac:dyDescent="0.4">
      <c r="C1226" s="25" t="s">
        <v>3311</v>
      </c>
      <c r="D1226" s="25" t="s">
        <v>836</v>
      </c>
      <c r="E1226" s="26" t="s">
        <v>845</v>
      </c>
      <c r="F1226" s="27" t="s">
        <v>3113</v>
      </c>
      <c r="G1226" s="28"/>
      <c r="H1226" s="28"/>
      <c r="I1226" s="28"/>
      <c r="J1226" s="28"/>
      <c r="K1226" s="28"/>
      <c r="L1226" s="28"/>
      <c r="M1226" s="39"/>
      <c r="N1226" s="39"/>
      <c r="O1226" s="39"/>
      <c r="P1226" s="39"/>
      <c r="Q1226" s="39" t="s">
        <v>6946</v>
      </c>
      <c r="R1226" s="39" t="s">
        <v>7120</v>
      </c>
      <c r="S1226" s="39" t="s">
        <v>7177</v>
      </c>
      <c r="T1226" s="39" t="s">
        <v>31</v>
      </c>
      <c r="U1226" s="28"/>
      <c r="V1226" s="24" t="s">
        <v>3311</v>
      </c>
      <c r="W1226" s="24" t="s">
        <v>836</v>
      </c>
      <c r="X1226" s="24" t="s">
        <v>845</v>
      </c>
      <c r="Y1226" s="24" t="s">
        <v>3113</v>
      </c>
      <c r="Z1226" s="24" t="s">
        <v>4072</v>
      </c>
      <c r="AA1226" s="24" t="s">
        <v>2006</v>
      </c>
      <c r="AB1226" s="24" t="s">
        <v>2039</v>
      </c>
      <c r="AC1226" s="24" t="s">
        <v>2041</v>
      </c>
    </row>
    <row r="1227" spans="3:29" hidden="1" x14ac:dyDescent="0.4">
      <c r="C1227" s="25" t="s">
        <v>3311</v>
      </c>
      <c r="D1227" s="25" t="s">
        <v>846</v>
      </c>
      <c r="E1227" s="26" t="s">
        <v>847</v>
      </c>
      <c r="F1227" s="27" t="s">
        <v>3114</v>
      </c>
      <c r="G1227" s="28"/>
      <c r="H1227" s="28"/>
      <c r="I1227" s="28"/>
      <c r="J1227" s="28"/>
      <c r="K1227" s="28"/>
      <c r="L1227" s="28"/>
      <c r="M1227" s="39"/>
      <c r="N1227" s="39"/>
      <c r="O1227" s="39"/>
      <c r="P1227" s="39"/>
      <c r="Q1227" s="39" t="s">
        <v>6946</v>
      </c>
      <c r="R1227" s="39" t="s">
        <v>7120</v>
      </c>
      <c r="S1227" s="39" t="s">
        <v>7177</v>
      </c>
      <c r="T1227" s="39" t="s">
        <v>7181</v>
      </c>
      <c r="U1227" s="28"/>
      <c r="V1227" s="24" t="s">
        <v>3311</v>
      </c>
      <c r="W1227" s="24" t="s">
        <v>846</v>
      </c>
      <c r="X1227" s="24" t="s">
        <v>847</v>
      </c>
      <c r="Y1227" s="24" t="s">
        <v>3114</v>
      </c>
      <c r="Z1227" s="24" t="s">
        <v>4072</v>
      </c>
      <c r="AA1227" s="24" t="s">
        <v>2042</v>
      </c>
      <c r="AB1227" s="24" t="s">
        <v>2043</v>
      </c>
      <c r="AC1227" s="24" t="s">
        <v>2044</v>
      </c>
    </row>
    <row r="1228" spans="3:29" hidden="1" x14ac:dyDescent="0.4">
      <c r="C1228" s="25" t="s">
        <v>3311</v>
      </c>
      <c r="D1228" s="25" t="s">
        <v>846</v>
      </c>
      <c r="E1228" s="26" t="s">
        <v>847</v>
      </c>
      <c r="F1228" s="27" t="s">
        <v>620</v>
      </c>
      <c r="G1228" s="28"/>
      <c r="H1228" s="28"/>
      <c r="I1228" s="28"/>
      <c r="J1228" s="28"/>
      <c r="K1228" s="28"/>
      <c r="L1228" s="28"/>
      <c r="M1228" s="39"/>
      <c r="N1228" s="39"/>
      <c r="O1228" s="39"/>
      <c r="P1228" s="39"/>
      <c r="Q1228" s="39" t="s">
        <v>6946</v>
      </c>
      <c r="R1228" s="39" t="s">
        <v>7120</v>
      </c>
      <c r="S1228" s="39" t="s">
        <v>7177</v>
      </c>
      <c r="T1228" s="39" t="s">
        <v>7183</v>
      </c>
      <c r="U1228" s="28"/>
      <c r="V1228" s="24" t="s">
        <v>3311</v>
      </c>
      <c r="W1228" s="24" t="s">
        <v>846</v>
      </c>
      <c r="X1228" s="24" t="s">
        <v>847</v>
      </c>
      <c r="Y1228" s="24" t="s">
        <v>620</v>
      </c>
      <c r="Z1228" s="24" t="s">
        <v>4072</v>
      </c>
      <c r="AA1228" s="24" t="s">
        <v>2042</v>
      </c>
      <c r="AB1228" s="24" t="s">
        <v>2043</v>
      </c>
      <c r="AC1228" s="24" t="s">
        <v>961</v>
      </c>
    </row>
    <row r="1229" spans="3:29" hidden="1" x14ac:dyDescent="0.4">
      <c r="C1229" s="25" t="s">
        <v>3311</v>
      </c>
      <c r="D1229" s="25" t="s">
        <v>846</v>
      </c>
      <c r="E1229" s="26" t="s">
        <v>847</v>
      </c>
      <c r="F1229" s="27" t="s">
        <v>3115</v>
      </c>
      <c r="G1229" s="28"/>
      <c r="H1229" s="28"/>
      <c r="I1229" s="28"/>
      <c r="J1229" s="28"/>
      <c r="K1229" s="28"/>
      <c r="L1229" s="28"/>
      <c r="M1229" s="39"/>
      <c r="N1229" s="39"/>
      <c r="O1229" s="39"/>
      <c r="P1229" s="39"/>
      <c r="Q1229" s="39" t="s">
        <v>6946</v>
      </c>
      <c r="R1229" s="39" t="s">
        <v>7120</v>
      </c>
      <c r="S1229" s="39" t="s">
        <v>7177</v>
      </c>
      <c r="T1229" s="39" t="s">
        <v>7185</v>
      </c>
      <c r="U1229" s="28"/>
      <c r="V1229" s="24" t="s">
        <v>3311</v>
      </c>
      <c r="W1229" s="24" t="s">
        <v>846</v>
      </c>
      <c r="X1229" s="24" t="s">
        <v>847</v>
      </c>
      <c r="Y1229" s="24" t="s">
        <v>3115</v>
      </c>
      <c r="Z1229" s="24" t="s">
        <v>4072</v>
      </c>
      <c r="AA1229" s="24" t="s">
        <v>2042</v>
      </c>
      <c r="AB1229" s="24" t="s">
        <v>2043</v>
      </c>
      <c r="AC1229" s="24" t="s">
        <v>1198</v>
      </c>
    </row>
    <row r="1230" spans="3:29" hidden="1" x14ac:dyDescent="0.4">
      <c r="C1230" s="25" t="s">
        <v>3311</v>
      </c>
      <c r="D1230" s="25" t="s">
        <v>846</v>
      </c>
      <c r="E1230" s="26" t="s">
        <v>847</v>
      </c>
      <c r="F1230" s="27" t="s">
        <v>2868</v>
      </c>
      <c r="G1230" s="28"/>
      <c r="H1230" s="28"/>
      <c r="I1230" s="28"/>
      <c r="J1230" s="28"/>
      <c r="K1230" s="28"/>
      <c r="L1230" s="28"/>
      <c r="M1230" s="39"/>
      <c r="N1230" s="39"/>
      <c r="O1230" s="39"/>
      <c r="P1230" s="39"/>
      <c r="Q1230" s="39" t="s">
        <v>6946</v>
      </c>
      <c r="R1230" s="39" t="s">
        <v>7120</v>
      </c>
      <c r="S1230" s="39" t="s">
        <v>7177</v>
      </c>
      <c r="T1230" s="39" t="s">
        <v>7187</v>
      </c>
      <c r="U1230" s="28"/>
      <c r="V1230" s="24" t="s">
        <v>3311</v>
      </c>
      <c r="W1230" s="24" t="s">
        <v>846</v>
      </c>
      <c r="X1230" s="24" t="s">
        <v>847</v>
      </c>
      <c r="Y1230" s="24" t="s">
        <v>2868</v>
      </c>
      <c r="Z1230" s="24" t="s">
        <v>4072</v>
      </c>
      <c r="AA1230" s="24" t="s">
        <v>2042</v>
      </c>
      <c r="AB1230" s="24" t="s">
        <v>2043</v>
      </c>
      <c r="AC1230" s="24" t="s">
        <v>1743</v>
      </c>
    </row>
    <row r="1231" spans="3:29" hidden="1" x14ac:dyDescent="0.4">
      <c r="C1231" s="25" t="s">
        <v>3311</v>
      </c>
      <c r="D1231" s="25" t="s">
        <v>846</v>
      </c>
      <c r="E1231" s="26" t="s">
        <v>847</v>
      </c>
      <c r="F1231" s="27" t="s">
        <v>3116</v>
      </c>
      <c r="G1231" s="28"/>
      <c r="H1231" s="28"/>
      <c r="I1231" s="28"/>
      <c r="J1231" s="28"/>
      <c r="K1231" s="28"/>
      <c r="L1231" s="28"/>
      <c r="M1231" s="39"/>
      <c r="N1231" s="39"/>
      <c r="O1231" s="39"/>
      <c r="P1231" s="39"/>
      <c r="Q1231" s="39" t="s">
        <v>6946</v>
      </c>
      <c r="R1231" s="39" t="s">
        <v>7120</v>
      </c>
      <c r="S1231" s="39" t="s">
        <v>7177</v>
      </c>
      <c r="T1231" s="39" t="s">
        <v>7189</v>
      </c>
      <c r="U1231" s="28"/>
      <c r="V1231" s="24" t="s">
        <v>3311</v>
      </c>
      <c r="W1231" s="24" t="s">
        <v>846</v>
      </c>
      <c r="X1231" s="24" t="s">
        <v>847</v>
      </c>
      <c r="Y1231" s="24" t="s">
        <v>3116</v>
      </c>
      <c r="Z1231" s="24" t="s">
        <v>4072</v>
      </c>
      <c r="AA1231" s="24" t="s">
        <v>2042</v>
      </c>
      <c r="AB1231" s="24" t="s">
        <v>2043</v>
      </c>
      <c r="AC1231" s="24" t="s">
        <v>2045</v>
      </c>
    </row>
    <row r="1232" spans="3:29" hidden="1" x14ac:dyDescent="0.4">
      <c r="C1232" s="25" t="s">
        <v>3311</v>
      </c>
      <c r="D1232" s="25" t="s">
        <v>846</v>
      </c>
      <c r="E1232" s="26" t="s">
        <v>847</v>
      </c>
      <c r="F1232" s="27" t="s">
        <v>2454</v>
      </c>
      <c r="G1232" s="28"/>
      <c r="H1232" s="28"/>
      <c r="I1232" s="28"/>
      <c r="J1232" s="28"/>
      <c r="K1232" s="28"/>
      <c r="L1232" s="28"/>
      <c r="M1232" s="39"/>
      <c r="N1232" s="39"/>
      <c r="O1232" s="39"/>
      <c r="P1232" s="39"/>
      <c r="Q1232" s="39" t="s">
        <v>6946</v>
      </c>
      <c r="R1232" s="39" t="s">
        <v>7120</v>
      </c>
      <c r="S1232" s="39" t="s">
        <v>7177</v>
      </c>
      <c r="T1232" s="39" t="s">
        <v>7191</v>
      </c>
      <c r="U1232" s="28"/>
      <c r="V1232" s="24" t="s">
        <v>3311</v>
      </c>
      <c r="W1232" s="24" t="s">
        <v>846</v>
      </c>
      <c r="X1232" s="24" t="s">
        <v>847</v>
      </c>
      <c r="Y1232" s="24" t="s">
        <v>2454</v>
      </c>
      <c r="Z1232" s="24" t="s">
        <v>4072</v>
      </c>
      <c r="AA1232" s="24" t="s">
        <v>2042</v>
      </c>
      <c r="AB1232" s="24" t="s">
        <v>2043</v>
      </c>
      <c r="AC1232" s="24" t="s">
        <v>1283</v>
      </c>
    </row>
    <row r="1233" spans="3:29" hidden="1" x14ac:dyDescent="0.4">
      <c r="C1233" s="25" t="s">
        <v>3311</v>
      </c>
      <c r="D1233" s="25" t="s">
        <v>846</v>
      </c>
      <c r="E1233" s="26" t="s">
        <v>847</v>
      </c>
      <c r="F1233" s="27" t="s">
        <v>3117</v>
      </c>
      <c r="G1233" s="28"/>
      <c r="H1233" s="28"/>
      <c r="I1233" s="28"/>
      <c r="J1233" s="28"/>
      <c r="K1233" s="28"/>
      <c r="L1233" s="28"/>
      <c r="M1233" s="39"/>
      <c r="N1233" s="39"/>
      <c r="O1233" s="39"/>
      <c r="P1233" s="39"/>
      <c r="Q1233" s="39" t="s">
        <v>6946</v>
      </c>
      <c r="R1233" s="39" t="s">
        <v>7120</v>
      </c>
      <c r="S1233" s="39" t="s">
        <v>7177</v>
      </c>
      <c r="T1233" s="39" t="s">
        <v>7193</v>
      </c>
      <c r="U1233" s="28"/>
      <c r="V1233" s="24" t="s">
        <v>3311</v>
      </c>
      <c r="W1233" s="24" t="s">
        <v>846</v>
      </c>
      <c r="X1233" s="24" t="s">
        <v>847</v>
      </c>
      <c r="Y1233" s="24" t="s">
        <v>3117</v>
      </c>
      <c r="Z1233" s="24" t="s">
        <v>4072</v>
      </c>
      <c r="AA1233" s="24" t="s">
        <v>2042</v>
      </c>
      <c r="AB1233" s="24" t="s">
        <v>2043</v>
      </c>
      <c r="AC1233" s="24" t="s">
        <v>2046</v>
      </c>
    </row>
    <row r="1234" spans="3:29" hidden="1" x14ac:dyDescent="0.4">
      <c r="C1234" s="25" t="s">
        <v>3311</v>
      </c>
      <c r="D1234" s="25" t="s">
        <v>846</v>
      </c>
      <c r="E1234" s="26" t="s">
        <v>847</v>
      </c>
      <c r="F1234" s="27" t="s">
        <v>3118</v>
      </c>
      <c r="G1234" s="28"/>
      <c r="H1234" s="28"/>
      <c r="I1234" s="28"/>
      <c r="J1234" s="28"/>
      <c r="K1234" s="28"/>
      <c r="L1234" s="28"/>
      <c r="M1234" s="39"/>
      <c r="N1234" s="39"/>
      <c r="O1234" s="39"/>
      <c r="P1234" s="39"/>
      <c r="Q1234" s="39" t="s">
        <v>6946</v>
      </c>
      <c r="R1234" s="39" t="s">
        <v>7120</v>
      </c>
      <c r="S1234" s="39" t="s">
        <v>7177</v>
      </c>
      <c r="T1234" s="39" t="s">
        <v>7194</v>
      </c>
      <c r="U1234" s="28"/>
      <c r="V1234" s="24" t="s">
        <v>3311</v>
      </c>
      <c r="W1234" s="24" t="s">
        <v>846</v>
      </c>
      <c r="X1234" s="24" t="s">
        <v>847</v>
      </c>
      <c r="Y1234" s="24" t="s">
        <v>3118</v>
      </c>
      <c r="Z1234" s="24" t="s">
        <v>4072</v>
      </c>
      <c r="AA1234" s="24" t="s">
        <v>2042</v>
      </c>
      <c r="AB1234" s="24" t="s">
        <v>2043</v>
      </c>
      <c r="AC1234" s="24" t="s">
        <v>2047</v>
      </c>
    </row>
    <row r="1235" spans="3:29" hidden="1" x14ac:dyDescent="0.4">
      <c r="C1235" s="25" t="s">
        <v>3311</v>
      </c>
      <c r="D1235" s="25" t="s">
        <v>846</v>
      </c>
      <c r="E1235" s="26" t="s">
        <v>847</v>
      </c>
      <c r="F1235" s="27" t="s">
        <v>3119</v>
      </c>
      <c r="G1235" s="28"/>
      <c r="H1235" s="28"/>
      <c r="I1235" s="28"/>
      <c r="J1235" s="28"/>
      <c r="K1235" s="28"/>
      <c r="L1235" s="28"/>
      <c r="M1235" s="39"/>
      <c r="N1235" s="39"/>
      <c r="O1235" s="39"/>
      <c r="P1235" s="39"/>
      <c r="Q1235" s="39" t="s">
        <v>6946</v>
      </c>
      <c r="R1235" s="39" t="s">
        <v>7120</v>
      </c>
      <c r="S1235" s="39" t="s">
        <v>7177</v>
      </c>
      <c r="T1235" s="39" t="s">
        <v>7196</v>
      </c>
      <c r="U1235" s="28"/>
      <c r="V1235" s="24" t="s">
        <v>3311</v>
      </c>
      <c r="W1235" s="24" t="s">
        <v>846</v>
      </c>
      <c r="X1235" s="24" t="s">
        <v>847</v>
      </c>
      <c r="Y1235" s="24" t="s">
        <v>3119</v>
      </c>
      <c r="Z1235" s="24" t="s">
        <v>4072</v>
      </c>
      <c r="AA1235" s="24" t="s">
        <v>2042</v>
      </c>
      <c r="AB1235" s="24" t="s">
        <v>2043</v>
      </c>
      <c r="AC1235" s="24" t="s">
        <v>2048</v>
      </c>
    </row>
    <row r="1236" spans="3:29" hidden="1" x14ac:dyDescent="0.4">
      <c r="C1236" s="25" t="s">
        <v>3311</v>
      </c>
      <c r="D1236" s="25" t="s">
        <v>846</v>
      </c>
      <c r="E1236" s="26" t="s">
        <v>848</v>
      </c>
      <c r="F1236" s="27" t="s">
        <v>2436</v>
      </c>
      <c r="G1236" s="28"/>
      <c r="H1236" s="28"/>
      <c r="I1236" s="28"/>
      <c r="J1236" s="28"/>
      <c r="K1236" s="28"/>
      <c r="L1236" s="28"/>
      <c r="M1236" s="39"/>
      <c r="N1236" s="39"/>
      <c r="O1236" s="39"/>
      <c r="P1236" s="39"/>
      <c r="Q1236" s="39" t="s">
        <v>6946</v>
      </c>
      <c r="R1236" s="39" t="s">
        <v>7120</v>
      </c>
      <c r="S1236" s="39" t="s">
        <v>7212</v>
      </c>
      <c r="T1236" s="39" t="s">
        <v>7214</v>
      </c>
      <c r="U1236" s="28"/>
      <c r="V1236" s="24" t="s">
        <v>3311</v>
      </c>
      <c r="W1236" s="24" t="s">
        <v>846</v>
      </c>
      <c r="X1236" s="24" t="s">
        <v>848</v>
      </c>
      <c r="Y1236" s="24" t="s">
        <v>2436</v>
      </c>
      <c r="Z1236" s="24" t="s">
        <v>4072</v>
      </c>
      <c r="AA1236" s="24" t="s">
        <v>2042</v>
      </c>
      <c r="AB1236" s="24" t="s">
        <v>2049</v>
      </c>
      <c r="AC1236" s="24" t="s">
        <v>1262</v>
      </c>
    </row>
    <row r="1237" spans="3:29" hidden="1" x14ac:dyDescent="0.4">
      <c r="C1237" s="25" t="s">
        <v>3311</v>
      </c>
      <c r="D1237" s="25" t="s">
        <v>846</v>
      </c>
      <c r="E1237" s="26" t="s">
        <v>848</v>
      </c>
      <c r="F1237" s="27" t="s">
        <v>3120</v>
      </c>
      <c r="G1237" s="28"/>
      <c r="H1237" s="28"/>
      <c r="I1237" s="28"/>
      <c r="J1237" s="28"/>
      <c r="K1237" s="28"/>
      <c r="L1237" s="28"/>
      <c r="M1237" s="39"/>
      <c r="N1237" s="39"/>
      <c r="O1237" s="39"/>
      <c r="P1237" s="39"/>
      <c r="Q1237" s="39" t="s">
        <v>6946</v>
      </c>
      <c r="R1237" s="39" t="s">
        <v>7120</v>
      </c>
      <c r="S1237" s="39" t="s">
        <v>7212</v>
      </c>
      <c r="T1237" s="39" t="s">
        <v>7216</v>
      </c>
      <c r="U1237" s="28"/>
      <c r="V1237" s="24" t="s">
        <v>3311</v>
      </c>
      <c r="W1237" s="24" t="s">
        <v>846</v>
      </c>
      <c r="X1237" s="24" t="s">
        <v>848</v>
      </c>
      <c r="Y1237" s="24" t="s">
        <v>3120</v>
      </c>
      <c r="Z1237" s="24" t="s">
        <v>4072</v>
      </c>
      <c r="AA1237" s="24" t="s">
        <v>2042</v>
      </c>
      <c r="AB1237" s="24" t="s">
        <v>2049</v>
      </c>
      <c r="AC1237" s="24" t="s">
        <v>2050</v>
      </c>
    </row>
    <row r="1238" spans="3:29" hidden="1" x14ac:dyDescent="0.4">
      <c r="C1238" s="25" t="s">
        <v>3311</v>
      </c>
      <c r="D1238" s="25" t="s">
        <v>846</v>
      </c>
      <c r="E1238" s="26" t="s">
        <v>848</v>
      </c>
      <c r="F1238" s="27" t="s">
        <v>647</v>
      </c>
      <c r="G1238" s="28"/>
      <c r="H1238" s="28"/>
      <c r="I1238" s="28"/>
      <c r="J1238" s="28"/>
      <c r="K1238" s="28"/>
      <c r="L1238" s="28"/>
      <c r="M1238" s="39"/>
      <c r="N1238" s="39"/>
      <c r="O1238" s="39"/>
      <c r="P1238" s="39"/>
      <c r="Q1238" s="39" t="s">
        <v>6946</v>
      </c>
      <c r="R1238" s="39" t="s">
        <v>7120</v>
      </c>
      <c r="S1238" s="39" t="s">
        <v>7212</v>
      </c>
      <c r="T1238" s="39" t="s">
        <v>7217</v>
      </c>
      <c r="U1238" s="28"/>
      <c r="V1238" s="24" t="s">
        <v>3311</v>
      </c>
      <c r="W1238" s="24" t="s">
        <v>846</v>
      </c>
      <c r="X1238" s="24" t="s">
        <v>848</v>
      </c>
      <c r="Y1238" s="24" t="s">
        <v>647</v>
      </c>
      <c r="Z1238" s="24" t="s">
        <v>4072</v>
      </c>
      <c r="AA1238" s="24" t="s">
        <v>2042</v>
      </c>
      <c r="AB1238" s="24" t="s">
        <v>2049</v>
      </c>
      <c r="AC1238" s="24" t="s">
        <v>2051</v>
      </c>
    </row>
    <row r="1239" spans="3:29" hidden="1" x14ac:dyDescent="0.4">
      <c r="C1239" s="25" t="s">
        <v>3311</v>
      </c>
      <c r="D1239" s="25" t="s">
        <v>846</v>
      </c>
      <c r="E1239" s="26" t="s">
        <v>848</v>
      </c>
      <c r="F1239" s="27" t="s">
        <v>3121</v>
      </c>
      <c r="G1239" s="28"/>
      <c r="H1239" s="28"/>
      <c r="I1239" s="28"/>
      <c r="J1239" s="28"/>
      <c r="K1239" s="28"/>
      <c r="L1239" s="28"/>
      <c r="M1239" s="39"/>
      <c r="N1239" s="39"/>
      <c r="O1239" s="39"/>
      <c r="P1239" s="39"/>
      <c r="Q1239" s="39" t="s">
        <v>6946</v>
      </c>
      <c r="R1239" s="39" t="s">
        <v>7120</v>
      </c>
      <c r="S1239" s="39" t="s">
        <v>7212</v>
      </c>
      <c r="T1239" s="39" t="s">
        <v>7219</v>
      </c>
      <c r="U1239" s="28"/>
      <c r="V1239" s="24" t="s">
        <v>3311</v>
      </c>
      <c r="W1239" s="24" t="s">
        <v>846</v>
      </c>
      <c r="X1239" s="24" t="s">
        <v>848</v>
      </c>
      <c r="Y1239" s="24" t="s">
        <v>3121</v>
      </c>
      <c r="Z1239" s="24" t="s">
        <v>4072</v>
      </c>
      <c r="AA1239" s="24" t="s">
        <v>2042</v>
      </c>
      <c r="AB1239" s="24" t="s">
        <v>2049</v>
      </c>
      <c r="AC1239" s="24" t="s">
        <v>2052</v>
      </c>
    </row>
    <row r="1240" spans="3:29" hidden="1" x14ac:dyDescent="0.4">
      <c r="C1240" s="25" t="s">
        <v>3311</v>
      </c>
      <c r="D1240" s="25" t="s">
        <v>846</v>
      </c>
      <c r="E1240" s="26" t="s">
        <v>848</v>
      </c>
      <c r="F1240" s="27" t="s">
        <v>2333</v>
      </c>
      <c r="G1240" s="28"/>
      <c r="H1240" s="28"/>
      <c r="I1240" s="28"/>
      <c r="J1240" s="28"/>
      <c r="K1240" s="28"/>
      <c r="L1240" s="28"/>
      <c r="M1240" s="39"/>
      <c r="N1240" s="39"/>
      <c r="O1240" s="39"/>
      <c r="P1240" s="39"/>
      <c r="Q1240" s="39" t="s">
        <v>6946</v>
      </c>
      <c r="R1240" s="39" t="s">
        <v>7120</v>
      </c>
      <c r="S1240" s="39" t="s">
        <v>7212</v>
      </c>
      <c r="T1240" s="39" t="s">
        <v>7221</v>
      </c>
      <c r="U1240" s="28"/>
      <c r="V1240" s="24" t="s">
        <v>3311</v>
      </c>
      <c r="W1240" s="24" t="s">
        <v>846</v>
      </c>
      <c r="X1240" s="24" t="s">
        <v>848</v>
      </c>
      <c r="Y1240" s="24" t="s">
        <v>2333</v>
      </c>
      <c r="Z1240" s="24" t="s">
        <v>4072</v>
      </c>
      <c r="AA1240" s="24" t="s">
        <v>2042</v>
      </c>
      <c r="AB1240" s="24" t="s">
        <v>2049</v>
      </c>
      <c r="AC1240" s="24" t="s">
        <v>1149</v>
      </c>
    </row>
    <row r="1241" spans="3:29" hidden="1" x14ac:dyDescent="0.4">
      <c r="C1241" s="25" t="s">
        <v>3311</v>
      </c>
      <c r="D1241" s="25" t="s">
        <v>846</v>
      </c>
      <c r="E1241" s="26" t="s">
        <v>848</v>
      </c>
      <c r="F1241" s="27" t="s">
        <v>2406</v>
      </c>
      <c r="G1241" s="28"/>
      <c r="H1241" s="28"/>
      <c r="I1241" s="28"/>
      <c r="J1241" s="28"/>
      <c r="K1241" s="28"/>
      <c r="L1241" s="28"/>
      <c r="M1241" s="39"/>
      <c r="N1241" s="39"/>
      <c r="O1241" s="39"/>
      <c r="P1241" s="39"/>
      <c r="Q1241" s="39" t="s">
        <v>6946</v>
      </c>
      <c r="R1241" s="39" t="s">
        <v>7120</v>
      </c>
      <c r="S1241" s="39" t="s">
        <v>7223</v>
      </c>
      <c r="T1241" s="39" t="s">
        <v>7225</v>
      </c>
      <c r="U1241" s="28"/>
      <c r="V1241" s="24" t="s">
        <v>3311</v>
      </c>
      <c r="W1241" s="24" t="s">
        <v>846</v>
      </c>
      <c r="X1241" s="24" t="s">
        <v>848</v>
      </c>
      <c r="Y1241" s="24" t="s">
        <v>2406</v>
      </c>
      <c r="Z1241" s="24" t="s">
        <v>4072</v>
      </c>
      <c r="AA1241" s="24" t="s">
        <v>2042</v>
      </c>
      <c r="AB1241" s="24" t="s">
        <v>2049</v>
      </c>
      <c r="AC1241" s="24" t="s">
        <v>1228</v>
      </c>
    </row>
    <row r="1242" spans="3:29" hidden="1" x14ac:dyDescent="0.4">
      <c r="C1242" s="25" t="s">
        <v>3311</v>
      </c>
      <c r="D1242" s="25" t="s">
        <v>846</v>
      </c>
      <c r="E1242" s="26" t="s">
        <v>848</v>
      </c>
      <c r="F1242" s="27" t="s">
        <v>2364</v>
      </c>
      <c r="G1242" s="28"/>
      <c r="H1242" s="28"/>
      <c r="I1242" s="28"/>
      <c r="J1242" s="28"/>
      <c r="K1242" s="28"/>
      <c r="L1242" s="28"/>
      <c r="M1242" s="39"/>
      <c r="N1242" s="39"/>
      <c r="O1242" s="39"/>
      <c r="P1242" s="39"/>
      <c r="Q1242" s="39" t="s">
        <v>6946</v>
      </c>
      <c r="R1242" s="39" t="s">
        <v>7120</v>
      </c>
      <c r="S1242" s="39" t="s">
        <v>7223</v>
      </c>
      <c r="T1242" s="39" t="s">
        <v>7226</v>
      </c>
      <c r="U1242" s="28"/>
      <c r="V1242" s="24" t="s">
        <v>3311</v>
      </c>
      <c r="W1242" s="24" t="s">
        <v>846</v>
      </c>
      <c r="X1242" s="24" t="s">
        <v>848</v>
      </c>
      <c r="Y1242" s="24" t="s">
        <v>2364</v>
      </c>
      <c r="Z1242" s="24" t="s">
        <v>4072</v>
      </c>
      <c r="AA1242" s="24" t="s">
        <v>2042</v>
      </c>
      <c r="AB1242" s="24" t="s">
        <v>2049</v>
      </c>
      <c r="AC1242" s="24" t="s">
        <v>1182</v>
      </c>
    </row>
    <row r="1243" spans="3:29" hidden="1" x14ac:dyDescent="0.4">
      <c r="C1243" s="25" t="s">
        <v>3311</v>
      </c>
      <c r="D1243" s="25" t="s">
        <v>846</v>
      </c>
      <c r="E1243" s="26" t="s">
        <v>848</v>
      </c>
      <c r="F1243" s="27" t="s">
        <v>2397</v>
      </c>
      <c r="G1243" s="28"/>
      <c r="H1243" s="28"/>
      <c r="I1243" s="28"/>
      <c r="J1243" s="28"/>
      <c r="K1243" s="28"/>
      <c r="L1243" s="28"/>
      <c r="M1243" s="39"/>
      <c r="N1243" s="39"/>
      <c r="O1243" s="39"/>
      <c r="P1243" s="39"/>
      <c r="Q1243" s="39" t="s">
        <v>6946</v>
      </c>
      <c r="R1243" s="39" t="s">
        <v>7120</v>
      </c>
      <c r="S1243" s="39" t="s">
        <v>7223</v>
      </c>
      <c r="T1243" s="39" t="s">
        <v>7227</v>
      </c>
      <c r="U1243" s="28"/>
      <c r="V1243" s="24" t="s">
        <v>3311</v>
      </c>
      <c r="W1243" s="24" t="s">
        <v>846</v>
      </c>
      <c r="X1243" s="24" t="s">
        <v>848</v>
      </c>
      <c r="Y1243" s="24" t="s">
        <v>2397</v>
      </c>
      <c r="Z1243" s="24" t="s">
        <v>4072</v>
      </c>
      <c r="AA1243" s="24" t="s">
        <v>2042</v>
      </c>
      <c r="AB1243" s="24" t="s">
        <v>2049</v>
      </c>
      <c r="AC1243" s="24" t="s">
        <v>1217</v>
      </c>
    </row>
    <row r="1244" spans="3:29" hidden="1" x14ac:dyDescent="0.4">
      <c r="C1244" s="25" t="s">
        <v>3311</v>
      </c>
      <c r="D1244" s="25" t="s">
        <v>846</v>
      </c>
      <c r="E1244" s="26" t="s">
        <v>848</v>
      </c>
      <c r="F1244" s="27" t="s">
        <v>2401</v>
      </c>
      <c r="G1244" s="28"/>
      <c r="H1244" s="28"/>
      <c r="I1244" s="28"/>
      <c r="J1244" s="28"/>
      <c r="K1244" s="28"/>
      <c r="L1244" s="28"/>
      <c r="M1244" s="39"/>
      <c r="N1244" s="39"/>
      <c r="O1244" s="39"/>
      <c r="P1244" s="39"/>
      <c r="Q1244" s="39" t="s">
        <v>6946</v>
      </c>
      <c r="R1244" s="39" t="s">
        <v>7120</v>
      </c>
      <c r="S1244" s="39" t="s">
        <v>7223</v>
      </c>
      <c r="T1244" s="39" t="s">
        <v>7233</v>
      </c>
      <c r="U1244" s="28"/>
      <c r="V1244" s="24" t="s">
        <v>3311</v>
      </c>
      <c r="W1244" s="24" t="s">
        <v>846</v>
      </c>
      <c r="X1244" s="24" t="s">
        <v>848</v>
      </c>
      <c r="Y1244" s="24" t="s">
        <v>2401</v>
      </c>
      <c r="Z1244" s="24" t="s">
        <v>4072</v>
      </c>
      <c r="AA1244" s="24" t="s">
        <v>2042</v>
      </c>
      <c r="AB1244" s="24" t="s">
        <v>2049</v>
      </c>
      <c r="AC1244" s="24" t="s">
        <v>1221</v>
      </c>
    </row>
    <row r="1245" spans="3:29" hidden="1" x14ac:dyDescent="0.4">
      <c r="C1245" s="25" t="s">
        <v>3311</v>
      </c>
      <c r="D1245" s="25" t="s">
        <v>846</v>
      </c>
      <c r="E1245" s="26" t="s">
        <v>848</v>
      </c>
      <c r="F1245" s="27" t="s">
        <v>732</v>
      </c>
      <c r="G1245" s="28"/>
      <c r="H1245" s="28"/>
      <c r="I1245" s="28"/>
      <c r="J1245" s="28"/>
      <c r="K1245" s="28"/>
      <c r="L1245" s="28"/>
      <c r="M1245" s="39"/>
      <c r="N1245" s="39"/>
      <c r="O1245" s="39"/>
      <c r="P1245" s="39"/>
      <c r="Q1245" s="39" t="s">
        <v>6946</v>
      </c>
      <c r="R1245" s="39" t="s">
        <v>7120</v>
      </c>
      <c r="S1245" s="39" t="s">
        <v>7223</v>
      </c>
      <c r="T1245" s="39" t="s">
        <v>7228</v>
      </c>
      <c r="U1245" s="28"/>
      <c r="V1245" s="24" t="s">
        <v>3311</v>
      </c>
      <c r="W1245" s="24" t="s">
        <v>846</v>
      </c>
      <c r="X1245" s="24" t="s">
        <v>848</v>
      </c>
      <c r="Y1245" s="24" t="s">
        <v>732</v>
      </c>
      <c r="Z1245" s="24" t="s">
        <v>4072</v>
      </c>
      <c r="AA1245" s="24" t="s">
        <v>2042</v>
      </c>
      <c r="AB1245" s="24" t="s">
        <v>2049</v>
      </c>
      <c r="AC1245" s="24" t="s">
        <v>1223</v>
      </c>
    </row>
    <row r="1246" spans="3:29" hidden="1" x14ac:dyDescent="0.4">
      <c r="C1246" s="25" t="s">
        <v>3311</v>
      </c>
      <c r="D1246" s="25" t="s">
        <v>846</v>
      </c>
      <c r="E1246" s="26" t="s">
        <v>848</v>
      </c>
      <c r="F1246" s="27" t="s">
        <v>2409</v>
      </c>
      <c r="G1246" s="28"/>
      <c r="H1246" s="28"/>
      <c r="I1246" s="28"/>
      <c r="J1246" s="28"/>
      <c r="K1246" s="28"/>
      <c r="L1246" s="28"/>
      <c r="M1246" s="39"/>
      <c r="N1246" s="39"/>
      <c r="O1246" s="39"/>
      <c r="P1246" s="39"/>
      <c r="Q1246" s="39" t="s">
        <v>6946</v>
      </c>
      <c r="R1246" s="39" t="s">
        <v>7120</v>
      </c>
      <c r="S1246" s="39" t="s">
        <v>7223</v>
      </c>
      <c r="T1246" s="39" t="s">
        <v>7231</v>
      </c>
      <c r="U1246" s="28"/>
      <c r="V1246" s="24" t="s">
        <v>3311</v>
      </c>
      <c r="W1246" s="24" t="s">
        <v>846</v>
      </c>
      <c r="X1246" s="24" t="s">
        <v>848</v>
      </c>
      <c r="Y1246" s="24" t="s">
        <v>2409</v>
      </c>
      <c r="Z1246" s="24" t="s">
        <v>4072</v>
      </c>
      <c r="AA1246" s="24" t="s">
        <v>2042</v>
      </c>
      <c r="AB1246" s="24" t="s">
        <v>2049</v>
      </c>
      <c r="AC1246" s="24" t="s">
        <v>1231</v>
      </c>
    </row>
    <row r="1247" spans="3:29" hidden="1" x14ac:dyDescent="0.4">
      <c r="C1247" s="25" t="s">
        <v>3311</v>
      </c>
      <c r="D1247" s="25" t="s">
        <v>846</v>
      </c>
      <c r="E1247" s="26" t="s">
        <v>848</v>
      </c>
      <c r="F1247" s="27" t="s">
        <v>2405</v>
      </c>
      <c r="G1247" s="28"/>
      <c r="H1247" s="28"/>
      <c r="I1247" s="28"/>
      <c r="J1247" s="28"/>
      <c r="K1247" s="28"/>
      <c r="L1247" s="28"/>
      <c r="M1247" s="39"/>
      <c r="N1247" s="39"/>
      <c r="O1247" s="39"/>
      <c r="P1247" s="39"/>
      <c r="Q1247" s="39" t="s">
        <v>6946</v>
      </c>
      <c r="R1247" s="39" t="s">
        <v>7120</v>
      </c>
      <c r="S1247" s="39" t="s">
        <v>7223</v>
      </c>
      <c r="T1247" s="39" t="s">
        <v>7230</v>
      </c>
      <c r="U1247" s="28"/>
      <c r="V1247" s="24" t="s">
        <v>3311</v>
      </c>
      <c r="W1247" s="24" t="s">
        <v>846</v>
      </c>
      <c r="X1247" s="24" t="s">
        <v>848</v>
      </c>
      <c r="Y1247" s="24" t="s">
        <v>2405</v>
      </c>
      <c r="Z1247" s="24" t="s">
        <v>4072</v>
      </c>
      <c r="AA1247" s="24" t="s">
        <v>2042</v>
      </c>
      <c r="AB1247" s="24" t="s">
        <v>2049</v>
      </c>
      <c r="AC1247" s="24" t="s">
        <v>1226</v>
      </c>
    </row>
    <row r="1248" spans="3:29" hidden="1" x14ac:dyDescent="0.4">
      <c r="C1248" s="25" t="s">
        <v>3311</v>
      </c>
      <c r="D1248" s="25" t="s">
        <v>846</v>
      </c>
      <c r="E1248" s="26" t="s">
        <v>848</v>
      </c>
      <c r="F1248" s="27" t="s">
        <v>671</v>
      </c>
      <c r="G1248" s="28"/>
      <c r="H1248" s="28"/>
      <c r="I1248" s="28"/>
      <c r="J1248" s="28"/>
      <c r="K1248" s="28"/>
      <c r="L1248" s="28"/>
      <c r="M1248" s="39"/>
      <c r="N1248" s="39"/>
      <c r="O1248" s="39"/>
      <c r="P1248" s="39"/>
      <c r="Q1248" s="39" t="s">
        <v>6946</v>
      </c>
      <c r="R1248" s="39" t="s">
        <v>7363</v>
      </c>
      <c r="S1248" s="39" t="s">
        <v>7387</v>
      </c>
      <c r="T1248" s="39" t="s">
        <v>7392</v>
      </c>
      <c r="U1248" s="28"/>
      <c r="V1248" s="24" t="s">
        <v>3311</v>
      </c>
      <c r="W1248" s="24" t="s">
        <v>846</v>
      </c>
      <c r="X1248" s="24" t="s">
        <v>848</v>
      </c>
      <c r="Y1248" s="24" t="s">
        <v>671</v>
      </c>
      <c r="Z1248" s="24" t="s">
        <v>4072</v>
      </c>
      <c r="AA1248" s="24" t="s">
        <v>2042</v>
      </c>
      <c r="AB1248" s="24" t="s">
        <v>2049</v>
      </c>
      <c r="AC1248" s="24" t="s">
        <v>1015</v>
      </c>
    </row>
    <row r="1249" spans="3:29" hidden="1" x14ac:dyDescent="0.4">
      <c r="C1249" s="25" t="s">
        <v>3311</v>
      </c>
      <c r="D1249" s="25" t="s">
        <v>846</v>
      </c>
      <c r="E1249" s="26" t="s">
        <v>848</v>
      </c>
      <c r="F1249" s="27" t="s">
        <v>673</v>
      </c>
      <c r="G1249" s="28"/>
      <c r="H1249" s="28"/>
      <c r="I1249" s="28"/>
      <c r="J1249" s="28"/>
      <c r="K1249" s="28"/>
      <c r="L1249" s="28"/>
      <c r="M1249" s="39"/>
      <c r="N1249" s="39"/>
      <c r="O1249" s="39"/>
      <c r="P1249" s="39"/>
      <c r="Q1249" s="39" t="s">
        <v>6946</v>
      </c>
      <c r="R1249" s="39" t="s">
        <v>7363</v>
      </c>
      <c r="S1249" s="39" t="s">
        <v>7387</v>
      </c>
      <c r="T1249" s="39" t="s">
        <v>7387</v>
      </c>
      <c r="U1249" s="28"/>
      <c r="V1249" s="24" t="s">
        <v>3311</v>
      </c>
      <c r="W1249" s="24" t="s">
        <v>846</v>
      </c>
      <c r="X1249" s="24" t="s">
        <v>848</v>
      </c>
      <c r="Y1249" s="24" t="s">
        <v>673</v>
      </c>
      <c r="Z1249" s="24" t="s">
        <v>4072</v>
      </c>
      <c r="AA1249" s="24" t="s">
        <v>2042</v>
      </c>
      <c r="AB1249" s="24" t="s">
        <v>2049</v>
      </c>
      <c r="AC1249" s="24" t="s">
        <v>1017</v>
      </c>
    </row>
    <row r="1250" spans="3:29" hidden="1" x14ac:dyDescent="0.4">
      <c r="C1250" s="25" t="s">
        <v>3311</v>
      </c>
      <c r="D1250" s="25" t="s">
        <v>846</v>
      </c>
      <c r="E1250" s="26" t="s">
        <v>848</v>
      </c>
      <c r="F1250" s="27" t="s">
        <v>674</v>
      </c>
      <c r="G1250" s="28"/>
      <c r="H1250" s="28"/>
      <c r="I1250" s="28"/>
      <c r="J1250" s="28"/>
      <c r="K1250" s="28"/>
      <c r="L1250" s="28"/>
      <c r="M1250" s="39"/>
      <c r="N1250" s="39"/>
      <c r="O1250" s="39"/>
      <c r="P1250" s="39"/>
      <c r="Q1250" s="39" t="s">
        <v>6946</v>
      </c>
      <c r="R1250" s="39" t="s">
        <v>7363</v>
      </c>
      <c r="S1250" s="39" t="s">
        <v>7387</v>
      </c>
      <c r="T1250" s="39" t="s">
        <v>7390</v>
      </c>
      <c r="U1250" s="28"/>
      <c r="V1250" s="24" t="s">
        <v>3311</v>
      </c>
      <c r="W1250" s="24" t="s">
        <v>846</v>
      </c>
      <c r="X1250" s="24" t="s">
        <v>848</v>
      </c>
      <c r="Y1250" s="24" t="s">
        <v>674</v>
      </c>
      <c r="Z1250" s="24" t="s">
        <v>4072</v>
      </c>
      <c r="AA1250" s="24" t="s">
        <v>2042</v>
      </c>
      <c r="AB1250" s="24" t="s">
        <v>2049</v>
      </c>
      <c r="AC1250" s="24" t="s">
        <v>1018</v>
      </c>
    </row>
    <row r="1251" spans="3:29" hidden="1" x14ac:dyDescent="0.4">
      <c r="C1251" s="25" t="s">
        <v>3311</v>
      </c>
      <c r="D1251" s="25" t="s">
        <v>846</v>
      </c>
      <c r="E1251" s="26" t="s">
        <v>848</v>
      </c>
      <c r="F1251" s="27" t="s">
        <v>3122</v>
      </c>
      <c r="G1251" s="28"/>
      <c r="H1251" s="28"/>
      <c r="I1251" s="28"/>
      <c r="J1251" s="28"/>
      <c r="K1251" s="28"/>
      <c r="L1251" s="28"/>
      <c r="M1251" s="39"/>
      <c r="N1251" s="39"/>
      <c r="O1251" s="39"/>
      <c r="P1251" s="39"/>
      <c r="Q1251" s="39" t="s">
        <v>6946</v>
      </c>
      <c r="R1251" s="39" t="s">
        <v>7363</v>
      </c>
      <c r="S1251" s="39" t="s">
        <v>7365</v>
      </c>
      <c r="T1251" s="39" t="s">
        <v>7367</v>
      </c>
      <c r="U1251" s="28"/>
      <c r="V1251" s="24" t="s">
        <v>3311</v>
      </c>
      <c r="W1251" s="24" t="s">
        <v>846</v>
      </c>
      <c r="X1251" s="24" t="s">
        <v>848</v>
      </c>
      <c r="Y1251" s="24" t="s">
        <v>3122</v>
      </c>
      <c r="Z1251" s="24" t="s">
        <v>4072</v>
      </c>
      <c r="AA1251" s="24" t="s">
        <v>2042</v>
      </c>
      <c r="AB1251" s="24" t="s">
        <v>2049</v>
      </c>
      <c r="AC1251" s="24" t="s">
        <v>2053</v>
      </c>
    </row>
    <row r="1252" spans="3:29" hidden="1" x14ac:dyDescent="0.4">
      <c r="C1252" s="25" t="s">
        <v>3311</v>
      </c>
      <c r="D1252" s="25" t="s">
        <v>846</v>
      </c>
      <c r="E1252" s="26" t="s">
        <v>848</v>
      </c>
      <c r="F1252" s="27" t="s">
        <v>2476</v>
      </c>
      <c r="G1252" s="28"/>
      <c r="H1252" s="28"/>
      <c r="I1252" s="28"/>
      <c r="J1252" s="28"/>
      <c r="K1252" s="28"/>
      <c r="L1252" s="28"/>
      <c r="M1252" s="39"/>
      <c r="N1252" s="39"/>
      <c r="O1252" s="39"/>
      <c r="P1252" s="39"/>
      <c r="Q1252" s="39" t="s">
        <v>6946</v>
      </c>
      <c r="R1252" s="39" t="s">
        <v>7363</v>
      </c>
      <c r="S1252" s="39" t="s">
        <v>7365</v>
      </c>
      <c r="T1252" s="39" t="s">
        <v>7385</v>
      </c>
      <c r="U1252" s="28"/>
      <c r="V1252" s="24" t="s">
        <v>3311</v>
      </c>
      <c r="W1252" s="24" t="s">
        <v>846</v>
      </c>
      <c r="X1252" s="24" t="s">
        <v>848</v>
      </c>
      <c r="Y1252" s="24" t="s">
        <v>2476</v>
      </c>
      <c r="Z1252" s="24" t="s">
        <v>4072</v>
      </c>
      <c r="AA1252" s="24" t="s">
        <v>2042</v>
      </c>
      <c r="AB1252" s="24" t="s">
        <v>2049</v>
      </c>
      <c r="AC1252" s="24" t="s">
        <v>1232</v>
      </c>
    </row>
    <row r="1253" spans="3:29" hidden="1" x14ac:dyDescent="0.4">
      <c r="C1253" s="25" t="s">
        <v>3311</v>
      </c>
      <c r="D1253" s="25" t="s">
        <v>846</v>
      </c>
      <c r="E1253" s="26" t="s">
        <v>848</v>
      </c>
      <c r="F1253" s="27" t="s">
        <v>3123</v>
      </c>
      <c r="G1253" s="28"/>
      <c r="H1253" s="28"/>
      <c r="I1253" s="28"/>
      <c r="J1253" s="28"/>
      <c r="K1253" s="28"/>
      <c r="L1253" s="28"/>
      <c r="M1253" s="39"/>
      <c r="N1253" s="39"/>
      <c r="O1253" s="39"/>
      <c r="P1253" s="39"/>
      <c r="Q1253" s="39" t="s">
        <v>6946</v>
      </c>
      <c r="R1253" s="39" t="s">
        <v>7363</v>
      </c>
      <c r="S1253" s="39" t="s">
        <v>7365</v>
      </c>
      <c r="T1253" s="39" t="s">
        <v>7369</v>
      </c>
      <c r="U1253" s="28"/>
      <c r="V1253" s="24" t="s">
        <v>3311</v>
      </c>
      <c r="W1253" s="24" t="s">
        <v>846</v>
      </c>
      <c r="X1253" s="24" t="s">
        <v>848</v>
      </c>
      <c r="Y1253" s="24" t="s">
        <v>3123</v>
      </c>
      <c r="Z1253" s="24" t="s">
        <v>4072</v>
      </c>
      <c r="AA1253" s="24" t="s">
        <v>2042</v>
      </c>
      <c r="AB1253" s="24" t="s">
        <v>2049</v>
      </c>
      <c r="AC1253" s="24" t="s">
        <v>2054</v>
      </c>
    </row>
    <row r="1254" spans="3:29" hidden="1" x14ac:dyDescent="0.4">
      <c r="C1254" s="25" t="s">
        <v>3311</v>
      </c>
      <c r="D1254" s="25" t="s">
        <v>846</v>
      </c>
      <c r="E1254" s="26" t="s">
        <v>848</v>
      </c>
      <c r="F1254" s="27" t="s">
        <v>3124</v>
      </c>
      <c r="G1254" s="28"/>
      <c r="H1254" s="28"/>
      <c r="I1254" s="28"/>
      <c r="J1254" s="28"/>
      <c r="K1254" s="28"/>
      <c r="L1254" s="28"/>
      <c r="M1254" s="39"/>
      <c r="N1254" s="39"/>
      <c r="O1254" s="39"/>
      <c r="P1254" s="39"/>
      <c r="Q1254" s="39" t="s">
        <v>6946</v>
      </c>
      <c r="R1254" s="39" t="s">
        <v>7363</v>
      </c>
      <c r="S1254" s="39" t="s">
        <v>7365</v>
      </c>
      <c r="T1254" s="39" t="s">
        <v>7371</v>
      </c>
      <c r="U1254" s="28"/>
      <c r="V1254" s="24" t="s">
        <v>3311</v>
      </c>
      <c r="W1254" s="24" t="s">
        <v>846</v>
      </c>
      <c r="X1254" s="24" t="s">
        <v>848</v>
      </c>
      <c r="Y1254" s="24" t="s">
        <v>3124</v>
      </c>
      <c r="Z1254" s="24" t="s">
        <v>4072</v>
      </c>
      <c r="AA1254" s="24" t="s">
        <v>2042</v>
      </c>
      <c r="AB1254" s="24" t="s">
        <v>2049</v>
      </c>
      <c r="AC1254" s="24" t="s">
        <v>2055</v>
      </c>
    </row>
    <row r="1255" spans="3:29" hidden="1" x14ac:dyDescent="0.4">
      <c r="C1255" s="25" t="s">
        <v>3311</v>
      </c>
      <c r="D1255" s="25" t="s">
        <v>846</v>
      </c>
      <c r="E1255" s="26" t="s">
        <v>848</v>
      </c>
      <c r="F1255" s="27" t="s">
        <v>2344</v>
      </c>
      <c r="G1255" s="28"/>
      <c r="H1255" s="28"/>
      <c r="I1255" s="28"/>
      <c r="J1255" s="28"/>
      <c r="K1255" s="28"/>
      <c r="L1255" s="28"/>
      <c r="M1255" s="39"/>
      <c r="N1255" s="39"/>
      <c r="O1255" s="39"/>
      <c r="P1255" s="39"/>
      <c r="Q1255" s="39" t="s">
        <v>6946</v>
      </c>
      <c r="R1255" s="39" t="s">
        <v>7363</v>
      </c>
      <c r="S1255" s="39" t="s">
        <v>7365</v>
      </c>
      <c r="T1255" s="39" t="s">
        <v>7373</v>
      </c>
      <c r="U1255" s="28"/>
      <c r="V1255" s="24" t="s">
        <v>3311</v>
      </c>
      <c r="W1255" s="24" t="s">
        <v>846</v>
      </c>
      <c r="X1255" s="24" t="s">
        <v>848</v>
      </c>
      <c r="Y1255" s="24" t="s">
        <v>2344</v>
      </c>
      <c r="Z1255" s="24" t="s">
        <v>4072</v>
      </c>
      <c r="AA1255" s="24" t="s">
        <v>2042</v>
      </c>
      <c r="AB1255" s="24" t="s">
        <v>2049</v>
      </c>
      <c r="AC1255" s="24" t="s">
        <v>1160</v>
      </c>
    </row>
    <row r="1256" spans="3:29" hidden="1" x14ac:dyDescent="0.4">
      <c r="C1256" s="25" t="s">
        <v>3311</v>
      </c>
      <c r="D1256" s="25" t="s">
        <v>846</v>
      </c>
      <c r="E1256" s="26" t="s">
        <v>848</v>
      </c>
      <c r="F1256" s="27" t="s">
        <v>3125</v>
      </c>
      <c r="G1256" s="28"/>
      <c r="H1256" s="28"/>
      <c r="I1256" s="28"/>
      <c r="J1256" s="28"/>
      <c r="K1256" s="28"/>
      <c r="L1256" s="28"/>
      <c r="M1256" s="39"/>
      <c r="N1256" s="39"/>
      <c r="O1256" s="39"/>
      <c r="P1256" s="39"/>
      <c r="Q1256" s="39" t="s">
        <v>6946</v>
      </c>
      <c r="R1256" s="39" t="s">
        <v>7363</v>
      </c>
      <c r="S1256" s="39" t="s">
        <v>7365</v>
      </c>
      <c r="T1256" s="39" t="s">
        <v>7375</v>
      </c>
      <c r="U1256" s="28"/>
      <c r="V1256" s="24" t="s">
        <v>3311</v>
      </c>
      <c r="W1256" s="24" t="s">
        <v>846</v>
      </c>
      <c r="X1256" s="24" t="s">
        <v>848</v>
      </c>
      <c r="Y1256" s="24" t="s">
        <v>3125</v>
      </c>
      <c r="Z1256" s="24" t="s">
        <v>4072</v>
      </c>
      <c r="AA1256" s="24" t="s">
        <v>2042</v>
      </c>
      <c r="AB1256" s="24" t="s">
        <v>2049</v>
      </c>
      <c r="AC1256" s="24" t="s">
        <v>2056</v>
      </c>
    </row>
    <row r="1257" spans="3:29" hidden="1" x14ac:dyDescent="0.4">
      <c r="C1257" s="25" t="s">
        <v>3311</v>
      </c>
      <c r="D1257" s="25" t="s">
        <v>846</v>
      </c>
      <c r="E1257" s="26" t="s">
        <v>849</v>
      </c>
      <c r="F1257" s="27" t="s">
        <v>3126</v>
      </c>
      <c r="G1257" s="28"/>
      <c r="H1257" s="28"/>
      <c r="I1257" s="28"/>
      <c r="J1257" s="28"/>
      <c r="K1257" s="28"/>
      <c r="L1257" s="28"/>
      <c r="M1257" s="39"/>
      <c r="N1257" s="39"/>
      <c r="O1257" s="39"/>
      <c r="P1257" s="39"/>
      <c r="Q1257" s="39" t="s">
        <v>6946</v>
      </c>
      <c r="R1257" s="39" t="s">
        <v>7363</v>
      </c>
      <c r="S1257" s="39" t="s">
        <v>7365</v>
      </c>
      <c r="T1257" s="39" t="s">
        <v>7377</v>
      </c>
      <c r="U1257" s="28"/>
      <c r="V1257" s="24" t="s">
        <v>3311</v>
      </c>
      <c r="W1257" s="24" t="s">
        <v>846</v>
      </c>
      <c r="X1257" s="24" t="s">
        <v>849</v>
      </c>
      <c r="Y1257" s="24" t="s">
        <v>3126</v>
      </c>
      <c r="Z1257" s="24" t="s">
        <v>4072</v>
      </c>
      <c r="AA1257" s="24" t="s">
        <v>2042</v>
      </c>
      <c r="AB1257" s="24" t="s">
        <v>2057</v>
      </c>
      <c r="AC1257" s="24" t="s">
        <v>2058</v>
      </c>
    </row>
    <row r="1258" spans="3:29" hidden="1" x14ac:dyDescent="0.4">
      <c r="C1258" s="25" t="s">
        <v>3311</v>
      </c>
      <c r="D1258" s="25" t="s">
        <v>846</v>
      </c>
      <c r="E1258" s="26" t="s">
        <v>849</v>
      </c>
      <c r="F1258" s="27" t="s">
        <v>3127</v>
      </c>
      <c r="G1258" s="28"/>
      <c r="H1258" s="28"/>
      <c r="I1258" s="28"/>
      <c r="J1258" s="28"/>
      <c r="K1258" s="28"/>
      <c r="L1258" s="28"/>
      <c r="M1258" s="39"/>
      <c r="N1258" s="39"/>
      <c r="O1258" s="39"/>
      <c r="P1258" s="39"/>
      <c r="Q1258" s="39" t="s">
        <v>6946</v>
      </c>
      <c r="R1258" s="39" t="s">
        <v>7363</v>
      </c>
      <c r="S1258" s="39" t="s">
        <v>7365</v>
      </c>
      <c r="T1258" s="39" t="s">
        <v>7378</v>
      </c>
      <c r="U1258" s="28"/>
      <c r="V1258" s="24" t="s">
        <v>3311</v>
      </c>
      <c r="W1258" s="24" t="s">
        <v>846</v>
      </c>
      <c r="X1258" s="24" t="s">
        <v>849</v>
      </c>
      <c r="Y1258" s="24" t="s">
        <v>3127</v>
      </c>
      <c r="Z1258" s="24" t="s">
        <v>4072</v>
      </c>
      <c r="AA1258" s="24" t="s">
        <v>2042</v>
      </c>
      <c r="AB1258" s="24" t="s">
        <v>2057</v>
      </c>
      <c r="AC1258" s="24" t="s">
        <v>2059</v>
      </c>
    </row>
    <row r="1259" spans="3:29" hidden="1" x14ac:dyDescent="0.4">
      <c r="C1259" s="25" t="s">
        <v>3311</v>
      </c>
      <c r="D1259" s="25" t="s">
        <v>846</v>
      </c>
      <c r="E1259" s="26" t="s">
        <v>849</v>
      </c>
      <c r="F1259" s="27" t="s">
        <v>3128</v>
      </c>
      <c r="G1259" s="28"/>
      <c r="H1259" s="28"/>
      <c r="I1259" s="28"/>
      <c r="J1259" s="28"/>
      <c r="K1259" s="28"/>
      <c r="L1259" s="28"/>
      <c r="M1259" s="39"/>
      <c r="N1259" s="39"/>
      <c r="O1259" s="39"/>
      <c r="P1259" s="39"/>
      <c r="Q1259" s="39" t="s">
        <v>6946</v>
      </c>
      <c r="R1259" s="39" t="s">
        <v>7363</v>
      </c>
      <c r="S1259" s="39" t="s">
        <v>7365</v>
      </c>
      <c r="T1259" s="39" t="s">
        <v>7380</v>
      </c>
      <c r="U1259" s="28"/>
      <c r="V1259" s="24" t="s">
        <v>3311</v>
      </c>
      <c r="W1259" s="24" t="s">
        <v>846</v>
      </c>
      <c r="X1259" s="24" t="s">
        <v>849</v>
      </c>
      <c r="Y1259" s="24" t="s">
        <v>3128</v>
      </c>
      <c r="Z1259" s="24" t="s">
        <v>4072</v>
      </c>
      <c r="AA1259" s="24" t="s">
        <v>2042</v>
      </c>
      <c r="AB1259" s="24" t="s">
        <v>2057</v>
      </c>
      <c r="AC1259" s="24" t="s">
        <v>1208</v>
      </c>
    </row>
    <row r="1260" spans="3:29" hidden="1" x14ac:dyDescent="0.4">
      <c r="C1260" s="25" t="s">
        <v>3311</v>
      </c>
      <c r="D1260" s="25" t="s">
        <v>846</v>
      </c>
      <c r="E1260" s="26" t="s">
        <v>849</v>
      </c>
      <c r="F1260" s="27" t="s">
        <v>2509</v>
      </c>
      <c r="G1260" s="28"/>
      <c r="H1260" s="28"/>
      <c r="I1260" s="28"/>
      <c r="J1260" s="28"/>
      <c r="K1260" s="28"/>
      <c r="L1260" s="28"/>
      <c r="M1260" s="39"/>
      <c r="N1260" s="39"/>
      <c r="O1260" s="39"/>
      <c r="P1260" s="39"/>
      <c r="Q1260" s="39" t="s">
        <v>6946</v>
      </c>
      <c r="R1260" s="39" t="s">
        <v>7363</v>
      </c>
      <c r="S1260" s="39" t="s">
        <v>7365</v>
      </c>
      <c r="T1260" s="39" t="s">
        <v>7365</v>
      </c>
      <c r="U1260" s="28"/>
      <c r="V1260" s="24" t="s">
        <v>3311</v>
      </c>
      <c r="W1260" s="24" t="s">
        <v>846</v>
      </c>
      <c r="X1260" s="24" t="s">
        <v>849</v>
      </c>
      <c r="Y1260" s="24" t="s">
        <v>2509</v>
      </c>
      <c r="Z1260" s="24" t="s">
        <v>4072</v>
      </c>
      <c r="AA1260" s="24" t="s">
        <v>2042</v>
      </c>
      <c r="AB1260" s="24" t="s">
        <v>2057</v>
      </c>
      <c r="AC1260" s="24" t="s">
        <v>1341</v>
      </c>
    </row>
    <row r="1261" spans="3:29" hidden="1" x14ac:dyDescent="0.4">
      <c r="C1261" s="25" t="s">
        <v>3311</v>
      </c>
      <c r="D1261" s="25" t="s">
        <v>846</v>
      </c>
      <c r="E1261" s="26" t="s">
        <v>849</v>
      </c>
      <c r="F1261" s="27" t="s">
        <v>629</v>
      </c>
      <c r="G1261" s="28"/>
      <c r="H1261" s="28"/>
      <c r="I1261" s="28"/>
      <c r="J1261" s="28"/>
      <c r="K1261" s="28"/>
      <c r="L1261" s="28"/>
      <c r="M1261" s="39"/>
      <c r="N1261" s="39"/>
      <c r="O1261" s="39"/>
      <c r="P1261" s="39"/>
      <c r="Q1261" s="39" t="s">
        <v>6946</v>
      </c>
      <c r="R1261" s="39" t="s">
        <v>7363</v>
      </c>
      <c r="S1261" s="39" t="s">
        <v>7365</v>
      </c>
      <c r="T1261" s="39" t="s">
        <v>7383</v>
      </c>
      <c r="U1261" s="28"/>
      <c r="V1261" s="24" t="s">
        <v>3311</v>
      </c>
      <c r="W1261" s="24" t="s">
        <v>846</v>
      </c>
      <c r="X1261" s="24" t="s">
        <v>849</v>
      </c>
      <c r="Y1261" s="24" t="s">
        <v>629</v>
      </c>
      <c r="Z1261" s="24" t="s">
        <v>4072</v>
      </c>
      <c r="AA1261" s="24" t="s">
        <v>2042</v>
      </c>
      <c r="AB1261" s="24" t="s">
        <v>2057</v>
      </c>
      <c r="AC1261" s="24" t="s">
        <v>971</v>
      </c>
    </row>
    <row r="1262" spans="3:29" hidden="1" x14ac:dyDescent="0.4">
      <c r="C1262" s="25" t="s">
        <v>3311</v>
      </c>
      <c r="D1262" s="25" t="s">
        <v>846</v>
      </c>
      <c r="E1262" s="26" t="s">
        <v>849</v>
      </c>
      <c r="F1262" s="27" t="s">
        <v>3129</v>
      </c>
      <c r="G1262" s="28"/>
      <c r="H1262" s="28"/>
      <c r="I1262" s="28"/>
      <c r="J1262" s="28"/>
      <c r="K1262" s="28"/>
      <c r="L1262" s="28"/>
      <c r="M1262" s="39"/>
      <c r="N1262" s="39"/>
      <c r="O1262" s="39"/>
      <c r="P1262" s="39"/>
      <c r="Q1262" s="39" t="s">
        <v>6946</v>
      </c>
      <c r="R1262" s="39" t="s">
        <v>7842</v>
      </c>
      <c r="S1262" s="39" t="s">
        <v>7857</v>
      </c>
      <c r="T1262" s="39" t="s">
        <v>7869</v>
      </c>
      <c r="U1262" s="28"/>
      <c r="V1262" s="24" t="s">
        <v>3311</v>
      </c>
      <c r="W1262" s="24" t="s">
        <v>846</v>
      </c>
      <c r="X1262" s="24" t="s">
        <v>849</v>
      </c>
      <c r="Y1262" s="24" t="s">
        <v>3129</v>
      </c>
      <c r="Z1262" s="24" t="s">
        <v>4072</v>
      </c>
      <c r="AA1262" s="24" t="s">
        <v>2042</v>
      </c>
      <c r="AB1262" s="24" t="s">
        <v>2057</v>
      </c>
      <c r="AC1262" s="24" t="s">
        <v>2060</v>
      </c>
    </row>
    <row r="1263" spans="3:29" hidden="1" x14ac:dyDescent="0.4">
      <c r="C1263" s="25" t="s">
        <v>3311</v>
      </c>
      <c r="D1263" s="25" t="s">
        <v>846</v>
      </c>
      <c r="E1263" s="26" t="s">
        <v>849</v>
      </c>
      <c r="F1263" s="27" t="s">
        <v>3130</v>
      </c>
      <c r="G1263" s="28"/>
      <c r="H1263" s="28"/>
      <c r="I1263" s="28"/>
      <c r="J1263" s="28"/>
      <c r="K1263" s="28"/>
      <c r="L1263" s="28"/>
      <c r="M1263" s="39"/>
      <c r="N1263" s="39"/>
      <c r="O1263" s="39"/>
      <c r="P1263" s="39"/>
      <c r="Q1263" s="39" t="s">
        <v>6946</v>
      </c>
      <c r="R1263" s="39" t="s">
        <v>7842</v>
      </c>
      <c r="S1263" s="39" t="s">
        <v>7857</v>
      </c>
      <c r="T1263" s="39" t="s">
        <v>7871</v>
      </c>
      <c r="U1263" s="28"/>
      <c r="V1263" s="24" t="s">
        <v>3311</v>
      </c>
      <c r="W1263" s="24" t="s">
        <v>846</v>
      </c>
      <c r="X1263" s="24" t="s">
        <v>849</v>
      </c>
      <c r="Y1263" s="24" t="s">
        <v>3130</v>
      </c>
      <c r="Z1263" s="24" t="s">
        <v>4072</v>
      </c>
      <c r="AA1263" s="24" t="s">
        <v>2042</v>
      </c>
      <c r="AB1263" s="24" t="s">
        <v>2057</v>
      </c>
      <c r="AC1263" s="24" t="s">
        <v>2061</v>
      </c>
    </row>
    <row r="1264" spans="3:29" hidden="1" x14ac:dyDescent="0.4">
      <c r="C1264" s="25" t="s">
        <v>3311</v>
      </c>
      <c r="D1264" s="25" t="s">
        <v>846</v>
      </c>
      <c r="E1264" s="26" t="s">
        <v>849</v>
      </c>
      <c r="F1264" s="27" t="s">
        <v>2395</v>
      </c>
      <c r="G1264" s="28"/>
      <c r="H1264" s="28"/>
      <c r="I1264" s="28"/>
      <c r="J1264" s="28"/>
      <c r="K1264" s="28"/>
      <c r="L1264" s="28"/>
      <c r="M1264" s="39"/>
      <c r="N1264" s="39"/>
      <c r="O1264" s="39"/>
      <c r="P1264" s="39"/>
      <c r="Q1264" s="39" t="s">
        <v>6946</v>
      </c>
      <c r="R1264" s="39" t="s">
        <v>7842</v>
      </c>
      <c r="S1264" s="39" t="s">
        <v>7857</v>
      </c>
      <c r="T1264" s="39" t="s">
        <v>7857</v>
      </c>
      <c r="U1264" s="28"/>
      <c r="V1264" s="24" t="s">
        <v>3311</v>
      </c>
      <c r="W1264" s="24" t="s">
        <v>846</v>
      </c>
      <c r="X1264" s="24" t="s">
        <v>849</v>
      </c>
      <c r="Y1264" s="24" t="s">
        <v>2395</v>
      </c>
      <c r="Z1264" s="24" t="s">
        <v>4072</v>
      </c>
      <c r="AA1264" s="24" t="s">
        <v>2042</v>
      </c>
      <c r="AB1264" s="24" t="s">
        <v>2057</v>
      </c>
      <c r="AC1264" s="24" t="s">
        <v>1215</v>
      </c>
    </row>
    <row r="1265" spans="3:29" hidden="1" x14ac:dyDescent="0.4">
      <c r="C1265" s="25" t="s">
        <v>3311</v>
      </c>
      <c r="D1265" s="25" t="s">
        <v>846</v>
      </c>
      <c r="E1265" s="26" t="s">
        <v>849</v>
      </c>
      <c r="F1265" s="27" t="s">
        <v>3131</v>
      </c>
      <c r="G1265" s="28"/>
      <c r="H1265" s="28"/>
      <c r="I1265" s="28"/>
      <c r="J1265" s="28"/>
      <c r="K1265" s="28"/>
      <c r="L1265" s="28"/>
      <c r="M1265" s="39"/>
      <c r="N1265" s="39"/>
      <c r="O1265" s="39"/>
      <c r="P1265" s="39"/>
      <c r="Q1265" s="39" t="s">
        <v>6946</v>
      </c>
      <c r="R1265" s="39" t="s">
        <v>7842</v>
      </c>
      <c r="S1265" s="39" t="s">
        <v>7857</v>
      </c>
      <c r="T1265" s="39" t="s">
        <v>7859</v>
      </c>
      <c r="U1265" s="28"/>
      <c r="V1265" s="24" t="s">
        <v>3311</v>
      </c>
      <c r="W1265" s="24" t="s">
        <v>846</v>
      </c>
      <c r="X1265" s="24" t="s">
        <v>849</v>
      </c>
      <c r="Y1265" s="24" t="s">
        <v>3131</v>
      </c>
      <c r="Z1265" s="24" t="s">
        <v>4072</v>
      </c>
      <c r="AA1265" s="24" t="s">
        <v>2042</v>
      </c>
      <c r="AB1265" s="24" t="s">
        <v>2057</v>
      </c>
      <c r="AC1265" s="24" t="s">
        <v>2062</v>
      </c>
    </row>
    <row r="1266" spans="3:29" hidden="1" x14ac:dyDescent="0.4">
      <c r="C1266" s="25" t="s">
        <v>3311</v>
      </c>
      <c r="D1266" s="25" t="s">
        <v>846</v>
      </c>
      <c r="E1266" s="26" t="s">
        <v>849</v>
      </c>
      <c r="F1266" s="27" t="s">
        <v>2397</v>
      </c>
      <c r="G1266" s="28"/>
      <c r="H1266" s="28"/>
      <c r="I1266" s="28"/>
      <c r="J1266" s="28"/>
      <c r="K1266" s="28"/>
      <c r="L1266" s="28"/>
      <c r="M1266" s="39"/>
      <c r="N1266" s="39"/>
      <c r="O1266" s="39"/>
      <c r="P1266" s="39"/>
      <c r="Q1266" s="39" t="s">
        <v>6946</v>
      </c>
      <c r="R1266" s="39" t="s">
        <v>7842</v>
      </c>
      <c r="S1266" s="39" t="s">
        <v>7857</v>
      </c>
      <c r="T1266" s="39" t="s">
        <v>7861</v>
      </c>
      <c r="U1266" s="28"/>
      <c r="V1266" s="24" t="s">
        <v>3311</v>
      </c>
      <c r="W1266" s="24" t="s">
        <v>846</v>
      </c>
      <c r="X1266" s="24" t="s">
        <v>849</v>
      </c>
      <c r="Y1266" s="24" t="s">
        <v>2397</v>
      </c>
      <c r="Z1266" s="24" t="s">
        <v>4072</v>
      </c>
      <c r="AA1266" s="24" t="s">
        <v>2042</v>
      </c>
      <c r="AB1266" s="24" t="s">
        <v>2057</v>
      </c>
      <c r="AC1266" s="24" t="s">
        <v>1217</v>
      </c>
    </row>
    <row r="1267" spans="3:29" hidden="1" x14ac:dyDescent="0.4">
      <c r="C1267" s="25" t="s">
        <v>3311</v>
      </c>
      <c r="D1267" s="25" t="s">
        <v>850</v>
      </c>
      <c r="E1267" s="26" t="s">
        <v>851</v>
      </c>
      <c r="F1267" s="27" t="s">
        <v>2258</v>
      </c>
      <c r="G1267" s="28"/>
      <c r="H1267" s="28"/>
      <c r="I1267" s="28"/>
      <c r="J1267" s="28"/>
      <c r="K1267" s="28"/>
      <c r="L1267" s="28"/>
      <c r="M1267" s="39"/>
      <c r="N1267" s="39"/>
      <c r="O1267" s="39"/>
      <c r="P1267" s="39"/>
      <c r="Q1267" s="39" t="s">
        <v>6946</v>
      </c>
      <c r="R1267" s="39" t="s">
        <v>7842</v>
      </c>
      <c r="S1267" s="39" t="s">
        <v>7857</v>
      </c>
      <c r="T1267" s="39" t="s">
        <v>7863</v>
      </c>
      <c r="U1267" s="28"/>
      <c r="V1267" s="24" t="s">
        <v>3311</v>
      </c>
      <c r="W1267" s="24" t="s">
        <v>850</v>
      </c>
      <c r="X1267" s="24" t="s">
        <v>851</v>
      </c>
      <c r="Y1267" s="24" t="s">
        <v>2258</v>
      </c>
      <c r="Z1267" s="24" t="s">
        <v>4072</v>
      </c>
      <c r="AA1267" s="24" t="s">
        <v>2063</v>
      </c>
      <c r="AB1267" s="24" t="s">
        <v>2064</v>
      </c>
      <c r="AC1267" s="24" t="s">
        <v>2258</v>
      </c>
    </row>
    <row r="1268" spans="3:29" hidden="1" x14ac:dyDescent="0.4">
      <c r="C1268" s="25" t="s">
        <v>3311</v>
      </c>
      <c r="D1268" s="25" t="s">
        <v>850</v>
      </c>
      <c r="E1268" s="26" t="s">
        <v>852</v>
      </c>
      <c r="F1268" s="27" t="s">
        <v>2258</v>
      </c>
      <c r="G1268" s="28"/>
      <c r="H1268" s="28"/>
      <c r="I1268" s="28"/>
      <c r="J1268" s="28"/>
      <c r="K1268" s="28"/>
      <c r="L1268" s="28"/>
      <c r="M1268" s="39"/>
      <c r="N1268" s="39"/>
      <c r="O1268" s="39"/>
      <c r="P1268" s="39"/>
      <c r="Q1268" s="39" t="s">
        <v>6946</v>
      </c>
      <c r="R1268" s="39" t="s">
        <v>7842</v>
      </c>
      <c r="S1268" s="39" t="s">
        <v>7857</v>
      </c>
      <c r="T1268" s="39" t="s">
        <v>7864</v>
      </c>
      <c r="U1268" s="28"/>
      <c r="V1268" s="24" t="s">
        <v>3311</v>
      </c>
      <c r="W1268" s="24" t="s">
        <v>850</v>
      </c>
      <c r="X1268" s="24" t="s">
        <v>852</v>
      </c>
      <c r="Y1268" s="24" t="s">
        <v>2258</v>
      </c>
      <c r="Z1268" s="24" t="s">
        <v>4072</v>
      </c>
      <c r="AA1268" s="24" t="s">
        <v>2063</v>
      </c>
      <c r="AB1268" s="24" t="s">
        <v>2065</v>
      </c>
      <c r="AC1268" s="24" t="s">
        <v>2258</v>
      </c>
    </row>
    <row r="1269" spans="3:29" hidden="1" x14ac:dyDescent="0.4">
      <c r="C1269" s="25" t="s">
        <v>3311</v>
      </c>
      <c r="D1269" s="25" t="s">
        <v>850</v>
      </c>
      <c r="E1269" s="26" t="s">
        <v>853</v>
      </c>
      <c r="F1269" s="27" t="s">
        <v>2258</v>
      </c>
      <c r="G1269" s="28"/>
      <c r="H1269" s="28"/>
      <c r="I1269" s="28"/>
      <c r="J1269" s="28"/>
      <c r="K1269" s="28"/>
      <c r="L1269" s="28"/>
      <c r="M1269" s="39"/>
      <c r="N1269" s="39"/>
      <c r="O1269" s="39"/>
      <c r="P1269" s="39"/>
      <c r="Q1269" s="39" t="s">
        <v>6946</v>
      </c>
      <c r="R1269" s="39" t="s">
        <v>7842</v>
      </c>
      <c r="S1269" s="39" t="s">
        <v>7857</v>
      </c>
      <c r="T1269" s="39" t="s">
        <v>7866</v>
      </c>
      <c r="U1269" s="28"/>
      <c r="V1269" s="24" t="s">
        <v>3311</v>
      </c>
      <c r="W1269" s="24" t="s">
        <v>850</v>
      </c>
      <c r="X1269" s="24" t="s">
        <v>853</v>
      </c>
      <c r="Y1269" s="24" t="s">
        <v>2258</v>
      </c>
      <c r="Z1269" s="24" t="s">
        <v>4072</v>
      </c>
      <c r="AA1269" s="24" t="s">
        <v>2063</v>
      </c>
      <c r="AB1269" s="24" t="s">
        <v>2066</v>
      </c>
      <c r="AC1269" s="24" t="s">
        <v>2258</v>
      </c>
    </row>
    <row r="1270" spans="3:29" hidden="1" x14ac:dyDescent="0.4">
      <c r="C1270" s="25" t="s">
        <v>3311</v>
      </c>
      <c r="D1270" s="25" t="s">
        <v>850</v>
      </c>
      <c r="E1270" s="26" t="s">
        <v>854</v>
      </c>
      <c r="F1270" s="27" t="s">
        <v>2258</v>
      </c>
      <c r="G1270" s="28"/>
      <c r="H1270" s="28"/>
      <c r="I1270" s="28"/>
      <c r="J1270" s="28"/>
      <c r="K1270" s="28"/>
      <c r="L1270" s="28"/>
      <c r="M1270" s="39"/>
      <c r="N1270" s="39"/>
      <c r="O1270" s="39"/>
      <c r="P1270" s="39"/>
      <c r="Q1270" s="39" t="s">
        <v>6946</v>
      </c>
      <c r="R1270" s="39" t="s">
        <v>7842</v>
      </c>
      <c r="S1270" s="39" t="s">
        <v>7857</v>
      </c>
      <c r="T1270" s="39" t="s">
        <v>3628</v>
      </c>
      <c r="U1270" s="28"/>
      <c r="V1270" s="24" t="s">
        <v>3311</v>
      </c>
      <c r="W1270" s="24" t="s">
        <v>850</v>
      </c>
      <c r="X1270" s="24" t="s">
        <v>854</v>
      </c>
      <c r="Y1270" s="24" t="s">
        <v>2258</v>
      </c>
      <c r="Z1270" s="24" t="s">
        <v>4072</v>
      </c>
      <c r="AA1270" s="24" t="s">
        <v>2063</v>
      </c>
      <c r="AB1270" s="24" t="s">
        <v>2067</v>
      </c>
      <c r="AC1270" s="24" t="s">
        <v>2258</v>
      </c>
    </row>
    <row r="1271" spans="3:29" hidden="1" x14ac:dyDescent="0.4">
      <c r="C1271" s="25" t="s">
        <v>3311</v>
      </c>
      <c r="D1271" s="25" t="s">
        <v>855</v>
      </c>
      <c r="E1271" s="26" t="s">
        <v>744</v>
      </c>
      <c r="F1271" s="27" t="s">
        <v>3132</v>
      </c>
      <c r="G1271" s="28"/>
      <c r="H1271" s="28"/>
      <c r="I1271" s="28"/>
      <c r="J1271" s="28"/>
      <c r="K1271" s="28"/>
      <c r="L1271" s="28"/>
      <c r="M1271" s="39"/>
      <c r="N1271" s="39"/>
      <c r="O1271" s="39"/>
      <c r="P1271" s="39"/>
      <c r="Q1271" s="39" t="s">
        <v>6946</v>
      </c>
      <c r="R1271" s="39" t="s">
        <v>7842</v>
      </c>
      <c r="S1271" s="39" t="s">
        <v>7844</v>
      </c>
      <c r="T1271" s="39" t="s">
        <v>7853</v>
      </c>
      <c r="U1271" s="28"/>
      <c r="V1271" s="24" t="s">
        <v>3311</v>
      </c>
      <c r="W1271" s="24" t="s">
        <v>855</v>
      </c>
      <c r="X1271" s="24" t="s">
        <v>744</v>
      </c>
      <c r="Y1271" s="24" t="s">
        <v>3132</v>
      </c>
      <c r="Z1271" s="24" t="s">
        <v>4072</v>
      </c>
      <c r="AA1271" s="24" t="s">
        <v>2068</v>
      </c>
      <c r="AB1271" s="24" t="s">
        <v>2069</v>
      </c>
      <c r="AC1271" s="24" t="s">
        <v>2070</v>
      </c>
    </row>
    <row r="1272" spans="3:29" hidden="1" x14ac:dyDescent="0.4">
      <c r="C1272" s="25" t="s">
        <v>3311</v>
      </c>
      <c r="D1272" s="25" t="s">
        <v>855</v>
      </c>
      <c r="E1272" s="26" t="s">
        <v>744</v>
      </c>
      <c r="F1272" s="27" t="s">
        <v>3133</v>
      </c>
      <c r="G1272" s="28"/>
      <c r="H1272" s="28"/>
      <c r="I1272" s="28"/>
      <c r="J1272" s="28"/>
      <c r="K1272" s="28"/>
      <c r="L1272" s="28"/>
      <c r="M1272" s="39"/>
      <c r="N1272" s="39"/>
      <c r="O1272" s="39"/>
      <c r="P1272" s="39"/>
      <c r="Q1272" s="39" t="s">
        <v>6946</v>
      </c>
      <c r="R1272" s="39" t="s">
        <v>7842</v>
      </c>
      <c r="S1272" s="39" t="s">
        <v>7844</v>
      </c>
      <c r="T1272" s="39" t="s">
        <v>7846</v>
      </c>
      <c r="U1272" s="28"/>
      <c r="V1272" s="24" t="s">
        <v>3311</v>
      </c>
      <c r="W1272" s="24" t="s">
        <v>855</v>
      </c>
      <c r="X1272" s="24" t="s">
        <v>744</v>
      </c>
      <c r="Y1272" s="24" t="s">
        <v>3133</v>
      </c>
      <c r="Z1272" s="24" t="s">
        <v>4072</v>
      </c>
      <c r="AA1272" s="24" t="s">
        <v>2068</v>
      </c>
      <c r="AB1272" s="24" t="s">
        <v>2069</v>
      </c>
      <c r="AC1272" s="24" t="s">
        <v>2071</v>
      </c>
    </row>
    <row r="1273" spans="3:29" hidden="1" x14ac:dyDescent="0.4">
      <c r="C1273" s="25" t="s">
        <v>3311</v>
      </c>
      <c r="D1273" s="25" t="s">
        <v>855</v>
      </c>
      <c r="E1273" s="26" t="s">
        <v>744</v>
      </c>
      <c r="F1273" s="27" t="s">
        <v>2506</v>
      </c>
      <c r="G1273" s="28"/>
      <c r="H1273" s="28"/>
      <c r="I1273" s="28"/>
      <c r="J1273" s="28"/>
      <c r="K1273" s="28"/>
      <c r="L1273" s="28"/>
      <c r="M1273" s="39"/>
      <c r="N1273" s="39"/>
      <c r="O1273" s="39"/>
      <c r="P1273" s="39"/>
      <c r="Q1273" s="39" t="s">
        <v>6946</v>
      </c>
      <c r="R1273" s="39" t="s">
        <v>7842</v>
      </c>
      <c r="S1273" s="39" t="s">
        <v>7844</v>
      </c>
      <c r="T1273" s="39" t="s">
        <v>7855</v>
      </c>
      <c r="U1273" s="28"/>
      <c r="V1273" s="24" t="s">
        <v>3311</v>
      </c>
      <c r="W1273" s="24" t="s">
        <v>855</v>
      </c>
      <c r="X1273" s="24" t="s">
        <v>744</v>
      </c>
      <c r="Y1273" s="24" t="s">
        <v>2506</v>
      </c>
      <c r="Z1273" s="24" t="s">
        <v>4072</v>
      </c>
      <c r="AA1273" s="24" t="s">
        <v>2068</v>
      </c>
      <c r="AB1273" s="24" t="s">
        <v>2069</v>
      </c>
      <c r="AC1273" s="24" t="s">
        <v>1338</v>
      </c>
    </row>
    <row r="1274" spans="3:29" hidden="1" x14ac:dyDescent="0.4">
      <c r="C1274" s="25" t="s">
        <v>3311</v>
      </c>
      <c r="D1274" s="25" t="s">
        <v>855</v>
      </c>
      <c r="E1274" s="26" t="s">
        <v>744</v>
      </c>
      <c r="F1274" s="27" t="s">
        <v>609</v>
      </c>
      <c r="G1274" s="28"/>
      <c r="H1274" s="28"/>
      <c r="I1274" s="28"/>
      <c r="J1274" s="28"/>
      <c r="K1274" s="28"/>
      <c r="L1274" s="28"/>
      <c r="M1274" s="39"/>
      <c r="N1274" s="39"/>
      <c r="O1274" s="39"/>
      <c r="P1274" s="39"/>
      <c r="Q1274" s="39" t="s">
        <v>6946</v>
      </c>
      <c r="R1274" s="39" t="s">
        <v>7842</v>
      </c>
      <c r="S1274" s="39" t="s">
        <v>7844</v>
      </c>
      <c r="T1274" s="39" t="s">
        <v>6959</v>
      </c>
      <c r="U1274" s="28"/>
      <c r="V1274" s="24" t="s">
        <v>3311</v>
      </c>
      <c r="W1274" s="24" t="s">
        <v>855</v>
      </c>
      <c r="X1274" s="24" t="s">
        <v>744</v>
      </c>
      <c r="Y1274" s="24" t="s">
        <v>609</v>
      </c>
      <c r="Z1274" s="24" t="s">
        <v>4072</v>
      </c>
      <c r="AA1274" s="24" t="s">
        <v>2068</v>
      </c>
      <c r="AB1274" s="24" t="s">
        <v>2069</v>
      </c>
      <c r="AC1274" s="24" t="s">
        <v>949</v>
      </c>
    </row>
    <row r="1275" spans="3:29" hidden="1" x14ac:dyDescent="0.4">
      <c r="C1275" s="25" t="s">
        <v>3311</v>
      </c>
      <c r="D1275" s="25" t="s">
        <v>855</v>
      </c>
      <c r="E1275" s="26" t="s">
        <v>744</v>
      </c>
      <c r="F1275" s="27" t="s">
        <v>3134</v>
      </c>
      <c r="G1275" s="28"/>
      <c r="H1275" s="28"/>
      <c r="I1275" s="28"/>
      <c r="J1275" s="28"/>
      <c r="K1275" s="28"/>
      <c r="L1275" s="28"/>
      <c r="M1275" s="39"/>
      <c r="N1275" s="39"/>
      <c r="O1275" s="39"/>
      <c r="P1275" s="39"/>
      <c r="Q1275" s="39" t="s">
        <v>6946</v>
      </c>
      <c r="R1275" s="39" t="s">
        <v>7842</v>
      </c>
      <c r="S1275" s="39" t="s">
        <v>7844</v>
      </c>
      <c r="T1275" s="39" t="s">
        <v>7343</v>
      </c>
      <c r="U1275" s="28"/>
      <c r="V1275" s="24" t="s">
        <v>3311</v>
      </c>
      <c r="W1275" s="24" t="s">
        <v>855</v>
      </c>
      <c r="X1275" s="24" t="s">
        <v>744</v>
      </c>
      <c r="Y1275" s="24" t="s">
        <v>3134</v>
      </c>
      <c r="Z1275" s="24" t="s">
        <v>4072</v>
      </c>
      <c r="AA1275" s="24" t="s">
        <v>2068</v>
      </c>
      <c r="AB1275" s="24" t="s">
        <v>2069</v>
      </c>
      <c r="AC1275" s="24" t="s">
        <v>2072</v>
      </c>
    </row>
    <row r="1276" spans="3:29" hidden="1" x14ac:dyDescent="0.4">
      <c r="C1276" s="25" t="s">
        <v>3311</v>
      </c>
      <c r="D1276" s="25" t="s">
        <v>855</v>
      </c>
      <c r="E1276" s="26" t="s">
        <v>744</v>
      </c>
      <c r="F1276" s="27" t="s">
        <v>2517</v>
      </c>
      <c r="G1276" s="28"/>
      <c r="H1276" s="28"/>
      <c r="I1276" s="28"/>
      <c r="J1276" s="28"/>
      <c r="K1276" s="28"/>
      <c r="L1276" s="28"/>
      <c r="M1276" s="39"/>
      <c r="N1276" s="39"/>
      <c r="O1276" s="39"/>
      <c r="P1276" s="39"/>
      <c r="Q1276" s="39" t="s">
        <v>6946</v>
      </c>
      <c r="R1276" s="39" t="s">
        <v>7842</v>
      </c>
      <c r="S1276" s="39" t="s">
        <v>7844</v>
      </c>
      <c r="T1276" s="39" t="s">
        <v>7848</v>
      </c>
      <c r="U1276" s="28"/>
      <c r="V1276" s="24" t="s">
        <v>3311</v>
      </c>
      <c r="W1276" s="24" t="s">
        <v>855</v>
      </c>
      <c r="X1276" s="24" t="s">
        <v>744</v>
      </c>
      <c r="Y1276" s="24" t="s">
        <v>2517</v>
      </c>
      <c r="Z1276" s="24" t="s">
        <v>4072</v>
      </c>
      <c r="AA1276" s="24" t="s">
        <v>2068</v>
      </c>
      <c r="AB1276" s="24" t="s">
        <v>2069</v>
      </c>
      <c r="AC1276" s="24" t="s">
        <v>1349</v>
      </c>
    </row>
    <row r="1277" spans="3:29" hidden="1" x14ac:dyDescent="0.4">
      <c r="C1277" s="25" t="s">
        <v>3311</v>
      </c>
      <c r="D1277" s="25" t="s">
        <v>855</v>
      </c>
      <c r="E1277" s="26" t="s">
        <v>856</v>
      </c>
      <c r="F1277" s="27" t="s">
        <v>3135</v>
      </c>
      <c r="G1277" s="28"/>
      <c r="H1277" s="28"/>
      <c r="I1277" s="28"/>
      <c r="J1277" s="28"/>
      <c r="K1277" s="28"/>
      <c r="L1277" s="28"/>
      <c r="M1277" s="39"/>
      <c r="N1277" s="39"/>
      <c r="O1277" s="39"/>
      <c r="P1277" s="39"/>
      <c r="Q1277" s="39" t="s">
        <v>6946</v>
      </c>
      <c r="R1277" s="39" t="s">
        <v>7842</v>
      </c>
      <c r="S1277" s="39" t="s">
        <v>7844</v>
      </c>
      <c r="T1277" s="39" t="s">
        <v>7850</v>
      </c>
      <c r="U1277" s="28"/>
      <c r="V1277" s="24" t="s">
        <v>3311</v>
      </c>
      <c r="W1277" s="24" t="s">
        <v>855</v>
      </c>
      <c r="X1277" s="24" t="s">
        <v>856</v>
      </c>
      <c r="Y1277" s="24" t="s">
        <v>3135</v>
      </c>
      <c r="Z1277" s="24" t="s">
        <v>4072</v>
      </c>
      <c r="AA1277" s="24" t="s">
        <v>2068</v>
      </c>
      <c r="AB1277" s="24" t="s">
        <v>2073</v>
      </c>
      <c r="AC1277" s="24" t="s">
        <v>2074</v>
      </c>
    </row>
    <row r="1278" spans="3:29" hidden="1" x14ac:dyDescent="0.4">
      <c r="C1278" s="25" t="s">
        <v>3311</v>
      </c>
      <c r="D1278" s="25" t="s">
        <v>855</v>
      </c>
      <c r="E1278" s="26" t="s">
        <v>856</v>
      </c>
      <c r="F1278" s="27" t="s">
        <v>3136</v>
      </c>
      <c r="G1278" s="28"/>
      <c r="H1278" s="28"/>
      <c r="I1278" s="28"/>
      <c r="J1278" s="28"/>
      <c r="K1278" s="28"/>
      <c r="L1278" s="28"/>
      <c r="M1278" s="39"/>
      <c r="N1278" s="39"/>
      <c r="O1278" s="39"/>
      <c r="P1278" s="39"/>
      <c r="Q1278" s="39" t="s">
        <v>6946</v>
      </c>
      <c r="R1278" s="39" t="s">
        <v>7842</v>
      </c>
      <c r="S1278" s="39" t="s">
        <v>7844</v>
      </c>
      <c r="T1278" s="39" t="s">
        <v>7852</v>
      </c>
      <c r="U1278" s="28"/>
      <c r="V1278" s="24" t="s">
        <v>3311</v>
      </c>
      <c r="W1278" s="24" t="s">
        <v>855</v>
      </c>
      <c r="X1278" s="24" t="s">
        <v>856</v>
      </c>
      <c r="Y1278" s="24" t="s">
        <v>3136</v>
      </c>
      <c r="Z1278" s="24" t="s">
        <v>4072</v>
      </c>
      <c r="AA1278" s="24" t="s">
        <v>2068</v>
      </c>
      <c r="AB1278" s="24" t="s">
        <v>2073</v>
      </c>
      <c r="AC1278" s="24" t="s">
        <v>2075</v>
      </c>
    </row>
    <row r="1279" spans="3:29" hidden="1" x14ac:dyDescent="0.4">
      <c r="C1279" s="25" t="s">
        <v>3311</v>
      </c>
      <c r="D1279" s="25" t="s">
        <v>855</v>
      </c>
      <c r="E1279" s="26" t="s">
        <v>856</v>
      </c>
      <c r="F1279" s="27" t="s">
        <v>3137</v>
      </c>
      <c r="G1279" s="28"/>
      <c r="H1279" s="28"/>
      <c r="I1279" s="28"/>
      <c r="J1279" s="28"/>
      <c r="K1279" s="28"/>
      <c r="L1279" s="28"/>
      <c r="M1279" s="39"/>
      <c r="N1279" s="39"/>
      <c r="O1279" s="39"/>
      <c r="P1279" s="39"/>
      <c r="Q1279" s="39" t="s">
        <v>6946</v>
      </c>
      <c r="R1279" s="39" t="s">
        <v>7473</v>
      </c>
      <c r="S1279" s="39" t="s">
        <v>7475</v>
      </c>
      <c r="T1279" s="39" t="s">
        <v>7477</v>
      </c>
      <c r="U1279" s="28"/>
      <c r="V1279" s="24" t="s">
        <v>3311</v>
      </c>
      <c r="W1279" s="24" t="s">
        <v>855</v>
      </c>
      <c r="X1279" s="24" t="s">
        <v>856</v>
      </c>
      <c r="Y1279" s="24" t="s">
        <v>3137</v>
      </c>
      <c r="Z1279" s="24" t="s">
        <v>4072</v>
      </c>
      <c r="AA1279" s="24" t="s">
        <v>2068</v>
      </c>
      <c r="AB1279" s="24" t="s">
        <v>2073</v>
      </c>
      <c r="AC1279" s="24" t="s">
        <v>2076</v>
      </c>
    </row>
    <row r="1280" spans="3:29" hidden="1" x14ac:dyDescent="0.4">
      <c r="C1280" s="25" t="s">
        <v>3311</v>
      </c>
      <c r="D1280" s="25" t="s">
        <v>855</v>
      </c>
      <c r="E1280" s="26" t="s">
        <v>856</v>
      </c>
      <c r="F1280" s="27" t="s">
        <v>3138</v>
      </c>
      <c r="G1280" s="28"/>
      <c r="H1280" s="28"/>
      <c r="I1280" s="28"/>
      <c r="J1280" s="28"/>
      <c r="K1280" s="28"/>
      <c r="L1280" s="28"/>
      <c r="M1280" s="39"/>
      <c r="N1280" s="39"/>
      <c r="O1280" s="39"/>
      <c r="P1280" s="39"/>
      <c r="Q1280" s="39" t="s">
        <v>6946</v>
      </c>
      <c r="R1280" s="39" t="s">
        <v>7473</v>
      </c>
      <c r="S1280" s="39" t="s">
        <v>7475</v>
      </c>
      <c r="T1280" s="39" t="s">
        <v>7479</v>
      </c>
      <c r="U1280" s="28"/>
      <c r="V1280" s="24" t="s">
        <v>3311</v>
      </c>
      <c r="W1280" s="24" t="s">
        <v>855</v>
      </c>
      <c r="X1280" s="24" t="s">
        <v>856</v>
      </c>
      <c r="Y1280" s="24" t="s">
        <v>3138</v>
      </c>
      <c r="Z1280" s="24" t="s">
        <v>4072</v>
      </c>
      <c r="AA1280" s="24" t="s">
        <v>2068</v>
      </c>
      <c r="AB1280" s="24" t="s">
        <v>2073</v>
      </c>
      <c r="AC1280" s="24" t="s">
        <v>2077</v>
      </c>
    </row>
    <row r="1281" spans="3:29" hidden="1" x14ac:dyDescent="0.4">
      <c r="C1281" s="25" t="s">
        <v>3311</v>
      </c>
      <c r="D1281" s="25" t="s">
        <v>855</v>
      </c>
      <c r="E1281" s="26" t="s">
        <v>856</v>
      </c>
      <c r="F1281" s="27" t="s">
        <v>856</v>
      </c>
      <c r="G1281" s="28"/>
      <c r="H1281" s="28"/>
      <c r="I1281" s="28"/>
      <c r="J1281" s="28"/>
      <c r="K1281" s="28"/>
      <c r="L1281" s="28"/>
      <c r="M1281" s="39"/>
      <c r="N1281" s="39"/>
      <c r="O1281" s="39"/>
      <c r="P1281" s="39"/>
      <c r="Q1281" s="39" t="s">
        <v>6946</v>
      </c>
      <c r="R1281" s="39" t="s">
        <v>7473</v>
      </c>
      <c r="S1281" s="39" t="s">
        <v>7475</v>
      </c>
      <c r="T1281" s="39" t="s">
        <v>7481</v>
      </c>
      <c r="U1281" s="28"/>
      <c r="V1281" s="24" t="s">
        <v>3311</v>
      </c>
      <c r="W1281" s="24" t="s">
        <v>855</v>
      </c>
      <c r="X1281" s="24" t="s">
        <v>856</v>
      </c>
      <c r="Y1281" s="24" t="s">
        <v>856</v>
      </c>
      <c r="Z1281" s="24" t="s">
        <v>4072</v>
      </c>
      <c r="AA1281" s="24" t="s">
        <v>2068</v>
      </c>
      <c r="AB1281" s="24" t="s">
        <v>2073</v>
      </c>
      <c r="AC1281" s="24" t="s">
        <v>2073</v>
      </c>
    </row>
    <row r="1282" spans="3:29" hidden="1" x14ac:dyDescent="0.4">
      <c r="C1282" s="25" t="s">
        <v>3311</v>
      </c>
      <c r="D1282" s="25" t="s">
        <v>857</v>
      </c>
      <c r="E1282" s="26" t="s">
        <v>858</v>
      </c>
      <c r="F1282" s="27" t="s">
        <v>3139</v>
      </c>
      <c r="G1282" s="28"/>
      <c r="H1282" s="28"/>
      <c r="I1282" s="28"/>
      <c r="J1282" s="28"/>
      <c r="K1282" s="28"/>
      <c r="L1282" s="28"/>
      <c r="M1282" s="39"/>
      <c r="N1282" s="39"/>
      <c r="O1282" s="39"/>
      <c r="P1282" s="39"/>
      <c r="Q1282" s="39" t="s">
        <v>6946</v>
      </c>
      <c r="R1282" s="39" t="s">
        <v>7473</v>
      </c>
      <c r="S1282" s="39" t="s">
        <v>7475</v>
      </c>
      <c r="T1282" s="39" t="s">
        <v>2452</v>
      </c>
      <c r="U1282" s="28"/>
      <c r="V1282" s="24" t="s">
        <v>3311</v>
      </c>
      <c r="W1282" s="24" t="s">
        <v>857</v>
      </c>
      <c r="X1282" s="24" t="s">
        <v>858</v>
      </c>
      <c r="Y1282" s="24" t="s">
        <v>3139</v>
      </c>
      <c r="Z1282" s="24" t="s">
        <v>4072</v>
      </c>
      <c r="AA1282" s="24" t="s">
        <v>2078</v>
      </c>
      <c r="AB1282" s="24" t="s">
        <v>2079</v>
      </c>
      <c r="AC1282" s="24" t="s">
        <v>2080</v>
      </c>
    </row>
    <row r="1283" spans="3:29" hidden="1" x14ac:dyDescent="0.4">
      <c r="C1283" s="25" t="s">
        <v>3311</v>
      </c>
      <c r="D1283" s="25" t="s">
        <v>857</v>
      </c>
      <c r="E1283" s="26" t="s">
        <v>858</v>
      </c>
      <c r="F1283" s="27" t="s">
        <v>3140</v>
      </c>
      <c r="G1283" s="28"/>
      <c r="H1283" s="28"/>
      <c r="I1283" s="28"/>
      <c r="J1283" s="28"/>
      <c r="K1283" s="28"/>
      <c r="L1283" s="28"/>
      <c r="M1283" s="39"/>
      <c r="N1283" s="39"/>
      <c r="O1283" s="39"/>
      <c r="P1283" s="39"/>
      <c r="Q1283" s="39" t="s">
        <v>6946</v>
      </c>
      <c r="R1283" s="39" t="s">
        <v>7473</v>
      </c>
      <c r="S1283" s="39" t="s">
        <v>7475</v>
      </c>
      <c r="T1283" s="39" t="s">
        <v>7482</v>
      </c>
      <c r="U1283" s="28"/>
      <c r="V1283" s="24" t="s">
        <v>3311</v>
      </c>
      <c r="W1283" s="24" t="s">
        <v>857</v>
      </c>
      <c r="X1283" s="24" t="s">
        <v>858</v>
      </c>
      <c r="Y1283" s="24" t="s">
        <v>3140</v>
      </c>
      <c r="Z1283" s="24" t="s">
        <v>4072</v>
      </c>
      <c r="AA1283" s="24" t="s">
        <v>2078</v>
      </c>
      <c r="AB1283" s="24" t="s">
        <v>2079</v>
      </c>
      <c r="AC1283" s="24" t="s">
        <v>2081</v>
      </c>
    </row>
    <row r="1284" spans="3:29" hidden="1" x14ac:dyDescent="0.4">
      <c r="C1284" s="25" t="s">
        <v>3311</v>
      </c>
      <c r="D1284" s="25" t="s">
        <v>857</v>
      </c>
      <c r="E1284" s="26" t="s">
        <v>858</v>
      </c>
      <c r="F1284" s="27" t="s">
        <v>3141</v>
      </c>
      <c r="G1284" s="28"/>
      <c r="H1284" s="28"/>
      <c r="I1284" s="28"/>
      <c r="J1284" s="28"/>
      <c r="K1284" s="28"/>
      <c r="L1284" s="28"/>
      <c r="M1284" s="39"/>
      <c r="N1284" s="39"/>
      <c r="O1284" s="39"/>
      <c r="P1284" s="39"/>
      <c r="Q1284" s="39" t="s">
        <v>6946</v>
      </c>
      <c r="R1284" s="39" t="s">
        <v>7473</v>
      </c>
      <c r="S1284" s="39" t="s">
        <v>7475</v>
      </c>
      <c r="T1284" s="39" t="s">
        <v>7484</v>
      </c>
      <c r="U1284" s="28"/>
      <c r="V1284" s="24" t="s">
        <v>3311</v>
      </c>
      <c r="W1284" s="24" t="s">
        <v>857</v>
      </c>
      <c r="X1284" s="24" t="s">
        <v>858</v>
      </c>
      <c r="Y1284" s="24" t="s">
        <v>3141</v>
      </c>
      <c r="Z1284" s="24" t="s">
        <v>4072</v>
      </c>
      <c r="AA1284" s="24" t="s">
        <v>2078</v>
      </c>
      <c r="AB1284" s="24" t="s">
        <v>2079</v>
      </c>
      <c r="AC1284" s="24" t="s">
        <v>2082</v>
      </c>
    </row>
    <row r="1285" spans="3:29" hidden="1" x14ac:dyDescent="0.4">
      <c r="C1285" s="25" t="s">
        <v>3311</v>
      </c>
      <c r="D1285" s="25" t="s">
        <v>857</v>
      </c>
      <c r="E1285" s="26" t="s">
        <v>858</v>
      </c>
      <c r="F1285" s="27" t="s">
        <v>3142</v>
      </c>
      <c r="G1285" s="28"/>
      <c r="H1285" s="28"/>
      <c r="I1285" s="28"/>
      <c r="J1285" s="28"/>
      <c r="K1285" s="28"/>
      <c r="L1285" s="28"/>
      <c r="M1285" s="39"/>
      <c r="N1285" s="39"/>
      <c r="O1285" s="39"/>
      <c r="P1285" s="39"/>
      <c r="Q1285" s="39" t="s">
        <v>6946</v>
      </c>
      <c r="R1285" s="39" t="s">
        <v>7473</v>
      </c>
      <c r="S1285" s="39" t="s">
        <v>7475</v>
      </c>
      <c r="T1285" s="39" t="s">
        <v>7486</v>
      </c>
      <c r="U1285" s="28"/>
      <c r="V1285" s="24" t="s">
        <v>3311</v>
      </c>
      <c r="W1285" s="24" t="s">
        <v>857</v>
      </c>
      <c r="X1285" s="24" t="s">
        <v>858</v>
      </c>
      <c r="Y1285" s="24" t="s">
        <v>3142</v>
      </c>
      <c r="Z1285" s="24" t="s">
        <v>4072</v>
      </c>
      <c r="AA1285" s="24" t="s">
        <v>2078</v>
      </c>
      <c r="AB1285" s="24" t="s">
        <v>2079</v>
      </c>
      <c r="AC1285" s="24" t="s">
        <v>2083</v>
      </c>
    </row>
    <row r="1286" spans="3:29" hidden="1" x14ac:dyDescent="0.4">
      <c r="C1286" s="25" t="s">
        <v>3311</v>
      </c>
      <c r="D1286" s="25" t="s">
        <v>857</v>
      </c>
      <c r="E1286" s="26" t="s">
        <v>858</v>
      </c>
      <c r="F1286" s="27" t="s">
        <v>3143</v>
      </c>
      <c r="G1286" s="28"/>
      <c r="H1286" s="28"/>
      <c r="I1286" s="28"/>
      <c r="J1286" s="28"/>
      <c r="K1286" s="28"/>
      <c r="L1286" s="28"/>
      <c r="M1286" s="39"/>
      <c r="N1286" s="39"/>
      <c r="O1286" s="39"/>
      <c r="P1286" s="39"/>
      <c r="Q1286" s="39" t="s">
        <v>6946</v>
      </c>
      <c r="R1286" s="39" t="s">
        <v>7473</v>
      </c>
      <c r="S1286" s="39" t="s">
        <v>7475</v>
      </c>
      <c r="T1286" s="39" t="s">
        <v>7490</v>
      </c>
      <c r="U1286" s="28"/>
      <c r="V1286" s="24" t="s">
        <v>3311</v>
      </c>
      <c r="W1286" s="24" t="s">
        <v>857</v>
      </c>
      <c r="X1286" s="24" t="s">
        <v>858</v>
      </c>
      <c r="Y1286" s="24" t="s">
        <v>3143</v>
      </c>
      <c r="Z1286" s="24" t="s">
        <v>4072</v>
      </c>
      <c r="AA1286" s="24" t="s">
        <v>2078</v>
      </c>
      <c r="AB1286" s="24" t="s">
        <v>2079</v>
      </c>
      <c r="AC1286" s="24" t="s">
        <v>2084</v>
      </c>
    </row>
    <row r="1287" spans="3:29" hidden="1" x14ac:dyDescent="0.4">
      <c r="C1287" s="25" t="s">
        <v>3311</v>
      </c>
      <c r="D1287" s="25" t="s">
        <v>857</v>
      </c>
      <c r="E1287" s="26" t="s">
        <v>858</v>
      </c>
      <c r="F1287" s="27" t="s">
        <v>3144</v>
      </c>
      <c r="G1287" s="28"/>
      <c r="H1287" s="28"/>
      <c r="I1287" s="28"/>
      <c r="J1287" s="28"/>
      <c r="K1287" s="28"/>
      <c r="L1287" s="28"/>
      <c r="M1287" s="39"/>
      <c r="N1287" s="39"/>
      <c r="O1287" s="39"/>
      <c r="P1287" s="39"/>
      <c r="Q1287" s="39" t="s">
        <v>6946</v>
      </c>
      <c r="R1287" s="39" t="s">
        <v>7473</v>
      </c>
      <c r="S1287" s="39" t="s">
        <v>7475</v>
      </c>
      <c r="T1287" s="39" t="s">
        <v>7492</v>
      </c>
      <c r="U1287" s="28"/>
      <c r="V1287" s="24" t="s">
        <v>3311</v>
      </c>
      <c r="W1287" s="24" t="s">
        <v>857</v>
      </c>
      <c r="X1287" s="24" t="s">
        <v>858</v>
      </c>
      <c r="Y1287" s="24" t="s">
        <v>3144</v>
      </c>
      <c r="Z1287" s="24" t="s">
        <v>4072</v>
      </c>
      <c r="AA1287" s="24" t="s">
        <v>2078</v>
      </c>
      <c r="AB1287" s="24" t="s">
        <v>2079</v>
      </c>
      <c r="AC1287" s="24" t="s">
        <v>2085</v>
      </c>
    </row>
    <row r="1288" spans="3:29" hidden="1" x14ac:dyDescent="0.4">
      <c r="C1288" s="25" t="s">
        <v>3311</v>
      </c>
      <c r="D1288" s="25" t="s">
        <v>857</v>
      </c>
      <c r="E1288" s="26" t="s">
        <v>858</v>
      </c>
      <c r="F1288" s="27" t="s">
        <v>3145</v>
      </c>
      <c r="G1288" s="28"/>
      <c r="H1288" s="28"/>
      <c r="I1288" s="28"/>
      <c r="J1288" s="28"/>
      <c r="K1288" s="28"/>
      <c r="L1288" s="28"/>
      <c r="M1288" s="39"/>
      <c r="N1288" s="39"/>
      <c r="O1288" s="39"/>
      <c r="P1288" s="39"/>
      <c r="Q1288" s="39" t="s">
        <v>6946</v>
      </c>
      <c r="R1288" s="39" t="s">
        <v>7473</v>
      </c>
      <c r="S1288" s="39" t="s">
        <v>7475</v>
      </c>
      <c r="T1288" s="39" t="s">
        <v>7488</v>
      </c>
      <c r="U1288" s="28"/>
      <c r="V1288" s="24" t="s">
        <v>3311</v>
      </c>
      <c r="W1288" s="24" t="s">
        <v>857</v>
      </c>
      <c r="X1288" s="24" t="s">
        <v>858</v>
      </c>
      <c r="Y1288" s="24" t="s">
        <v>3145</v>
      </c>
      <c r="Z1288" s="24" t="s">
        <v>4072</v>
      </c>
      <c r="AA1288" s="24" t="s">
        <v>2078</v>
      </c>
      <c r="AB1288" s="24" t="s">
        <v>2079</v>
      </c>
      <c r="AC1288" s="24" t="s">
        <v>2086</v>
      </c>
    </row>
    <row r="1289" spans="3:29" hidden="1" x14ac:dyDescent="0.4">
      <c r="C1289" s="25" t="s">
        <v>3311</v>
      </c>
      <c r="D1289" s="25" t="s">
        <v>857</v>
      </c>
      <c r="E1289" s="26" t="s">
        <v>858</v>
      </c>
      <c r="F1289" s="27" t="s">
        <v>3146</v>
      </c>
      <c r="G1289" s="28"/>
      <c r="H1289" s="28"/>
      <c r="I1289" s="28"/>
      <c r="J1289" s="28"/>
      <c r="K1289" s="28"/>
      <c r="L1289" s="28"/>
      <c r="M1289" s="39"/>
      <c r="N1289" s="39"/>
      <c r="O1289" s="39"/>
      <c r="P1289" s="39"/>
      <c r="Q1289" s="39" t="s">
        <v>6946</v>
      </c>
      <c r="R1289" s="39" t="s">
        <v>7473</v>
      </c>
      <c r="S1289" s="39" t="s">
        <v>6828</v>
      </c>
      <c r="T1289" s="39" t="s">
        <v>7494</v>
      </c>
      <c r="U1289" s="28"/>
      <c r="V1289" s="24" t="s">
        <v>3311</v>
      </c>
      <c r="W1289" s="24" t="s">
        <v>857</v>
      </c>
      <c r="X1289" s="24" t="s">
        <v>858</v>
      </c>
      <c r="Y1289" s="24" t="s">
        <v>3146</v>
      </c>
      <c r="Z1289" s="24" t="s">
        <v>4072</v>
      </c>
      <c r="AA1289" s="24" t="s">
        <v>2078</v>
      </c>
      <c r="AB1289" s="24" t="s">
        <v>2079</v>
      </c>
      <c r="AC1289" s="24" t="s">
        <v>2087</v>
      </c>
    </row>
    <row r="1290" spans="3:29" hidden="1" x14ac:dyDescent="0.4">
      <c r="C1290" s="25" t="s">
        <v>3311</v>
      </c>
      <c r="D1290" s="25" t="s">
        <v>857</v>
      </c>
      <c r="E1290" s="26" t="s">
        <v>859</v>
      </c>
      <c r="F1290" s="27" t="s">
        <v>3147</v>
      </c>
      <c r="G1290" s="28"/>
      <c r="H1290" s="28"/>
      <c r="I1290" s="28"/>
      <c r="J1290" s="28"/>
      <c r="K1290" s="28"/>
      <c r="L1290" s="28"/>
      <c r="M1290" s="39"/>
      <c r="N1290" s="39"/>
      <c r="O1290" s="39"/>
      <c r="P1290" s="39"/>
      <c r="Q1290" s="39" t="s">
        <v>6946</v>
      </c>
      <c r="R1290" s="39" t="s">
        <v>7473</v>
      </c>
      <c r="S1290" s="39" t="s">
        <v>6828</v>
      </c>
      <c r="T1290" s="39" t="s">
        <v>5800</v>
      </c>
      <c r="U1290" s="28"/>
      <c r="V1290" s="24" t="s">
        <v>3311</v>
      </c>
      <c r="W1290" s="24" t="s">
        <v>857</v>
      </c>
      <c r="X1290" s="24" t="s">
        <v>859</v>
      </c>
      <c r="Y1290" s="24" t="s">
        <v>3147</v>
      </c>
      <c r="Z1290" s="24" t="s">
        <v>4072</v>
      </c>
      <c r="AA1290" s="24" t="s">
        <v>2078</v>
      </c>
      <c r="AB1290" s="24" t="s">
        <v>2088</v>
      </c>
      <c r="AC1290" s="24" t="s">
        <v>2089</v>
      </c>
    </row>
    <row r="1291" spans="3:29" hidden="1" x14ac:dyDescent="0.4">
      <c r="C1291" s="25" t="s">
        <v>3311</v>
      </c>
      <c r="D1291" s="25" t="s">
        <v>857</v>
      </c>
      <c r="E1291" s="26" t="s">
        <v>859</v>
      </c>
      <c r="F1291" s="27" t="s">
        <v>3148</v>
      </c>
      <c r="G1291" s="28"/>
      <c r="H1291" s="28"/>
      <c r="I1291" s="28"/>
      <c r="J1291" s="28"/>
      <c r="K1291" s="28"/>
      <c r="L1291" s="28"/>
      <c r="M1291" s="39"/>
      <c r="N1291" s="39"/>
      <c r="O1291" s="39"/>
      <c r="P1291" s="39"/>
      <c r="Q1291" s="39" t="s">
        <v>6946</v>
      </c>
      <c r="R1291" s="39" t="s">
        <v>7473</v>
      </c>
      <c r="S1291" s="39" t="s">
        <v>6828</v>
      </c>
      <c r="T1291" s="39" t="s">
        <v>7496</v>
      </c>
      <c r="U1291" s="28"/>
      <c r="V1291" s="24" t="s">
        <v>3311</v>
      </c>
      <c r="W1291" s="24" t="s">
        <v>857</v>
      </c>
      <c r="X1291" s="24" t="s">
        <v>859</v>
      </c>
      <c r="Y1291" s="24" t="s">
        <v>3148</v>
      </c>
      <c r="Z1291" s="24" t="s">
        <v>4072</v>
      </c>
      <c r="AA1291" s="24" t="s">
        <v>2078</v>
      </c>
      <c r="AB1291" s="24" t="s">
        <v>2088</v>
      </c>
      <c r="AC1291" s="24" t="s">
        <v>2090</v>
      </c>
    </row>
    <row r="1292" spans="3:29" hidden="1" x14ac:dyDescent="0.4">
      <c r="C1292" s="25" t="s">
        <v>3311</v>
      </c>
      <c r="D1292" s="25" t="s">
        <v>857</v>
      </c>
      <c r="E1292" s="26" t="s">
        <v>859</v>
      </c>
      <c r="F1292" s="27" t="s">
        <v>3149</v>
      </c>
      <c r="G1292" s="28"/>
      <c r="H1292" s="28"/>
      <c r="I1292" s="28"/>
      <c r="J1292" s="28"/>
      <c r="K1292" s="28"/>
      <c r="L1292" s="28"/>
      <c r="M1292" s="39"/>
      <c r="N1292" s="39"/>
      <c r="O1292" s="39"/>
      <c r="P1292" s="39"/>
      <c r="Q1292" s="39" t="s">
        <v>6946</v>
      </c>
      <c r="R1292" s="39" t="s">
        <v>7473</v>
      </c>
      <c r="S1292" s="39" t="s">
        <v>6828</v>
      </c>
      <c r="T1292" s="39" t="s">
        <v>7498</v>
      </c>
      <c r="U1292" s="28"/>
      <c r="V1292" s="24" t="s">
        <v>3311</v>
      </c>
      <c r="W1292" s="24" t="s">
        <v>857</v>
      </c>
      <c r="X1292" s="24" t="s">
        <v>859</v>
      </c>
      <c r="Y1292" s="24" t="s">
        <v>3149</v>
      </c>
      <c r="Z1292" s="24" t="s">
        <v>4072</v>
      </c>
      <c r="AA1292" s="24" t="s">
        <v>2078</v>
      </c>
      <c r="AB1292" s="24" t="s">
        <v>2088</v>
      </c>
      <c r="AC1292" s="24" t="s">
        <v>2091</v>
      </c>
    </row>
    <row r="1293" spans="3:29" hidden="1" x14ac:dyDescent="0.4">
      <c r="C1293" s="25" t="s">
        <v>3311</v>
      </c>
      <c r="D1293" s="25" t="s">
        <v>857</v>
      </c>
      <c r="E1293" s="26" t="s">
        <v>859</v>
      </c>
      <c r="F1293" s="27" t="s">
        <v>3150</v>
      </c>
      <c r="G1293" s="28"/>
      <c r="H1293" s="28"/>
      <c r="I1293" s="28"/>
      <c r="J1293" s="28"/>
      <c r="K1293" s="28"/>
      <c r="L1293" s="28"/>
      <c r="M1293" s="39"/>
      <c r="N1293" s="39"/>
      <c r="O1293" s="39"/>
      <c r="P1293" s="39"/>
      <c r="Q1293" s="39" t="s">
        <v>6946</v>
      </c>
      <c r="R1293" s="39" t="s">
        <v>7473</v>
      </c>
      <c r="S1293" s="39" t="s">
        <v>6828</v>
      </c>
      <c r="T1293" s="39" t="s">
        <v>7500</v>
      </c>
      <c r="U1293" s="28"/>
      <c r="V1293" s="24" t="s">
        <v>3311</v>
      </c>
      <c r="W1293" s="24" t="s">
        <v>857</v>
      </c>
      <c r="X1293" s="24" t="s">
        <v>859</v>
      </c>
      <c r="Y1293" s="24" t="s">
        <v>3150</v>
      </c>
      <c r="Z1293" s="24" t="s">
        <v>4072</v>
      </c>
      <c r="AA1293" s="24" t="s">
        <v>2078</v>
      </c>
      <c r="AB1293" s="24" t="s">
        <v>2088</v>
      </c>
      <c r="AC1293" s="24" t="s">
        <v>2092</v>
      </c>
    </row>
    <row r="1294" spans="3:29" hidden="1" x14ac:dyDescent="0.4">
      <c r="C1294" s="25" t="s">
        <v>3311</v>
      </c>
      <c r="D1294" s="25" t="s">
        <v>857</v>
      </c>
      <c r="E1294" s="26" t="s">
        <v>859</v>
      </c>
      <c r="F1294" s="27" t="s">
        <v>3151</v>
      </c>
      <c r="G1294" s="28"/>
      <c r="H1294" s="28"/>
      <c r="I1294" s="28"/>
      <c r="J1294" s="28"/>
      <c r="K1294" s="28"/>
      <c r="L1294" s="28"/>
      <c r="M1294" s="39"/>
      <c r="N1294" s="39"/>
      <c r="O1294" s="39"/>
      <c r="P1294" s="39"/>
      <c r="Q1294" s="39" t="s">
        <v>6946</v>
      </c>
      <c r="R1294" s="39" t="s">
        <v>7473</v>
      </c>
      <c r="S1294" s="39" t="s">
        <v>6828</v>
      </c>
      <c r="T1294" s="39" t="s">
        <v>7501</v>
      </c>
      <c r="U1294" s="28"/>
      <c r="V1294" s="24" t="s">
        <v>3311</v>
      </c>
      <c r="W1294" s="24" t="s">
        <v>857</v>
      </c>
      <c r="X1294" s="24" t="s">
        <v>859</v>
      </c>
      <c r="Y1294" s="24" t="s">
        <v>3151</v>
      </c>
      <c r="Z1294" s="24" t="s">
        <v>4072</v>
      </c>
      <c r="AA1294" s="24" t="s">
        <v>2078</v>
      </c>
      <c r="AB1294" s="24" t="s">
        <v>2088</v>
      </c>
      <c r="AC1294" s="24" t="s">
        <v>2093</v>
      </c>
    </row>
    <row r="1295" spans="3:29" hidden="1" x14ac:dyDescent="0.4">
      <c r="C1295" s="25" t="s">
        <v>3311</v>
      </c>
      <c r="D1295" s="25" t="s">
        <v>857</v>
      </c>
      <c r="E1295" s="26" t="s">
        <v>860</v>
      </c>
      <c r="F1295" s="27" t="s">
        <v>3152</v>
      </c>
      <c r="G1295" s="28"/>
      <c r="H1295" s="28"/>
      <c r="I1295" s="28"/>
      <c r="J1295" s="28"/>
      <c r="K1295" s="28"/>
      <c r="L1295" s="28"/>
      <c r="M1295" s="39"/>
      <c r="N1295" s="39"/>
      <c r="O1295" s="39"/>
      <c r="P1295" s="39"/>
      <c r="Q1295" s="39" t="s">
        <v>6946</v>
      </c>
      <c r="R1295" s="39" t="s">
        <v>7473</v>
      </c>
      <c r="S1295" s="39" t="s">
        <v>7511</v>
      </c>
      <c r="T1295" s="39" t="s">
        <v>31</v>
      </c>
      <c r="U1295" s="28"/>
      <c r="V1295" s="24" t="s">
        <v>3311</v>
      </c>
      <c r="W1295" s="24" t="s">
        <v>857</v>
      </c>
      <c r="X1295" s="24" t="s">
        <v>860</v>
      </c>
      <c r="Y1295" s="24" t="s">
        <v>3152</v>
      </c>
      <c r="Z1295" s="24" t="s">
        <v>4072</v>
      </c>
      <c r="AA1295" s="24" t="s">
        <v>2078</v>
      </c>
      <c r="AB1295" s="24" t="s">
        <v>2094</v>
      </c>
      <c r="AC1295" s="24" t="s">
        <v>2095</v>
      </c>
    </row>
    <row r="1296" spans="3:29" hidden="1" x14ac:dyDescent="0.4">
      <c r="C1296" s="25" t="s">
        <v>3311</v>
      </c>
      <c r="D1296" s="25" t="s">
        <v>857</v>
      </c>
      <c r="E1296" s="26" t="s">
        <v>860</v>
      </c>
      <c r="F1296" s="27" t="s">
        <v>3153</v>
      </c>
      <c r="G1296" s="28"/>
      <c r="H1296" s="28"/>
      <c r="I1296" s="28"/>
      <c r="J1296" s="28"/>
      <c r="K1296" s="28"/>
      <c r="L1296" s="28"/>
      <c r="M1296" s="39"/>
      <c r="N1296" s="39"/>
      <c r="O1296" s="39"/>
      <c r="P1296" s="39"/>
      <c r="Q1296" s="39" t="s">
        <v>6946</v>
      </c>
      <c r="R1296" s="39" t="s">
        <v>7473</v>
      </c>
      <c r="S1296" s="39" t="s">
        <v>7511</v>
      </c>
      <c r="T1296" s="39" t="s">
        <v>7513</v>
      </c>
      <c r="U1296" s="28"/>
      <c r="V1296" s="24" t="s">
        <v>3311</v>
      </c>
      <c r="W1296" s="24" t="s">
        <v>857</v>
      </c>
      <c r="X1296" s="24" t="s">
        <v>860</v>
      </c>
      <c r="Y1296" s="24" t="s">
        <v>3153</v>
      </c>
      <c r="Z1296" s="24" t="s">
        <v>4072</v>
      </c>
      <c r="AA1296" s="24" t="s">
        <v>2078</v>
      </c>
      <c r="AB1296" s="24" t="s">
        <v>2094</v>
      </c>
      <c r="AC1296" s="24" t="s">
        <v>2096</v>
      </c>
    </row>
    <row r="1297" spans="3:29" hidden="1" x14ac:dyDescent="0.4">
      <c r="C1297" s="25" t="s">
        <v>3311</v>
      </c>
      <c r="D1297" s="25" t="s">
        <v>857</v>
      </c>
      <c r="E1297" s="26" t="s">
        <v>861</v>
      </c>
      <c r="F1297" s="27" t="s">
        <v>3154</v>
      </c>
      <c r="G1297" s="28"/>
      <c r="H1297" s="28"/>
      <c r="I1297" s="28"/>
      <c r="J1297" s="28"/>
      <c r="K1297" s="28"/>
      <c r="L1297" s="28"/>
      <c r="M1297" s="39"/>
      <c r="N1297" s="39"/>
      <c r="O1297" s="39"/>
      <c r="P1297" s="39"/>
      <c r="Q1297" s="39" t="s">
        <v>6946</v>
      </c>
      <c r="R1297" s="39" t="s">
        <v>7473</v>
      </c>
      <c r="S1297" s="39" t="s">
        <v>7511</v>
      </c>
      <c r="T1297" s="39" t="s">
        <v>7515</v>
      </c>
      <c r="U1297" s="28"/>
      <c r="V1297" s="24" t="s">
        <v>3311</v>
      </c>
      <c r="W1297" s="24" t="s">
        <v>857</v>
      </c>
      <c r="X1297" s="24" t="s">
        <v>861</v>
      </c>
      <c r="Y1297" s="24" t="s">
        <v>3154</v>
      </c>
      <c r="Z1297" s="24" t="s">
        <v>4072</v>
      </c>
      <c r="AA1297" s="24" t="s">
        <v>2078</v>
      </c>
      <c r="AB1297" s="24" t="s">
        <v>2097</v>
      </c>
      <c r="AC1297" s="24" t="s">
        <v>2098</v>
      </c>
    </row>
    <row r="1298" spans="3:29" hidden="1" x14ac:dyDescent="0.4">
      <c r="C1298" s="25" t="s">
        <v>3311</v>
      </c>
      <c r="D1298" s="25" t="s">
        <v>857</v>
      </c>
      <c r="E1298" s="26" t="s">
        <v>861</v>
      </c>
      <c r="F1298" s="27" t="s">
        <v>3155</v>
      </c>
      <c r="G1298" s="28"/>
      <c r="H1298" s="28"/>
      <c r="I1298" s="28"/>
      <c r="J1298" s="28"/>
      <c r="K1298" s="28"/>
      <c r="L1298" s="28"/>
      <c r="M1298" s="39"/>
      <c r="N1298" s="39"/>
      <c r="O1298" s="39"/>
      <c r="P1298" s="39"/>
      <c r="Q1298" s="39" t="s">
        <v>6946</v>
      </c>
      <c r="R1298" s="39" t="s">
        <v>7473</v>
      </c>
      <c r="S1298" s="39" t="s">
        <v>7511</v>
      </c>
      <c r="T1298" s="39" t="s">
        <v>7517</v>
      </c>
      <c r="U1298" s="28"/>
      <c r="V1298" s="24" t="s">
        <v>3311</v>
      </c>
      <c r="W1298" s="24" t="s">
        <v>857</v>
      </c>
      <c r="X1298" s="24" t="s">
        <v>861</v>
      </c>
      <c r="Y1298" s="24" t="s">
        <v>3155</v>
      </c>
      <c r="Z1298" s="24" t="s">
        <v>4072</v>
      </c>
      <c r="AA1298" s="24" t="s">
        <v>2078</v>
      </c>
      <c r="AB1298" s="24" t="s">
        <v>2097</v>
      </c>
      <c r="AC1298" s="24" t="s">
        <v>2099</v>
      </c>
    </row>
    <row r="1299" spans="3:29" hidden="1" x14ac:dyDescent="0.4">
      <c r="C1299" s="25" t="s">
        <v>3311</v>
      </c>
      <c r="D1299" s="25" t="s">
        <v>857</v>
      </c>
      <c r="E1299" s="26" t="s">
        <v>861</v>
      </c>
      <c r="F1299" s="27" t="s">
        <v>3156</v>
      </c>
      <c r="G1299" s="28"/>
      <c r="H1299" s="28"/>
      <c r="I1299" s="28"/>
      <c r="J1299" s="28"/>
      <c r="K1299" s="28"/>
      <c r="L1299" s="28"/>
      <c r="M1299" s="39"/>
      <c r="N1299" s="39"/>
      <c r="O1299" s="39"/>
      <c r="P1299" s="39"/>
      <c r="Q1299" s="39" t="s">
        <v>6946</v>
      </c>
      <c r="R1299" s="39" t="s">
        <v>7473</v>
      </c>
      <c r="S1299" s="39" t="s">
        <v>7548</v>
      </c>
      <c r="T1299" s="39" t="s">
        <v>7550</v>
      </c>
      <c r="U1299" s="28"/>
      <c r="V1299" s="24" t="s">
        <v>3311</v>
      </c>
      <c r="W1299" s="24" t="s">
        <v>857</v>
      </c>
      <c r="X1299" s="24" t="s">
        <v>861</v>
      </c>
      <c r="Y1299" s="24" t="s">
        <v>3156</v>
      </c>
      <c r="Z1299" s="24" t="s">
        <v>4072</v>
      </c>
      <c r="AA1299" s="24" t="s">
        <v>2078</v>
      </c>
      <c r="AB1299" s="24" t="s">
        <v>2097</v>
      </c>
      <c r="AC1299" s="24" t="s">
        <v>2100</v>
      </c>
    </row>
    <row r="1300" spans="3:29" hidden="1" x14ac:dyDescent="0.4">
      <c r="C1300" s="25" t="s">
        <v>3311</v>
      </c>
      <c r="D1300" s="25" t="s">
        <v>857</v>
      </c>
      <c r="E1300" s="26" t="s">
        <v>861</v>
      </c>
      <c r="F1300" s="27" t="s">
        <v>3157</v>
      </c>
      <c r="G1300" s="28"/>
      <c r="H1300" s="28"/>
      <c r="I1300" s="28"/>
      <c r="J1300" s="28"/>
      <c r="K1300" s="28"/>
      <c r="L1300" s="28"/>
      <c r="M1300" s="39"/>
      <c r="N1300" s="39"/>
      <c r="O1300" s="39"/>
      <c r="P1300" s="39"/>
      <c r="Q1300" s="39" t="s">
        <v>6946</v>
      </c>
      <c r="R1300" s="39" t="s">
        <v>7473</v>
      </c>
      <c r="S1300" s="39" t="s">
        <v>7548</v>
      </c>
      <c r="T1300" s="39" t="s">
        <v>7551</v>
      </c>
      <c r="U1300" s="28"/>
      <c r="V1300" s="24" t="s">
        <v>3311</v>
      </c>
      <c r="W1300" s="24" t="s">
        <v>857</v>
      </c>
      <c r="X1300" s="24" t="s">
        <v>861</v>
      </c>
      <c r="Y1300" s="24" t="s">
        <v>3157</v>
      </c>
      <c r="Z1300" s="24" t="s">
        <v>4072</v>
      </c>
      <c r="AA1300" s="24" t="s">
        <v>2078</v>
      </c>
      <c r="AB1300" s="24" t="s">
        <v>2097</v>
      </c>
      <c r="AC1300" s="24" t="s">
        <v>2101</v>
      </c>
    </row>
    <row r="1301" spans="3:29" hidden="1" x14ac:dyDescent="0.4">
      <c r="C1301" s="25" t="s">
        <v>3311</v>
      </c>
      <c r="D1301" s="25" t="s">
        <v>857</v>
      </c>
      <c r="E1301" s="26" t="s">
        <v>861</v>
      </c>
      <c r="F1301" s="27" t="s">
        <v>3158</v>
      </c>
      <c r="G1301" s="28"/>
      <c r="H1301" s="28"/>
      <c r="I1301" s="28"/>
      <c r="J1301" s="28"/>
      <c r="K1301" s="28"/>
      <c r="L1301" s="28"/>
      <c r="M1301" s="39"/>
      <c r="N1301" s="39"/>
      <c r="O1301" s="39"/>
      <c r="P1301" s="39"/>
      <c r="Q1301" s="39" t="s">
        <v>6946</v>
      </c>
      <c r="R1301" s="39" t="s">
        <v>7473</v>
      </c>
      <c r="S1301" s="39" t="s">
        <v>7548</v>
      </c>
      <c r="T1301" s="39" t="s">
        <v>7553</v>
      </c>
      <c r="U1301" s="28"/>
      <c r="V1301" s="24" t="s">
        <v>3311</v>
      </c>
      <c r="W1301" s="24" t="s">
        <v>857</v>
      </c>
      <c r="X1301" s="24" t="s">
        <v>861</v>
      </c>
      <c r="Y1301" s="24" t="s">
        <v>3158</v>
      </c>
      <c r="Z1301" s="24" t="s">
        <v>4072</v>
      </c>
      <c r="AA1301" s="24" t="s">
        <v>2078</v>
      </c>
      <c r="AB1301" s="24" t="s">
        <v>2097</v>
      </c>
      <c r="AC1301" s="24" t="s">
        <v>2102</v>
      </c>
    </row>
    <row r="1302" spans="3:29" hidden="1" x14ac:dyDescent="0.4">
      <c r="C1302" s="25" t="s">
        <v>3311</v>
      </c>
      <c r="D1302" s="25" t="s">
        <v>857</v>
      </c>
      <c r="E1302" s="26" t="s">
        <v>861</v>
      </c>
      <c r="F1302" s="27" t="s">
        <v>3159</v>
      </c>
      <c r="G1302" s="28"/>
      <c r="H1302" s="28"/>
      <c r="I1302" s="28"/>
      <c r="J1302" s="28"/>
      <c r="K1302" s="28"/>
      <c r="L1302" s="28"/>
      <c r="M1302" s="39"/>
      <c r="N1302" s="39"/>
      <c r="O1302" s="39"/>
      <c r="P1302" s="39"/>
      <c r="Q1302" s="39" t="s">
        <v>6946</v>
      </c>
      <c r="R1302" s="39" t="s">
        <v>7473</v>
      </c>
      <c r="S1302" s="39" t="s">
        <v>7548</v>
      </c>
      <c r="T1302" s="39" t="s">
        <v>7555</v>
      </c>
      <c r="U1302" s="28"/>
      <c r="V1302" s="24" t="s">
        <v>3311</v>
      </c>
      <c r="W1302" s="24" t="s">
        <v>857</v>
      </c>
      <c r="X1302" s="24" t="s">
        <v>861</v>
      </c>
      <c r="Y1302" s="24" t="s">
        <v>3159</v>
      </c>
      <c r="Z1302" s="24" t="s">
        <v>4072</v>
      </c>
      <c r="AA1302" s="24" t="s">
        <v>2078</v>
      </c>
      <c r="AB1302" s="24" t="s">
        <v>2097</v>
      </c>
      <c r="AC1302" s="24" t="s">
        <v>2103</v>
      </c>
    </row>
    <row r="1303" spans="3:29" hidden="1" x14ac:dyDescent="0.4">
      <c r="C1303" s="25" t="s">
        <v>3311</v>
      </c>
      <c r="D1303" s="25" t="s">
        <v>857</v>
      </c>
      <c r="E1303" s="26" t="s">
        <v>862</v>
      </c>
      <c r="F1303" s="27" t="s">
        <v>3160</v>
      </c>
      <c r="G1303" s="28"/>
      <c r="H1303" s="28"/>
      <c r="I1303" s="28"/>
      <c r="J1303" s="28"/>
      <c r="K1303" s="28"/>
      <c r="L1303" s="28"/>
      <c r="M1303" s="39"/>
      <c r="N1303" s="39"/>
      <c r="O1303" s="39"/>
      <c r="P1303" s="39"/>
      <c r="Q1303" s="39" t="s">
        <v>6946</v>
      </c>
      <c r="R1303" s="39" t="s">
        <v>7473</v>
      </c>
      <c r="S1303" s="39" t="s">
        <v>7541</v>
      </c>
      <c r="T1303" s="39" t="s">
        <v>31</v>
      </c>
      <c r="U1303" s="28"/>
      <c r="V1303" s="24" t="s">
        <v>3311</v>
      </c>
      <c r="W1303" s="24" t="s">
        <v>857</v>
      </c>
      <c r="X1303" s="24" t="s">
        <v>862</v>
      </c>
      <c r="Y1303" s="24" t="s">
        <v>3160</v>
      </c>
      <c r="Z1303" s="24" t="s">
        <v>4072</v>
      </c>
      <c r="AA1303" s="24" t="s">
        <v>2078</v>
      </c>
      <c r="AB1303" s="24" t="s">
        <v>2104</v>
      </c>
      <c r="AC1303" s="24" t="s">
        <v>2105</v>
      </c>
    </row>
    <row r="1304" spans="3:29" hidden="1" x14ac:dyDescent="0.4">
      <c r="C1304" s="25" t="s">
        <v>3311</v>
      </c>
      <c r="D1304" s="25" t="s">
        <v>857</v>
      </c>
      <c r="E1304" s="26" t="s">
        <v>862</v>
      </c>
      <c r="F1304" s="27" t="s">
        <v>3161</v>
      </c>
      <c r="G1304" s="28"/>
      <c r="H1304" s="28"/>
      <c r="I1304" s="28"/>
      <c r="J1304" s="28"/>
      <c r="K1304" s="28"/>
      <c r="L1304" s="28"/>
      <c r="M1304" s="39"/>
      <c r="N1304" s="39"/>
      <c r="O1304" s="39"/>
      <c r="P1304" s="39"/>
      <c r="Q1304" s="39" t="s">
        <v>6946</v>
      </c>
      <c r="R1304" s="39" t="s">
        <v>7473</v>
      </c>
      <c r="S1304" s="39" t="s">
        <v>7541</v>
      </c>
      <c r="T1304" s="39" t="s">
        <v>7542</v>
      </c>
      <c r="U1304" s="28"/>
      <c r="V1304" s="24" t="s">
        <v>3311</v>
      </c>
      <c r="W1304" s="24" t="s">
        <v>857</v>
      </c>
      <c r="X1304" s="24" t="s">
        <v>862</v>
      </c>
      <c r="Y1304" s="24" t="s">
        <v>3161</v>
      </c>
      <c r="Z1304" s="24" t="s">
        <v>4072</v>
      </c>
      <c r="AA1304" s="24" t="s">
        <v>2078</v>
      </c>
      <c r="AB1304" s="24" t="s">
        <v>2104</v>
      </c>
      <c r="AC1304" s="24" t="s">
        <v>2106</v>
      </c>
    </row>
    <row r="1305" spans="3:29" hidden="1" x14ac:dyDescent="0.4">
      <c r="C1305" s="25" t="s">
        <v>3311</v>
      </c>
      <c r="D1305" s="25" t="s">
        <v>857</v>
      </c>
      <c r="E1305" s="26" t="s">
        <v>863</v>
      </c>
      <c r="F1305" s="27" t="s">
        <v>3162</v>
      </c>
      <c r="G1305" s="28"/>
      <c r="H1305" s="28"/>
      <c r="I1305" s="28"/>
      <c r="J1305" s="28"/>
      <c r="K1305" s="28"/>
      <c r="L1305" s="28"/>
      <c r="M1305" s="39"/>
      <c r="N1305" s="39"/>
      <c r="O1305" s="39"/>
      <c r="P1305" s="39"/>
      <c r="Q1305" s="39" t="s">
        <v>6946</v>
      </c>
      <c r="R1305" s="39" t="s">
        <v>7473</v>
      </c>
      <c r="S1305" s="39" t="s">
        <v>7541</v>
      </c>
      <c r="T1305" s="39" t="s">
        <v>7544</v>
      </c>
      <c r="U1305" s="28"/>
      <c r="V1305" s="24" t="s">
        <v>3311</v>
      </c>
      <c r="W1305" s="24" t="s">
        <v>857</v>
      </c>
      <c r="X1305" s="24" t="s">
        <v>863</v>
      </c>
      <c r="Y1305" s="24" t="s">
        <v>3162</v>
      </c>
      <c r="Z1305" s="24" t="s">
        <v>4072</v>
      </c>
      <c r="AA1305" s="24" t="s">
        <v>2078</v>
      </c>
      <c r="AB1305" s="24" t="s">
        <v>2107</v>
      </c>
      <c r="AC1305" s="24" t="s">
        <v>2108</v>
      </c>
    </row>
    <row r="1306" spans="3:29" hidden="1" x14ac:dyDescent="0.4">
      <c r="C1306" s="25" t="s">
        <v>3311</v>
      </c>
      <c r="D1306" s="25" t="s">
        <v>857</v>
      </c>
      <c r="E1306" s="26" t="s">
        <v>863</v>
      </c>
      <c r="F1306" s="27" t="s">
        <v>3155</v>
      </c>
      <c r="G1306" s="28"/>
      <c r="H1306" s="28"/>
      <c r="I1306" s="28"/>
      <c r="J1306" s="28"/>
      <c r="K1306" s="28"/>
      <c r="L1306" s="28"/>
      <c r="M1306" s="39"/>
      <c r="N1306" s="39"/>
      <c r="O1306" s="39"/>
      <c r="P1306" s="39"/>
      <c r="Q1306" s="39" t="s">
        <v>6946</v>
      </c>
      <c r="R1306" s="39" t="s">
        <v>7473</v>
      </c>
      <c r="S1306" s="39" t="s">
        <v>7541</v>
      </c>
      <c r="T1306" s="39" t="s">
        <v>7546</v>
      </c>
      <c r="U1306" s="28"/>
      <c r="V1306" s="24" t="s">
        <v>3311</v>
      </c>
      <c r="W1306" s="24" t="s">
        <v>857</v>
      </c>
      <c r="X1306" s="24" t="s">
        <v>863</v>
      </c>
      <c r="Y1306" s="24" t="s">
        <v>3155</v>
      </c>
      <c r="Z1306" s="24" t="s">
        <v>4072</v>
      </c>
      <c r="AA1306" s="24" t="s">
        <v>2078</v>
      </c>
      <c r="AB1306" s="24" t="s">
        <v>2107</v>
      </c>
      <c r="AC1306" s="24" t="s">
        <v>2099</v>
      </c>
    </row>
    <row r="1307" spans="3:29" hidden="1" x14ac:dyDescent="0.4">
      <c r="C1307" s="25" t="s">
        <v>3311</v>
      </c>
      <c r="D1307" s="25" t="s">
        <v>857</v>
      </c>
      <c r="E1307" s="26" t="s">
        <v>863</v>
      </c>
      <c r="F1307" s="27" t="s">
        <v>3156</v>
      </c>
      <c r="G1307" s="28"/>
      <c r="H1307" s="28"/>
      <c r="I1307" s="28"/>
      <c r="J1307" s="28"/>
      <c r="K1307" s="28"/>
      <c r="L1307" s="28"/>
      <c r="M1307" s="39"/>
      <c r="N1307" s="39"/>
      <c r="O1307" s="39"/>
      <c r="P1307" s="39"/>
      <c r="Q1307" s="39" t="s">
        <v>6946</v>
      </c>
      <c r="R1307" s="39" t="s">
        <v>7473</v>
      </c>
      <c r="S1307" s="39" t="s">
        <v>7503</v>
      </c>
      <c r="T1307" s="39" t="s">
        <v>7505</v>
      </c>
      <c r="U1307" s="28"/>
      <c r="V1307" s="24" t="s">
        <v>3311</v>
      </c>
      <c r="W1307" s="24" t="s">
        <v>857</v>
      </c>
      <c r="X1307" s="24" t="s">
        <v>863</v>
      </c>
      <c r="Y1307" s="24" t="s">
        <v>3156</v>
      </c>
      <c r="Z1307" s="24" t="s">
        <v>4072</v>
      </c>
      <c r="AA1307" s="24" t="s">
        <v>2078</v>
      </c>
      <c r="AB1307" s="24" t="s">
        <v>2107</v>
      </c>
      <c r="AC1307" s="24" t="s">
        <v>2100</v>
      </c>
    </row>
    <row r="1308" spans="3:29" hidden="1" x14ac:dyDescent="0.4">
      <c r="C1308" s="25" t="s">
        <v>3311</v>
      </c>
      <c r="D1308" s="25" t="s">
        <v>857</v>
      </c>
      <c r="E1308" s="26" t="s">
        <v>864</v>
      </c>
      <c r="F1308" s="27" t="s">
        <v>3163</v>
      </c>
      <c r="G1308" s="28"/>
      <c r="H1308" s="28"/>
      <c r="I1308" s="28"/>
      <c r="J1308" s="28"/>
      <c r="K1308" s="28"/>
      <c r="L1308" s="28"/>
      <c r="M1308" s="39"/>
      <c r="N1308" s="39"/>
      <c r="O1308" s="39"/>
      <c r="P1308" s="39"/>
      <c r="Q1308" s="39" t="s">
        <v>6946</v>
      </c>
      <c r="R1308" s="39" t="s">
        <v>7473</v>
      </c>
      <c r="S1308" s="39" t="s">
        <v>7503</v>
      </c>
      <c r="T1308" s="39" t="s">
        <v>7507</v>
      </c>
      <c r="U1308" s="28"/>
      <c r="V1308" s="24" t="s">
        <v>3311</v>
      </c>
      <c r="W1308" s="24" t="s">
        <v>857</v>
      </c>
      <c r="X1308" s="24" t="s">
        <v>864</v>
      </c>
      <c r="Y1308" s="24" t="s">
        <v>3163</v>
      </c>
      <c r="Z1308" s="24" t="s">
        <v>4072</v>
      </c>
      <c r="AA1308" s="24" t="s">
        <v>2078</v>
      </c>
      <c r="AB1308" s="24" t="s">
        <v>2109</v>
      </c>
      <c r="AC1308" s="24" t="s">
        <v>2110</v>
      </c>
    </row>
    <row r="1309" spans="3:29" hidden="1" x14ac:dyDescent="0.4">
      <c r="C1309" s="25" t="s">
        <v>3311</v>
      </c>
      <c r="D1309" s="25" t="s">
        <v>857</v>
      </c>
      <c r="E1309" s="26" t="s">
        <v>864</v>
      </c>
      <c r="F1309" s="27" t="s">
        <v>2545</v>
      </c>
      <c r="G1309" s="28"/>
      <c r="H1309" s="28"/>
      <c r="I1309" s="28"/>
      <c r="J1309" s="28"/>
      <c r="K1309" s="28"/>
      <c r="L1309" s="28"/>
      <c r="M1309" s="39"/>
      <c r="N1309" s="39"/>
      <c r="O1309" s="39"/>
      <c r="P1309" s="39"/>
      <c r="Q1309" s="39" t="s">
        <v>6946</v>
      </c>
      <c r="R1309" s="39" t="s">
        <v>7473</v>
      </c>
      <c r="S1309" s="39" t="s">
        <v>7503</v>
      </c>
      <c r="T1309" s="39" t="s">
        <v>7509</v>
      </c>
      <c r="U1309" s="28"/>
      <c r="V1309" s="24" t="s">
        <v>3311</v>
      </c>
      <c r="W1309" s="24" t="s">
        <v>857</v>
      </c>
      <c r="X1309" s="24" t="s">
        <v>864</v>
      </c>
      <c r="Y1309" s="24" t="s">
        <v>2545</v>
      </c>
      <c r="Z1309" s="24" t="s">
        <v>4072</v>
      </c>
      <c r="AA1309" s="24" t="s">
        <v>2078</v>
      </c>
      <c r="AB1309" s="24" t="s">
        <v>2109</v>
      </c>
      <c r="AC1309" s="24" t="s">
        <v>1381</v>
      </c>
    </row>
    <row r="1310" spans="3:29" hidden="1" x14ac:dyDescent="0.4">
      <c r="C1310" s="25" t="s">
        <v>3311</v>
      </c>
      <c r="D1310" s="25" t="s">
        <v>857</v>
      </c>
      <c r="E1310" s="26" t="s">
        <v>864</v>
      </c>
      <c r="F1310" s="27" t="s">
        <v>3164</v>
      </c>
      <c r="G1310" s="28"/>
      <c r="H1310" s="28"/>
      <c r="I1310" s="28"/>
      <c r="J1310" s="28"/>
      <c r="K1310" s="28"/>
      <c r="L1310" s="28"/>
      <c r="M1310" s="39"/>
      <c r="N1310" s="39"/>
      <c r="O1310" s="39"/>
      <c r="P1310" s="39"/>
      <c r="Q1310" s="39" t="s">
        <v>6946</v>
      </c>
      <c r="R1310" s="39" t="s">
        <v>7473</v>
      </c>
      <c r="S1310" s="39" t="s">
        <v>7557</v>
      </c>
      <c r="T1310" s="39" t="s">
        <v>7559</v>
      </c>
      <c r="U1310" s="28"/>
      <c r="V1310" s="24" t="s">
        <v>3311</v>
      </c>
      <c r="W1310" s="24" t="s">
        <v>857</v>
      </c>
      <c r="X1310" s="24" t="s">
        <v>864</v>
      </c>
      <c r="Y1310" s="24" t="s">
        <v>3164</v>
      </c>
      <c r="Z1310" s="24" t="s">
        <v>4072</v>
      </c>
      <c r="AA1310" s="24" t="s">
        <v>2078</v>
      </c>
      <c r="AB1310" s="24" t="s">
        <v>2109</v>
      </c>
      <c r="AC1310" s="24" t="s">
        <v>2111</v>
      </c>
    </row>
    <row r="1311" spans="3:29" hidden="1" x14ac:dyDescent="0.4">
      <c r="C1311" s="25" t="s">
        <v>3311</v>
      </c>
      <c r="D1311" s="25" t="s">
        <v>857</v>
      </c>
      <c r="E1311" s="26" t="s">
        <v>864</v>
      </c>
      <c r="F1311" s="27" t="s">
        <v>3165</v>
      </c>
      <c r="G1311" s="28"/>
      <c r="H1311" s="28"/>
      <c r="I1311" s="28"/>
      <c r="J1311" s="28"/>
      <c r="K1311" s="28"/>
      <c r="L1311" s="28"/>
      <c r="M1311" s="39"/>
      <c r="N1311" s="39"/>
      <c r="O1311" s="39"/>
      <c r="P1311" s="39"/>
      <c r="Q1311" s="39" t="s">
        <v>6946</v>
      </c>
      <c r="R1311" s="39" t="s">
        <v>7473</v>
      </c>
      <c r="S1311" s="39" t="s">
        <v>7557</v>
      </c>
      <c r="T1311" s="39" t="s">
        <v>7560</v>
      </c>
      <c r="U1311" s="28"/>
      <c r="V1311" s="24" t="s">
        <v>3311</v>
      </c>
      <c r="W1311" s="24" t="s">
        <v>857</v>
      </c>
      <c r="X1311" s="24" t="s">
        <v>864</v>
      </c>
      <c r="Y1311" s="24" t="s">
        <v>3165</v>
      </c>
      <c r="Z1311" s="24" t="s">
        <v>4072</v>
      </c>
      <c r="AA1311" s="24" t="s">
        <v>2078</v>
      </c>
      <c r="AB1311" s="24" t="s">
        <v>2109</v>
      </c>
      <c r="AC1311" s="24" t="s">
        <v>2112</v>
      </c>
    </row>
    <row r="1312" spans="3:29" hidden="1" x14ac:dyDescent="0.4">
      <c r="C1312" s="25" t="s">
        <v>3311</v>
      </c>
      <c r="D1312" s="25" t="s">
        <v>857</v>
      </c>
      <c r="E1312" s="26" t="s">
        <v>865</v>
      </c>
      <c r="F1312" s="27" t="s">
        <v>3166</v>
      </c>
      <c r="G1312" s="28"/>
      <c r="H1312" s="28"/>
      <c r="I1312" s="28"/>
      <c r="J1312" s="28"/>
      <c r="K1312" s="28"/>
      <c r="L1312" s="28"/>
      <c r="M1312" s="39"/>
      <c r="N1312" s="39"/>
      <c r="O1312" s="39"/>
      <c r="P1312" s="39"/>
      <c r="Q1312" s="39" t="s">
        <v>6946</v>
      </c>
      <c r="R1312" s="39" t="s">
        <v>7473</v>
      </c>
      <c r="S1312" s="39" t="s">
        <v>7557</v>
      </c>
      <c r="T1312" s="39" t="s">
        <v>7562</v>
      </c>
      <c r="U1312" s="28"/>
      <c r="V1312" s="24" t="s">
        <v>3311</v>
      </c>
      <c r="W1312" s="24" t="s">
        <v>857</v>
      </c>
      <c r="X1312" s="24" t="s">
        <v>865</v>
      </c>
      <c r="Y1312" s="24" t="s">
        <v>3166</v>
      </c>
      <c r="Z1312" s="24" t="s">
        <v>4072</v>
      </c>
      <c r="AA1312" s="24" t="s">
        <v>2078</v>
      </c>
      <c r="AB1312" s="24" t="s">
        <v>2113</v>
      </c>
      <c r="AC1312" s="24" t="s">
        <v>2114</v>
      </c>
    </row>
    <row r="1313" spans="3:29" hidden="1" x14ac:dyDescent="0.4">
      <c r="C1313" s="25" t="s">
        <v>3311</v>
      </c>
      <c r="D1313" s="25" t="s">
        <v>866</v>
      </c>
      <c r="E1313" s="26" t="s">
        <v>790</v>
      </c>
      <c r="F1313" s="27" t="s">
        <v>3167</v>
      </c>
      <c r="G1313" s="28"/>
      <c r="H1313" s="28"/>
      <c r="I1313" s="28"/>
      <c r="J1313" s="28"/>
      <c r="K1313" s="28"/>
      <c r="L1313" s="28"/>
      <c r="M1313" s="39"/>
      <c r="N1313" s="39"/>
      <c r="O1313" s="39"/>
      <c r="P1313" s="39"/>
      <c r="Q1313" s="39" t="s">
        <v>6946</v>
      </c>
      <c r="R1313" s="39" t="s">
        <v>7473</v>
      </c>
      <c r="S1313" s="39" t="s">
        <v>7557</v>
      </c>
      <c r="T1313" s="39" t="s">
        <v>7564</v>
      </c>
      <c r="U1313" s="28"/>
      <c r="V1313" s="24" t="s">
        <v>3311</v>
      </c>
      <c r="W1313" s="24" t="s">
        <v>866</v>
      </c>
      <c r="X1313" s="24" t="s">
        <v>790</v>
      </c>
      <c r="Y1313" s="24" t="s">
        <v>3167</v>
      </c>
      <c r="Z1313" s="24" t="s">
        <v>4072</v>
      </c>
      <c r="AA1313" s="24" t="s">
        <v>2115</v>
      </c>
      <c r="AB1313" s="24" t="s">
        <v>1706</v>
      </c>
      <c r="AC1313" s="24" t="s">
        <v>2116</v>
      </c>
    </row>
    <row r="1314" spans="3:29" hidden="1" x14ac:dyDescent="0.4">
      <c r="C1314" s="25" t="s">
        <v>3311</v>
      </c>
      <c r="D1314" s="25" t="s">
        <v>866</v>
      </c>
      <c r="E1314" s="26" t="s">
        <v>790</v>
      </c>
      <c r="F1314" s="27" t="s">
        <v>3168</v>
      </c>
      <c r="G1314" s="28"/>
      <c r="H1314" s="28"/>
      <c r="I1314" s="28"/>
      <c r="J1314" s="28"/>
      <c r="K1314" s="28"/>
      <c r="L1314" s="28"/>
      <c r="M1314" s="39"/>
      <c r="N1314" s="39"/>
      <c r="O1314" s="39"/>
      <c r="P1314" s="39"/>
      <c r="Q1314" s="39" t="s">
        <v>6946</v>
      </c>
      <c r="R1314" s="39" t="s">
        <v>7473</v>
      </c>
      <c r="S1314" s="39" t="s">
        <v>7557</v>
      </c>
      <c r="T1314" s="39" t="s">
        <v>7566</v>
      </c>
      <c r="U1314" s="28"/>
      <c r="V1314" s="24" t="s">
        <v>3311</v>
      </c>
      <c r="W1314" s="24" t="s">
        <v>866</v>
      </c>
      <c r="X1314" s="24" t="s">
        <v>790</v>
      </c>
      <c r="Y1314" s="24" t="s">
        <v>3168</v>
      </c>
      <c r="Z1314" s="24" t="s">
        <v>4072</v>
      </c>
      <c r="AA1314" s="24" t="s">
        <v>2115</v>
      </c>
      <c r="AB1314" s="24" t="s">
        <v>1706</v>
      </c>
      <c r="AC1314" s="24" t="s">
        <v>2117</v>
      </c>
    </row>
    <row r="1315" spans="3:29" hidden="1" x14ac:dyDescent="0.4">
      <c r="C1315" s="25" t="s">
        <v>3311</v>
      </c>
      <c r="D1315" s="25" t="s">
        <v>866</v>
      </c>
      <c r="E1315" s="26" t="s">
        <v>790</v>
      </c>
      <c r="F1315" s="27" t="s">
        <v>3169</v>
      </c>
      <c r="G1315" s="28"/>
      <c r="H1315" s="28"/>
      <c r="I1315" s="28"/>
      <c r="J1315" s="28"/>
      <c r="K1315" s="28"/>
      <c r="L1315" s="28"/>
      <c r="M1315" s="39"/>
      <c r="N1315" s="39"/>
      <c r="O1315" s="39"/>
      <c r="P1315" s="39"/>
      <c r="Q1315" s="39" t="s">
        <v>6946</v>
      </c>
      <c r="R1315" s="39" t="s">
        <v>7473</v>
      </c>
      <c r="S1315" s="39" t="s">
        <v>7519</v>
      </c>
      <c r="T1315" s="39" t="s">
        <v>31</v>
      </c>
      <c r="U1315" s="28"/>
      <c r="V1315" s="24" t="s">
        <v>3311</v>
      </c>
      <c r="W1315" s="24" t="s">
        <v>866</v>
      </c>
      <c r="X1315" s="24" t="s">
        <v>790</v>
      </c>
      <c r="Y1315" s="24" t="s">
        <v>3169</v>
      </c>
      <c r="Z1315" s="24" t="s">
        <v>4072</v>
      </c>
      <c r="AA1315" s="24" t="s">
        <v>2115</v>
      </c>
      <c r="AB1315" s="24" t="s">
        <v>1706</v>
      </c>
      <c r="AC1315" s="24" t="s">
        <v>2118</v>
      </c>
    </row>
    <row r="1316" spans="3:29" hidden="1" x14ac:dyDescent="0.4">
      <c r="C1316" s="25" t="s">
        <v>3311</v>
      </c>
      <c r="D1316" s="25" t="s">
        <v>866</v>
      </c>
      <c r="E1316" s="26" t="s">
        <v>790</v>
      </c>
      <c r="F1316" s="27" t="s">
        <v>3170</v>
      </c>
      <c r="G1316" s="28"/>
      <c r="H1316" s="28"/>
      <c r="I1316" s="28"/>
      <c r="J1316" s="28"/>
      <c r="K1316" s="28"/>
      <c r="L1316" s="28"/>
      <c r="M1316" s="39"/>
      <c r="N1316" s="39"/>
      <c r="O1316" s="39"/>
      <c r="P1316" s="39"/>
      <c r="Q1316" s="39" t="s">
        <v>6946</v>
      </c>
      <c r="R1316" s="39" t="s">
        <v>7473</v>
      </c>
      <c r="S1316" s="39" t="s">
        <v>7519</v>
      </c>
      <c r="T1316" s="39" t="s">
        <v>7521</v>
      </c>
      <c r="U1316" s="28"/>
      <c r="V1316" s="24" t="s">
        <v>3311</v>
      </c>
      <c r="W1316" s="24" t="s">
        <v>866</v>
      </c>
      <c r="X1316" s="24" t="s">
        <v>790</v>
      </c>
      <c r="Y1316" s="24" t="s">
        <v>3170</v>
      </c>
      <c r="Z1316" s="24" t="s">
        <v>4072</v>
      </c>
      <c r="AA1316" s="24" t="s">
        <v>2115</v>
      </c>
      <c r="AB1316" s="24" t="s">
        <v>1706</v>
      </c>
      <c r="AC1316" s="24" t="s">
        <v>2119</v>
      </c>
    </row>
    <row r="1317" spans="3:29" hidden="1" x14ac:dyDescent="0.4">
      <c r="C1317" s="25" t="s">
        <v>3311</v>
      </c>
      <c r="D1317" s="25" t="s">
        <v>866</v>
      </c>
      <c r="E1317" s="26" t="s">
        <v>790</v>
      </c>
      <c r="F1317" s="27" t="s">
        <v>3171</v>
      </c>
      <c r="G1317" s="28"/>
      <c r="H1317" s="28"/>
      <c r="I1317" s="28"/>
      <c r="J1317" s="28"/>
      <c r="K1317" s="28"/>
      <c r="L1317" s="28"/>
      <c r="M1317" s="39"/>
      <c r="N1317" s="39"/>
      <c r="O1317" s="39"/>
      <c r="P1317" s="39"/>
      <c r="Q1317" s="39" t="s">
        <v>6946</v>
      </c>
      <c r="R1317" s="39" t="s">
        <v>7473</v>
      </c>
      <c r="S1317" s="39" t="s">
        <v>7519</v>
      </c>
      <c r="T1317" s="39" t="s">
        <v>7523</v>
      </c>
      <c r="U1317" s="28"/>
      <c r="V1317" s="24" t="s">
        <v>3311</v>
      </c>
      <c r="W1317" s="24" t="s">
        <v>866</v>
      </c>
      <c r="X1317" s="24" t="s">
        <v>790</v>
      </c>
      <c r="Y1317" s="24" t="s">
        <v>3171</v>
      </c>
      <c r="Z1317" s="24" t="s">
        <v>4072</v>
      </c>
      <c r="AA1317" s="24" t="s">
        <v>2115</v>
      </c>
      <c r="AB1317" s="24" t="s">
        <v>1706</v>
      </c>
      <c r="AC1317" s="24" t="s">
        <v>2120</v>
      </c>
    </row>
    <row r="1318" spans="3:29" hidden="1" x14ac:dyDescent="0.4">
      <c r="C1318" s="25" t="s">
        <v>3311</v>
      </c>
      <c r="D1318" s="25" t="s">
        <v>866</v>
      </c>
      <c r="E1318" s="26" t="s">
        <v>790</v>
      </c>
      <c r="F1318" s="27" t="s">
        <v>2455</v>
      </c>
      <c r="G1318" s="28"/>
      <c r="H1318" s="28"/>
      <c r="I1318" s="28"/>
      <c r="J1318" s="28"/>
      <c r="K1318" s="28"/>
      <c r="L1318" s="28"/>
      <c r="M1318" s="39"/>
      <c r="N1318" s="39"/>
      <c r="O1318" s="39"/>
      <c r="P1318" s="39"/>
      <c r="Q1318" s="39" t="s">
        <v>6946</v>
      </c>
      <c r="R1318" s="39" t="s">
        <v>7473</v>
      </c>
      <c r="S1318" s="39" t="s">
        <v>7519</v>
      </c>
      <c r="T1318" s="39" t="s">
        <v>7524</v>
      </c>
      <c r="U1318" s="28"/>
      <c r="V1318" s="24" t="s">
        <v>3311</v>
      </c>
      <c r="W1318" s="24" t="s">
        <v>866</v>
      </c>
      <c r="X1318" s="24" t="s">
        <v>790</v>
      </c>
      <c r="Y1318" s="24" t="s">
        <v>2455</v>
      </c>
      <c r="Z1318" s="24" t="s">
        <v>4072</v>
      </c>
      <c r="AA1318" s="24" t="s">
        <v>2115</v>
      </c>
      <c r="AB1318" s="24" t="s">
        <v>1706</v>
      </c>
      <c r="AC1318" s="24" t="s">
        <v>1284</v>
      </c>
    </row>
    <row r="1319" spans="3:29" hidden="1" x14ac:dyDescent="0.4">
      <c r="C1319" s="25" t="s">
        <v>3311</v>
      </c>
      <c r="D1319" s="25" t="s">
        <v>866</v>
      </c>
      <c r="E1319" s="26" t="s">
        <v>790</v>
      </c>
      <c r="F1319" s="27" t="s">
        <v>3172</v>
      </c>
      <c r="G1319" s="28"/>
      <c r="H1319" s="28"/>
      <c r="I1319" s="28"/>
      <c r="J1319" s="28"/>
      <c r="K1319" s="28"/>
      <c r="L1319" s="28"/>
      <c r="M1319" s="39"/>
      <c r="N1319" s="39"/>
      <c r="O1319" s="39"/>
      <c r="P1319" s="39"/>
      <c r="Q1319" s="39" t="s">
        <v>6946</v>
      </c>
      <c r="R1319" s="39" t="s">
        <v>7473</v>
      </c>
      <c r="S1319" s="39" t="s">
        <v>7519</v>
      </c>
      <c r="T1319" s="39" t="s">
        <v>7526</v>
      </c>
      <c r="U1319" s="28"/>
      <c r="V1319" s="24" t="s">
        <v>3311</v>
      </c>
      <c r="W1319" s="24" t="s">
        <v>866</v>
      </c>
      <c r="X1319" s="24" t="s">
        <v>790</v>
      </c>
      <c r="Y1319" s="24" t="s">
        <v>3172</v>
      </c>
      <c r="Z1319" s="24" t="s">
        <v>4072</v>
      </c>
      <c r="AA1319" s="24" t="s">
        <v>2115</v>
      </c>
      <c r="AB1319" s="24" t="s">
        <v>1706</v>
      </c>
      <c r="AC1319" s="24" t="s">
        <v>2121</v>
      </c>
    </row>
    <row r="1320" spans="3:29" hidden="1" x14ac:dyDescent="0.4">
      <c r="C1320" s="25" t="s">
        <v>3311</v>
      </c>
      <c r="D1320" s="25" t="s">
        <v>866</v>
      </c>
      <c r="E1320" s="26" t="s">
        <v>790</v>
      </c>
      <c r="F1320" s="27" t="s">
        <v>3173</v>
      </c>
      <c r="G1320" s="28"/>
      <c r="H1320" s="28"/>
      <c r="I1320" s="28"/>
      <c r="J1320" s="28"/>
      <c r="K1320" s="28"/>
      <c r="L1320" s="28"/>
      <c r="M1320" s="39"/>
      <c r="N1320" s="39"/>
      <c r="O1320" s="39"/>
      <c r="P1320" s="39"/>
      <c r="Q1320" s="39" t="s">
        <v>6946</v>
      </c>
      <c r="R1320" s="39" t="s">
        <v>7473</v>
      </c>
      <c r="S1320" s="39" t="s">
        <v>6877</v>
      </c>
      <c r="T1320" s="39" t="s">
        <v>31</v>
      </c>
      <c r="U1320" s="28"/>
      <c r="V1320" s="24" t="s">
        <v>3311</v>
      </c>
      <c r="W1320" s="24" t="s">
        <v>866</v>
      </c>
      <c r="X1320" s="24" t="s">
        <v>790</v>
      </c>
      <c r="Y1320" s="24" t="s">
        <v>3173</v>
      </c>
      <c r="Z1320" s="24" t="s">
        <v>4072</v>
      </c>
      <c r="AA1320" s="24" t="s">
        <v>2115</v>
      </c>
      <c r="AB1320" s="24" t="s">
        <v>1706</v>
      </c>
      <c r="AC1320" s="24" t="s">
        <v>2122</v>
      </c>
    </row>
    <row r="1321" spans="3:29" hidden="1" x14ac:dyDescent="0.4">
      <c r="C1321" s="25" t="s">
        <v>3311</v>
      </c>
      <c r="D1321" s="25" t="s">
        <v>866</v>
      </c>
      <c r="E1321" s="26" t="s">
        <v>790</v>
      </c>
      <c r="F1321" s="27" t="s">
        <v>2470</v>
      </c>
      <c r="G1321" s="28"/>
      <c r="H1321" s="28"/>
      <c r="I1321" s="28"/>
      <c r="J1321" s="28"/>
      <c r="K1321" s="28"/>
      <c r="L1321" s="28"/>
      <c r="M1321" s="39"/>
      <c r="N1321" s="39"/>
      <c r="O1321" s="39"/>
      <c r="P1321" s="39"/>
      <c r="Q1321" s="39" t="s">
        <v>6946</v>
      </c>
      <c r="R1321" s="39" t="s">
        <v>7473</v>
      </c>
      <c r="S1321" s="39" t="s">
        <v>6877</v>
      </c>
      <c r="T1321" s="39" t="s">
        <v>7539</v>
      </c>
      <c r="U1321" s="28"/>
      <c r="V1321" s="24" t="s">
        <v>3311</v>
      </c>
      <c r="W1321" s="24" t="s">
        <v>866</v>
      </c>
      <c r="X1321" s="24" t="s">
        <v>790</v>
      </c>
      <c r="Y1321" s="24" t="s">
        <v>2470</v>
      </c>
      <c r="Z1321" s="24" t="s">
        <v>4072</v>
      </c>
      <c r="AA1321" s="24" t="s">
        <v>2115</v>
      </c>
      <c r="AB1321" s="24" t="s">
        <v>1706</v>
      </c>
      <c r="AC1321" s="24" t="s">
        <v>2123</v>
      </c>
    </row>
    <row r="1322" spans="3:29" hidden="1" x14ac:dyDescent="0.4">
      <c r="C1322" s="25" t="s">
        <v>3311</v>
      </c>
      <c r="D1322" s="25" t="s">
        <v>866</v>
      </c>
      <c r="E1322" s="26" t="s">
        <v>790</v>
      </c>
      <c r="F1322" s="27" t="s">
        <v>3174</v>
      </c>
      <c r="G1322" s="28"/>
      <c r="H1322" s="28"/>
      <c r="I1322" s="28"/>
      <c r="J1322" s="28"/>
      <c r="K1322" s="28"/>
      <c r="L1322" s="28"/>
      <c r="M1322" s="39"/>
      <c r="N1322" s="39"/>
      <c r="O1322" s="39"/>
      <c r="P1322" s="39"/>
      <c r="Q1322" s="39" t="s">
        <v>6946</v>
      </c>
      <c r="R1322" s="39" t="s">
        <v>7473</v>
      </c>
      <c r="S1322" s="39" t="s">
        <v>6877</v>
      </c>
      <c r="T1322" s="39" t="s">
        <v>6877</v>
      </c>
      <c r="U1322" s="28"/>
      <c r="V1322" s="24" t="s">
        <v>3311</v>
      </c>
      <c r="W1322" s="24" t="s">
        <v>866</v>
      </c>
      <c r="X1322" s="24" t="s">
        <v>790</v>
      </c>
      <c r="Y1322" s="24" t="s">
        <v>3174</v>
      </c>
      <c r="Z1322" s="24" t="s">
        <v>4072</v>
      </c>
      <c r="AA1322" s="24" t="s">
        <v>2115</v>
      </c>
      <c r="AB1322" s="24" t="s">
        <v>1706</v>
      </c>
      <c r="AC1322" s="24" t="s">
        <v>2124</v>
      </c>
    </row>
    <row r="1323" spans="3:29" hidden="1" x14ac:dyDescent="0.4">
      <c r="C1323" s="25" t="s">
        <v>3311</v>
      </c>
      <c r="D1323" s="25" t="s">
        <v>866</v>
      </c>
      <c r="E1323" s="26" t="s">
        <v>790</v>
      </c>
      <c r="F1323" s="27" t="s">
        <v>3175</v>
      </c>
      <c r="G1323" s="28"/>
      <c r="H1323" s="28"/>
      <c r="I1323" s="28"/>
      <c r="J1323" s="28"/>
      <c r="K1323" s="28"/>
      <c r="L1323" s="28"/>
      <c r="M1323" s="39"/>
      <c r="N1323" s="39"/>
      <c r="O1323" s="39"/>
      <c r="P1323" s="39"/>
      <c r="Q1323" s="39" t="s">
        <v>6946</v>
      </c>
      <c r="R1323" s="39" t="s">
        <v>7473</v>
      </c>
      <c r="S1323" s="39" t="s">
        <v>7528</v>
      </c>
      <c r="T1323" s="39" t="s">
        <v>31</v>
      </c>
      <c r="U1323" s="28"/>
      <c r="V1323" s="24" t="s">
        <v>3311</v>
      </c>
      <c r="W1323" s="24" t="s">
        <v>866</v>
      </c>
      <c r="X1323" s="24" t="s">
        <v>790</v>
      </c>
      <c r="Y1323" s="24" t="s">
        <v>3175</v>
      </c>
      <c r="Z1323" s="24" t="s">
        <v>4072</v>
      </c>
      <c r="AA1323" s="24" t="s">
        <v>2115</v>
      </c>
      <c r="AB1323" s="24" t="s">
        <v>1706</v>
      </c>
      <c r="AC1323" s="24" t="s">
        <v>1730</v>
      </c>
    </row>
    <row r="1324" spans="3:29" hidden="1" x14ac:dyDescent="0.4">
      <c r="C1324" s="25" t="s">
        <v>3311</v>
      </c>
      <c r="D1324" s="25" t="s">
        <v>866</v>
      </c>
      <c r="E1324" s="26" t="s">
        <v>790</v>
      </c>
      <c r="F1324" s="27" t="s">
        <v>3176</v>
      </c>
      <c r="G1324" s="28"/>
      <c r="H1324" s="28"/>
      <c r="I1324" s="28"/>
      <c r="J1324" s="28"/>
      <c r="K1324" s="28"/>
      <c r="L1324" s="28"/>
      <c r="M1324" s="39"/>
      <c r="N1324" s="39"/>
      <c r="O1324" s="39"/>
      <c r="P1324" s="39"/>
      <c r="Q1324" s="39" t="s">
        <v>6946</v>
      </c>
      <c r="R1324" s="39" t="s">
        <v>7473</v>
      </c>
      <c r="S1324" s="39" t="s">
        <v>7528</v>
      </c>
      <c r="T1324" s="39" t="s">
        <v>7530</v>
      </c>
      <c r="U1324" s="28"/>
      <c r="V1324" s="24" t="s">
        <v>3311</v>
      </c>
      <c r="W1324" s="24" t="s">
        <v>866</v>
      </c>
      <c r="X1324" s="24" t="s">
        <v>790</v>
      </c>
      <c r="Y1324" s="24" t="s">
        <v>3176</v>
      </c>
      <c r="Z1324" s="24" t="s">
        <v>4072</v>
      </c>
      <c r="AA1324" s="24" t="s">
        <v>2115</v>
      </c>
      <c r="AB1324" s="24" t="s">
        <v>1706</v>
      </c>
      <c r="AC1324" s="24" t="s">
        <v>2125</v>
      </c>
    </row>
    <row r="1325" spans="3:29" hidden="1" x14ac:dyDescent="0.4">
      <c r="C1325" s="25" t="s">
        <v>3311</v>
      </c>
      <c r="D1325" s="25" t="s">
        <v>866</v>
      </c>
      <c r="E1325" s="26" t="s">
        <v>867</v>
      </c>
      <c r="F1325" s="27" t="s">
        <v>791</v>
      </c>
      <c r="G1325" s="28"/>
      <c r="H1325" s="28"/>
      <c r="I1325" s="28"/>
      <c r="J1325" s="28"/>
      <c r="K1325" s="28"/>
      <c r="L1325" s="28"/>
      <c r="M1325" s="39"/>
      <c r="N1325" s="39"/>
      <c r="O1325" s="39"/>
      <c r="P1325" s="39"/>
      <c r="Q1325" s="39" t="s">
        <v>6946</v>
      </c>
      <c r="R1325" s="39" t="s">
        <v>7473</v>
      </c>
      <c r="S1325" s="39" t="s">
        <v>7528</v>
      </c>
      <c r="T1325" s="39" t="s">
        <v>7532</v>
      </c>
      <c r="U1325" s="28"/>
      <c r="V1325" s="24" t="s">
        <v>3311</v>
      </c>
      <c r="W1325" s="24" t="s">
        <v>866</v>
      </c>
      <c r="X1325" s="24" t="s">
        <v>867</v>
      </c>
      <c r="Y1325" s="24" t="s">
        <v>791</v>
      </c>
      <c r="Z1325" s="24" t="s">
        <v>4072</v>
      </c>
      <c r="AA1325" s="24" t="s">
        <v>2115</v>
      </c>
      <c r="AB1325" s="24" t="s">
        <v>2126</v>
      </c>
      <c r="AC1325" s="24" t="s">
        <v>1734</v>
      </c>
    </row>
    <row r="1326" spans="3:29" hidden="1" x14ac:dyDescent="0.4">
      <c r="C1326" s="25" t="s">
        <v>3311</v>
      </c>
      <c r="D1326" s="25" t="s">
        <v>866</v>
      </c>
      <c r="E1326" s="26" t="s">
        <v>867</v>
      </c>
      <c r="F1326" s="27" t="s">
        <v>3177</v>
      </c>
      <c r="G1326" s="28"/>
      <c r="H1326" s="28"/>
      <c r="I1326" s="28"/>
      <c r="J1326" s="28"/>
      <c r="K1326" s="28"/>
      <c r="L1326" s="28"/>
      <c r="M1326" s="39"/>
      <c r="N1326" s="39"/>
      <c r="O1326" s="39"/>
      <c r="P1326" s="39"/>
      <c r="Q1326" s="39" t="s">
        <v>6946</v>
      </c>
      <c r="R1326" s="39" t="s">
        <v>7473</v>
      </c>
      <c r="S1326" s="39" t="s">
        <v>7528</v>
      </c>
      <c r="T1326" s="39" t="s">
        <v>7534</v>
      </c>
      <c r="U1326" s="28"/>
      <c r="V1326" s="24" t="s">
        <v>3311</v>
      </c>
      <c r="W1326" s="24" t="s">
        <v>866</v>
      </c>
      <c r="X1326" s="24" t="s">
        <v>867</v>
      </c>
      <c r="Y1326" s="24" t="s">
        <v>3177</v>
      </c>
      <c r="Z1326" s="24" t="s">
        <v>4072</v>
      </c>
      <c r="AA1326" s="24" t="s">
        <v>2115</v>
      </c>
      <c r="AB1326" s="24" t="s">
        <v>2126</v>
      </c>
      <c r="AC1326" s="24" t="s">
        <v>2127</v>
      </c>
    </row>
    <row r="1327" spans="3:29" hidden="1" x14ac:dyDescent="0.4">
      <c r="C1327" s="25" t="s">
        <v>3311</v>
      </c>
      <c r="D1327" s="25" t="s">
        <v>866</v>
      </c>
      <c r="E1327" s="26" t="s">
        <v>867</v>
      </c>
      <c r="F1327" s="27" t="s">
        <v>3178</v>
      </c>
      <c r="G1327" s="28"/>
      <c r="H1327" s="28"/>
      <c r="I1327" s="28"/>
      <c r="J1327" s="28"/>
      <c r="K1327" s="28"/>
      <c r="L1327" s="28"/>
      <c r="M1327" s="39"/>
      <c r="N1327" s="39"/>
      <c r="O1327" s="39"/>
      <c r="P1327" s="39"/>
      <c r="Q1327" s="39" t="s">
        <v>6946</v>
      </c>
      <c r="R1327" s="39" t="s">
        <v>7473</v>
      </c>
      <c r="S1327" s="39" t="s">
        <v>7528</v>
      </c>
      <c r="T1327" s="39" t="s">
        <v>7536</v>
      </c>
      <c r="U1327" s="28"/>
      <c r="V1327" s="24" t="s">
        <v>3311</v>
      </c>
      <c r="W1327" s="24" t="s">
        <v>866</v>
      </c>
      <c r="X1327" s="24" t="s">
        <v>867</v>
      </c>
      <c r="Y1327" s="24" t="s">
        <v>3178</v>
      </c>
      <c r="Z1327" s="24" t="s">
        <v>4072</v>
      </c>
      <c r="AA1327" s="24" t="s">
        <v>2115</v>
      </c>
      <c r="AB1327" s="24" t="s">
        <v>2126</v>
      </c>
      <c r="AC1327" s="24" t="s">
        <v>2128</v>
      </c>
    </row>
    <row r="1328" spans="3:29" hidden="1" x14ac:dyDescent="0.4">
      <c r="C1328" s="25" t="s">
        <v>3311</v>
      </c>
      <c r="D1328" s="25" t="s">
        <v>866</v>
      </c>
      <c r="E1328" s="26" t="s">
        <v>867</v>
      </c>
      <c r="F1328" s="27" t="s">
        <v>2831</v>
      </c>
      <c r="G1328" s="28"/>
      <c r="H1328" s="28"/>
      <c r="I1328" s="28"/>
      <c r="J1328" s="28"/>
      <c r="K1328" s="28"/>
      <c r="L1328" s="28"/>
      <c r="M1328" s="39"/>
      <c r="N1328" s="39"/>
      <c r="O1328" s="39"/>
      <c r="P1328" s="39"/>
      <c r="Q1328" s="39" t="s">
        <v>6946</v>
      </c>
      <c r="R1328" s="39" t="s">
        <v>7473</v>
      </c>
      <c r="S1328" s="39" t="s">
        <v>7568</v>
      </c>
      <c r="T1328" s="39" t="s">
        <v>2258</v>
      </c>
      <c r="U1328" s="28"/>
      <c r="V1328" s="24" t="s">
        <v>3311</v>
      </c>
      <c r="W1328" s="24" t="s">
        <v>866</v>
      </c>
      <c r="X1328" s="24" t="s">
        <v>867</v>
      </c>
      <c r="Y1328" s="24" t="s">
        <v>2831</v>
      </c>
      <c r="Z1328" s="24" t="s">
        <v>4072</v>
      </c>
      <c r="AA1328" s="24" t="s">
        <v>2115</v>
      </c>
      <c r="AB1328" s="24" t="s">
        <v>2126</v>
      </c>
      <c r="AC1328" s="24" t="s">
        <v>1703</v>
      </c>
    </row>
    <row r="1329" spans="3:29" hidden="1" x14ac:dyDescent="0.4">
      <c r="C1329" s="25" t="s">
        <v>3311</v>
      </c>
      <c r="D1329" s="25" t="s">
        <v>866</v>
      </c>
      <c r="E1329" s="26" t="s">
        <v>867</v>
      </c>
      <c r="F1329" s="27" t="s">
        <v>2469</v>
      </c>
      <c r="G1329" s="28"/>
      <c r="H1329" s="28"/>
      <c r="I1329" s="28"/>
      <c r="J1329" s="28"/>
      <c r="K1329" s="28"/>
      <c r="L1329" s="28"/>
      <c r="M1329" s="39"/>
      <c r="N1329" s="39"/>
      <c r="O1329" s="39"/>
      <c r="P1329" s="39"/>
      <c r="Q1329" s="39" t="s">
        <v>6946</v>
      </c>
      <c r="R1329" s="39" t="s">
        <v>7311</v>
      </c>
      <c r="S1329" s="39" t="s">
        <v>7334</v>
      </c>
      <c r="T1329" s="39" t="s">
        <v>7334</v>
      </c>
      <c r="U1329" s="28"/>
      <c r="V1329" s="24" t="s">
        <v>3311</v>
      </c>
      <c r="W1329" s="24" t="s">
        <v>866</v>
      </c>
      <c r="X1329" s="24" t="s">
        <v>867</v>
      </c>
      <c r="Y1329" s="24" t="s">
        <v>2469</v>
      </c>
      <c r="Z1329" s="24" t="s">
        <v>4072</v>
      </c>
      <c r="AA1329" s="24" t="s">
        <v>2115</v>
      </c>
      <c r="AB1329" s="24" t="s">
        <v>2126</v>
      </c>
      <c r="AC1329" s="24" t="s">
        <v>1299</v>
      </c>
    </row>
    <row r="1330" spans="3:29" hidden="1" x14ac:dyDescent="0.4">
      <c r="C1330" s="25" t="s">
        <v>3311</v>
      </c>
      <c r="D1330" s="25" t="s">
        <v>866</v>
      </c>
      <c r="E1330" s="26" t="s">
        <v>867</v>
      </c>
      <c r="F1330" s="27" t="s">
        <v>3179</v>
      </c>
      <c r="G1330" s="28"/>
      <c r="H1330" s="28"/>
      <c r="I1330" s="28"/>
      <c r="J1330" s="28"/>
      <c r="K1330" s="28"/>
      <c r="L1330" s="28"/>
      <c r="M1330" s="39"/>
      <c r="N1330" s="39"/>
      <c r="O1330" s="39"/>
      <c r="P1330" s="39"/>
      <c r="Q1330" s="39" t="s">
        <v>6946</v>
      </c>
      <c r="R1330" s="39" t="s">
        <v>7311</v>
      </c>
      <c r="S1330" s="39" t="s">
        <v>7334</v>
      </c>
      <c r="T1330" s="39" t="s">
        <v>7337</v>
      </c>
      <c r="U1330" s="28"/>
      <c r="V1330" s="24" t="s">
        <v>3311</v>
      </c>
      <c r="W1330" s="24" t="s">
        <v>866</v>
      </c>
      <c r="X1330" s="24" t="s">
        <v>867</v>
      </c>
      <c r="Y1330" s="24" t="s">
        <v>3179</v>
      </c>
      <c r="Z1330" s="24" t="s">
        <v>4072</v>
      </c>
      <c r="AA1330" s="24" t="s">
        <v>2115</v>
      </c>
      <c r="AB1330" s="24" t="s">
        <v>2126</v>
      </c>
      <c r="AC1330" s="24" t="s">
        <v>2129</v>
      </c>
    </row>
    <row r="1331" spans="3:29" hidden="1" x14ac:dyDescent="0.4">
      <c r="C1331" s="25" t="s">
        <v>3311</v>
      </c>
      <c r="D1331" s="25" t="s">
        <v>866</v>
      </c>
      <c r="E1331" s="26" t="s">
        <v>867</v>
      </c>
      <c r="F1331" s="27" t="s">
        <v>789</v>
      </c>
      <c r="G1331" s="28"/>
      <c r="H1331" s="28"/>
      <c r="I1331" s="28"/>
      <c r="J1331" s="28"/>
      <c r="K1331" s="28"/>
      <c r="L1331" s="28"/>
      <c r="M1331" s="39"/>
      <c r="N1331" s="39"/>
      <c r="O1331" s="39"/>
      <c r="P1331" s="39"/>
      <c r="Q1331" s="39" t="s">
        <v>6946</v>
      </c>
      <c r="R1331" s="39" t="s">
        <v>7311</v>
      </c>
      <c r="S1331" s="39" t="s">
        <v>7334</v>
      </c>
      <c r="T1331" s="39" t="s">
        <v>7361</v>
      </c>
      <c r="U1331" s="28"/>
      <c r="V1331" s="24" t="s">
        <v>3311</v>
      </c>
      <c r="W1331" s="24" t="s">
        <v>866</v>
      </c>
      <c r="X1331" s="24" t="s">
        <v>867</v>
      </c>
      <c r="Y1331" s="24" t="s">
        <v>789</v>
      </c>
      <c r="Z1331" s="24" t="s">
        <v>4072</v>
      </c>
      <c r="AA1331" s="24" t="s">
        <v>2115</v>
      </c>
      <c r="AB1331" s="24" t="s">
        <v>2126</v>
      </c>
      <c r="AC1331" s="24" t="s">
        <v>1697</v>
      </c>
    </row>
    <row r="1332" spans="3:29" hidden="1" x14ac:dyDescent="0.4">
      <c r="C1332" s="25" t="s">
        <v>3311</v>
      </c>
      <c r="D1332" s="25" t="s">
        <v>868</v>
      </c>
      <c r="E1332" s="26" t="s">
        <v>869</v>
      </c>
      <c r="F1332" s="27" t="s">
        <v>2908</v>
      </c>
      <c r="G1332" s="28"/>
      <c r="H1332" s="28"/>
      <c r="I1332" s="28"/>
      <c r="J1332" s="28"/>
      <c r="K1332" s="28"/>
      <c r="L1332" s="28"/>
      <c r="M1332" s="39"/>
      <c r="N1332" s="39"/>
      <c r="O1332" s="39"/>
      <c r="P1332" s="39"/>
      <c r="Q1332" s="39" t="s">
        <v>6946</v>
      </c>
      <c r="R1332" s="39" t="s">
        <v>7311</v>
      </c>
      <c r="S1332" s="39" t="s">
        <v>7334</v>
      </c>
      <c r="T1332" s="39" t="s">
        <v>6953</v>
      </c>
      <c r="U1332" s="28"/>
      <c r="V1332" s="24" t="s">
        <v>3311</v>
      </c>
      <c r="W1332" s="24" t="s">
        <v>868</v>
      </c>
      <c r="X1332" s="24" t="s">
        <v>869</v>
      </c>
      <c r="Y1332" s="24" t="s">
        <v>2908</v>
      </c>
      <c r="Z1332" s="24" t="s">
        <v>4072</v>
      </c>
      <c r="AA1332" s="24" t="s">
        <v>2130</v>
      </c>
      <c r="AB1332" s="24" t="s">
        <v>2131</v>
      </c>
      <c r="AC1332" s="24" t="s">
        <v>1793</v>
      </c>
    </row>
    <row r="1333" spans="3:29" hidden="1" x14ac:dyDescent="0.4">
      <c r="C1333" s="25" t="s">
        <v>3311</v>
      </c>
      <c r="D1333" s="25" t="s">
        <v>868</v>
      </c>
      <c r="E1333" s="26" t="s">
        <v>869</v>
      </c>
      <c r="F1333" s="27" t="s">
        <v>2909</v>
      </c>
      <c r="G1333" s="28"/>
      <c r="H1333" s="28"/>
      <c r="I1333" s="28"/>
      <c r="J1333" s="28"/>
      <c r="K1333" s="28"/>
      <c r="L1333" s="28"/>
      <c r="M1333" s="39"/>
      <c r="N1333" s="39"/>
      <c r="O1333" s="39"/>
      <c r="P1333" s="39"/>
      <c r="Q1333" s="39" t="s">
        <v>6946</v>
      </c>
      <c r="R1333" s="39" t="s">
        <v>7311</v>
      </c>
      <c r="S1333" s="39" t="s">
        <v>7334</v>
      </c>
      <c r="T1333" s="39" t="s">
        <v>620</v>
      </c>
      <c r="U1333" s="28"/>
      <c r="V1333" s="24" t="s">
        <v>3311</v>
      </c>
      <c r="W1333" s="24" t="s">
        <v>868</v>
      </c>
      <c r="X1333" s="24" t="s">
        <v>869</v>
      </c>
      <c r="Y1333" s="24" t="s">
        <v>2909</v>
      </c>
      <c r="Z1333" s="24" t="s">
        <v>4072</v>
      </c>
      <c r="AA1333" s="24" t="s">
        <v>2130</v>
      </c>
      <c r="AB1333" s="24" t="s">
        <v>2131</v>
      </c>
      <c r="AC1333" s="24" t="s">
        <v>2132</v>
      </c>
    </row>
    <row r="1334" spans="3:29" hidden="1" x14ac:dyDescent="0.4">
      <c r="C1334" s="25" t="s">
        <v>3311</v>
      </c>
      <c r="D1334" s="25" t="s">
        <v>868</v>
      </c>
      <c r="E1334" s="26" t="s">
        <v>869</v>
      </c>
      <c r="F1334" s="27" t="s">
        <v>2445</v>
      </c>
      <c r="G1334" s="28"/>
      <c r="H1334" s="28"/>
      <c r="I1334" s="28"/>
      <c r="J1334" s="28"/>
      <c r="K1334" s="28"/>
      <c r="L1334" s="28"/>
      <c r="M1334" s="39"/>
      <c r="N1334" s="39"/>
      <c r="O1334" s="39"/>
      <c r="P1334" s="39"/>
      <c r="Q1334" s="39" t="s">
        <v>6946</v>
      </c>
      <c r="R1334" s="39" t="s">
        <v>7311</v>
      </c>
      <c r="S1334" s="39" t="s">
        <v>7334</v>
      </c>
      <c r="T1334" s="39" t="s">
        <v>7339</v>
      </c>
      <c r="U1334" s="28"/>
      <c r="V1334" s="24" t="s">
        <v>3311</v>
      </c>
      <c r="W1334" s="24" t="s">
        <v>868</v>
      </c>
      <c r="X1334" s="24" t="s">
        <v>869</v>
      </c>
      <c r="Y1334" s="24" t="s">
        <v>2445</v>
      </c>
      <c r="Z1334" s="24" t="s">
        <v>4072</v>
      </c>
      <c r="AA1334" s="24" t="s">
        <v>2130</v>
      </c>
      <c r="AB1334" s="24" t="s">
        <v>2131</v>
      </c>
      <c r="AC1334" s="24" t="s">
        <v>1795</v>
      </c>
    </row>
    <row r="1335" spans="3:29" hidden="1" x14ac:dyDescent="0.4">
      <c r="C1335" s="25" t="s">
        <v>3311</v>
      </c>
      <c r="D1335" s="25" t="s">
        <v>868</v>
      </c>
      <c r="E1335" s="26" t="s">
        <v>869</v>
      </c>
      <c r="F1335" s="27" t="s">
        <v>2910</v>
      </c>
      <c r="G1335" s="28"/>
      <c r="H1335" s="28"/>
      <c r="I1335" s="28"/>
      <c r="J1335" s="28"/>
      <c r="K1335" s="28"/>
      <c r="L1335" s="28"/>
      <c r="M1335" s="39"/>
      <c r="N1335" s="39"/>
      <c r="O1335" s="39"/>
      <c r="P1335" s="39"/>
      <c r="Q1335" s="39" t="s">
        <v>6946</v>
      </c>
      <c r="R1335" s="39" t="s">
        <v>7311</v>
      </c>
      <c r="S1335" s="39" t="s">
        <v>7334</v>
      </c>
      <c r="T1335" s="39" t="s">
        <v>7341</v>
      </c>
      <c r="U1335" s="28"/>
      <c r="V1335" s="24" t="s">
        <v>3311</v>
      </c>
      <c r="W1335" s="24" t="s">
        <v>868</v>
      </c>
      <c r="X1335" s="24" t="s">
        <v>869</v>
      </c>
      <c r="Y1335" s="24" t="s">
        <v>2910</v>
      </c>
      <c r="Z1335" s="24" t="s">
        <v>4072</v>
      </c>
      <c r="AA1335" s="24" t="s">
        <v>2130</v>
      </c>
      <c r="AB1335" s="24" t="s">
        <v>2131</v>
      </c>
      <c r="AC1335" s="24" t="s">
        <v>1796</v>
      </c>
    </row>
    <row r="1336" spans="3:29" hidden="1" x14ac:dyDescent="0.4">
      <c r="C1336" s="25" t="s">
        <v>3311</v>
      </c>
      <c r="D1336" s="25" t="s">
        <v>868</v>
      </c>
      <c r="E1336" s="26" t="s">
        <v>869</v>
      </c>
      <c r="F1336" s="27" t="s">
        <v>2911</v>
      </c>
      <c r="G1336" s="28"/>
      <c r="H1336" s="28"/>
      <c r="I1336" s="28"/>
      <c r="J1336" s="28"/>
      <c r="K1336" s="28"/>
      <c r="L1336" s="28"/>
      <c r="M1336" s="39"/>
      <c r="N1336" s="39"/>
      <c r="O1336" s="39"/>
      <c r="P1336" s="39"/>
      <c r="Q1336" s="39" t="s">
        <v>6946</v>
      </c>
      <c r="R1336" s="39" t="s">
        <v>7311</v>
      </c>
      <c r="S1336" s="39" t="s">
        <v>7334</v>
      </c>
      <c r="T1336" s="39" t="s">
        <v>7343</v>
      </c>
      <c r="U1336" s="28"/>
      <c r="V1336" s="24" t="s">
        <v>3311</v>
      </c>
      <c r="W1336" s="24" t="s">
        <v>868</v>
      </c>
      <c r="X1336" s="24" t="s">
        <v>869</v>
      </c>
      <c r="Y1336" s="24" t="s">
        <v>2911</v>
      </c>
      <c r="Z1336" s="24" t="s">
        <v>4072</v>
      </c>
      <c r="AA1336" s="24" t="s">
        <v>2130</v>
      </c>
      <c r="AB1336" s="24" t="s">
        <v>2131</v>
      </c>
      <c r="AC1336" s="24" t="s">
        <v>1797</v>
      </c>
    </row>
    <row r="1337" spans="3:29" hidden="1" x14ac:dyDescent="0.4">
      <c r="C1337" s="25" t="s">
        <v>3311</v>
      </c>
      <c r="D1337" s="25" t="s">
        <v>868</v>
      </c>
      <c r="E1337" s="26" t="s">
        <v>869</v>
      </c>
      <c r="F1337" s="27" t="s">
        <v>2913</v>
      </c>
      <c r="G1337" s="28"/>
      <c r="H1337" s="28"/>
      <c r="I1337" s="28"/>
      <c r="J1337" s="28"/>
      <c r="K1337" s="28"/>
      <c r="L1337" s="28"/>
      <c r="M1337" s="39"/>
      <c r="N1337" s="39"/>
      <c r="O1337" s="39"/>
      <c r="P1337" s="39"/>
      <c r="Q1337" s="39" t="s">
        <v>6946</v>
      </c>
      <c r="R1337" s="39" t="s">
        <v>7311</v>
      </c>
      <c r="S1337" s="39" t="s">
        <v>7334</v>
      </c>
      <c r="T1337" s="39" t="s">
        <v>623</v>
      </c>
      <c r="U1337" s="28"/>
      <c r="V1337" s="24" t="s">
        <v>3311</v>
      </c>
      <c r="W1337" s="24" t="s">
        <v>868</v>
      </c>
      <c r="X1337" s="24" t="s">
        <v>869</v>
      </c>
      <c r="Y1337" s="24" t="s">
        <v>2913</v>
      </c>
      <c r="Z1337" s="24" t="s">
        <v>4072</v>
      </c>
      <c r="AA1337" s="24" t="s">
        <v>2130</v>
      </c>
      <c r="AB1337" s="24" t="s">
        <v>2131</v>
      </c>
      <c r="AC1337" s="24" t="s">
        <v>1799</v>
      </c>
    </row>
    <row r="1338" spans="3:29" hidden="1" x14ac:dyDescent="0.4">
      <c r="C1338" s="25" t="s">
        <v>3311</v>
      </c>
      <c r="D1338" s="25" t="s">
        <v>868</v>
      </c>
      <c r="E1338" s="26" t="s">
        <v>870</v>
      </c>
      <c r="F1338" s="27" t="s">
        <v>3180</v>
      </c>
      <c r="G1338" s="28"/>
      <c r="H1338" s="28"/>
      <c r="I1338" s="28"/>
      <c r="J1338" s="28"/>
      <c r="K1338" s="28"/>
      <c r="L1338" s="28"/>
      <c r="M1338" s="39"/>
      <c r="N1338" s="39"/>
      <c r="O1338" s="39"/>
      <c r="P1338" s="39"/>
      <c r="Q1338" s="39" t="s">
        <v>6946</v>
      </c>
      <c r="R1338" s="39" t="s">
        <v>7311</v>
      </c>
      <c r="S1338" s="39" t="s">
        <v>7334</v>
      </c>
      <c r="T1338" s="39" t="s">
        <v>7345</v>
      </c>
      <c r="U1338" s="28"/>
      <c r="V1338" s="24" t="s">
        <v>3311</v>
      </c>
      <c r="W1338" s="24" t="s">
        <v>868</v>
      </c>
      <c r="X1338" s="24" t="s">
        <v>870</v>
      </c>
      <c r="Y1338" s="24" t="s">
        <v>3180</v>
      </c>
      <c r="Z1338" s="24" t="s">
        <v>4072</v>
      </c>
      <c r="AA1338" s="24" t="s">
        <v>2130</v>
      </c>
      <c r="AB1338" s="24" t="s">
        <v>2133</v>
      </c>
      <c r="AC1338" s="24" t="s">
        <v>2134</v>
      </c>
    </row>
    <row r="1339" spans="3:29" hidden="1" x14ac:dyDescent="0.4">
      <c r="C1339" s="25" t="s">
        <v>3311</v>
      </c>
      <c r="D1339" s="25" t="s">
        <v>868</v>
      </c>
      <c r="E1339" s="26" t="s">
        <v>870</v>
      </c>
      <c r="F1339" s="27" t="s">
        <v>838</v>
      </c>
      <c r="G1339" s="28"/>
      <c r="H1339" s="28"/>
      <c r="I1339" s="28"/>
      <c r="J1339" s="28"/>
      <c r="K1339" s="28"/>
      <c r="L1339" s="28"/>
      <c r="M1339" s="39"/>
      <c r="N1339" s="39"/>
      <c r="O1339" s="39"/>
      <c r="P1339" s="39"/>
      <c r="Q1339" s="39" t="s">
        <v>6946</v>
      </c>
      <c r="R1339" s="39" t="s">
        <v>7311</v>
      </c>
      <c r="S1339" s="39" t="s">
        <v>7334</v>
      </c>
      <c r="T1339" s="39" t="s">
        <v>7347</v>
      </c>
      <c r="U1339" s="28"/>
      <c r="V1339" s="24" t="s">
        <v>3311</v>
      </c>
      <c r="W1339" s="24" t="s">
        <v>868</v>
      </c>
      <c r="X1339" s="24" t="s">
        <v>870</v>
      </c>
      <c r="Y1339" s="24" t="s">
        <v>838</v>
      </c>
      <c r="Z1339" s="24" t="s">
        <v>4072</v>
      </c>
      <c r="AA1339" s="24" t="s">
        <v>2130</v>
      </c>
      <c r="AB1339" s="24" t="s">
        <v>2133</v>
      </c>
      <c r="AC1339" s="24" t="s">
        <v>2010</v>
      </c>
    </row>
    <row r="1340" spans="3:29" hidden="1" x14ac:dyDescent="0.4">
      <c r="C1340" s="25" t="s">
        <v>3311</v>
      </c>
      <c r="D1340" s="25" t="s">
        <v>868</v>
      </c>
      <c r="E1340" s="26" t="s">
        <v>870</v>
      </c>
      <c r="F1340" s="27" t="s">
        <v>3181</v>
      </c>
      <c r="G1340" s="28"/>
      <c r="H1340" s="28"/>
      <c r="I1340" s="28"/>
      <c r="J1340" s="28"/>
      <c r="K1340" s="28"/>
      <c r="L1340" s="28"/>
      <c r="M1340" s="39"/>
      <c r="N1340" s="39"/>
      <c r="O1340" s="39"/>
      <c r="P1340" s="39"/>
      <c r="Q1340" s="39" t="s">
        <v>6946</v>
      </c>
      <c r="R1340" s="39" t="s">
        <v>7311</v>
      </c>
      <c r="S1340" s="39" t="s">
        <v>7334</v>
      </c>
      <c r="T1340" s="39" t="s">
        <v>7349</v>
      </c>
      <c r="U1340" s="28"/>
      <c r="V1340" s="24" t="s">
        <v>3311</v>
      </c>
      <c r="W1340" s="24" t="s">
        <v>868</v>
      </c>
      <c r="X1340" s="24" t="s">
        <v>870</v>
      </c>
      <c r="Y1340" s="24" t="s">
        <v>3181</v>
      </c>
      <c r="Z1340" s="24" t="s">
        <v>4072</v>
      </c>
      <c r="AA1340" s="24" t="s">
        <v>2130</v>
      </c>
      <c r="AB1340" s="24" t="s">
        <v>2133</v>
      </c>
      <c r="AC1340" s="24" t="s">
        <v>2135</v>
      </c>
    </row>
    <row r="1341" spans="3:29" hidden="1" x14ac:dyDescent="0.4">
      <c r="C1341" s="25" t="s">
        <v>3311</v>
      </c>
      <c r="D1341" s="25" t="s">
        <v>868</v>
      </c>
      <c r="E1341" s="26" t="s">
        <v>870</v>
      </c>
      <c r="F1341" s="27" t="s">
        <v>2899</v>
      </c>
      <c r="G1341" s="28"/>
      <c r="H1341" s="28"/>
      <c r="I1341" s="28"/>
      <c r="J1341" s="28"/>
      <c r="K1341" s="28"/>
      <c r="L1341" s="28"/>
      <c r="M1341" s="39"/>
      <c r="N1341" s="39"/>
      <c r="O1341" s="39"/>
      <c r="P1341" s="39"/>
      <c r="Q1341" s="39" t="s">
        <v>6946</v>
      </c>
      <c r="R1341" s="39" t="s">
        <v>7311</v>
      </c>
      <c r="S1341" s="39" t="s">
        <v>7334</v>
      </c>
      <c r="T1341" s="39" t="s">
        <v>7351</v>
      </c>
      <c r="U1341" s="28"/>
      <c r="V1341" s="24" t="s">
        <v>3311</v>
      </c>
      <c r="W1341" s="24" t="s">
        <v>868</v>
      </c>
      <c r="X1341" s="24" t="s">
        <v>870</v>
      </c>
      <c r="Y1341" s="24" t="s">
        <v>2899</v>
      </c>
      <c r="Z1341" s="24" t="s">
        <v>4072</v>
      </c>
      <c r="AA1341" s="24" t="s">
        <v>2130</v>
      </c>
      <c r="AB1341" s="24" t="s">
        <v>2133</v>
      </c>
      <c r="AC1341" s="24" t="s">
        <v>1782</v>
      </c>
    </row>
    <row r="1342" spans="3:29" hidden="1" x14ac:dyDescent="0.4">
      <c r="C1342" s="25" t="s">
        <v>3311</v>
      </c>
      <c r="D1342" s="25" t="s">
        <v>868</v>
      </c>
      <c r="E1342" s="26" t="s">
        <v>870</v>
      </c>
      <c r="F1342" s="27" t="s">
        <v>3182</v>
      </c>
      <c r="G1342" s="28"/>
      <c r="H1342" s="28"/>
      <c r="I1342" s="28"/>
      <c r="J1342" s="28"/>
      <c r="K1342" s="28"/>
      <c r="L1342" s="28"/>
      <c r="M1342" s="39"/>
      <c r="N1342" s="39"/>
      <c r="O1342" s="39"/>
      <c r="P1342" s="39"/>
      <c r="Q1342" s="39" t="s">
        <v>6946</v>
      </c>
      <c r="R1342" s="39" t="s">
        <v>7311</v>
      </c>
      <c r="S1342" s="39" t="s">
        <v>7334</v>
      </c>
      <c r="T1342" s="39" t="s">
        <v>4319</v>
      </c>
      <c r="U1342" s="28"/>
      <c r="V1342" s="24" t="s">
        <v>3311</v>
      </c>
      <c r="W1342" s="24" t="s">
        <v>868</v>
      </c>
      <c r="X1342" s="24" t="s">
        <v>870</v>
      </c>
      <c r="Y1342" s="24" t="s">
        <v>3182</v>
      </c>
      <c r="Z1342" s="24" t="s">
        <v>4072</v>
      </c>
      <c r="AA1342" s="24" t="s">
        <v>2130</v>
      </c>
      <c r="AB1342" s="24" t="s">
        <v>2133</v>
      </c>
      <c r="AC1342" s="24" t="s">
        <v>2136</v>
      </c>
    </row>
    <row r="1343" spans="3:29" hidden="1" x14ac:dyDescent="0.4">
      <c r="C1343" s="25" t="s">
        <v>3311</v>
      </c>
      <c r="D1343" s="25" t="s">
        <v>868</v>
      </c>
      <c r="E1343" s="26" t="s">
        <v>870</v>
      </c>
      <c r="F1343" s="27" t="s">
        <v>3183</v>
      </c>
      <c r="G1343" s="28"/>
      <c r="H1343" s="28"/>
      <c r="I1343" s="28"/>
      <c r="J1343" s="28"/>
      <c r="K1343" s="28"/>
      <c r="L1343" s="28"/>
      <c r="M1343" s="39"/>
      <c r="N1343" s="39"/>
      <c r="O1343" s="39"/>
      <c r="P1343" s="39"/>
      <c r="Q1343" s="39" t="s">
        <v>6946</v>
      </c>
      <c r="R1343" s="39" t="s">
        <v>7311</v>
      </c>
      <c r="S1343" s="39" t="s">
        <v>7334</v>
      </c>
      <c r="T1343" s="39" t="s">
        <v>7354</v>
      </c>
      <c r="U1343" s="28"/>
      <c r="V1343" s="24" t="s">
        <v>3311</v>
      </c>
      <c r="W1343" s="24" t="s">
        <v>868</v>
      </c>
      <c r="X1343" s="24" t="s">
        <v>870</v>
      </c>
      <c r="Y1343" s="24" t="s">
        <v>3183</v>
      </c>
      <c r="Z1343" s="24" t="s">
        <v>4072</v>
      </c>
      <c r="AA1343" s="24" t="s">
        <v>2130</v>
      </c>
      <c r="AB1343" s="24" t="s">
        <v>2133</v>
      </c>
      <c r="AC1343" s="24" t="s">
        <v>2137</v>
      </c>
    </row>
    <row r="1344" spans="3:29" hidden="1" x14ac:dyDescent="0.4">
      <c r="C1344" s="25" t="s">
        <v>3311</v>
      </c>
      <c r="D1344" s="25" t="s">
        <v>868</v>
      </c>
      <c r="E1344" s="26" t="s">
        <v>870</v>
      </c>
      <c r="F1344" s="27" t="s">
        <v>3184</v>
      </c>
      <c r="G1344" s="28"/>
      <c r="H1344" s="28"/>
      <c r="I1344" s="28"/>
      <c r="J1344" s="28"/>
      <c r="K1344" s="28"/>
      <c r="L1344" s="28"/>
      <c r="M1344" s="39"/>
      <c r="N1344" s="39"/>
      <c r="O1344" s="39"/>
      <c r="P1344" s="39"/>
      <c r="Q1344" s="39" t="s">
        <v>6946</v>
      </c>
      <c r="R1344" s="39" t="s">
        <v>7311</v>
      </c>
      <c r="S1344" s="39" t="s">
        <v>7334</v>
      </c>
      <c r="T1344" s="39" t="s">
        <v>7356</v>
      </c>
      <c r="U1344" s="28"/>
      <c r="V1344" s="24" t="s">
        <v>3311</v>
      </c>
      <c r="W1344" s="24" t="s">
        <v>868</v>
      </c>
      <c r="X1344" s="24" t="s">
        <v>870</v>
      </c>
      <c r="Y1344" s="24" t="s">
        <v>3184</v>
      </c>
      <c r="Z1344" s="24" t="s">
        <v>4072</v>
      </c>
      <c r="AA1344" s="24" t="s">
        <v>2130</v>
      </c>
      <c r="AB1344" s="24" t="s">
        <v>2133</v>
      </c>
      <c r="AC1344" s="24" t="s">
        <v>2138</v>
      </c>
    </row>
    <row r="1345" spans="3:29" hidden="1" x14ac:dyDescent="0.4">
      <c r="C1345" s="25" t="s">
        <v>3311</v>
      </c>
      <c r="D1345" s="25" t="s">
        <v>868</v>
      </c>
      <c r="E1345" s="26" t="s">
        <v>870</v>
      </c>
      <c r="F1345" s="27" t="s">
        <v>732</v>
      </c>
      <c r="G1345" s="28"/>
      <c r="H1345" s="28"/>
      <c r="I1345" s="28"/>
      <c r="J1345" s="28"/>
      <c r="K1345" s="28"/>
      <c r="L1345" s="28"/>
      <c r="M1345" s="39"/>
      <c r="N1345" s="39"/>
      <c r="O1345" s="39"/>
      <c r="P1345" s="39"/>
      <c r="Q1345" s="39" t="s">
        <v>6946</v>
      </c>
      <c r="R1345" s="39" t="s">
        <v>7311</v>
      </c>
      <c r="S1345" s="39" t="s">
        <v>7334</v>
      </c>
      <c r="T1345" s="39" t="s">
        <v>7357</v>
      </c>
      <c r="U1345" s="28"/>
      <c r="V1345" s="24" t="s">
        <v>3311</v>
      </c>
      <c r="W1345" s="24" t="s">
        <v>868</v>
      </c>
      <c r="X1345" s="24" t="s">
        <v>870</v>
      </c>
      <c r="Y1345" s="24" t="s">
        <v>732</v>
      </c>
      <c r="Z1345" s="24" t="s">
        <v>4072</v>
      </c>
      <c r="AA1345" s="24" t="s">
        <v>2130</v>
      </c>
      <c r="AB1345" s="24" t="s">
        <v>2133</v>
      </c>
      <c r="AC1345" s="24" t="s">
        <v>1223</v>
      </c>
    </row>
    <row r="1346" spans="3:29" hidden="1" x14ac:dyDescent="0.4">
      <c r="C1346" s="25" t="s">
        <v>3311</v>
      </c>
      <c r="D1346" s="25" t="s">
        <v>868</v>
      </c>
      <c r="E1346" s="26" t="s">
        <v>870</v>
      </c>
      <c r="F1346" s="27" t="s">
        <v>2409</v>
      </c>
      <c r="G1346" s="28"/>
      <c r="H1346" s="28"/>
      <c r="I1346" s="28"/>
      <c r="J1346" s="28"/>
      <c r="K1346" s="28"/>
      <c r="L1346" s="28"/>
      <c r="M1346" s="39"/>
      <c r="N1346" s="39"/>
      <c r="O1346" s="39"/>
      <c r="P1346" s="39"/>
      <c r="Q1346" s="39" t="s">
        <v>6946</v>
      </c>
      <c r="R1346" s="39" t="s">
        <v>7311</v>
      </c>
      <c r="S1346" s="39" t="s">
        <v>7334</v>
      </c>
      <c r="T1346" s="39" t="s">
        <v>7359</v>
      </c>
      <c r="U1346" s="28"/>
      <c r="V1346" s="24" t="s">
        <v>3311</v>
      </c>
      <c r="W1346" s="24" t="s">
        <v>868</v>
      </c>
      <c r="X1346" s="24" t="s">
        <v>870</v>
      </c>
      <c r="Y1346" s="24" t="s">
        <v>2409</v>
      </c>
      <c r="Z1346" s="24" t="s">
        <v>4072</v>
      </c>
      <c r="AA1346" s="24" t="s">
        <v>2130</v>
      </c>
      <c r="AB1346" s="24" t="s">
        <v>2133</v>
      </c>
      <c r="AC1346" s="24" t="s">
        <v>1231</v>
      </c>
    </row>
    <row r="1347" spans="3:29" hidden="1" x14ac:dyDescent="0.4">
      <c r="C1347" s="25" t="s">
        <v>3311</v>
      </c>
      <c r="D1347" s="25" t="s">
        <v>868</v>
      </c>
      <c r="E1347" s="26" t="s">
        <v>870</v>
      </c>
      <c r="F1347" s="27" t="s">
        <v>2950</v>
      </c>
      <c r="G1347" s="28"/>
      <c r="H1347" s="28"/>
      <c r="I1347" s="28"/>
      <c r="J1347" s="28"/>
      <c r="K1347" s="28"/>
      <c r="L1347" s="28"/>
      <c r="M1347" s="39"/>
      <c r="N1347" s="39"/>
      <c r="O1347" s="39"/>
      <c r="P1347" s="39"/>
      <c r="Q1347" s="39" t="s">
        <v>6946</v>
      </c>
      <c r="R1347" s="39" t="s">
        <v>7311</v>
      </c>
      <c r="S1347" s="39" t="s">
        <v>4210</v>
      </c>
      <c r="T1347" s="39" t="s">
        <v>7327</v>
      </c>
      <c r="U1347" s="28"/>
      <c r="V1347" s="24" t="s">
        <v>3311</v>
      </c>
      <c r="W1347" s="24" t="s">
        <v>868</v>
      </c>
      <c r="X1347" s="24" t="s">
        <v>870</v>
      </c>
      <c r="Y1347" s="24" t="s">
        <v>2950</v>
      </c>
      <c r="Z1347" s="24" t="s">
        <v>4072</v>
      </c>
      <c r="AA1347" s="24" t="s">
        <v>2130</v>
      </c>
      <c r="AB1347" s="24" t="s">
        <v>2133</v>
      </c>
      <c r="AC1347" s="24" t="s">
        <v>1838</v>
      </c>
    </row>
    <row r="1348" spans="3:29" hidden="1" x14ac:dyDescent="0.4">
      <c r="C1348" s="25" t="s">
        <v>3311</v>
      </c>
      <c r="D1348" s="25" t="s">
        <v>868</v>
      </c>
      <c r="E1348" s="26" t="s">
        <v>870</v>
      </c>
      <c r="F1348" s="27" t="s">
        <v>2951</v>
      </c>
      <c r="G1348" s="28"/>
      <c r="H1348" s="28"/>
      <c r="I1348" s="28"/>
      <c r="J1348" s="28"/>
      <c r="K1348" s="28"/>
      <c r="L1348" s="28"/>
      <c r="M1348" s="39"/>
      <c r="N1348" s="39"/>
      <c r="O1348" s="39"/>
      <c r="P1348" s="39"/>
      <c r="Q1348" s="39" t="s">
        <v>6946</v>
      </c>
      <c r="R1348" s="39" t="s">
        <v>7311</v>
      </c>
      <c r="S1348" s="39" t="s">
        <v>4210</v>
      </c>
      <c r="T1348" s="39" t="s">
        <v>7314</v>
      </c>
      <c r="U1348" s="28"/>
      <c r="V1348" s="24" t="s">
        <v>3311</v>
      </c>
      <c r="W1348" s="24" t="s">
        <v>868</v>
      </c>
      <c r="X1348" s="24" t="s">
        <v>870</v>
      </c>
      <c r="Y1348" s="24" t="s">
        <v>2951</v>
      </c>
      <c r="Z1348" s="24" t="s">
        <v>4072</v>
      </c>
      <c r="AA1348" s="24" t="s">
        <v>2130</v>
      </c>
      <c r="AB1348" s="24" t="s">
        <v>2133</v>
      </c>
      <c r="AC1348" s="24" t="s">
        <v>1839</v>
      </c>
    </row>
    <row r="1349" spans="3:29" hidden="1" x14ac:dyDescent="0.4">
      <c r="C1349" s="25" t="s">
        <v>3311</v>
      </c>
      <c r="D1349" s="25" t="s">
        <v>868</v>
      </c>
      <c r="E1349" s="26" t="s">
        <v>870</v>
      </c>
      <c r="F1349" s="27" t="s">
        <v>2940</v>
      </c>
      <c r="G1349" s="28"/>
      <c r="H1349" s="28"/>
      <c r="I1349" s="28"/>
      <c r="J1349" s="28"/>
      <c r="K1349" s="28"/>
      <c r="L1349" s="28"/>
      <c r="M1349" s="39"/>
      <c r="N1349" s="39"/>
      <c r="O1349" s="39"/>
      <c r="P1349" s="39"/>
      <c r="Q1349" s="39" t="s">
        <v>6946</v>
      </c>
      <c r="R1349" s="39" t="s">
        <v>7311</v>
      </c>
      <c r="S1349" s="39" t="s">
        <v>4210</v>
      </c>
      <c r="T1349" s="39" t="s">
        <v>7316</v>
      </c>
      <c r="U1349" s="28"/>
      <c r="V1349" s="24" t="s">
        <v>3311</v>
      </c>
      <c r="W1349" s="24" t="s">
        <v>868</v>
      </c>
      <c r="X1349" s="24" t="s">
        <v>870</v>
      </c>
      <c r="Y1349" s="24" t="s">
        <v>2940</v>
      </c>
      <c r="Z1349" s="24" t="s">
        <v>4072</v>
      </c>
      <c r="AA1349" s="24" t="s">
        <v>2130</v>
      </c>
      <c r="AB1349" s="24" t="s">
        <v>2133</v>
      </c>
      <c r="AC1349" s="24" t="s">
        <v>1828</v>
      </c>
    </row>
    <row r="1350" spans="3:29" hidden="1" x14ac:dyDescent="0.4">
      <c r="C1350" s="25" t="s">
        <v>3311</v>
      </c>
      <c r="D1350" s="25" t="s">
        <v>868</v>
      </c>
      <c r="E1350" s="26" t="s">
        <v>870</v>
      </c>
      <c r="F1350" s="27" t="s">
        <v>3185</v>
      </c>
      <c r="G1350" s="28"/>
      <c r="H1350" s="28"/>
      <c r="I1350" s="28"/>
      <c r="J1350" s="28"/>
      <c r="K1350" s="28"/>
      <c r="L1350" s="28"/>
      <c r="M1350" s="39"/>
      <c r="N1350" s="39"/>
      <c r="O1350" s="39"/>
      <c r="P1350" s="39"/>
      <c r="Q1350" s="39" t="s">
        <v>6946</v>
      </c>
      <c r="R1350" s="39" t="s">
        <v>7311</v>
      </c>
      <c r="S1350" s="39" t="s">
        <v>4210</v>
      </c>
      <c r="T1350" s="39" t="s">
        <v>7332</v>
      </c>
      <c r="U1350" s="28"/>
      <c r="V1350" s="24" t="s">
        <v>3311</v>
      </c>
      <c r="W1350" s="24" t="s">
        <v>868</v>
      </c>
      <c r="X1350" s="24" t="s">
        <v>870</v>
      </c>
      <c r="Y1350" s="24" t="s">
        <v>3185</v>
      </c>
      <c r="Z1350" s="24" t="s">
        <v>4072</v>
      </c>
      <c r="AA1350" s="24" t="s">
        <v>2130</v>
      </c>
      <c r="AB1350" s="24" t="s">
        <v>2133</v>
      </c>
      <c r="AC1350" s="24" t="s">
        <v>2139</v>
      </c>
    </row>
    <row r="1351" spans="3:29" hidden="1" x14ac:dyDescent="0.4">
      <c r="C1351" s="25" t="s">
        <v>3311</v>
      </c>
      <c r="D1351" s="25" t="s">
        <v>868</v>
      </c>
      <c r="E1351" s="26" t="s">
        <v>870</v>
      </c>
      <c r="F1351" s="27" t="s">
        <v>3186</v>
      </c>
      <c r="G1351" s="28"/>
      <c r="H1351" s="28"/>
      <c r="I1351" s="28"/>
      <c r="J1351" s="28"/>
      <c r="K1351" s="28"/>
      <c r="L1351" s="28"/>
      <c r="M1351" s="39"/>
      <c r="N1351" s="39"/>
      <c r="O1351" s="39"/>
      <c r="P1351" s="39"/>
      <c r="Q1351" s="39" t="s">
        <v>6946</v>
      </c>
      <c r="R1351" s="39" t="s">
        <v>7311</v>
      </c>
      <c r="S1351" s="39" t="s">
        <v>4210</v>
      </c>
      <c r="T1351" s="39" t="s">
        <v>7317</v>
      </c>
      <c r="U1351" s="28"/>
      <c r="V1351" s="24" t="s">
        <v>3311</v>
      </c>
      <c r="W1351" s="24" t="s">
        <v>868</v>
      </c>
      <c r="X1351" s="24" t="s">
        <v>870</v>
      </c>
      <c r="Y1351" s="24" t="s">
        <v>3186</v>
      </c>
      <c r="Z1351" s="24" t="s">
        <v>4072</v>
      </c>
      <c r="AA1351" s="24" t="s">
        <v>2130</v>
      </c>
      <c r="AB1351" s="24" t="s">
        <v>2133</v>
      </c>
      <c r="AC1351" s="24" t="s">
        <v>2140</v>
      </c>
    </row>
    <row r="1352" spans="3:29" hidden="1" x14ac:dyDescent="0.4">
      <c r="C1352" s="25" t="s">
        <v>3311</v>
      </c>
      <c r="D1352" s="25" t="s">
        <v>868</v>
      </c>
      <c r="E1352" s="26" t="s">
        <v>870</v>
      </c>
      <c r="F1352" s="27" t="s">
        <v>2954</v>
      </c>
      <c r="G1352" s="28"/>
      <c r="H1352" s="28"/>
      <c r="I1352" s="28"/>
      <c r="J1352" s="28"/>
      <c r="K1352" s="28"/>
      <c r="L1352" s="28"/>
      <c r="M1352" s="39"/>
      <c r="N1352" s="39"/>
      <c r="O1352" s="39"/>
      <c r="P1352" s="39"/>
      <c r="Q1352" s="39" t="s">
        <v>6946</v>
      </c>
      <c r="R1352" s="39" t="s">
        <v>7311</v>
      </c>
      <c r="S1352" s="39" t="s">
        <v>4210</v>
      </c>
      <c r="T1352" s="39" t="s">
        <v>7319</v>
      </c>
      <c r="U1352" s="28"/>
      <c r="V1352" s="24" t="s">
        <v>3311</v>
      </c>
      <c r="W1352" s="24" t="s">
        <v>868</v>
      </c>
      <c r="X1352" s="24" t="s">
        <v>870</v>
      </c>
      <c r="Y1352" s="24" t="s">
        <v>2954</v>
      </c>
      <c r="Z1352" s="24" t="s">
        <v>4072</v>
      </c>
      <c r="AA1352" s="24" t="s">
        <v>2130</v>
      </c>
      <c r="AB1352" s="24" t="s">
        <v>2133</v>
      </c>
      <c r="AC1352" s="24" t="s">
        <v>1842</v>
      </c>
    </row>
    <row r="1353" spans="3:29" hidden="1" x14ac:dyDescent="0.4">
      <c r="C1353" s="25" t="s">
        <v>3311</v>
      </c>
      <c r="D1353" s="25" t="s">
        <v>868</v>
      </c>
      <c r="E1353" s="26" t="s">
        <v>870</v>
      </c>
      <c r="F1353" s="27" t="s">
        <v>803</v>
      </c>
      <c r="G1353" s="28"/>
      <c r="H1353" s="28"/>
      <c r="I1353" s="28"/>
      <c r="J1353" s="28"/>
      <c r="K1353" s="28"/>
      <c r="L1353" s="28"/>
      <c r="M1353" s="39"/>
      <c r="N1353" s="39"/>
      <c r="O1353" s="39"/>
      <c r="P1353" s="39"/>
      <c r="Q1353" s="39" t="s">
        <v>6946</v>
      </c>
      <c r="R1353" s="39" t="s">
        <v>7311</v>
      </c>
      <c r="S1353" s="39" t="s">
        <v>4210</v>
      </c>
      <c r="T1353" s="39" t="s">
        <v>679</v>
      </c>
      <c r="U1353" s="28"/>
      <c r="V1353" s="24" t="s">
        <v>3311</v>
      </c>
      <c r="W1353" s="24" t="s">
        <v>868</v>
      </c>
      <c r="X1353" s="24" t="s">
        <v>870</v>
      </c>
      <c r="Y1353" s="24" t="s">
        <v>803</v>
      </c>
      <c r="Z1353" s="24" t="s">
        <v>4072</v>
      </c>
      <c r="AA1353" s="24" t="s">
        <v>2130</v>
      </c>
      <c r="AB1353" s="24" t="s">
        <v>2133</v>
      </c>
      <c r="AC1353" s="24" t="s">
        <v>1785</v>
      </c>
    </row>
    <row r="1354" spans="3:29" hidden="1" x14ac:dyDescent="0.4">
      <c r="C1354" s="25" t="s">
        <v>3311</v>
      </c>
      <c r="D1354" s="25" t="s">
        <v>868</v>
      </c>
      <c r="E1354" s="26" t="s">
        <v>638</v>
      </c>
      <c r="F1354" s="27" t="s">
        <v>2957</v>
      </c>
      <c r="G1354" s="28"/>
      <c r="H1354" s="28"/>
      <c r="I1354" s="28"/>
      <c r="J1354" s="28"/>
      <c r="K1354" s="28"/>
      <c r="L1354" s="28"/>
      <c r="M1354" s="39"/>
      <c r="N1354" s="39"/>
      <c r="O1354" s="39"/>
      <c r="P1354" s="39"/>
      <c r="Q1354" s="39" t="s">
        <v>6946</v>
      </c>
      <c r="R1354" s="39" t="s">
        <v>7311</v>
      </c>
      <c r="S1354" s="39" t="s">
        <v>4210</v>
      </c>
      <c r="T1354" s="39" t="s">
        <v>4298</v>
      </c>
      <c r="U1354" s="28"/>
      <c r="V1354" s="24" t="s">
        <v>3311</v>
      </c>
      <c r="W1354" s="24" t="s">
        <v>868</v>
      </c>
      <c r="X1354" s="24" t="s">
        <v>638</v>
      </c>
      <c r="Y1354" s="24" t="s">
        <v>2957</v>
      </c>
      <c r="Z1354" s="24" t="s">
        <v>4072</v>
      </c>
      <c r="AA1354" s="24" t="s">
        <v>2130</v>
      </c>
      <c r="AB1354" s="24" t="s">
        <v>980</v>
      </c>
      <c r="AC1354" s="24" t="s">
        <v>1846</v>
      </c>
    </row>
    <row r="1355" spans="3:29" hidden="1" x14ac:dyDescent="0.4">
      <c r="C1355" s="25" t="s">
        <v>3311</v>
      </c>
      <c r="D1355" s="25" t="s">
        <v>868</v>
      </c>
      <c r="E1355" s="26" t="s">
        <v>638</v>
      </c>
      <c r="F1355" s="27" t="s">
        <v>2958</v>
      </c>
      <c r="G1355" s="28"/>
      <c r="H1355" s="28"/>
      <c r="I1355" s="28"/>
      <c r="J1355" s="28"/>
      <c r="K1355" s="28"/>
      <c r="L1355" s="28"/>
      <c r="M1355" s="39"/>
      <c r="N1355" s="39"/>
      <c r="O1355" s="39"/>
      <c r="P1355" s="39"/>
      <c r="Q1355" s="39" t="s">
        <v>6946</v>
      </c>
      <c r="R1355" s="39" t="s">
        <v>7311</v>
      </c>
      <c r="S1355" s="39" t="s">
        <v>4210</v>
      </c>
      <c r="T1355" s="39" t="s">
        <v>7320</v>
      </c>
      <c r="U1355" s="28"/>
      <c r="V1355" s="24" t="s">
        <v>3311</v>
      </c>
      <c r="W1355" s="24" t="s">
        <v>868</v>
      </c>
      <c r="X1355" s="24" t="s">
        <v>638</v>
      </c>
      <c r="Y1355" s="24" t="s">
        <v>2958</v>
      </c>
      <c r="Z1355" s="24" t="s">
        <v>4072</v>
      </c>
      <c r="AA1355" s="24" t="s">
        <v>2130</v>
      </c>
      <c r="AB1355" s="24" t="s">
        <v>980</v>
      </c>
      <c r="AC1355" s="24" t="s">
        <v>1847</v>
      </c>
    </row>
    <row r="1356" spans="3:29" hidden="1" x14ac:dyDescent="0.4">
      <c r="C1356" s="25" t="s">
        <v>3311</v>
      </c>
      <c r="D1356" s="25" t="s">
        <v>868</v>
      </c>
      <c r="E1356" s="26" t="s">
        <v>638</v>
      </c>
      <c r="F1356" s="27" t="s">
        <v>3187</v>
      </c>
      <c r="G1356" s="28"/>
      <c r="H1356" s="28"/>
      <c r="I1356" s="28"/>
      <c r="J1356" s="28"/>
      <c r="K1356" s="28"/>
      <c r="L1356" s="28"/>
      <c r="M1356" s="39"/>
      <c r="N1356" s="39"/>
      <c r="O1356" s="39"/>
      <c r="P1356" s="39"/>
      <c r="Q1356" s="39" t="s">
        <v>6946</v>
      </c>
      <c r="R1356" s="39" t="s">
        <v>7311</v>
      </c>
      <c r="S1356" s="39" t="s">
        <v>4210</v>
      </c>
      <c r="T1356" s="39" t="s">
        <v>7322</v>
      </c>
      <c r="U1356" s="28"/>
      <c r="V1356" s="24" t="s">
        <v>3311</v>
      </c>
      <c r="W1356" s="24" t="s">
        <v>868</v>
      </c>
      <c r="X1356" s="24" t="s">
        <v>638</v>
      </c>
      <c r="Y1356" s="24" t="s">
        <v>3187</v>
      </c>
      <c r="Z1356" s="24" t="s">
        <v>4072</v>
      </c>
      <c r="AA1356" s="24" t="s">
        <v>2130</v>
      </c>
      <c r="AB1356" s="24" t="s">
        <v>980</v>
      </c>
      <c r="AC1356" s="24" t="s">
        <v>2141</v>
      </c>
    </row>
    <row r="1357" spans="3:29" hidden="1" x14ac:dyDescent="0.4">
      <c r="C1357" s="25" t="s">
        <v>3311</v>
      </c>
      <c r="D1357" s="25" t="s">
        <v>868</v>
      </c>
      <c r="E1357" s="26" t="s">
        <v>638</v>
      </c>
      <c r="F1357" s="27" t="s">
        <v>638</v>
      </c>
      <c r="G1357" s="28"/>
      <c r="H1357" s="28"/>
      <c r="I1357" s="28"/>
      <c r="J1357" s="28"/>
      <c r="K1357" s="28"/>
      <c r="L1357" s="28"/>
      <c r="M1357" s="39"/>
      <c r="N1357" s="39"/>
      <c r="O1357" s="39"/>
      <c r="P1357" s="39"/>
      <c r="Q1357" s="39" t="s">
        <v>6946</v>
      </c>
      <c r="R1357" s="39" t="s">
        <v>7311</v>
      </c>
      <c r="S1357" s="39" t="s">
        <v>4210</v>
      </c>
      <c r="T1357" s="39" t="s">
        <v>7324</v>
      </c>
      <c r="U1357" s="28"/>
      <c r="V1357" s="24" t="s">
        <v>3311</v>
      </c>
      <c r="W1357" s="24" t="s">
        <v>868</v>
      </c>
      <c r="X1357" s="24" t="s">
        <v>638</v>
      </c>
      <c r="Y1357" s="24" t="s">
        <v>638</v>
      </c>
      <c r="Z1357" s="24" t="s">
        <v>4072</v>
      </c>
      <c r="AA1357" s="24" t="s">
        <v>2130</v>
      </c>
      <c r="AB1357" s="24" t="s">
        <v>980</v>
      </c>
      <c r="AC1357" s="24" t="s">
        <v>980</v>
      </c>
    </row>
    <row r="1358" spans="3:29" hidden="1" x14ac:dyDescent="0.4">
      <c r="C1358" s="25" t="s">
        <v>3311</v>
      </c>
      <c r="D1358" s="25" t="s">
        <v>868</v>
      </c>
      <c r="E1358" s="26" t="s">
        <v>638</v>
      </c>
      <c r="F1358" s="27" t="s">
        <v>2914</v>
      </c>
      <c r="G1358" s="28"/>
      <c r="H1358" s="28"/>
      <c r="I1358" s="28"/>
      <c r="J1358" s="28"/>
      <c r="K1358" s="28"/>
      <c r="L1358" s="28"/>
      <c r="M1358" s="39"/>
      <c r="N1358" s="39"/>
      <c r="O1358" s="39"/>
      <c r="P1358" s="39"/>
      <c r="Q1358" s="39" t="s">
        <v>6946</v>
      </c>
      <c r="R1358" s="39" t="s">
        <v>7311</v>
      </c>
      <c r="S1358" s="39" t="s">
        <v>4210</v>
      </c>
      <c r="T1358" s="39" t="s">
        <v>4210</v>
      </c>
      <c r="U1358" s="28"/>
      <c r="V1358" s="24" t="s">
        <v>3311</v>
      </c>
      <c r="W1358" s="24" t="s">
        <v>868</v>
      </c>
      <c r="X1358" s="24" t="s">
        <v>638</v>
      </c>
      <c r="Y1358" s="24" t="s">
        <v>2914</v>
      </c>
      <c r="Z1358" s="24" t="s">
        <v>4072</v>
      </c>
      <c r="AA1358" s="24" t="s">
        <v>2130</v>
      </c>
      <c r="AB1358" s="24" t="s">
        <v>980</v>
      </c>
      <c r="AC1358" s="24" t="s">
        <v>1800</v>
      </c>
    </row>
    <row r="1359" spans="3:29" hidden="1" x14ac:dyDescent="0.4">
      <c r="C1359" s="25" t="s">
        <v>3311</v>
      </c>
      <c r="D1359" s="25" t="s">
        <v>868</v>
      </c>
      <c r="E1359" s="26" t="s">
        <v>794</v>
      </c>
      <c r="F1359" s="27" t="s">
        <v>2258</v>
      </c>
      <c r="G1359" s="28"/>
      <c r="H1359" s="28"/>
      <c r="I1359" s="28"/>
      <c r="J1359" s="28"/>
      <c r="K1359" s="28"/>
      <c r="L1359" s="28"/>
      <c r="M1359" s="39"/>
      <c r="N1359" s="39"/>
      <c r="O1359" s="39"/>
      <c r="P1359" s="39"/>
      <c r="Q1359" s="39" t="s">
        <v>6946</v>
      </c>
      <c r="R1359" s="39" t="s">
        <v>7311</v>
      </c>
      <c r="S1359" s="39" t="s">
        <v>4210</v>
      </c>
      <c r="T1359" s="39" t="s">
        <v>7328</v>
      </c>
      <c r="U1359" s="28"/>
      <c r="V1359" s="24" t="s">
        <v>3311</v>
      </c>
      <c r="W1359" s="24" t="s">
        <v>868</v>
      </c>
      <c r="X1359" s="24" t="s">
        <v>794</v>
      </c>
      <c r="Y1359" s="24" t="s">
        <v>2258</v>
      </c>
      <c r="Z1359" s="24" t="s">
        <v>4072</v>
      </c>
      <c r="AA1359" s="24" t="s">
        <v>2130</v>
      </c>
      <c r="AB1359" s="24" t="s">
        <v>1744</v>
      </c>
      <c r="AC1359" s="24" t="s">
        <v>2258</v>
      </c>
    </row>
    <row r="1360" spans="3:29" hidden="1" x14ac:dyDescent="0.4">
      <c r="C1360" s="25" t="s">
        <v>3311</v>
      </c>
      <c r="D1360" s="25" t="s">
        <v>100</v>
      </c>
      <c r="E1360" s="26" t="s">
        <v>871</v>
      </c>
      <c r="F1360" s="27" t="s">
        <v>3188</v>
      </c>
      <c r="G1360" s="28"/>
      <c r="H1360" s="28"/>
      <c r="I1360" s="28"/>
      <c r="J1360" s="28"/>
      <c r="K1360" s="28"/>
      <c r="L1360" s="28"/>
      <c r="M1360" s="39"/>
      <c r="N1360" s="39"/>
      <c r="O1360" s="39"/>
      <c r="P1360" s="39"/>
      <c r="Q1360" s="39" t="s">
        <v>6946</v>
      </c>
      <c r="R1360" s="39" t="s">
        <v>7311</v>
      </c>
      <c r="S1360" s="39" t="s">
        <v>4210</v>
      </c>
      <c r="T1360" s="39" t="s">
        <v>7330</v>
      </c>
      <c r="U1360" s="28"/>
      <c r="V1360" s="24" t="s">
        <v>3311</v>
      </c>
      <c r="W1360" s="24" t="s">
        <v>100</v>
      </c>
      <c r="X1360" s="24" t="s">
        <v>871</v>
      </c>
      <c r="Y1360" s="24" t="s">
        <v>3188</v>
      </c>
      <c r="Z1360" s="24" t="s">
        <v>4072</v>
      </c>
      <c r="AA1360" s="24" t="s">
        <v>2142</v>
      </c>
      <c r="AB1360" s="24" t="s">
        <v>2143</v>
      </c>
      <c r="AC1360" s="24" t="s">
        <v>2144</v>
      </c>
    </row>
    <row r="1361" spans="3:29" hidden="1" x14ac:dyDescent="0.4">
      <c r="C1361" s="25" t="s">
        <v>3311</v>
      </c>
      <c r="D1361" s="25" t="s">
        <v>100</v>
      </c>
      <c r="E1361" s="26" t="s">
        <v>871</v>
      </c>
      <c r="F1361" s="27" t="s">
        <v>3189</v>
      </c>
      <c r="G1361" s="28"/>
      <c r="H1361" s="28"/>
      <c r="I1361" s="28"/>
      <c r="J1361" s="28"/>
      <c r="K1361" s="28"/>
      <c r="L1361" s="28"/>
      <c r="M1361" s="39"/>
      <c r="N1361" s="39"/>
      <c r="O1361" s="39"/>
      <c r="P1361" s="39"/>
      <c r="Q1361" s="39" t="s">
        <v>6946</v>
      </c>
      <c r="R1361" s="39" t="s">
        <v>7394</v>
      </c>
      <c r="S1361" s="39" t="s">
        <v>7450</v>
      </c>
      <c r="T1361" s="39" t="s">
        <v>7452</v>
      </c>
      <c r="U1361" s="28"/>
      <c r="V1361" s="24" t="s">
        <v>3311</v>
      </c>
      <c r="W1361" s="24" t="s">
        <v>100</v>
      </c>
      <c r="X1361" s="24" t="s">
        <v>871</v>
      </c>
      <c r="Y1361" s="24" t="s">
        <v>3189</v>
      </c>
      <c r="Z1361" s="24" t="s">
        <v>4072</v>
      </c>
      <c r="AA1361" s="24" t="s">
        <v>2142</v>
      </c>
      <c r="AB1361" s="24" t="s">
        <v>2143</v>
      </c>
      <c r="AC1361" s="24" t="s">
        <v>2145</v>
      </c>
    </row>
    <row r="1362" spans="3:29" hidden="1" x14ac:dyDescent="0.4">
      <c r="C1362" s="25" t="s">
        <v>3311</v>
      </c>
      <c r="D1362" s="25" t="s">
        <v>100</v>
      </c>
      <c r="E1362" s="26" t="s">
        <v>871</v>
      </c>
      <c r="F1362" s="27" t="s">
        <v>3190</v>
      </c>
      <c r="G1362" s="28"/>
      <c r="H1362" s="28"/>
      <c r="I1362" s="28"/>
      <c r="J1362" s="28"/>
      <c r="K1362" s="28"/>
      <c r="L1362" s="28"/>
      <c r="M1362" s="39"/>
      <c r="N1362" s="39"/>
      <c r="O1362" s="39"/>
      <c r="P1362" s="39"/>
      <c r="Q1362" s="39" t="s">
        <v>6946</v>
      </c>
      <c r="R1362" s="39" t="s">
        <v>7394</v>
      </c>
      <c r="S1362" s="39" t="s">
        <v>7450</v>
      </c>
      <c r="T1362" s="39" t="s">
        <v>7454</v>
      </c>
      <c r="U1362" s="28"/>
      <c r="V1362" s="24" t="s">
        <v>3311</v>
      </c>
      <c r="W1362" s="24" t="s">
        <v>100</v>
      </c>
      <c r="X1362" s="24" t="s">
        <v>871</v>
      </c>
      <c r="Y1362" s="24" t="s">
        <v>3190</v>
      </c>
      <c r="Z1362" s="24" t="s">
        <v>4072</v>
      </c>
      <c r="AA1362" s="24" t="s">
        <v>2142</v>
      </c>
      <c r="AB1362" s="24" t="s">
        <v>2143</v>
      </c>
      <c r="AC1362" s="24" t="s">
        <v>2146</v>
      </c>
    </row>
    <row r="1363" spans="3:29" hidden="1" x14ac:dyDescent="0.4">
      <c r="C1363" s="25" t="s">
        <v>3311</v>
      </c>
      <c r="D1363" s="25" t="s">
        <v>100</v>
      </c>
      <c r="E1363" s="26" t="s">
        <v>871</v>
      </c>
      <c r="F1363" s="27" t="s">
        <v>3191</v>
      </c>
      <c r="G1363" s="28"/>
      <c r="H1363" s="28"/>
      <c r="I1363" s="28"/>
      <c r="J1363" s="28"/>
      <c r="K1363" s="28"/>
      <c r="L1363" s="28"/>
      <c r="M1363" s="39"/>
      <c r="N1363" s="39"/>
      <c r="O1363" s="39"/>
      <c r="P1363" s="39"/>
      <c r="Q1363" s="39" t="s">
        <v>6946</v>
      </c>
      <c r="R1363" s="39" t="s">
        <v>7394</v>
      </c>
      <c r="S1363" s="39" t="s">
        <v>7456</v>
      </c>
      <c r="T1363" s="39" t="s">
        <v>7458</v>
      </c>
      <c r="U1363" s="28"/>
      <c r="V1363" s="24" t="s">
        <v>3311</v>
      </c>
      <c r="W1363" s="24" t="s">
        <v>100</v>
      </c>
      <c r="X1363" s="24" t="s">
        <v>871</v>
      </c>
      <c r="Y1363" s="24" t="s">
        <v>3191</v>
      </c>
      <c r="Z1363" s="24" t="s">
        <v>4072</v>
      </c>
      <c r="AA1363" s="24" t="s">
        <v>2142</v>
      </c>
      <c r="AB1363" s="24" t="s">
        <v>2143</v>
      </c>
      <c r="AC1363" s="24" t="s">
        <v>2147</v>
      </c>
    </row>
    <row r="1364" spans="3:29" hidden="1" x14ac:dyDescent="0.4">
      <c r="C1364" s="25" t="s">
        <v>3311</v>
      </c>
      <c r="D1364" s="25" t="s">
        <v>100</v>
      </c>
      <c r="E1364" s="26" t="s">
        <v>871</v>
      </c>
      <c r="F1364" s="27" t="s">
        <v>3192</v>
      </c>
      <c r="G1364" s="28"/>
      <c r="H1364" s="28"/>
      <c r="I1364" s="28"/>
      <c r="J1364" s="28"/>
      <c r="K1364" s="28"/>
      <c r="L1364" s="28"/>
      <c r="M1364" s="39"/>
      <c r="N1364" s="39"/>
      <c r="O1364" s="39"/>
      <c r="P1364" s="39"/>
      <c r="Q1364" s="39" t="s">
        <v>6946</v>
      </c>
      <c r="R1364" s="39" t="s">
        <v>7394</v>
      </c>
      <c r="S1364" s="39" t="s">
        <v>7456</v>
      </c>
      <c r="T1364" s="39" t="s">
        <v>7459</v>
      </c>
      <c r="U1364" s="28"/>
      <c r="V1364" s="24" t="s">
        <v>3311</v>
      </c>
      <c r="W1364" s="24" t="s">
        <v>100</v>
      </c>
      <c r="X1364" s="24" t="s">
        <v>871</v>
      </c>
      <c r="Y1364" s="24" t="s">
        <v>3192</v>
      </c>
      <c r="Z1364" s="24" t="s">
        <v>4072</v>
      </c>
      <c r="AA1364" s="24" t="s">
        <v>2142</v>
      </c>
      <c r="AB1364" s="24" t="s">
        <v>2143</v>
      </c>
      <c r="AC1364" s="24" t="s">
        <v>2148</v>
      </c>
    </row>
    <row r="1365" spans="3:29" hidden="1" x14ac:dyDescent="0.4">
      <c r="C1365" s="25" t="s">
        <v>3311</v>
      </c>
      <c r="D1365" s="25" t="s">
        <v>100</v>
      </c>
      <c r="E1365" s="26" t="s">
        <v>872</v>
      </c>
      <c r="F1365" s="27" t="s">
        <v>3193</v>
      </c>
      <c r="G1365" s="28"/>
      <c r="H1365" s="28"/>
      <c r="I1365" s="28"/>
      <c r="J1365" s="28"/>
      <c r="K1365" s="28"/>
      <c r="L1365" s="28"/>
      <c r="M1365" s="39"/>
      <c r="N1365" s="39"/>
      <c r="O1365" s="39"/>
      <c r="P1365" s="39"/>
      <c r="Q1365" s="39" t="s">
        <v>6946</v>
      </c>
      <c r="R1365" s="39" t="s">
        <v>7394</v>
      </c>
      <c r="S1365" s="39" t="s">
        <v>7461</v>
      </c>
      <c r="T1365" s="39" t="s">
        <v>7461</v>
      </c>
      <c r="U1365" s="28"/>
      <c r="V1365" s="24" t="s">
        <v>3311</v>
      </c>
      <c r="W1365" s="24" t="s">
        <v>100</v>
      </c>
      <c r="X1365" s="24" t="s">
        <v>872</v>
      </c>
      <c r="Y1365" s="24" t="s">
        <v>3193</v>
      </c>
      <c r="Z1365" s="24" t="s">
        <v>4072</v>
      </c>
      <c r="AA1365" s="24" t="s">
        <v>2142</v>
      </c>
      <c r="AB1365" s="24" t="s">
        <v>2149</v>
      </c>
      <c r="AC1365" s="24" t="s">
        <v>2150</v>
      </c>
    </row>
    <row r="1366" spans="3:29" hidden="1" x14ac:dyDescent="0.4">
      <c r="C1366" s="25" t="s">
        <v>3311</v>
      </c>
      <c r="D1366" s="25" t="s">
        <v>100</v>
      </c>
      <c r="E1366" s="26" t="s">
        <v>872</v>
      </c>
      <c r="F1366" s="27" t="s">
        <v>3194</v>
      </c>
      <c r="G1366" s="28"/>
      <c r="H1366" s="28"/>
      <c r="I1366" s="28"/>
      <c r="J1366" s="28"/>
      <c r="K1366" s="28"/>
      <c r="L1366" s="28"/>
      <c r="M1366" s="39"/>
      <c r="N1366" s="39"/>
      <c r="O1366" s="39"/>
      <c r="P1366" s="39"/>
      <c r="Q1366" s="39" t="s">
        <v>6946</v>
      </c>
      <c r="R1366" s="39" t="s">
        <v>7394</v>
      </c>
      <c r="S1366" s="39" t="s">
        <v>7463</v>
      </c>
      <c r="T1366" s="39" t="s">
        <v>7463</v>
      </c>
      <c r="U1366" s="28"/>
      <c r="V1366" s="24" t="s">
        <v>3311</v>
      </c>
      <c r="W1366" s="24" t="s">
        <v>100</v>
      </c>
      <c r="X1366" s="24" t="s">
        <v>872</v>
      </c>
      <c r="Y1366" s="24" t="s">
        <v>3194</v>
      </c>
      <c r="Z1366" s="24" t="s">
        <v>4072</v>
      </c>
      <c r="AA1366" s="24" t="s">
        <v>2142</v>
      </c>
      <c r="AB1366" s="24" t="s">
        <v>2149</v>
      </c>
      <c r="AC1366" s="24" t="s">
        <v>2151</v>
      </c>
    </row>
    <row r="1367" spans="3:29" hidden="1" x14ac:dyDescent="0.4">
      <c r="C1367" s="25" t="s">
        <v>3311</v>
      </c>
      <c r="D1367" s="25" t="s">
        <v>873</v>
      </c>
      <c r="E1367" s="26" t="s">
        <v>874</v>
      </c>
      <c r="F1367" s="27" t="s">
        <v>3195</v>
      </c>
      <c r="G1367" s="28"/>
      <c r="H1367" s="28"/>
      <c r="I1367" s="28"/>
      <c r="J1367" s="28"/>
      <c r="K1367" s="28"/>
      <c r="L1367" s="28"/>
      <c r="M1367" s="39"/>
      <c r="N1367" s="39"/>
      <c r="O1367" s="39"/>
      <c r="P1367" s="39"/>
      <c r="Q1367" s="39" t="s">
        <v>6946</v>
      </c>
      <c r="R1367" s="39" t="s">
        <v>7394</v>
      </c>
      <c r="S1367" s="39" t="s">
        <v>7407</v>
      </c>
      <c r="T1367" s="39" t="s">
        <v>7409</v>
      </c>
      <c r="U1367" s="28"/>
      <c r="V1367" s="24" t="s">
        <v>3311</v>
      </c>
      <c r="W1367" s="24" t="s">
        <v>873</v>
      </c>
      <c r="X1367" s="24" t="s">
        <v>874</v>
      </c>
      <c r="Y1367" s="24" t="s">
        <v>3195</v>
      </c>
      <c r="Z1367" s="24" t="s">
        <v>4072</v>
      </c>
      <c r="AA1367" s="24" t="s">
        <v>2152</v>
      </c>
      <c r="AB1367" s="24" t="s">
        <v>2153</v>
      </c>
      <c r="AC1367" s="24" t="s">
        <v>2154</v>
      </c>
    </row>
    <row r="1368" spans="3:29" hidden="1" x14ac:dyDescent="0.4">
      <c r="C1368" s="25" t="s">
        <v>3311</v>
      </c>
      <c r="D1368" s="25" t="s">
        <v>873</v>
      </c>
      <c r="E1368" s="26" t="s">
        <v>874</v>
      </c>
      <c r="F1368" s="27" t="s">
        <v>3196</v>
      </c>
      <c r="G1368" s="28"/>
      <c r="H1368" s="28"/>
      <c r="I1368" s="28"/>
      <c r="J1368" s="28"/>
      <c r="K1368" s="28"/>
      <c r="L1368" s="28"/>
      <c r="M1368" s="39"/>
      <c r="N1368" s="39"/>
      <c r="O1368" s="39"/>
      <c r="P1368" s="39"/>
      <c r="Q1368" s="39" t="s">
        <v>6946</v>
      </c>
      <c r="R1368" s="39" t="s">
        <v>7394</v>
      </c>
      <c r="S1368" s="39" t="s">
        <v>7407</v>
      </c>
      <c r="T1368" s="39" t="s">
        <v>647</v>
      </c>
      <c r="U1368" s="28"/>
      <c r="V1368" s="24" t="s">
        <v>3311</v>
      </c>
      <c r="W1368" s="24" t="s">
        <v>873</v>
      </c>
      <c r="X1368" s="24" t="s">
        <v>874</v>
      </c>
      <c r="Y1368" s="24" t="s">
        <v>3196</v>
      </c>
      <c r="Z1368" s="24" t="s">
        <v>4072</v>
      </c>
      <c r="AA1368" s="24" t="s">
        <v>2152</v>
      </c>
      <c r="AB1368" s="24" t="s">
        <v>2153</v>
      </c>
      <c r="AC1368" s="24" t="s">
        <v>2155</v>
      </c>
    </row>
    <row r="1369" spans="3:29" hidden="1" x14ac:dyDescent="0.4">
      <c r="C1369" s="25" t="s">
        <v>3311</v>
      </c>
      <c r="D1369" s="25" t="s">
        <v>873</v>
      </c>
      <c r="E1369" s="26" t="s">
        <v>874</v>
      </c>
      <c r="F1369" s="27" t="s">
        <v>3197</v>
      </c>
      <c r="G1369" s="28"/>
      <c r="H1369" s="28"/>
      <c r="I1369" s="28"/>
      <c r="J1369" s="28"/>
      <c r="K1369" s="28"/>
      <c r="L1369" s="28"/>
      <c r="M1369" s="39"/>
      <c r="N1369" s="39"/>
      <c r="O1369" s="39"/>
      <c r="P1369" s="39"/>
      <c r="Q1369" s="39" t="s">
        <v>6946</v>
      </c>
      <c r="R1369" s="39" t="s">
        <v>7394</v>
      </c>
      <c r="S1369" s="39" t="s">
        <v>7422</v>
      </c>
      <c r="T1369" s="39" t="s">
        <v>31</v>
      </c>
      <c r="U1369" s="28"/>
      <c r="V1369" s="24" t="s">
        <v>3311</v>
      </c>
      <c r="W1369" s="24" t="s">
        <v>873</v>
      </c>
      <c r="X1369" s="24" t="s">
        <v>874</v>
      </c>
      <c r="Y1369" s="24" t="s">
        <v>3197</v>
      </c>
      <c r="Z1369" s="24" t="s">
        <v>4072</v>
      </c>
      <c r="AA1369" s="24" t="s">
        <v>2152</v>
      </c>
      <c r="AB1369" s="24" t="s">
        <v>2153</v>
      </c>
      <c r="AC1369" s="24" t="s">
        <v>2156</v>
      </c>
    </row>
    <row r="1370" spans="3:29" hidden="1" x14ac:dyDescent="0.4">
      <c r="C1370" s="25" t="s">
        <v>3311</v>
      </c>
      <c r="D1370" s="25" t="s">
        <v>873</v>
      </c>
      <c r="E1370" s="26" t="s">
        <v>874</v>
      </c>
      <c r="F1370" s="27" t="s">
        <v>3198</v>
      </c>
      <c r="G1370" s="28"/>
      <c r="H1370" s="28"/>
      <c r="I1370" s="28"/>
      <c r="J1370" s="28"/>
      <c r="K1370" s="28"/>
      <c r="L1370" s="28"/>
      <c r="M1370" s="39"/>
      <c r="N1370" s="39"/>
      <c r="O1370" s="39"/>
      <c r="P1370" s="39"/>
      <c r="Q1370" s="39" t="s">
        <v>6946</v>
      </c>
      <c r="R1370" s="39" t="s">
        <v>7394</v>
      </c>
      <c r="S1370" s="39" t="s">
        <v>7422</v>
      </c>
      <c r="T1370" s="39" t="s">
        <v>5810</v>
      </c>
      <c r="U1370" s="28"/>
      <c r="V1370" s="24" t="s">
        <v>3311</v>
      </c>
      <c r="W1370" s="24" t="s">
        <v>873</v>
      </c>
      <c r="X1370" s="24" t="s">
        <v>874</v>
      </c>
      <c r="Y1370" s="24" t="s">
        <v>3198</v>
      </c>
      <c r="Z1370" s="24" t="s">
        <v>4072</v>
      </c>
      <c r="AA1370" s="24" t="s">
        <v>2152</v>
      </c>
      <c r="AB1370" s="24" t="s">
        <v>2153</v>
      </c>
      <c r="AC1370" s="24" t="s">
        <v>2157</v>
      </c>
    </row>
    <row r="1371" spans="3:29" hidden="1" x14ac:dyDescent="0.4">
      <c r="C1371" s="25" t="s">
        <v>3311</v>
      </c>
      <c r="D1371" s="25" t="s">
        <v>873</v>
      </c>
      <c r="E1371" s="26" t="s">
        <v>874</v>
      </c>
      <c r="F1371" s="27" t="s">
        <v>3199</v>
      </c>
      <c r="G1371" s="28"/>
      <c r="H1371" s="28"/>
      <c r="I1371" s="28"/>
      <c r="J1371" s="28"/>
      <c r="K1371" s="28"/>
      <c r="L1371" s="28"/>
      <c r="M1371" s="39"/>
      <c r="N1371" s="39"/>
      <c r="O1371" s="39"/>
      <c r="P1371" s="39"/>
      <c r="Q1371" s="39" t="s">
        <v>6946</v>
      </c>
      <c r="R1371" s="39" t="s">
        <v>7394</v>
      </c>
      <c r="S1371" s="39" t="s">
        <v>7422</v>
      </c>
      <c r="T1371" s="39" t="s">
        <v>7424</v>
      </c>
      <c r="U1371" s="28"/>
      <c r="V1371" s="24" t="s">
        <v>3311</v>
      </c>
      <c r="W1371" s="24" t="s">
        <v>873</v>
      </c>
      <c r="X1371" s="24" t="s">
        <v>874</v>
      </c>
      <c r="Y1371" s="24" t="s">
        <v>3199</v>
      </c>
      <c r="Z1371" s="24" t="s">
        <v>4072</v>
      </c>
      <c r="AA1371" s="24" t="s">
        <v>2152</v>
      </c>
      <c r="AB1371" s="24" t="s">
        <v>2153</v>
      </c>
      <c r="AC1371" s="24" t="s">
        <v>2158</v>
      </c>
    </row>
    <row r="1372" spans="3:29" hidden="1" x14ac:dyDescent="0.4">
      <c r="C1372" s="25" t="s">
        <v>3311</v>
      </c>
      <c r="D1372" s="25" t="s">
        <v>873</v>
      </c>
      <c r="E1372" s="26" t="s">
        <v>875</v>
      </c>
      <c r="F1372" s="27" t="s">
        <v>3195</v>
      </c>
      <c r="G1372" s="28"/>
      <c r="H1372" s="28"/>
      <c r="I1372" s="28"/>
      <c r="J1372" s="28"/>
      <c r="K1372" s="28"/>
      <c r="L1372" s="28"/>
      <c r="M1372" s="39"/>
      <c r="N1372" s="39"/>
      <c r="O1372" s="39"/>
      <c r="P1372" s="39"/>
      <c r="Q1372" s="39" t="s">
        <v>6946</v>
      </c>
      <c r="R1372" s="39" t="s">
        <v>7394</v>
      </c>
      <c r="S1372" s="39" t="s">
        <v>7422</v>
      </c>
      <c r="T1372" s="39" t="s">
        <v>4287</v>
      </c>
      <c r="U1372" s="28"/>
      <c r="V1372" s="24" t="s">
        <v>3311</v>
      </c>
      <c r="W1372" s="24" t="s">
        <v>873</v>
      </c>
      <c r="X1372" s="24" t="s">
        <v>875</v>
      </c>
      <c r="Y1372" s="24" t="s">
        <v>3195</v>
      </c>
      <c r="Z1372" s="24" t="s">
        <v>4072</v>
      </c>
      <c r="AA1372" s="24" t="s">
        <v>2152</v>
      </c>
      <c r="AB1372" s="24" t="s">
        <v>2159</v>
      </c>
      <c r="AC1372" s="24" t="s">
        <v>2154</v>
      </c>
    </row>
    <row r="1373" spans="3:29" hidden="1" x14ac:dyDescent="0.4">
      <c r="C1373" s="25" t="s">
        <v>3311</v>
      </c>
      <c r="D1373" s="25" t="s">
        <v>873</v>
      </c>
      <c r="E1373" s="26" t="s">
        <v>875</v>
      </c>
      <c r="F1373" s="27" t="s">
        <v>3196</v>
      </c>
      <c r="G1373" s="28"/>
      <c r="H1373" s="28"/>
      <c r="I1373" s="28"/>
      <c r="J1373" s="28"/>
      <c r="K1373" s="28"/>
      <c r="L1373" s="28"/>
      <c r="M1373" s="39"/>
      <c r="N1373" s="39"/>
      <c r="O1373" s="39"/>
      <c r="P1373" s="39"/>
      <c r="Q1373" s="39" t="s">
        <v>6946</v>
      </c>
      <c r="R1373" s="39" t="s">
        <v>7394</v>
      </c>
      <c r="S1373" s="39" t="s">
        <v>7396</v>
      </c>
      <c r="T1373" s="39" t="s">
        <v>7398</v>
      </c>
      <c r="U1373" s="28"/>
      <c r="V1373" s="24" t="s">
        <v>3311</v>
      </c>
      <c r="W1373" s="24" t="s">
        <v>873</v>
      </c>
      <c r="X1373" s="24" t="s">
        <v>875</v>
      </c>
      <c r="Y1373" s="24" t="s">
        <v>3196</v>
      </c>
      <c r="Z1373" s="24" t="s">
        <v>4072</v>
      </c>
      <c r="AA1373" s="24" t="s">
        <v>2152</v>
      </c>
      <c r="AB1373" s="24" t="s">
        <v>2159</v>
      </c>
      <c r="AC1373" s="24" t="s">
        <v>2155</v>
      </c>
    </row>
    <row r="1374" spans="3:29" hidden="1" x14ac:dyDescent="0.4">
      <c r="C1374" s="25" t="s">
        <v>3311</v>
      </c>
      <c r="D1374" s="25" t="s">
        <v>873</v>
      </c>
      <c r="E1374" s="26" t="s">
        <v>875</v>
      </c>
      <c r="F1374" s="27" t="s">
        <v>3197</v>
      </c>
      <c r="G1374" s="28"/>
      <c r="H1374" s="28"/>
      <c r="I1374" s="28"/>
      <c r="J1374" s="28"/>
      <c r="K1374" s="28"/>
      <c r="L1374" s="28"/>
      <c r="M1374" s="39"/>
      <c r="N1374" s="39"/>
      <c r="O1374" s="39"/>
      <c r="P1374" s="39"/>
      <c r="Q1374" s="39" t="s">
        <v>6946</v>
      </c>
      <c r="R1374" s="39" t="s">
        <v>7394</v>
      </c>
      <c r="S1374" s="39" t="s">
        <v>7396</v>
      </c>
      <c r="T1374" s="39" t="s">
        <v>7400</v>
      </c>
      <c r="U1374" s="28"/>
      <c r="V1374" s="24" t="s">
        <v>3311</v>
      </c>
      <c r="W1374" s="24" t="s">
        <v>873</v>
      </c>
      <c r="X1374" s="24" t="s">
        <v>875</v>
      </c>
      <c r="Y1374" s="24" t="s">
        <v>3197</v>
      </c>
      <c r="Z1374" s="24" t="s">
        <v>4072</v>
      </c>
      <c r="AA1374" s="24" t="s">
        <v>2152</v>
      </c>
      <c r="AB1374" s="24" t="s">
        <v>2159</v>
      </c>
      <c r="AC1374" s="24" t="s">
        <v>2156</v>
      </c>
    </row>
    <row r="1375" spans="3:29" hidden="1" x14ac:dyDescent="0.4">
      <c r="C1375" s="25" t="s">
        <v>3311</v>
      </c>
      <c r="D1375" s="25" t="s">
        <v>873</v>
      </c>
      <c r="E1375" s="26" t="s">
        <v>875</v>
      </c>
      <c r="F1375" s="27" t="s">
        <v>3198</v>
      </c>
      <c r="G1375" s="28"/>
      <c r="H1375" s="28"/>
      <c r="I1375" s="28"/>
      <c r="J1375" s="28"/>
      <c r="K1375" s="28"/>
      <c r="L1375" s="28"/>
      <c r="M1375" s="39"/>
      <c r="N1375" s="39"/>
      <c r="O1375" s="39"/>
      <c r="P1375" s="39"/>
      <c r="Q1375" s="39" t="s">
        <v>6946</v>
      </c>
      <c r="R1375" s="39" t="s">
        <v>7394</v>
      </c>
      <c r="S1375" s="39" t="s">
        <v>7396</v>
      </c>
      <c r="T1375" s="39" t="s">
        <v>7402</v>
      </c>
      <c r="U1375" s="28"/>
      <c r="V1375" s="24" t="s">
        <v>3311</v>
      </c>
      <c r="W1375" s="24" t="s">
        <v>873</v>
      </c>
      <c r="X1375" s="24" t="s">
        <v>875</v>
      </c>
      <c r="Y1375" s="24" t="s">
        <v>3198</v>
      </c>
      <c r="Z1375" s="24" t="s">
        <v>4072</v>
      </c>
      <c r="AA1375" s="24" t="s">
        <v>2152</v>
      </c>
      <c r="AB1375" s="24" t="s">
        <v>2159</v>
      </c>
      <c r="AC1375" s="24" t="s">
        <v>2157</v>
      </c>
    </row>
    <row r="1376" spans="3:29" hidden="1" x14ac:dyDescent="0.4">
      <c r="C1376" s="25" t="s">
        <v>3311</v>
      </c>
      <c r="D1376" s="25" t="s">
        <v>873</v>
      </c>
      <c r="E1376" s="26" t="s">
        <v>875</v>
      </c>
      <c r="F1376" s="27" t="s">
        <v>3199</v>
      </c>
      <c r="G1376" s="28"/>
      <c r="H1376" s="28"/>
      <c r="I1376" s="28"/>
      <c r="J1376" s="28"/>
      <c r="K1376" s="28"/>
      <c r="L1376" s="28"/>
      <c r="M1376" s="39"/>
      <c r="N1376" s="39"/>
      <c r="O1376" s="39"/>
      <c r="P1376" s="39"/>
      <c r="Q1376" s="39" t="s">
        <v>6946</v>
      </c>
      <c r="R1376" s="39" t="s">
        <v>7394</v>
      </c>
      <c r="S1376" s="39" t="s">
        <v>7396</v>
      </c>
      <c r="T1376" s="39" t="s">
        <v>7403</v>
      </c>
      <c r="U1376" s="28"/>
      <c r="V1376" s="24" t="s">
        <v>3311</v>
      </c>
      <c r="W1376" s="24" t="s">
        <v>873</v>
      </c>
      <c r="X1376" s="24" t="s">
        <v>875</v>
      </c>
      <c r="Y1376" s="24" t="s">
        <v>3199</v>
      </c>
      <c r="Z1376" s="24" t="s">
        <v>4072</v>
      </c>
      <c r="AA1376" s="24" t="s">
        <v>2152</v>
      </c>
      <c r="AB1376" s="24" t="s">
        <v>2159</v>
      </c>
      <c r="AC1376" s="24" t="s">
        <v>2158</v>
      </c>
    </row>
    <row r="1377" spans="3:29" hidden="1" x14ac:dyDescent="0.4">
      <c r="C1377" s="25" t="s">
        <v>3311</v>
      </c>
      <c r="D1377" s="25" t="s">
        <v>876</v>
      </c>
      <c r="E1377" s="26" t="s">
        <v>776</v>
      </c>
      <c r="F1377" s="27" t="s">
        <v>3200</v>
      </c>
      <c r="G1377" s="28"/>
      <c r="H1377" s="28"/>
      <c r="I1377" s="28"/>
      <c r="J1377" s="28"/>
      <c r="K1377" s="28"/>
      <c r="L1377" s="28"/>
      <c r="M1377" s="39"/>
      <c r="N1377" s="39"/>
      <c r="O1377" s="39"/>
      <c r="P1377" s="39"/>
      <c r="Q1377" s="39" t="s">
        <v>6946</v>
      </c>
      <c r="R1377" s="39" t="s">
        <v>7394</v>
      </c>
      <c r="S1377" s="39" t="s">
        <v>7396</v>
      </c>
      <c r="T1377" s="39" t="s">
        <v>7405</v>
      </c>
      <c r="U1377" s="28"/>
      <c r="V1377" s="24" t="s">
        <v>3311</v>
      </c>
      <c r="W1377" s="24" t="s">
        <v>876</v>
      </c>
      <c r="X1377" s="24" t="s">
        <v>776</v>
      </c>
      <c r="Y1377" s="24" t="s">
        <v>3200</v>
      </c>
      <c r="Z1377" s="24" t="s">
        <v>4072</v>
      </c>
      <c r="AA1377" s="24" t="s">
        <v>2160</v>
      </c>
      <c r="AB1377" s="24" t="s">
        <v>1596</v>
      </c>
      <c r="AC1377" s="24" t="s">
        <v>2161</v>
      </c>
    </row>
    <row r="1378" spans="3:29" hidden="1" x14ac:dyDescent="0.4">
      <c r="C1378" s="25" t="s">
        <v>3311</v>
      </c>
      <c r="D1378" s="25" t="s">
        <v>876</v>
      </c>
      <c r="E1378" s="26" t="s">
        <v>776</v>
      </c>
      <c r="F1378" s="27" t="s">
        <v>2449</v>
      </c>
      <c r="G1378" s="28"/>
      <c r="H1378" s="28"/>
      <c r="I1378" s="28"/>
      <c r="J1378" s="28"/>
      <c r="K1378" s="28"/>
      <c r="L1378" s="28"/>
      <c r="M1378" s="39"/>
      <c r="N1378" s="39"/>
      <c r="O1378" s="39"/>
      <c r="P1378" s="39"/>
      <c r="Q1378" s="39" t="s">
        <v>6946</v>
      </c>
      <c r="R1378" s="39" t="s">
        <v>7394</v>
      </c>
      <c r="S1378" s="39" t="s">
        <v>7426</v>
      </c>
      <c r="T1378" s="39" t="s">
        <v>31</v>
      </c>
      <c r="U1378" s="28"/>
      <c r="V1378" s="24" t="s">
        <v>3311</v>
      </c>
      <c r="W1378" s="24" t="s">
        <v>876</v>
      </c>
      <c r="X1378" s="24" t="s">
        <v>776</v>
      </c>
      <c r="Y1378" s="24" t="s">
        <v>2449</v>
      </c>
      <c r="Z1378" s="24" t="s">
        <v>4072</v>
      </c>
      <c r="AA1378" s="24" t="s">
        <v>2160</v>
      </c>
      <c r="AB1378" s="24" t="s">
        <v>1596</v>
      </c>
      <c r="AC1378" s="24" t="s">
        <v>2162</v>
      </c>
    </row>
    <row r="1379" spans="3:29" hidden="1" x14ac:dyDescent="0.4">
      <c r="C1379" s="25" t="s">
        <v>3311</v>
      </c>
      <c r="D1379" s="25" t="s">
        <v>876</v>
      </c>
      <c r="E1379" s="26" t="s">
        <v>776</v>
      </c>
      <c r="F1379" s="27" t="s">
        <v>2457</v>
      </c>
      <c r="G1379" s="28"/>
      <c r="H1379" s="28"/>
      <c r="I1379" s="28"/>
      <c r="J1379" s="28"/>
      <c r="K1379" s="28"/>
      <c r="L1379" s="28"/>
      <c r="M1379" s="39"/>
      <c r="N1379" s="39"/>
      <c r="O1379" s="39"/>
      <c r="P1379" s="39"/>
      <c r="Q1379" s="39" t="s">
        <v>6946</v>
      </c>
      <c r="R1379" s="39" t="s">
        <v>7394</v>
      </c>
      <c r="S1379" s="39" t="s">
        <v>7426</v>
      </c>
      <c r="T1379" s="39" t="s">
        <v>7428</v>
      </c>
      <c r="U1379" s="28"/>
      <c r="V1379" s="24" t="s">
        <v>3311</v>
      </c>
      <c r="W1379" s="24" t="s">
        <v>876</v>
      </c>
      <c r="X1379" s="24" t="s">
        <v>776</v>
      </c>
      <c r="Y1379" s="24" t="s">
        <v>2457</v>
      </c>
      <c r="Z1379" s="24" t="s">
        <v>4072</v>
      </c>
      <c r="AA1379" s="24" t="s">
        <v>2160</v>
      </c>
      <c r="AB1379" s="24" t="s">
        <v>1596</v>
      </c>
      <c r="AC1379" s="24" t="s">
        <v>1287</v>
      </c>
    </row>
    <row r="1380" spans="3:29" hidden="1" x14ac:dyDescent="0.4">
      <c r="C1380" s="25" t="s">
        <v>3311</v>
      </c>
      <c r="D1380" s="25" t="s">
        <v>876</v>
      </c>
      <c r="E1380" s="26" t="s">
        <v>776</v>
      </c>
      <c r="F1380" s="27" t="s">
        <v>2458</v>
      </c>
      <c r="G1380" s="28"/>
      <c r="H1380" s="28"/>
      <c r="I1380" s="28"/>
      <c r="J1380" s="28"/>
      <c r="K1380" s="28"/>
      <c r="L1380" s="28"/>
      <c r="M1380" s="39"/>
      <c r="N1380" s="39"/>
      <c r="O1380" s="39"/>
      <c r="P1380" s="39"/>
      <c r="Q1380" s="39" t="s">
        <v>6946</v>
      </c>
      <c r="R1380" s="39" t="s">
        <v>7394</v>
      </c>
      <c r="S1380" s="39" t="s">
        <v>7430</v>
      </c>
      <c r="T1380" s="39" t="s">
        <v>31</v>
      </c>
      <c r="U1380" s="28"/>
      <c r="V1380" s="24" t="s">
        <v>3311</v>
      </c>
      <c r="W1380" s="24" t="s">
        <v>876</v>
      </c>
      <c r="X1380" s="24" t="s">
        <v>776</v>
      </c>
      <c r="Y1380" s="24" t="s">
        <v>2458</v>
      </c>
      <c r="Z1380" s="24" t="s">
        <v>4072</v>
      </c>
      <c r="AA1380" s="24" t="s">
        <v>2160</v>
      </c>
      <c r="AB1380" s="24" t="s">
        <v>1596</v>
      </c>
      <c r="AC1380" s="24" t="s">
        <v>1288</v>
      </c>
    </row>
    <row r="1381" spans="3:29" hidden="1" x14ac:dyDescent="0.4">
      <c r="C1381" s="25" t="s">
        <v>3311</v>
      </c>
      <c r="D1381" s="25" t="s">
        <v>876</v>
      </c>
      <c r="E1381" s="26" t="s">
        <v>776</v>
      </c>
      <c r="F1381" s="27" t="s">
        <v>3201</v>
      </c>
      <c r="G1381" s="28"/>
      <c r="H1381" s="28"/>
      <c r="I1381" s="28"/>
      <c r="J1381" s="28"/>
      <c r="K1381" s="28"/>
      <c r="L1381" s="28"/>
      <c r="M1381" s="39"/>
      <c r="N1381" s="39"/>
      <c r="O1381" s="39"/>
      <c r="P1381" s="39"/>
      <c r="Q1381" s="39" t="s">
        <v>6946</v>
      </c>
      <c r="R1381" s="39" t="s">
        <v>7394</v>
      </c>
      <c r="S1381" s="39" t="s">
        <v>7430</v>
      </c>
      <c r="T1381" s="39" t="s">
        <v>7432</v>
      </c>
      <c r="U1381" s="28"/>
      <c r="V1381" s="24" t="s">
        <v>3311</v>
      </c>
      <c r="W1381" s="24" t="s">
        <v>876</v>
      </c>
      <c r="X1381" s="24" t="s">
        <v>776</v>
      </c>
      <c r="Y1381" s="24" t="s">
        <v>3201</v>
      </c>
      <c r="Z1381" s="24" t="s">
        <v>4072</v>
      </c>
      <c r="AA1381" s="24" t="s">
        <v>2160</v>
      </c>
      <c r="AB1381" s="24" t="s">
        <v>1596</v>
      </c>
      <c r="AC1381" s="24" t="s">
        <v>2163</v>
      </c>
    </row>
    <row r="1382" spans="3:29" hidden="1" x14ac:dyDescent="0.4">
      <c r="C1382" s="25" t="s">
        <v>3311</v>
      </c>
      <c r="D1382" s="25" t="s">
        <v>876</v>
      </c>
      <c r="E1382" s="26" t="s">
        <v>776</v>
      </c>
      <c r="F1382" s="27" t="s">
        <v>3202</v>
      </c>
      <c r="G1382" s="28"/>
      <c r="H1382" s="28"/>
      <c r="I1382" s="28"/>
      <c r="J1382" s="28"/>
      <c r="K1382" s="28"/>
      <c r="L1382" s="28"/>
      <c r="M1382" s="39"/>
      <c r="N1382" s="39"/>
      <c r="O1382" s="39"/>
      <c r="P1382" s="39"/>
      <c r="Q1382" s="39" t="s">
        <v>6946</v>
      </c>
      <c r="R1382" s="39" t="s">
        <v>7394</v>
      </c>
      <c r="S1382" s="39" t="s">
        <v>7430</v>
      </c>
      <c r="T1382" s="39" t="s">
        <v>7434</v>
      </c>
      <c r="U1382" s="28"/>
      <c r="V1382" s="24" t="s">
        <v>3311</v>
      </c>
      <c r="W1382" s="24" t="s">
        <v>876</v>
      </c>
      <c r="X1382" s="24" t="s">
        <v>776</v>
      </c>
      <c r="Y1382" s="24" t="s">
        <v>3202</v>
      </c>
      <c r="Z1382" s="24" t="s">
        <v>4072</v>
      </c>
      <c r="AA1382" s="24" t="s">
        <v>2160</v>
      </c>
      <c r="AB1382" s="24" t="s">
        <v>1596</v>
      </c>
      <c r="AC1382" s="24" t="s">
        <v>2164</v>
      </c>
    </row>
    <row r="1383" spans="3:29" hidden="1" x14ac:dyDescent="0.4">
      <c r="C1383" s="25" t="s">
        <v>3311</v>
      </c>
      <c r="D1383" s="25" t="s">
        <v>876</v>
      </c>
      <c r="E1383" s="26" t="s">
        <v>776</v>
      </c>
      <c r="F1383" s="27" t="s">
        <v>2743</v>
      </c>
      <c r="G1383" s="28"/>
      <c r="H1383" s="28"/>
      <c r="I1383" s="28"/>
      <c r="J1383" s="28"/>
      <c r="K1383" s="28"/>
      <c r="L1383" s="28"/>
      <c r="M1383" s="39"/>
      <c r="N1383" s="39"/>
      <c r="O1383" s="39"/>
      <c r="P1383" s="39"/>
      <c r="Q1383" s="39" t="s">
        <v>6946</v>
      </c>
      <c r="R1383" s="39" t="s">
        <v>7394</v>
      </c>
      <c r="S1383" s="39" t="s">
        <v>4221</v>
      </c>
      <c r="T1383" s="39" t="s">
        <v>7412</v>
      </c>
      <c r="U1383" s="28"/>
      <c r="V1383" s="24" t="s">
        <v>3311</v>
      </c>
      <c r="W1383" s="24" t="s">
        <v>876</v>
      </c>
      <c r="X1383" s="24" t="s">
        <v>776</v>
      </c>
      <c r="Y1383" s="24" t="s">
        <v>2743</v>
      </c>
      <c r="Z1383" s="24" t="s">
        <v>4072</v>
      </c>
      <c r="AA1383" s="24" t="s">
        <v>2160</v>
      </c>
      <c r="AB1383" s="24" t="s">
        <v>1596</v>
      </c>
      <c r="AC1383" s="24" t="s">
        <v>1601</v>
      </c>
    </row>
    <row r="1384" spans="3:29" hidden="1" x14ac:dyDescent="0.4">
      <c r="C1384" s="25" t="s">
        <v>3311</v>
      </c>
      <c r="D1384" s="25" t="s">
        <v>876</v>
      </c>
      <c r="E1384" s="26" t="s">
        <v>776</v>
      </c>
      <c r="F1384" s="27" t="s">
        <v>608</v>
      </c>
      <c r="G1384" s="28"/>
      <c r="H1384" s="28"/>
      <c r="I1384" s="28"/>
      <c r="J1384" s="28"/>
      <c r="K1384" s="28"/>
      <c r="L1384" s="28"/>
      <c r="M1384" s="39"/>
      <c r="N1384" s="39"/>
      <c r="O1384" s="39"/>
      <c r="P1384" s="39"/>
      <c r="Q1384" s="39" t="s">
        <v>6946</v>
      </c>
      <c r="R1384" s="39" t="s">
        <v>7394</v>
      </c>
      <c r="S1384" s="39" t="s">
        <v>4221</v>
      </c>
      <c r="T1384" s="39" t="s">
        <v>7414</v>
      </c>
      <c r="U1384" s="28"/>
      <c r="V1384" s="24" t="s">
        <v>3311</v>
      </c>
      <c r="W1384" s="24" t="s">
        <v>876</v>
      </c>
      <c r="X1384" s="24" t="s">
        <v>776</v>
      </c>
      <c r="Y1384" s="24" t="s">
        <v>608</v>
      </c>
      <c r="Z1384" s="24" t="s">
        <v>4072</v>
      </c>
      <c r="AA1384" s="24" t="s">
        <v>2160</v>
      </c>
      <c r="AB1384" s="24" t="s">
        <v>1596</v>
      </c>
      <c r="AC1384" s="24" t="s">
        <v>1246</v>
      </c>
    </row>
    <row r="1385" spans="3:29" hidden="1" x14ac:dyDescent="0.4">
      <c r="C1385" s="25" t="s">
        <v>3311</v>
      </c>
      <c r="D1385" s="25" t="s">
        <v>876</v>
      </c>
      <c r="E1385" s="26" t="s">
        <v>776</v>
      </c>
      <c r="F1385" s="27" t="s">
        <v>2460</v>
      </c>
      <c r="G1385" s="28"/>
      <c r="H1385" s="28"/>
      <c r="I1385" s="28"/>
      <c r="J1385" s="28"/>
      <c r="K1385" s="28"/>
      <c r="L1385" s="28"/>
      <c r="M1385" s="39"/>
      <c r="N1385" s="39"/>
      <c r="O1385" s="39"/>
      <c r="P1385" s="39"/>
      <c r="Q1385" s="39" t="s">
        <v>6946</v>
      </c>
      <c r="R1385" s="39" t="s">
        <v>7394</v>
      </c>
      <c r="S1385" s="39" t="s">
        <v>4223</v>
      </c>
      <c r="T1385" s="39" t="s">
        <v>7416</v>
      </c>
      <c r="U1385" s="28"/>
      <c r="V1385" s="24" t="s">
        <v>3311</v>
      </c>
      <c r="W1385" s="24" t="s">
        <v>876</v>
      </c>
      <c r="X1385" s="24" t="s">
        <v>776</v>
      </c>
      <c r="Y1385" s="24" t="s">
        <v>2460</v>
      </c>
      <c r="Z1385" s="24" t="s">
        <v>4072</v>
      </c>
      <c r="AA1385" s="24" t="s">
        <v>2160</v>
      </c>
      <c r="AB1385" s="24" t="s">
        <v>1596</v>
      </c>
      <c r="AC1385" s="24" t="s">
        <v>1290</v>
      </c>
    </row>
    <row r="1386" spans="3:29" hidden="1" x14ac:dyDescent="0.4">
      <c r="C1386" s="25" t="s">
        <v>3311</v>
      </c>
      <c r="D1386" s="25" t="s">
        <v>876</v>
      </c>
      <c r="E1386" s="26" t="s">
        <v>776</v>
      </c>
      <c r="F1386" s="27" t="s">
        <v>2466</v>
      </c>
      <c r="G1386" s="28"/>
      <c r="H1386" s="28"/>
      <c r="I1386" s="28"/>
      <c r="J1386" s="28"/>
      <c r="K1386" s="28"/>
      <c r="L1386" s="28"/>
      <c r="M1386" s="39"/>
      <c r="N1386" s="39"/>
      <c r="O1386" s="39"/>
      <c r="P1386" s="39"/>
      <c r="Q1386" s="39" t="s">
        <v>6946</v>
      </c>
      <c r="R1386" s="39" t="s">
        <v>7394</v>
      </c>
      <c r="S1386" s="39" t="s">
        <v>4223</v>
      </c>
      <c r="T1386" s="39" t="s">
        <v>7418</v>
      </c>
      <c r="U1386" s="28"/>
      <c r="V1386" s="24" t="s">
        <v>3311</v>
      </c>
      <c r="W1386" s="24" t="s">
        <v>876</v>
      </c>
      <c r="X1386" s="24" t="s">
        <v>776</v>
      </c>
      <c r="Y1386" s="24" t="s">
        <v>2466</v>
      </c>
      <c r="Z1386" s="24" t="s">
        <v>4072</v>
      </c>
      <c r="AA1386" s="24" t="s">
        <v>2160</v>
      </c>
      <c r="AB1386" s="24" t="s">
        <v>1596</v>
      </c>
      <c r="AC1386" s="24" t="s">
        <v>1296</v>
      </c>
    </row>
    <row r="1387" spans="3:29" hidden="1" x14ac:dyDescent="0.4">
      <c r="C1387" s="25" t="s">
        <v>3311</v>
      </c>
      <c r="D1387" s="25" t="s">
        <v>876</v>
      </c>
      <c r="E1387" s="26" t="s">
        <v>776</v>
      </c>
      <c r="F1387" s="27" t="s">
        <v>3203</v>
      </c>
      <c r="G1387" s="28"/>
      <c r="H1387" s="28"/>
      <c r="I1387" s="28"/>
      <c r="J1387" s="28"/>
      <c r="K1387" s="28"/>
      <c r="L1387" s="28"/>
      <c r="M1387" s="39"/>
      <c r="N1387" s="39"/>
      <c r="O1387" s="39"/>
      <c r="P1387" s="39"/>
      <c r="Q1387" s="39" t="s">
        <v>6946</v>
      </c>
      <c r="R1387" s="39" t="s">
        <v>7394</v>
      </c>
      <c r="S1387" s="39" t="s">
        <v>4223</v>
      </c>
      <c r="T1387" s="39" t="s">
        <v>7420</v>
      </c>
      <c r="U1387" s="28"/>
      <c r="V1387" s="24" t="s">
        <v>3311</v>
      </c>
      <c r="W1387" s="24" t="s">
        <v>876</v>
      </c>
      <c r="X1387" s="24" t="s">
        <v>776</v>
      </c>
      <c r="Y1387" s="24" t="s">
        <v>3203</v>
      </c>
      <c r="Z1387" s="24" t="s">
        <v>4072</v>
      </c>
      <c r="AA1387" s="24" t="s">
        <v>2160</v>
      </c>
      <c r="AB1387" s="24" t="s">
        <v>1596</v>
      </c>
      <c r="AC1387" s="24" t="s">
        <v>1304</v>
      </c>
    </row>
    <row r="1388" spans="3:29" hidden="1" x14ac:dyDescent="0.4">
      <c r="C1388" s="25" t="s">
        <v>3311</v>
      </c>
      <c r="D1388" s="25" t="s">
        <v>876</v>
      </c>
      <c r="E1388" s="26" t="s">
        <v>776</v>
      </c>
      <c r="F1388" s="27" t="s">
        <v>3204</v>
      </c>
      <c r="G1388" s="28"/>
      <c r="H1388" s="28"/>
      <c r="I1388" s="28"/>
      <c r="J1388" s="28"/>
      <c r="K1388" s="28"/>
      <c r="L1388" s="28"/>
      <c r="M1388" s="39"/>
      <c r="N1388" s="39"/>
      <c r="O1388" s="39"/>
      <c r="P1388" s="39"/>
      <c r="Q1388" s="39" t="s">
        <v>6946</v>
      </c>
      <c r="R1388" s="39" t="s">
        <v>7394</v>
      </c>
      <c r="S1388" s="39" t="s">
        <v>7465</v>
      </c>
      <c r="T1388" s="39" t="s">
        <v>7467</v>
      </c>
      <c r="U1388" s="28"/>
      <c r="V1388" s="24" t="s">
        <v>3311</v>
      </c>
      <c r="W1388" s="24" t="s">
        <v>876</v>
      </c>
      <c r="X1388" s="24" t="s">
        <v>776</v>
      </c>
      <c r="Y1388" s="24" t="s">
        <v>3204</v>
      </c>
      <c r="Z1388" s="24" t="s">
        <v>4072</v>
      </c>
      <c r="AA1388" s="24" t="s">
        <v>2160</v>
      </c>
      <c r="AB1388" s="24" t="s">
        <v>1596</v>
      </c>
      <c r="AC1388" s="24" t="s">
        <v>1308</v>
      </c>
    </row>
    <row r="1389" spans="3:29" hidden="1" x14ac:dyDescent="0.4">
      <c r="C1389" s="25" t="s">
        <v>3311</v>
      </c>
      <c r="D1389" s="25" t="s">
        <v>877</v>
      </c>
      <c r="E1389" s="26" t="s">
        <v>878</v>
      </c>
      <c r="F1389" s="27" t="s">
        <v>3205</v>
      </c>
      <c r="G1389" s="28"/>
      <c r="H1389" s="28"/>
      <c r="I1389" s="28"/>
      <c r="J1389" s="28"/>
      <c r="K1389" s="28"/>
      <c r="L1389" s="28"/>
      <c r="M1389" s="39"/>
      <c r="N1389" s="39"/>
      <c r="O1389" s="39"/>
      <c r="P1389" s="39"/>
      <c r="Q1389" s="39" t="s">
        <v>6946</v>
      </c>
      <c r="R1389" s="39" t="s">
        <v>7394</v>
      </c>
      <c r="S1389" s="39" t="s">
        <v>7465</v>
      </c>
      <c r="T1389" s="39" t="s">
        <v>7469</v>
      </c>
      <c r="U1389" s="28"/>
      <c r="V1389" s="24" t="s">
        <v>3311</v>
      </c>
      <c r="W1389" s="24" t="s">
        <v>877</v>
      </c>
      <c r="X1389" s="24" t="s">
        <v>878</v>
      </c>
      <c r="Y1389" s="24" t="s">
        <v>3205</v>
      </c>
      <c r="Z1389" s="24" t="s">
        <v>4072</v>
      </c>
      <c r="AA1389" s="24" t="s">
        <v>2165</v>
      </c>
      <c r="AB1389" s="24" t="s">
        <v>2166</v>
      </c>
      <c r="AC1389" s="24" t="s">
        <v>2167</v>
      </c>
    </row>
    <row r="1390" spans="3:29" hidden="1" x14ac:dyDescent="0.4">
      <c r="C1390" s="25" t="s">
        <v>3311</v>
      </c>
      <c r="D1390" s="25" t="s">
        <v>877</v>
      </c>
      <c r="E1390" s="26" t="s">
        <v>878</v>
      </c>
      <c r="F1390" s="27" t="s">
        <v>3206</v>
      </c>
      <c r="G1390" s="28"/>
      <c r="H1390" s="28"/>
      <c r="I1390" s="28"/>
      <c r="J1390" s="28"/>
      <c r="K1390" s="28"/>
      <c r="L1390" s="28"/>
      <c r="M1390" s="39"/>
      <c r="N1390" s="39"/>
      <c r="O1390" s="39"/>
      <c r="P1390" s="39"/>
      <c r="Q1390" s="39" t="s">
        <v>6946</v>
      </c>
      <c r="R1390" s="39" t="s">
        <v>7394</v>
      </c>
      <c r="S1390" s="39" t="s">
        <v>7465</v>
      </c>
      <c r="T1390" s="39" t="s">
        <v>7471</v>
      </c>
      <c r="U1390" s="28"/>
      <c r="V1390" s="24" t="s">
        <v>3311</v>
      </c>
      <c r="W1390" s="24" t="s">
        <v>877</v>
      </c>
      <c r="X1390" s="24" t="s">
        <v>878</v>
      </c>
      <c r="Y1390" s="24" t="s">
        <v>3206</v>
      </c>
      <c r="Z1390" s="24" t="s">
        <v>4072</v>
      </c>
      <c r="AA1390" s="24" t="s">
        <v>2165</v>
      </c>
      <c r="AB1390" s="24" t="s">
        <v>2166</v>
      </c>
      <c r="AC1390" s="24" t="s">
        <v>2168</v>
      </c>
    </row>
    <row r="1391" spans="3:29" hidden="1" x14ac:dyDescent="0.4">
      <c r="C1391" s="25" t="s">
        <v>3311</v>
      </c>
      <c r="D1391" s="25" t="s">
        <v>877</v>
      </c>
      <c r="E1391" s="26" t="s">
        <v>878</v>
      </c>
      <c r="F1391" s="27" t="s">
        <v>3207</v>
      </c>
      <c r="G1391" s="28"/>
      <c r="H1391" s="28"/>
      <c r="I1391" s="28"/>
      <c r="J1391" s="28"/>
      <c r="K1391" s="28"/>
      <c r="L1391" s="28"/>
      <c r="M1391" s="39"/>
      <c r="N1391" s="39"/>
      <c r="O1391" s="39"/>
      <c r="P1391" s="39"/>
      <c r="Q1391" s="39" t="s">
        <v>6946</v>
      </c>
      <c r="R1391" s="39" t="s">
        <v>7394</v>
      </c>
      <c r="S1391" s="39" t="s">
        <v>7436</v>
      </c>
      <c r="T1391" s="39" t="s">
        <v>7437</v>
      </c>
      <c r="U1391" s="28"/>
      <c r="V1391" s="24" t="s">
        <v>3311</v>
      </c>
      <c r="W1391" s="24" t="s">
        <v>877</v>
      </c>
      <c r="X1391" s="24" t="s">
        <v>878</v>
      </c>
      <c r="Y1391" s="24" t="s">
        <v>3207</v>
      </c>
      <c r="Z1391" s="24" t="s">
        <v>4072</v>
      </c>
      <c r="AA1391" s="24" t="s">
        <v>2165</v>
      </c>
      <c r="AB1391" s="24" t="s">
        <v>2166</v>
      </c>
      <c r="AC1391" s="24" t="s">
        <v>2169</v>
      </c>
    </row>
    <row r="1392" spans="3:29" hidden="1" x14ac:dyDescent="0.4">
      <c r="C1392" s="25" t="s">
        <v>3311</v>
      </c>
      <c r="D1392" s="25" t="s">
        <v>877</v>
      </c>
      <c r="E1392" s="26" t="s">
        <v>879</v>
      </c>
      <c r="F1392" s="27" t="s">
        <v>3208</v>
      </c>
      <c r="G1392" s="28"/>
      <c r="H1392" s="28"/>
      <c r="I1392" s="28"/>
      <c r="J1392" s="28"/>
      <c r="K1392" s="28"/>
      <c r="L1392" s="28"/>
      <c r="M1392" s="39"/>
      <c r="N1392" s="39"/>
      <c r="O1392" s="39"/>
      <c r="P1392" s="39"/>
      <c r="Q1392" s="39" t="s">
        <v>6946</v>
      </c>
      <c r="R1392" s="39" t="s">
        <v>7394</v>
      </c>
      <c r="S1392" s="39" t="s">
        <v>7436</v>
      </c>
      <c r="T1392" s="39" t="s">
        <v>7438</v>
      </c>
      <c r="U1392" s="28"/>
      <c r="V1392" s="24" t="s">
        <v>3311</v>
      </c>
      <c r="W1392" s="24" t="s">
        <v>877</v>
      </c>
      <c r="X1392" s="24" t="s">
        <v>879</v>
      </c>
      <c r="Y1392" s="24" t="s">
        <v>3208</v>
      </c>
      <c r="Z1392" s="24" t="s">
        <v>4072</v>
      </c>
      <c r="AA1392" s="24" t="s">
        <v>2165</v>
      </c>
      <c r="AB1392" s="24" t="s">
        <v>2170</v>
      </c>
      <c r="AC1392" s="24" t="s">
        <v>2171</v>
      </c>
    </row>
    <row r="1393" spans="3:29" hidden="1" x14ac:dyDescent="0.4">
      <c r="C1393" s="25" t="s">
        <v>3311</v>
      </c>
      <c r="D1393" s="25" t="s">
        <v>877</v>
      </c>
      <c r="E1393" s="26" t="s">
        <v>879</v>
      </c>
      <c r="F1393" s="27" t="s">
        <v>3209</v>
      </c>
      <c r="G1393" s="28"/>
      <c r="H1393" s="28"/>
      <c r="I1393" s="28"/>
      <c r="J1393" s="28"/>
      <c r="K1393" s="28"/>
      <c r="L1393" s="28"/>
      <c r="M1393" s="39"/>
      <c r="N1393" s="39"/>
      <c r="O1393" s="39"/>
      <c r="P1393" s="39"/>
      <c r="Q1393" s="39" t="s">
        <v>6946</v>
      </c>
      <c r="R1393" s="39" t="s">
        <v>7394</v>
      </c>
      <c r="S1393" s="39" t="s">
        <v>7436</v>
      </c>
      <c r="T1393" s="39" t="s">
        <v>7440</v>
      </c>
      <c r="U1393" s="28"/>
      <c r="V1393" s="24" t="s">
        <v>3311</v>
      </c>
      <c r="W1393" s="24" t="s">
        <v>877</v>
      </c>
      <c r="X1393" s="24" t="s">
        <v>879</v>
      </c>
      <c r="Y1393" s="24" t="s">
        <v>3209</v>
      </c>
      <c r="Z1393" s="24" t="s">
        <v>4072</v>
      </c>
      <c r="AA1393" s="24" t="s">
        <v>2165</v>
      </c>
      <c r="AB1393" s="24" t="s">
        <v>2170</v>
      </c>
      <c r="AC1393" s="24" t="s">
        <v>2172</v>
      </c>
    </row>
    <row r="1394" spans="3:29" hidden="1" x14ac:dyDescent="0.4">
      <c r="C1394" s="25" t="s">
        <v>3311</v>
      </c>
      <c r="D1394" s="25" t="s">
        <v>880</v>
      </c>
      <c r="E1394" s="26" t="s">
        <v>799</v>
      </c>
      <c r="F1394" s="27" t="s">
        <v>2878</v>
      </c>
      <c r="G1394" s="28"/>
      <c r="H1394" s="28"/>
      <c r="I1394" s="28"/>
      <c r="J1394" s="28"/>
      <c r="K1394" s="28"/>
      <c r="L1394" s="28"/>
      <c r="M1394" s="39"/>
      <c r="N1394" s="39"/>
      <c r="O1394" s="39"/>
      <c r="P1394" s="39"/>
      <c r="Q1394" s="39" t="s">
        <v>6946</v>
      </c>
      <c r="R1394" s="39" t="s">
        <v>7394</v>
      </c>
      <c r="S1394" s="39" t="s">
        <v>7436</v>
      </c>
      <c r="T1394" s="39" t="s">
        <v>7442</v>
      </c>
      <c r="U1394" s="28"/>
      <c r="V1394" s="24" t="s">
        <v>3311</v>
      </c>
      <c r="W1394" s="24" t="s">
        <v>880</v>
      </c>
      <c r="X1394" s="24" t="s">
        <v>799</v>
      </c>
      <c r="Y1394" s="24" t="s">
        <v>2878</v>
      </c>
      <c r="Z1394" s="24" t="s">
        <v>4072</v>
      </c>
      <c r="AA1394" s="24" t="s">
        <v>2173</v>
      </c>
      <c r="AB1394" s="24" t="s">
        <v>1759</v>
      </c>
      <c r="AC1394" s="24" t="s">
        <v>1760</v>
      </c>
    </row>
    <row r="1395" spans="3:29" hidden="1" x14ac:dyDescent="0.4">
      <c r="C1395" s="25" t="s">
        <v>3311</v>
      </c>
      <c r="D1395" s="25" t="s">
        <v>880</v>
      </c>
      <c r="E1395" s="26" t="s">
        <v>799</v>
      </c>
      <c r="F1395" s="27" t="s">
        <v>881</v>
      </c>
      <c r="G1395" s="28"/>
      <c r="H1395" s="28"/>
      <c r="I1395" s="28"/>
      <c r="J1395" s="28"/>
      <c r="K1395" s="28"/>
      <c r="L1395" s="28"/>
      <c r="M1395" s="39"/>
      <c r="N1395" s="39"/>
      <c r="O1395" s="39"/>
      <c r="P1395" s="39"/>
      <c r="Q1395" s="39" t="s">
        <v>6946</v>
      </c>
      <c r="R1395" s="39" t="s">
        <v>7394</v>
      </c>
      <c r="S1395" s="39" t="s">
        <v>7444</v>
      </c>
      <c r="T1395" s="39" t="s">
        <v>7446</v>
      </c>
      <c r="U1395" s="28"/>
      <c r="V1395" s="24" t="s">
        <v>3311</v>
      </c>
      <c r="W1395" s="24" t="s">
        <v>880</v>
      </c>
      <c r="X1395" s="24" t="s">
        <v>799</v>
      </c>
      <c r="Y1395" s="24" t="s">
        <v>881</v>
      </c>
      <c r="Z1395" s="24" t="s">
        <v>4072</v>
      </c>
      <c r="AA1395" s="24" t="s">
        <v>2173</v>
      </c>
      <c r="AB1395" s="24" t="s">
        <v>1759</v>
      </c>
      <c r="AC1395" s="24" t="s">
        <v>2174</v>
      </c>
    </row>
    <row r="1396" spans="3:29" hidden="1" x14ac:dyDescent="0.4">
      <c r="C1396" s="25" t="s">
        <v>3311</v>
      </c>
      <c r="D1396" s="25" t="s">
        <v>880</v>
      </c>
      <c r="E1396" s="26" t="s">
        <v>799</v>
      </c>
      <c r="F1396" s="27" t="s">
        <v>694</v>
      </c>
      <c r="G1396" s="28"/>
      <c r="H1396" s="28"/>
      <c r="I1396" s="28"/>
      <c r="J1396" s="28"/>
      <c r="K1396" s="28"/>
      <c r="L1396" s="28"/>
      <c r="M1396" s="39"/>
      <c r="N1396" s="39"/>
      <c r="O1396" s="39"/>
      <c r="P1396" s="39"/>
      <c r="Q1396" s="39" t="s">
        <v>6946</v>
      </c>
      <c r="R1396" s="39" t="s">
        <v>7394</v>
      </c>
      <c r="S1396" s="39" t="s">
        <v>7444</v>
      </c>
      <c r="T1396" s="39" t="s">
        <v>7448</v>
      </c>
      <c r="U1396" s="28"/>
      <c r="V1396" s="24" t="s">
        <v>3311</v>
      </c>
      <c r="W1396" s="24" t="s">
        <v>880</v>
      </c>
      <c r="X1396" s="24" t="s">
        <v>799</v>
      </c>
      <c r="Y1396" s="24" t="s">
        <v>694</v>
      </c>
      <c r="Z1396" s="24" t="s">
        <v>4072</v>
      </c>
      <c r="AA1396" s="24" t="s">
        <v>2173</v>
      </c>
      <c r="AB1396" s="24" t="s">
        <v>1759</v>
      </c>
      <c r="AC1396" s="24" t="s">
        <v>1039</v>
      </c>
    </row>
    <row r="1397" spans="3:29" hidden="1" x14ac:dyDescent="0.4">
      <c r="C1397" s="25" t="s">
        <v>3311</v>
      </c>
      <c r="D1397" s="25" t="s">
        <v>880</v>
      </c>
      <c r="E1397" s="26" t="s">
        <v>799</v>
      </c>
      <c r="F1397" s="27" t="s">
        <v>3210</v>
      </c>
      <c r="G1397" s="28"/>
      <c r="H1397" s="28"/>
      <c r="I1397" s="28"/>
      <c r="J1397" s="28"/>
      <c r="K1397" s="28"/>
      <c r="L1397" s="28"/>
      <c r="M1397" s="39"/>
      <c r="N1397" s="39"/>
      <c r="O1397" s="39"/>
      <c r="P1397" s="39"/>
      <c r="Q1397" s="39" t="s">
        <v>6946</v>
      </c>
      <c r="R1397" s="39" t="s">
        <v>7394</v>
      </c>
      <c r="S1397" s="39" t="s">
        <v>7444</v>
      </c>
      <c r="T1397" s="39" t="s">
        <v>677</v>
      </c>
      <c r="U1397" s="28"/>
      <c r="V1397" s="24" t="s">
        <v>3311</v>
      </c>
      <c r="W1397" s="24" t="s">
        <v>880</v>
      </c>
      <c r="X1397" s="24" t="s">
        <v>799</v>
      </c>
      <c r="Y1397" s="24" t="s">
        <v>3210</v>
      </c>
      <c r="Z1397" s="24" t="s">
        <v>4072</v>
      </c>
      <c r="AA1397" s="24" t="s">
        <v>2173</v>
      </c>
      <c r="AB1397" s="24" t="s">
        <v>1759</v>
      </c>
      <c r="AC1397" s="24" t="s">
        <v>2175</v>
      </c>
    </row>
    <row r="1398" spans="3:29" hidden="1" x14ac:dyDescent="0.4">
      <c r="C1398" s="25" t="s">
        <v>3311</v>
      </c>
      <c r="D1398" s="25" t="s">
        <v>880</v>
      </c>
      <c r="E1398" s="26" t="s">
        <v>882</v>
      </c>
      <c r="F1398" s="27" t="s">
        <v>3211</v>
      </c>
      <c r="G1398" s="28"/>
      <c r="H1398" s="28"/>
      <c r="I1398" s="28"/>
      <c r="J1398" s="28"/>
      <c r="K1398" s="28"/>
      <c r="L1398" s="28"/>
      <c r="M1398" s="39"/>
      <c r="N1398" s="39"/>
      <c r="O1398" s="39"/>
      <c r="P1398" s="39"/>
      <c r="Q1398" s="39" t="s">
        <v>6946</v>
      </c>
      <c r="R1398" s="39" t="s">
        <v>7624</v>
      </c>
      <c r="S1398" s="39" t="s">
        <v>2717</v>
      </c>
      <c r="T1398" s="39" t="s">
        <v>2717</v>
      </c>
      <c r="U1398" s="28"/>
      <c r="V1398" s="24" t="s">
        <v>3311</v>
      </c>
      <c r="W1398" s="24" t="s">
        <v>880</v>
      </c>
      <c r="X1398" s="24" t="s">
        <v>882</v>
      </c>
      <c r="Y1398" s="24" t="s">
        <v>3211</v>
      </c>
      <c r="Z1398" s="24" t="s">
        <v>4072</v>
      </c>
      <c r="AA1398" s="24" t="s">
        <v>2173</v>
      </c>
      <c r="AB1398" s="24" t="s">
        <v>2176</v>
      </c>
      <c r="AC1398" s="24" t="s">
        <v>2177</v>
      </c>
    </row>
    <row r="1399" spans="3:29" hidden="1" x14ac:dyDescent="0.4">
      <c r="C1399" s="25" t="s">
        <v>3311</v>
      </c>
      <c r="D1399" s="25" t="s">
        <v>883</v>
      </c>
      <c r="E1399" s="26" t="s">
        <v>884</v>
      </c>
      <c r="F1399" s="27" t="s">
        <v>3212</v>
      </c>
      <c r="G1399" s="28"/>
      <c r="H1399" s="28"/>
      <c r="I1399" s="28"/>
      <c r="J1399" s="28"/>
      <c r="K1399" s="28"/>
      <c r="L1399" s="28"/>
      <c r="M1399" s="39"/>
      <c r="N1399" s="39"/>
      <c r="O1399" s="39"/>
      <c r="P1399" s="39"/>
      <c r="Q1399" s="39" t="s">
        <v>6946</v>
      </c>
      <c r="R1399" s="39" t="s">
        <v>7624</v>
      </c>
      <c r="S1399" s="39" t="s">
        <v>2717</v>
      </c>
      <c r="T1399" s="39" t="s">
        <v>656</v>
      </c>
      <c r="U1399" s="28"/>
      <c r="V1399" s="24" t="s">
        <v>3311</v>
      </c>
      <c r="W1399" s="24" t="s">
        <v>883</v>
      </c>
      <c r="X1399" s="24" t="s">
        <v>884</v>
      </c>
      <c r="Y1399" s="24" t="s">
        <v>3212</v>
      </c>
      <c r="Z1399" s="24" t="s">
        <v>4072</v>
      </c>
      <c r="AA1399" s="24" t="s">
        <v>2178</v>
      </c>
      <c r="AB1399" s="24" t="s">
        <v>2179</v>
      </c>
      <c r="AC1399" s="24" t="s">
        <v>2180</v>
      </c>
    </row>
    <row r="1400" spans="3:29" hidden="1" x14ac:dyDescent="0.4">
      <c r="C1400" s="25" t="s">
        <v>3311</v>
      </c>
      <c r="D1400" s="25" t="s">
        <v>883</v>
      </c>
      <c r="E1400" s="26" t="s">
        <v>884</v>
      </c>
      <c r="F1400" s="27" t="s">
        <v>3213</v>
      </c>
      <c r="G1400" s="28"/>
      <c r="H1400" s="28"/>
      <c r="I1400" s="28"/>
      <c r="J1400" s="28"/>
      <c r="K1400" s="28"/>
      <c r="L1400" s="28"/>
      <c r="M1400" s="39"/>
      <c r="N1400" s="39"/>
      <c r="O1400" s="39"/>
      <c r="P1400" s="39"/>
      <c r="Q1400" s="39" t="s">
        <v>6946</v>
      </c>
      <c r="R1400" s="39" t="s">
        <v>7624</v>
      </c>
      <c r="S1400" s="39" t="s">
        <v>2717</v>
      </c>
      <c r="T1400" s="39" t="s">
        <v>7631</v>
      </c>
      <c r="U1400" s="28"/>
      <c r="V1400" s="24" t="s">
        <v>3311</v>
      </c>
      <c r="W1400" s="24" t="s">
        <v>883</v>
      </c>
      <c r="X1400" s="24" t="s">
        <v>884</v>
      </c>
      <c r="Y1400" s="24" t="s">
        <v>3213</v>
      </c>
      <c r="Z1400" s="24" t="s">
        <v>4072</v>
      </c>
      <c r="AA1400" s="24" t="s">
        <v>2178</v>
      </c>
      <c r="AB1400" s="24" t="s">
        <v>2179</v>
      </c>
      <c r="AC1400" s="24" t="s">
        <v>2181</v>
      </c>
    </row>
    <row r="1401" spans="3:29" hidden="1" x14ac:dyDescent="0.4">
      <c r="C1401" s="25" t="s">
        <v>3311</v>
      </c>
      <c r="D1401" s="25" t="s">
        <v>883</v>
      </c>
      <c r="E1401" s="26" t="s">
        <v>884</v>
      </c>
      <c r="F1401" s="27" t="s">
        <v>3214</v>
      </c>
      <c r="G1401" s="28"/>
      <c r="H1401" s="28"/>
      <c r="I1401" s="28"/>
      <c r="J1401" s="28"/>
      <c r="K1401" s="28"/>
      <c r="L1401" s="28"/>
      <c r="M1401" s="39"/>
      <c r="N1401" s="39"/>
      <c r="O1401" s="39"/>
      <c r="P1401" s="39"/>
      <c r="Q1401" s="39" t="s">
        <v>6946</v>
      </c>
      <c r="R1401" s="39" t="s">
        <v>7624</v>
      </c>
      <c r="S1401" s="39" t="s">
        <v>2717</v>
      </c>
      <c r="T1401" s="39" t="s">
        <v>7628</v>
      </c>
      <c r="U1401" s="28"/>
      <c r="V1401" s="24" t="s">
        <v>3311</v>
      </c>
      <c r="W1401" s="24" t="s">
        <v>883</v>
      </c>
      <c r="X1401" s="24" t="s">
        <v>884</v>
      </c>
      <c r="Y1401" s="24" t="s">
        <v>3214</v>
      </c>
      <c r="Z1401" s="24" t="s">
        <v>4072</v>
      </c>
      <c r="AA1401" s="24" t="s">
        <v>2178</v>
      </c>
      <c r="AB1401" s="24" t="s">
        <v>2179</v>
      </c>
      <c r="AC1401" s="24" t="s">
        <v>2182</v>
      </c>
    </row>
    <row r="1402" spans="3:29" hidden="1" x14ac:dyDescent="0.4">
      <c r="C1402" s="25" t="s">
        <v>3311</v>
      </c>
      <c r="D1402" s="25" t="s">
        <v>883</v>
      </c>
      <c r="E1402" s="26" t="s">
        <v>884</v>
      </c>
      <c r="F1402" s="27" t="s">
        <v>3215</v>
      </c>
      <c r="G1402" s="28"/>
      <c r="H1402" s="28"/>
      <c r="I1402" s="28"/>
      <c r="J1402" s="28"/>
      <c r="K1402" s="28"/>
      <c r="L1402" s="28"/>
      <c r="M1402" s="39"/>
      <c r="N1402" s="39"/>
      <c r="O1402" s="39"/>
      <c r="P1402" s="39"/>
      <c r="Q1402" s="39" t="s">
        <v>6946</v>
      </c>
      <c r="R1402" s="39" t="s">
        <v>7624</v>
      </c>
      <c r="S1402" s="39" t="s">
        <v>2717</v>
      </c>
      <c r="T1402" s="39" t="s">
        <v>679</v>
      </c>
      <c r="U1402" s="28"/>
      <c r="V1402" s="24" t="s">
        <v>3311</v>
      </c>
      <c r="W1402" s="24" t="s">
        <v>883</v>
      </c>
      <c r="X1402" s="24" t="s">
        <v>884</v>
      </c>
      <c r="Y1402" s="24" t="s">
        <v>3215</v>
      </c>
      <c r="Z1402" s="24" t="s">
        <v>4072</v>
      </c>
      <c r="AA1402" s="24" t="s">
        <v>2178</v>
      </c>
      <c r="AB1402" s="24" t="s">
        <v>2179</v>
      </c>
      <c r="AC1402" s="24" t="s">
        <v>2183</v>
      </c>
    </row>
    <row r="1403" spans="3:29" hidden="1" x14ac:dyDescent="0.4">
      <c r="C1403" s="25" t="s">
        <v>3311</v>
      </c>
      <c r="D1403" s="25" t="s">
        <v>885</v>
      </c>
      <c r="E1403" s="26" t="s">
        <v>886</v>
      </c>
      <c r="F1403" s="27" t="s">
        <v>3216</v>
      </c>
      <c r="G1403" s="28"/>
      <c r="H1403" s="28"/>
      <c r="I1403" s="28"/>
      <c r="J1403" s="28"/>
      <c r="K1403" s="28"/>
      <c r="L1403" s="28"/>
      <c r="M1403" s="39"/>
      <c r="N1403" s="39"/>
      <c r="O1403" s="39"/>
      <c r="P1403" s="39"/>
      <c r="Q1403" s="39" t="s">
        <v>6946</v>
      </c>
      <c r="R1403" s="39" t="s">
        <v>7624</v>
      </c>
      <c r="S1403" s="39" t="s">
        <v>2717</v>
      </c>
      <c r="T1403" s="39" t="s">
        <v>7630</v>
      </c>
      <c r="U1403" s="28"/>
      <c r="V1403" s="24" t="s">
        <v>3311</v>
      </c>
      <c r="W1403" s="24" t="s">
        <v>885</v>
      </c>
      <c r="X1403" s="24" t="s">
        <v>886</v>
      </c>
      <c r="Y1403" s="24" t="s">
        <v>3216</v>
      </c>
      <c r="Z1403" s="24" t="s">
        <v>4072</v>
      </c>
      <c r="AA1403" s="24" t="s">
        <v>2184</v>
      </c>
      <c r="AB1403" s="24" t="s">
        <v>2185</v>
      </c>
      <c r="AC1403" s="24" t="s">
        <v>2186</v>
      </c>
    </row>
    <row r="1404" spans="3:29" hidden="1" x14ac:dyDescent="0.4">
      <c r="C1404" s="25" t="s">
        <v>3311</v>
      </c>
      <c r="D1404" s="25" t="s">
        <v>885</v>
      </c>
      <c r="E1404" s="26" t="s">
        <v>886</v>
      </c>
      <c r="F1404" s="27" t="s">
        <v>3217</v>
      </c>
      <c r="G1404" s="28"/>
      <c r="H1404" s="28"/>
      <c r="I1404" s="28"/>
      <c r="J1404" s="28"/>
      <c r="K1404" s="28"/>
      <c r="L1404" s="28"/>
      <c r="M1404" s="39"/>
      <c r="N1404" s="39"/>
      <c r="O1404" s="39"/>
      <c r="P1404" s="39"/>
      <c r="Q1404" s="39" t="s">
        <v>6946</v>
      </c>
      <c r="R1404" s="39" t="s">
        <v>7624</v>
      </c>
      <c r="S1404" s="39" t="s">
        <v>2717</v>
      </c>
      <c r="T1404" s="39" t="s">
        <v>647</v>
      </c>
      <c r="U1404" s="28"/>
      <c r="V1404" s="24" t="s">
        <v>3311</v>
      </c>
      <c r="W1404" s="24" t="s">
        <v>885</v>
      </c>
      <c r="X1404" s="24" t="s">
        <v>886</v>
      </c>
      <c r="Y1404" s="24" t="s">
        <v>3217</v>
      </c>
      <c r="Z1404" s="24" t="s">
        <v>4072</v>
      </c>
      <c r="AA1404" s="24" t="s">
        <v>2184</v>
      </c>
      <c r="AB1404" s="24" t="s">
        <v>2185</v>
      </c>
      <c r="AC1404" s="24" t="s">
        <v>2187</v>
      </c>
    </row>
    <row r="1405" spans="3:29" hidden="1" x14ac:dyDescent="0.4">
      <c r="C1405" s="25" t="s">
        <v>3311</v>
      </c>
      <c r="D1405" s="25" t="s">
        <v>885</v>
      </c>
      <c r="E1405" s="26" t="s">
        <v>886</v>
      </c>
      <c r="F1405" s="27" t="s">
        <v>3218</v>
      </c>
      <c r="G1405" s="28"/>
      <c r="H1405" s="28"/>
      <c r="I1405" s="28"/>
      <c r="J1405" s="28"/>
      <c r="K1405" s="28"/>
      <c r="L1405" s="28"/>
      <c r="M1405" s="39"/>
      <c r="N1405" s="39"/>
      <c r="O1405" s="39"/>
      <c r="P1405" s="39"/>
      <c r="Q1405" s="39" t="s">
        <v>6946</v>
      </c>
      <c r="R1405" s="39" t="s">
        <v>7624</v>
      </c>
      <c r="S1405" s="39" t="s">
        <v>2717</v>
      </c>
      <c r="T1405" s="39" t="s">
        <v>4423</v>
      </c>
      <c r="U1405" s="28"/>
      <c r="V1405" s="24" t="s">
        <v>3311</v>
      </c>
      <c r="W1405" s="24" t="s">
        <v>885</v>
      </c>
      <c r="X1405" s="24" t="s">
        <v>886</v>
      </c>
      <c r="Y1405" s="24" t="s">
        <v>3218</v>
      </c>
      <c r="Z1405" s="24" t="s">
        <v>4072</v>
      </c>
      <c r="AA1405" s="24" t="s">
        <v>2184</v>
      </c>
      <c r="AB1405" s="24" t="s">
        <v>2185</v>
      </c>
      <c r="AC1405" s="24" t="s">
        <v>2188</v>
      </c>
    </row>
    <row r="1406" spans="3:29" hidden="1" x14ac:dyDescent="0.4">
      <c r="C1406" s="25" t="s">
        <v>3311</v>
      </c>
      <c r="D1406" s="25" t="s">
        <v>885</v>
      </c>
      <c r="E1406" s="26" t="s">
        <v>886</v>
      </c>
      <c r="F1406" s="27" t="s">
        <v>3219</v>
      </c>
      <c r="G1406" s="28"/>
      <c r="H1406" s="28"/>
      <c r="I1406" s="28"/>
      <c r="J1406" s="28"/>
      <c r="K1406" s="28"/>
      <c r="L1406" s="28"/>
      <c r="M1406" s="39"/>
      <c r="N1406" s="39"/>
      <c r="O1406" s="39"/>
      <c r="P1406" s="39"/>
      <c r="Q1406" s="39" t="s">
        <v>6946</v>
      </c>
      <c r="R1406" s="39" t="s">
        <v>7624</v>
      </c>
      <c r="S1406" s="39" t="s">
        <v>2717</v>
      </c>
      <c r="T1406" s="39" t="s">
        <v>4298</v>
      </c>
      <c r="U1406" s="28"/>
      <c r="V1406" s="24" t="s">
        <v>3311</v>
      </c>
      <c r="W1406" s="24" t="s">
        <v>885</v>
      </c>
      <c r="X1406" s="24" t="s">
        <v>886</v>
      </c>
      <c r="Y1406" s="24" t="s">
        <v>3219</v>
      </c>
      <c r="Z1406" s="24" t="s">
        <v>4072</v>
      </c>
      <c r="AA1406" s="24" t="s">
        <v>2184</v>
      </c>
      <c r="AB1406" s="24" t="s">
        <v>2185</v>
      </c>
      <c r="AC1406" s="24" t="s">
        <v>2189</v>
      </c>
    </row>
    <row r="1407" spans="3:29" hidden="1" x14ac:dyDescent="0.4">
      <c r="C1407" s="25" t="s">
        <v>3311</v>
      </c>
      <c r="D1407" s="25" t="s">
        <v>887</v>
      </c>
      <c r="E1407" s="26" t="s">
        <v>888</v>
      </c>
      <c r="F1407" s="27" t="s">
        <v>3220</v>
      </c>
      <c r="G1407" s="28"/>
      <c r="H1407" s="28"/>
      <c r="I1407" s="28"/>
      <c r="J1407" s="28"/>
      <c r="K1407" s="28"/>
      <c r="L1407" s="28"/>
      <c r="M1407" s="39"/>
      <c r="N1407" s="39"/>
      <c r="O1407" s="39"/>
      <c r="P1407" s="39"/>
      <c r="Q1407" s="39" t="s">
        <v>6946</v>
      </c>
      <c r="R1407" s="39" t="s">
        <v>7624</v>
      </c>
      <c r="S1407" s="39" t="s">
        <v>2717</v>
      </c>
      <c r="T1407" s="39" t="s">
        <v>3658</v>
      </c>
      <c r="U1407" s="28"/>
      <c r="V1407" s="24" t="s">
        <v>3311</v>
      </c>
      <c r="W1407" s="24" t="s">
        <v>887</v>
      </c>
      <c r="X1407" s="24" t="s">
        <v>888</v>
      </c>
      <c r="Y1407" s="24" t="s">
        <v>3220</v>
      </c>
      <c r="Z1407" s="24" t="s">
        <v>4072</v>
      </c>
      <c r="AA1407" s="24" t="s">
        <v>2190</v>
      </c>
      <c r="AB1407" s="24" t="s">
        <v>2191</v>
      </c>
      <c r="AC1407" s="24" t="s">
        <v>2192</v>
      </c>
    </row>
    <row r="1408" spans="3:29" hidden="1" x14ac:dyDescent="0.4">
      <c r="C1408" s="25" t="s">
        <v>3311</v>
      </c>
      <c r="D1408" s="25" t="s">
        <v>887</v>
      </c>
      <c r="E1408" s="26" t="s">
        <v>888</v>
      </c>
      <c r="F1408" s="27" t="s">
        <v>3221</v>
      </c>
      <c r="G1408" s="28"/>
      <c r="H1408" s="28"/>
      <c r="I1408" s="28"/>
      <c r="J1408" s="28"/>
      <c r="K1408" s="28"/>
      <c r="L1408" s="28"/>
      <c r="M1408" s="39"/>
      <c r="N1408" s="39"/>
      <c r="O1408" s="39"/>
      <c r="P1408" s="39"/>
      <c r="Q1408" s="39" t="s">
        <v>6946</v>
      </c>
      <c r="R1408" s="39" t="s">
        <v>7624</v>
      </c>
      <c r="S1408" s="39" t="s">
        <v>2717</v>
      </c>
      <c r="T1408" s="39" t="s">
        <v>6011</v>
      </c>
      <c r="U1408" s="28"/>
      <c r="V1408" s="24" t="s">
        <v>3311</v>
      </c>
      <c r="W1408" s="24" t="s">
        <v>887</v>
      </c>
      <c r="X1408" s="24" t="s">
        <v>888</v>
      </c>
      <c r="Y1408" s="24" t="s">
        <v>3221</v>
      </c>
      <c r="Z1408" s="24" t="s">
        <v>4072</v>
      </c>
      <c r="AA1408" s="24" t="s">
        <v>2190</v>
      </c>
      <c r="AB1408" s="24" t="s">
        <v>2191</v>
      </c>
      <c r="AC1408" s="24" t="s">
        <v>2193</v>
      </c>
    </row>
    <row r="1409" spans="3:29" hidden="1" x14ac:dyDescent="0.4">
      <c r="C1409" s="25" t="s">
        <v>3311</v>
      </c>
      <c r="D1409" s="25" t="s">
        <v>887</v>
      </c>
      <c r="E1409" s="26" t="s">
        <v>888</v>
      </c>
      <c r="F1409" s="27" t="s">
        <v>3222</v>
      </c>
      <c r="G1409" s="28"/>
      <c r="H1409" s="28"/>
      <c r="I1409" s="28"/>
      <c r="J1409" s="28"/>
      <c r="K1409" s="28"/>
      <c r="L1409" s="28"/>
      <c r="M1409" s="39"/>
      <c r="N1409" s="39"/>
      <c r="O1409" s="39"/>
      <c r="P1409" s="39"/>
      <c r="Q1409" s="39" t="s">
        <v>6946</v>
      </c>
      <c r="R1409" s="39" t="s">
        <v>7624</v>
      </c>
      <c r="S1409" s="39" t="s">
        <v>2717</v>
      </c>
      <c r="T1409" s="39" t="s">
        <v>652</v>
      </c>
      <c r="U1409" s="28"/>
      <c r="V1409" s="24" t="s">
        <v>3311</v>
      </c>
      <c r="W1409" s="24" t="s">
        <v>887</v>
      </c>
      <c r="X1409" s="24" t="s">
        <v>888</v>
      </c>
      <c r="Y1409" s="24" t="s">
        <v>3222</v>
      </c>
      <c r="Z1409" s="24" t="s">
        <v>4072</v>
      </c>
      <c r="AA1409" s="24" t="s">
        <v>2190</v>
      </c>
      <c r="AB1409" s="24" t="s">
        <v>2191</v>
      </c>
      <c r="AC1409" s="24" t="s">
        <v>2194</v>
      </c>
    </row>
    <row r="1410" spans="3:29" hidden="1" x14ac:dyDescent="0.4">
      <c r="C1410" s="25" t="s">
        <v>3311</v>
      </c>
      <c r="D1410" s="25" t="s">
        <v>887</v>
      </c>
      <c r="E1410" s="26" t="s">
        <v>888</v>
      </c>
      <c r="F1410" s="27" t="s">
        <v>3223</v>
      </c>
      <c r="G1410" s="28"/>
      <c r="H1410" s="28"/>
      <c r="I1410" s="28"/>
      <c r="J1410" s="28"/>
      <c r="K1410" s="28"/>
      <c r="L1410" s="28"/>
      <c r="M1410" s="39"/>
      <c r="N1410" s="39"/>
      <c r="O1410" s="39"/>
      <c r="P1410" s="39"/>
      <c r="Q1410" s="39" t="s">
        <v>6946</v>
      </c>
      <c r="R1410" s="39" t="s">
        <v>7624</v>
      </c>
      <c r="S1410" s="39" t="s">
        <v>7633</v>
      </c>
      <c r="T1410" s="39" t="s">
        <v>7644</v>
      </c>
      <c r="U1410" s="28"/>
      <c r="V1410" s="24" t="s">
        <v>3311</v>
      </c>
      <c r="W1410" s="24" t="s">
        <v>887</v>
      </c>
      <c r="X1410" s="24" t="s">
        <v>888</v>
      </c>
      <c r="Y1410" s="24" t="s">
        <v>3223</v>
      </c>
      <c r="Z1410" s="24" t="s">
        <v>4072</v>
      </c>
      <c r="AA1410" s="24" t="s">
        <v>2190</v>
      </c>
      <c r="AB1410" s="24" t="s">
        <v>2191</v>
      </c>
      <c r="AC1410" s="24" t="s">
        <v>2195</v>
      </c>
    </row>
    <row r="1411" spans="3:29" hidden="1" x14ac:dyDescent="0.4">
      <c r="C1411" s="25" t="s">
        <v>3311</v>
      </c>
      <c r="D1411" s="25" t="s">
        <v>887</v>
      </c>
      <c r="E1411" s="26" t="s">
        <v>888</v>
      </c>
      <c r="F1411" s="27" t="s">
        <v>3224</v>
      </c>
      <c r="G1411" s="28"/>
      <c r="H1411" s="28"/>
      <c r="I1411" s="28"/>
      <c r="J1411" s="28"/>
      <c r="K1411" s="28"/>
      <c r="L1411" s="28"/>
      <c r="M1411" s="39"/>
      <c r="N1411" s="39"/>
      <c r="O1411" s="39"/>
      <c r="P1411" s="39"/>
      <c r="Q1411" s="39" t="s">
        <v>6946</v>
      </c>
      <c r="R1411" s="39" t="s">
        <v>7624</v>
      </c>
      <c r="S1411" s="39" t="s">
        <v>7633</v>
      </c>
      <c r="T1411" s="39" t="s">
        <v>7635</v>
      </c>
      <c r="U1411" s="28"/>
      <c r="V1411" s="24" t="s">
        <v>3311</v>
      </c>
      <c r="W1411" s="24" t="s">
        <v>887</v>
      </c>
      <c r="X1411" s="24" t="s">
        <v>888</v>
      </c>
      <c r="Y1411" s="24" t="s">
        <v>3224</v>
      </c>
      <c r="Z1411" s="24" t="s">
        <v>4072</v>
      </c>
      <c r="AA1411" s="24" t="s">
        <v>2190</v>
      </c>
      <c r="AB1411" s="24" t="s">
        <v>2191</v>
      </c>
      <c r="AC1411" s="24" t="s">
        <v>2196</v>
      </c>
    </row>
    <row r="1412" spans="3:29" hidden="1" x14ac:dyDescent="0.4">
      <c r="C1412" s="25" t="s">
        <v>3311</v>
      </c>
      <c r="D1412" s="25" t="s">
        <v>887</v>
      </c>
      <c r="E1412" s="26" t="s">
        <v>889</v>
      </c>
      <c r="F1412" s="27" t="s">
        <v>2258</v>
      </c>
      <c r="G1412" s="28"/>
      <c r="H1412" s="28"/>
      <c r="I1412" s="28"/>
      <c r="J1412" s="28"/>
      <c r="K1412" s="28"/>
      <c r="L1412" s="28"/>
      <c r="M1412" s="39"/>
      <c r="N1412" s="39"/>
      <c r="O1412" s="39"/>
      <c r="P1412" s="39"/>
      <c r="Q1412" s="39" t="s">
        <v>6946</v>
      </c>
      <c r="R1412" s="39" t="s">
        <v>7624</v>
      </c>
      <c r="S1412" s="39" t="s">
        <v>7633</v>
      </c>
      <c r="T1412" s="39" t="s">
        <v>7637</v>
      </c>
      <c r="U1412" s="28"/>
      <c r="V1412" s="24" t="s">
        <v>3311</v>
      </c>
      <c r="W1412" s="24" t="s">
        <v>887</v>
      </c>
      <c r="X1412" s="24" t="s">
        <v>889</v>
      </c>
      <c r="Y1412" s="24" t="s">
        <v>2258</v>
      </c>
      <c r="Z1412" s="24" t="s">
        <v>4072</v>
      </c>
      <c r="AA1412" s="24" t="s">
        <v>2190</v>
      </c>
      <c r="AB1412" s="24" t="s">
        <v>2197</v>
      </c>
      <c r="AC1412" s="24" t="s">
        <v>2258</v>
      </c>
    </row>
    <row r="1413" spans="3:29" hidden="1" x14ac:dyDescent="0.4">
      <c r="C1413" s="25" t="s">
        <v>3311</v>
      </c>
      <c r="D1413" s="25" t="s">
        <v>887</v>
      </c>
      <c r="E1413" s="26" t="s">
        <v>890</v>
      </c>
      <c r="F1413" s="27" t="s">
        <v>2258</v>
      </c>
      <c r="G1413" s="28"/>
      <c r="H1413" s="28"/>
      <c r="I1413" s="28"/>
      <c r="J1413" s="28"/>
      <c r="K1413" s="28"/>
      <c r="L1413" s="28"/>
      <c r="M1413" s="39"/>
      <c r="N1413" s="39"/>
      <c r="O1413" s="39"/>
      <c r="P1413" s="39"/>
      <c r="Q1413" s="39" t="s">
        <v>6946</v>
      </c>
      <c r="R1413" s="39" t="s">
        <v>7624</v>
      </c>
      <c r="S1413" s="39" t="s">
        <v>7633</v>
      </c>
      <c r="T1413" s="39" t="s">
        <v>3449</v>
      </c>
      <c r="U1413" s="28"/>
      <c r="V1413" s="24" t="s">
        <v>3311</v>
      </c>
      <c r="W1413" s="24" t="s">
        <v>887</v>
      </c>
      <c r="X1413" s="24" t="s">
        <v>890</v>
      </c>
      <c r="Y1413" s="24" t="s">
        <v>2258</v>
      </c>
      <c r="Z1413" s="24" t="s">
        <v>4072</v>
      </c>
      <c r="AA1413" s="24" t="s">
        <v>2190</v>
      </c>
      <c r="AB1413" s="24" t="s">
        <v>2198</v>
      </c>
      <c r="AC1413" s="24" t="s">
        <v>2258</v>
      </c>
    </row>
    <row r="1414" spans="3:29" hidden="1" x14ac:dyDescent="0.4">
      <c r="C1414" s="25" t="s">
        <v>3311</v>
      </c>
      <c r="D1414" s="25" t="s">
        <v>891</v>
      </c>
      <c r="E1414" s="26" t="s">
        <v>694</v>
      </c>
      <c r="F1414" s="27" t="s">
        <v>694</v>
      </c>
      <c r="G1414" s="28"/>
      <c r="H1414" s="28"/>
      <c r="I1414" s="28"/>
      <c r="J1414" s="28"/>
      <c r="K1414" s="28"/>
      <c r="L1414" s="28"/>
      <c r="M1414" s="39"/>
      <c r="N1414" s="39"/>
      <c r="O1414" s="39"/>
      <c r="P1414" s="39"/>
      <c r="Q1414" s="39" t="s">
        <v>6946</v>
      </c>
      <c r="R1414" s="39" t="s">
        <v>7624</v>
      </c>
      <c r="S1414" s="39" t="s">
        <v>7633</v>
      </c>
      <c r="T1414" s="39" t="s">
        <v>7639</v>
      </c>
      <c r="U1414" s="28"/>
      <c r="V1414" s="24" t="s">
        <v>3311</v>
      </c>
      <c r="W1414" s="24" t="s">
        <v>891</v>
      </c>
      <c r="X1414" s="24" t="s">
        <v>694</v>
      </c>
      <c r="Y1414" s="24" t="s">
        <v>694</v>
      </c>
      <c r="Z1414" s="24" t="s">
        <v>4072</v>
      </c>
      <c r="AA1414" s="24" t="s">
        <v>2199</v>
      </c>
      <c r="AB1414" s="24" t="s">
        <v>1039</v>
      </c>
      <c r="AC1414" s="24" t="s">
        <v>1039</v>
      </c>
    </row>
    <row r="1415" spans="3:29" hidden="1" x14ac:dyDescent="0.4">
      <c r="C1415" s="25" t="s">
        <v>3311</v>
      </c>
      <c r="D1415" s="25" t="s">
        <v>891</v>
      </c>
      <c r="E1415" s="26" t="s">
        <v>881</v>
      </c>
      <c r="F1415" s="27" t="s">
        <v>2518</v>
      </c>
      <c r="G1415" s="28"/>
      <c r="H1415" s="28"/>
      <c r="I1415" s="28"/>
      <c r="J1415" s="28"/>
      <c r="K1415" s="28"/>
      <c r="L1415" s="28"/>
      <c r="M1415" s="39"/>
      <c r="N1415" s="39"/>
      <c r="O1415" s="39"/>
      <c r="P1415" s="39"/>
      <c r="Q1415" s="39" t="s">
        <v>6946</v>
      </c>
      <c r="R1415" s="39" t="s">
        <v>7624</v>
      </c>
      <c r="S1415" s="39" t="s">
        <v>7633</v>
      </c>
      <c r="T1415" s="39" t="s">
        <v>7641</v>
      </c>
      <c r="U1415" s="28"/>
      <c r="V1415" s="24" t="s">
        <v>3311</v>
      </c>
      <c r="W1415" s="24" t="s">
        <v>891</v>
      </c>
      <c r="X1415" s="24" t="s">
        <v>881</v>
      </c>
      <c r="Y1415" s="24" t="s">
        <v>2518</v>
      </c>
      <c r="Z1415" s="24" t="s">
        <v>4072</v>
      </c>
      <c r="AA1415" s="24" t="s">
        <v>2199</v>
      </c>
      <c r="AB1415" s="24" t="s">
        <v>2174</v>
      </c>
      <c r="AC1415" s="24" t="s">
        <v>1350</v>
      </c>
    </row>
    <row r="1416" spans="3:29" hidden="1" x14ac:dyDescent="0.4">
      <c r="C1416" s="25" t="s">
        <v>3311</v>
      </c>
      <c r="D1416" s="25" t="s">
        <v>891</v>
      </c>
      <c r="E1416" s="26" t="s">
        <v>881</v>
      </c>
      <c r="F1416" s="27" t="s">
        <v>3211</v>
      </c>
      <c r="G1416" s="28"/>
      <c r="H1416" s="28"/>
      <c r="I1416" s="28"/>
      <c r="J1416" s="28"/>
      <c r="K1416" s="28"/>
      <c r="L1416" s="28"/>
      <c r="M1416" s="39"/>
      <c r="N1416" s="39"/>
      <c r="O1416" s="39"/>
      <c r="P1416" s="39"/>
      <c r="Q1416" s="39" t="s">
        <v>6946</v>
      </c>
      <c r="R1416" s="39" t="s">
        <v>7624</v>
      </c>
      <c r="S1416" s="39" t="s">
        <v>7633</v>
      </c>
      <c r="T1416" s="39" t="s">
        <v>7642</v>
      </c>
      <c r="U1416" s="28"/>
      <c r="V1416" s="24" t="s">
        <v>3311</v>
      </c>
      <c r="W1416" s="24" t="s">
        <v>891</v>
      </c>
      <c r="X1416" s="24" t="s">
        <v>881</v>
      </c>
      <c r="Y1416" s="24" t="s">
        <v>3211</v>
      </c>
      <c r="Z1416" s="24" t="s">
        <v>4072</v>
      </c>
      <c r="AA1416" s="24" t="s">
        <v>2199</v>
      </c>
      <c r="AB1416" s="24" t="s">
        <v>2174</v>
      </c>
      <c r="AC1416" s="24" t="s">
        <v>2200</v>
      </c>
    </row>
    <row r="1417" spans="3:29" hidden="1" x14ac:dyDescent="0.4">
      <c r="C1417" s="25" t="s">
        <v>3311</v>
      </c>
      <c r="D1417" s="25" t="s">
        <v>2226</v>
      </c>
      <c r="E1417" s="26" t="s">
        <v>881</v>
      </c>
      <c r="F1417" s="27" t="s">
        <v>2258</v>
      </c>
      <c r="G1417" s="28"/>
      <c r="H1417" s="28"/>
      <c r="I1417" s="28"/>
      <c r="J1417" s="28"/>
      <c r="K1417" s="28"/>
      <c r="L1417" s="28"/>
      <c r="M1417" s="39"/>
      <c r="N1417" s="39"/>
      <c r="O1417" s="39"/>
      <c r="P1417" s="39"/>
      <c r="Q1417" s="39" t="s">
        <v>6946</v>
      </c>
      <c r="R1417" s="39" t="s">
        <v>7624</v>
      </c>
      <c r="S1417" s="39" t="s">
        <v>7633</v>
      </c>
      <c r="T1417" s="39" t="s">
        <v>4405</v>
      </c>
      <c r="U1417" s="28"/>
      <c r="V1417" s="24" t="s">
        <v>3311</v>
      </c>
      <c r="W1417" s="24" t="s">
        <v>2226</v>
      </c>
      <c r="X1417" s="24" t="s">
        <v>881</v>
      </c>
      <c r="Y1417" s="24" t="s">
        <v>2258</v>
      </c>
      <c r="Z1417" s="24" t="s">
        <v>4072</v>
      </c>
      <c r="AA1417" s="24" t="s">
        <v>2201</v>
      </c>
      <c r="AB1417" s="24" t="s">
        <v>2174</v>
      </c>
      <c r="AC1417" s="24" t="s">
        <v>2258</v>
      </c>
    </row>
    <row r="1418" spans="3:29" hidden="1" x14ac:dyDescent="0.4">
      <c r="C1418" s="25" t="s">
        <v>3311</v>
      </c>
      <c r="D1418" s="25" t="s">
        <v>892</v>
      </c>
      <c r="E1418" s="26" t="s">
        <v>786</v>
      </c>
      <c r="F1418" s="27" t="s">
        <v>2258</v>
      </c>
      <c r="G1418" s="28"/>
      <c r="H1418" s="28"/>
      <c r="I1418" s="28"/>
      <c r="J1418" s="28"/>
      <c r="K1418" s="28"/>
      <c r="L1418" s="28"/>
      <c r="M1418" s="39"/>
      <c r="N1418" s="39"/>
      <c r="O1418" s="39"/>
      <c r="P1418" s="39"/>
      <c r="Q1418" s="39" t="s">
        <v>6946</v>
      </c>
      <c r="R1418" s="39" t="s">
        <v>7298</v>
      </c>
      <c r="S1418" s="39" t="s">
        <v>7307</v>
      </c>
      <c r="T1418" s="39" t="s">
        <v>2258</v>
      </c>
      <c r="U1418" s="28"/>
      <c r="V1418" s="24" t="s">
        <v>3311</v>
      </c>
      <c r="W1418" s="24" t="s">
        <v>892</v>
      </c>
      <c r="X1418" s="24" t="s">
        <v>786</v>
      </c>
      <c r="Y1418" s="24" t="s">
        <v>2258</v>
      </c>
      <c r="Z1418" s="24" t="s">
        <v>4072</v>
      </c>
      <c r="AA1418" s="24" t="s">
        <v>2202</v>
      </c>
      <c r="AB1418" s="24" t="s">
        <v>1662</v>
      </c>
      <c r="AC1418" s="24" t="s">
        <v>2258</v>
      </c>
    </row>
    <row r="1419" spans="3:29" hidden="1" x14ac:dyDescent="0.4">
      <c r="C1419" s="25" t="s">
        <v>3311</v>
      </c>
      <c r="D1419" s="25" t="s">
        <v>892</v>
      </c>
      <c r="E1419" s="26" t="s">
        <v>787</v>
      </c>
      <c r="F1419" s="27" t="s">
        <v>2258</v>
      </c>
      <c r="G1419" s="28"/>
      <c r="H1419" s="28"/>
      <c r="I1419" s="28"/>
      <c r="J1419" s="28"/>
      <c r="K1419" s="28"/>
      <c r="L1419" s="28"/>
      <c r="M1419" s="39"/>
      <c r="N1419" s="39"/>
      <c r="O1419" s="39"/>
      <c r="P1419" s="39"/>
      <c r="Q1419" s="39" t="s">
        <v>6946</v>
      </c>
      <c r="R1419" s="39" t="s">
        <v>7298</v>
      </c>
      <c r="S1419" s="39" t="s">
        <v>7309</v>
      </c>
      <c r="T1419" s="39" t="s">
        <v>2258</v>
      </c>
      <c r="U1419" s="28"/>
      <c r="V1419" s="24" t="s">
        <v>3311</v>
      </c>
      <c r="W1419" s="24" t="s">
        <v>892</v>
      </c>
      <c r="X1419" s="24" t="s">
        <v>787</v>
      </c>
      <c r="Y1419" s="24" t="s">
        <v>2258</v>
      </c>
      <c r="Z1419" s="24" t="s">
        <v>4072</v>
      </c>
      <c r="AA1419" s="24" t="s">
        <v>2202</v>
      </c>
      <c r="AB1419" s="24" t="s">
        <v>1687</v>
      </c>
      <c r="AC1419" s="24" t="s">
        <v>2258</v>
      </c>
    </row>
    <row r="1420" spans="3:29" hidden="1" x14ac:dyDescent="0.4">
      <c r="C1420" s="25" t="s">
        <v>3311</v>
      </c>
      <c r="D1420" s="25" t="s">
        <v>892</v>
      </c>
      <c r="E1420" s="26" t="s">
        <v>893</v>
      </c>
      <c r="F1420" s="27" t="s">
        <v>2258</v>
      </c>
      <c r="G1420" s="28"/>
      <c r="H1420" s="28"/>
      <c r="I1420" s="28"/>
      <c r="J1420" s="28"/>
      <c r="K1420" s="28"/>
      <c r="L1420" s="28"/>
      <c r="M1420" s="39"/>
      <c r="N1420" s="39"/>
      <c r="O1420" s="39"/>
      <c r="P1420" s="39"/>
      <c r="Q1420" s="39" t="s">
        <v>6946</v>
      </c>
      <c r="R1420" s="39" t="s">
        <v>7298</v>
      </c>
      <c r="S1420" s="39" t="s">
        <v>7300</v>
      </c>
      <c r="T1420" s="39" t="s">
        <v>7302</v>
      </c>
      <c r="U1420" s="28"/>
      <c r="V1420" s="24" t="s">
        <v>3311</v>
      </c>
      <c r="W1420" s="24" t="s">
        <v>892</v>
      </c>
      <c r="X1420" s="24" t="s">
        <v>893</v>
      </c>
      <c r="Y1420" s="24" t="s">
        <v>2258</v>
      </c>
      <c r="Z1420" s="24" t="s">
        <v>4072</v>
      </c>
      <c r="AA1420" s="24" t="s">
        <v>2202</v>
      </c>
      <c r="AB1420" s="24" t="s">
        <v>2203</v>
      </c>
      <c r="AC1420" s="24" t="s">
        <v>2258</v>
      </c>
    </row>
    <row r="1421" spans="3:29" hidden="1" x14ac:dyDescent="0.4">
      <c r="C1421" s="25" t="s">
        <v>3311</v>
      </c>
      <c r="D1421" s="25" t="s">
        <v>894</v>
      </c>
      <c r="E1421" s="26" t="s">
        <v>895</v>
      </c>
      <c r="F1421" s="27" t="s">
        <v>2258</v>
      </c>
      <c r="G1421" s="28"/>
      <c r="H1421" s="28"/>
      <c r="I1421" s="28"/>
      <c r="J1421" s="28"/>
      <c r="K1421" s="28"/>
      <c r="L1421" s="28"/>
      <c r="M1421" s="39"/>
      <c r="N1421" s="39"/>
      <c r="O1421" s="39"/>
      <c r="P1421" s="39"/>
      <c r="Q1421" s="39" t="s">
        <v>6946</v>
      </c>
      <c r="R1421" s="39" t="s">
        <v>7298</v>
      </c>
      <c r="S1421" s="39" t="s">
        <v>7300</v>
      </c>
      <c r="T1421" s="39" t="s">
        <v>7304</v>
      </c>
      <c r="U1421" s="28"/>
      <c r="V1421" s="24" t="s">
        <v>3311</v>
      </c>
      <c r="W1421" s="24" t="s">
        <v>894</v>
      </c>
      <c r="X1421" s="24" t="s">
        <v>895</v>
      </c>
      <c r="Y1421" s="24" t="s">
        <v>2258</v>
      </c>
      <c r="Z1421" s="24" t="s">
        <v>4072</v>
      </c>
      <c r="AA1421" s="24" t="s">
        <v>2204</v>
      </c>
      <c r="AB1421" s="24" t="s">
        <v>2205</v>
      </c>
      <c r="AC1421" s="24" t="s">
        <v>2258</v>
      </c>
    </row>
    <row r="1422" spans="3:29" hidden="1" x14ac:dyDescent="0.4">
      <c r="C1422" s="25" t="s">
        <v>3311</v>
      </c>
      <c r="D1422" s="25" t="s">
        <v>894</v>
      </c>
      <c r="E1422" s="26" t="s">
        <v>896</v>
      </c>
      <c r="F1422" s="27" t="s">
        <v>2258</v>
      </c>
      <c r="G1422" s="28"/>
      <c r="H1422" s="28"/>
      <c r="I1422" s="28"/>
      <c r="J1422" s="28"/>
      <c r="K1422" s="28"/>
      <c r="L1422" s="28"/>
      <c r="M1422" s="39"/>
      <c r="N1422" s="39"/>
      <c r="O1422" s="39"/>
      <c r="P1422" s="39"/>
      <c r="Q1422" s="39" t="s">
        <v>6946</v>
      </c>
      <c r="R1422" s="39" t="s">
        <v>7298</v>
      </c>
      <c r="S1422" s="39" t="s">
        <v>7300</v>
      </c>
      <c r="T1422" s="39" t="s">
        <v>7305</v>
      </c>
      <c r="U1422" s="28"/>
      <c r="V1422" s="24" t="s">
        <v>3311</v>
      </c>
      <c r="W1422" s="24" t="s">
        <v>894</v>
      </c>
      <c r="X1422" s="24" t="s">
        <v>896</v>
      </c>
      <c r="Y1422" s="24" t="s">
        <v>2258</v>
      </c>
      <c r="Z1422" s="24" t="s">
        <v>4072</v>
      </c>
      <c r="AA1422" s="24" t="s">
        <v>2204</v>
      </c>
      <c r="AB1422" s="24" t="s">
        <v>2206</v>
      </c>
      <c r="AC1422" s="24" t="s">
        <v>2258</v>
      </c>
    </row>
    <row r="1423" spans="3:29" hidden="1" x14ac:dyDescent="0.4">
      <c r="C1423" s="25" t="s">
        <v>3311</v>
      </c>
      <c r="D1423" s="25" t="s">
        <v>894</v>
      </c>
      <c r="E1423" s="26" t="s">
        <v>897</v>
      </c>
      <c r="F1423" s="27" t="s">
        <v>2258</v>
      </c>
      <c r="G1423" s="28"/>
      <c r="H1423" s="28"/>
      <c r="I1423" s="28"/>
      <c r="J1423" s="28"/>
      <c r="K1423" s="28"/>
      <c r="L1423" s="28"/>
      <c r="M1423" s="39"/>
      <c r="N1423" s="39"/>
      <c r="O1423" s="39"/>
      <c r="P1423" s="39"/>
      <c r="Q1423" s="39" t="s">
        <v>6946</v>
      </c>
      <c r="R1423" s="39" t="s">
        <v>7298</v>
      </c>
      <c r="S1423" s="39" t="s">
        <v>7300</v>
      </c>
      <c r="T1423" s="39" t="s">
        <v>856</v>
      </c>
      <c r="U1423" s="28"/>
      <c r="V1423" s="24" t="s">
        <v>3311</v>
      </c>
      <c r="W1423" s="24" t="s">
        <v>894</v>
      </c>
      <c r="X1423" s="24" t="s">
        <v>897</v>
      </c>
      <c r="Y1423" s="24" t="s">
        <v>2258</v>
      </c>
      <c r="Z1423" s="24" t="s">
        <v>4072</v>
      </c>
      <c r="AA1423" s="24" t="s">
        <v>2204</v>
      </c>
      <c r="AB1423" s="24" t="s">
        <v>2207</v>
      </c>
      <c r="AC1423" s="24" t="s">
        <v>2258</v>
      </c>
    </row>
    <row r="1424" spans="3:29" hidden="1" x14ac:dyDescent="0.4">
      <c r="C1424" s="25" t="s">
        <v>3311</v>
      </c>
      <c r="D1424" s="25" t="s">
        <v>894</v>
      </c>
      <c r="E1424" s="26" t="s">
        <v>898</v>
      </c>
      <c r="F1424" s="27" t="s">
        <v>2258</v>
      </c>
      <c r="G1424" s="28"/>
      <c r="H1424" s="28"/>
      <c r="I1424" s="28"/>
      <c r="J1424" s="28"/>
      <c r="K1424" s="28"/>
      <c r="L1424" s="28"/>
      <c r="M1424" s="39"/>
      <c r="N1424" s="39"/>
      <c r="O1424" s="39"/>
      <c r="P1424" s="39"/>
      <c r="Q1424" s="39" t="s">
        <v>6946</v>
      </c>
      <c r="R1424" s="39" t="s">
        <v>7646</v>
      </c>
      <c r="S1424" s="39" t="s">
        <v>689</v>
      </c>
      <c r="T1424" s="39" t="s">
        <v>7690</v>
      </c>
      <c r="U1424" s="28"/>
      <c r="V1424" s="24" t="s">
        <v>3311</v>
      </c>
      <c r="W1424" s="24" t="s">
        <v>894</v>
      </c>
      <c r="X1424" s="24" t="s">
        <v>898</v>
      </c>
      <c r="Y1424" s="24" t="s">
        <v>2258</v>
      </c>
      <c r="Z1424" s="24" t="s">
        <v>4072</v>
      </c>
      <c r="AA1424" s="24" t="s">
        <v>2204</v>
      </c>
      <c r="AB1424" s="24" t="s">
        <v>2208</v>
      </c>
      <c r="AC1424" s="24" t="s">
        <v>2258</v>
      </c>
    </row>
    <row r="1425" spans="3:29" hidden="1" x14ac:dyDescent="0.4">
      <c r="C1425" s="25" t="s">
        <v>3311</v>
      </c>
      <c r="D1425" s="25" t="s">
        <v>894</v>
      </c>
      <c r="E1425" s="26" t="s">
        <v>899</v>
      </c>
      <c r="F1425" s="27" t="s">
        <v>2258</v>
      </c>
      <c r="G1425" s="28"/>
      <c r="H1425" s="28"/>
      <c r="I1425" s="28"/>
      <c r="J1425" s="28"/>
      <c r="K1425" s="28"/>
      <c r="L1425" s="28"/>
      <c r="M1425" s="39"/>
      <c r="N1425" s="39"/>
      <c r="O1425" s="39"/>
      <c r="P1425" s="39"/>
      <c r="Q1425" s="39" t="s">
        <v>6946</v>
      </c>
      <c r="R1425" s="39" t="s">
        <v>7646</v>
      </c>
      <c r="S1425" s="39" t="s">
        <v>689</v>
      </c>
      <c r="T1425" s="39" t="s">
        <v>690</v>
      </c>
      <c r="U1425" s="28"/>
      <c r="V1425" s="24" t="s">
        <v>3311</v>
      </c>
      <c r="W1425" s="24" t="s">
        <v>894</v>
      </c>
      <c r="X1425" s="24" t="s">
        <v>899</v>
      </c>
      <c r="Y1425" s="24" t="s">
        <v>2258</v>
      </c>
      <c r="Z1425" s="24" t="s">
        <v>4072</v>
      </c>
      <c r="AA1425" s="24" t="s">
        <v>2204</v>
      </c>
      <c r="AB1425" s="24" t="s">
        <v>2209</v>
      </c>
      <c r="AC1425" s="24" t="s">
        <v>2258</v>
      </c>
    </row>
    <row r="1426" spans="3:29" hidden="1" x14ac:dyDescent="0.4">
      <c r="C1426" s="25" t="s">
        <v>3311</v>
      </c>
      <c r="D1426" s="25" t="s">
        <v>894</v>
      </c>
      <c r="E1426" s="26" t="s">
        <v>900</v>
      </c>
      <c r="F1426" s="27" t="s">
        <v>2258</v>
      </c>
      <c r="G1426" s="28"/>
      <c r="H1426" s="28"/>
      <c r="I1426" s="28"/>
      <c r="J1426" s="28"/>
      <c r="K1426" s="28"/>
      <c r="L1426" s="28"/>
      <c r="M1426" s="39"/>
      <c r="N1426" s="39"/>
      <c r="O1426" s="39"/>
      <c r="P1426" s="39"/>
      <c r="Q1426" s="39" t="s">
        <v>6946</v>
      </c>
      <c r="R1426" s="39" t="s">
        <v>7646</v>
      </c>
      <c r="S1426" s="39" t="s">
        <v>689</v>
      </c>
      <c r="T1426" s="39" t="s">
        <v>689</v>
      </c>
      <c r="U1426" s="28"/>
      <c r="V1426" s="24" t="s">
        <v>3311</v>
      </c>
      <c r="W1426" s="24" t="s">
        <v>894</v>
      </c>
      <c r="X1426" s="24" t="s">
        <v>900</v>
      </c>
      <c r="Y1426" s="24" t="s">
        <v>2258</v>
      </c>
      <c r="Z1426" s="24" t="s">
        <v>4072</v>
      </c>
      <c r="AA1426" s="24" t="s">
        <v>2204</v>
      </c>
      <c r="AB1426" s="24" t="s">
        <v>2210</v>
      </c>
      <c r="AC1426" s="24" t="s">
        <v>2258</v>
      </c>
    </row>
    <row r="1427" spans="3:29" hidden="1" x14ac:dyDescent="0.4">
      <c r="C1427" s="25" t="s">
        <v>3311</v>
      </c>
      <c r="D1427" s="25" t="s">
        <v>894</v>
      </c>
      <c r="E1427" s="26" t="s">
        <v>901</v>
      </c>
      <c r="F1427" s="27" t="s">
        <v>2258</v>
      </c>
      <c r="G1427" s="28"/>
      <c r="H1427" s="28"/>
      <c r="I1427" s="28"/>
      <c r="J1427" s="28"/>
      <c r="K1427" s="28"/>
      <c r="L1427" s="28"/>
      <c r="M1427" s="39"/>
      <c r="N1427" s="39"/>
      <c r="O1427" s="39"/>
      <c r="P1427" s="39"/>
      <c r="Q1427" s="39" t="s">
        <v>6946</v>
      </c>
      <c r="R1427" s="39" t="s">
        <v>7646</v>
      </c>
      <c r="S1427" s="39" t="s">
        <v>689</v>
      </c>
      <c r="T1427" s="39" t="s">
        <v>691</v>
      </c>
      <c r="U1427" s="28"/>
      <c r="V1427" s="24" t="s">
        <v>3311</v>
      </c>
      <c r="W1427" s="24" t="s">
        <v>894</v>
      </c>
      <c r="X1427" s="24" t="s">
        <v>901</v>
      </c>
      <c r="Y1427" s="24" t="s">
        <v>2258</v>
      </c>
      <c r="Z1427" s="24" t="s">
        <v>4072</v>
      </c>
      <c r="AA1427" s="24" t="s">
        <v>2204</v>
      </c>
      <c r="AB1427" s="24" t="s">
        <v>2211</v>
      </c>
      <c r="AC1427" s="24" t="s">
        <v>2258</v>
      </c>
    </row>
    <row r="1428" spans="3:29" hidden="1" x14ac:dyDescent="0.4">
      <c r="C1428" s="25" t="s">
        <v>3311</v>
      </c>
      <c r="D1428" s="25" t="s">
        <v>902</v>
      </c>
      <c r="E1428" s="26" t="s">
        <v>903</v>
      </c>
      <c r="F1428" s="27" t="s">
        <v>2258</v>
      </c>
      <c r="G1428" s="28"/>
      <c r="H1428" s="28"/>
      <c r="I1428" s="28"/>
      <c r="J1428" s="28"/>
      <c r="K1428" s="28"/>
      <c r="L1428" s="28"/>
      <c r="M1428" s="39"/>
      <c r="N1428" s="39"/>
      <c r="O1428" s="39"/>
      <c r="P1428" s="39"/>
      <c r="Q1428" s="39" t="s">
        <v>6946</v>
      </c>
      <c r="R1428" s="39" t="s">
        <v>7646</v>
      </c>
      <c r="S1428" s="39" t="s">
        <v>689</v>
      </c>
      <c r="T1428" s="39" t="s">
        <v>693</v>
      </c>
      <c r="U1428" s="28"/>
      <c r="V1428" s="24" t="s">
        <v>3311</v>
      </c>
      <c r="W1428" s="24" t="s">
        <v>902</v>
      </c>
      <c r="X1428" s="24" t="s">
        <v>903</v>
      </c>
      <c r="Y1428" s="24" t="s">
        <v>2258</v>
      </c>
      <c r="Z1428" s="24" t="s">
        <v>4072</v>
      </c>
      <c r="AA1428" s="24" t="s">
        <v>2212</v>
      </c>
      <c r="AB1428" s="24" t="s">
        <v>2213</v>
      </c>
      <c r="AC1428" s="24" t="s">
        <v>2258</v>
      </c>
    </row>
    <row r="1429" spans="3:29" hidden="1" x14ac:dyDescent="0.4">
      <c r="C1429" s="25" t="s">
        <v>3311</v>
      </c>
      <c r="D1429" s="25" t="s">
        <v>902</v>
      </c>
      <c r="E1429" s="26" t="s">
        <v>904</v>
      </c>
      <c r="F1429" s="27" t="s">
        <v>2258</v>
      </c>
      <c r="G1429" s="28"/>
      <c r="H1429" s="28"/>
      <c r="I1429" s="28"/>
      <c r="J1429" s="28"/>
      <c r="K1429" s="28"/>
      <c r="L1429" s="28"/>
      <c r="M1429" s="39"/>
      <c r="N1429" s="39"/>
      <c r="O1429" s="39"/>
      <c r="P1429" s="39"/>
      <c r="Q1429" s="39" t="s">
        <v>6946</v>
      </c>
      <c r="R1429" s="39" t="s">
        <v>7646</v>
      </c>
      <c r="S1429" s="39" t="s">
        <v>689</v>
      </c>
      <c r="T1429" s="39" t="s">
        <v>672</v>
      </c>
      <c r="U1429" s="28"/>
      <c r="V1429" s="24" t="s">
        <v>3311</v>
      </c>
      <c r="W1429" s="24" t="s">
        <v>902</v>
      </c>
      <c r="X1429" s="24" t="s">
        <v>904</v>
      </c>
      <c r="Y1429" s="24" t="s">
        <v>2258</v>
      </c>
      <c r="Z1429" s="24" t="s">
        <v>4072</v>
      </c>
      <c r="AA1429" s="24" t="s">
        <v>2212</v>
      </c>
      <c r="AB1429" s="24" t="s">
        <v>2214</v>
      </c>
      <c r="AC1429" s="24" t="s">
        <v>2258</v>
      </c>
    </row>
    <row r="1430" spans="3:29" hidden="1" x14ac:dyDescent="0.4">
      <c r="C1430" s="25" t="s">
        <v>3311</v>
      </c>
      <c r="D1430" s="25" t="s">
        <v>902</v>
      </c>
      <c r="E1430" s="26" t="s">
        <v>905</v>
      </c>
      <c r="F1430" s="27" t="s">
        <v>2258</v>
      </c>
      <c r="G1430" s="28"/>
      <c r="H1430" s="28"/>
      <c r="I1430" s="28"/>
      <c r="J1430" s="28"/>
      <c r="K1430" s="28"/>
      <c r="L1430" s="28"/>
      <c r="M1430" s="39"/>
      <c r="N1430" s="39"/>
      <c r="O1430" s="39"/>
      <c r="P1430" s="39"/>
      <c r="Q1430" s="39" t="s">
        <v>6946</v>
      </c>
      <c r="R1430" s="39" t="s">
        <v>7646</v>
      </c>
      <c r="S1430" s="39" t="s">
        <v>4383</v>
      </c>
      <c r="T1430" s="39" t="s">
        <v>7648</v>
      </c>
      <c r="U1430" s="28"/>
      <c r="V1430" s="24" t="s">
        <v>3311</v>
      </c>
      <c r="W1430" s="24" t="s">
        <v>902</v>
      </c>
      <c r="X1430" s="24" t="s">
        <v>905</v>
      </c>
      <c r="Y1430" s="24" t="s">
        <v>2258</v>
      </c>
      <c r="Z1430" s="24" t="s">
        <v>4072</v>
      </c>
      <c r="AA1430" s="24" t="s">
        <v>2212</v>
      </c>
      <c r="AB1430" s="24" t="s">
        <v>2215</v>
      </c>
      <c r="AC1430" s="24" t="s">
        <v>2258</v>
      </c>
    </row>
    <row r="1431" spans="3:29" hidden="1" x14ac:dyDescent="0.4">
      <c r="C1431" s="25" t="s">
        <v>3311</v>
      </c>
      <c r="D1431" s="25" t="s">
        <v>906</v>
      </c>
      <c r="E1431" s="26" t="s">
        <v>907</v>
      </c>
      <c r="F1431" s="27" t="s">
        <v>2258</v>
      </c>
      <c r="G1431" s="28"/>
      <c r="H1431" s="28"/>
      <c r="I1431" s="28"/>
      <c r="J1431" s="28"/>
      <c r="K1431" s="28"/>
      <c r="L1431" s="28"/>
      <c r="M1431" s="39"/>
      <c r="N1431" s="39"/>
      <c r="O1431" s="39"/>
      <c r="P1431" s="39"/>
      <c r="Q1431" s="39" t="s">
        <v>6946</v>
      </c>
      <c r="R1431" s="39" t="s">
        <v>7646</v>
      </c>
      <c r="S1431" s="39" t="s">
        <v>4383</v>
      </c>
      <c r="T1431" s="39" t="s">
        <v>7657</v>
      </c>
      <c r="U1431" s="28"/>
      <c r="V1431" s="24" t="s">
        <v>3311</v>
      </c>
      <c r="W1431" s="24" t="s">
        <v>906</v>
      </c>
      <c r="X1431" s="24" t="s">
        <v>907</v>
      </c>
      <c r="Y1431" s="24" t="s">
        <v>2258</v>
      </c>
      <c r="Z1431" s="24" t="s">
        <v>4072</v>
      </c>
      <c r="AA1431" s="24" t="s">
        <v>2216</v>
      </c>
      <c r="AB1431" s="24" t="s">
        <v>2217</v>
      </c>
      <c r="AC1431" s="24" t="s">
        <v>2258</v>
      </c>
    </row>
    <row r="1432" spans="3:29" hidden="1" x14ac:dyDescent="0.4">
      <c r="C1432" s="25" t="s">
        <v>3311</v>
      </c>
      <c r="D1432" s="25" t="s">
        <v>906</v>
      </c>
      <c r="E1432" s="26" t="s">
        <v>836</v>
      </c>
      <c r="F1432" s="27" t="s">
        <v>2258</v>
      </c>
      <c r="G1432" s="28"/>
      <c r="H1432" s="28"/>
      <c r="I1432" s="28"/>
      <c r="J1432" s="28"/>
      <c r="K1432" s="28"/>
      <c r="L1432" s="28"/>
      <c r="M1432" s="39"/>
      <c r="N1432" s="39"/>
      <c r="O1432" s="39"/>
      <c r="P1432" s="39"/>
      <c r="Q1432" s="39" t="s">
        <v>6946</v>
      </c>
      <c r="R1432" s="39" t="s">
        <v>7646</v>
      </c>
      <c r="S1432" s="39" t="s">
        <v>4383</v>
      </c>
      <c r="T1432" s="39" t="s">
        <v>7650</v>
      </c>
      <c r="U1432" s="28"/>
      <c r="V1432" s="24" t="s">
        <v>3311</v>
      </c>
      <c r="W1432" s="24" t="s">
        <v>906</v>
      </c>
      <c r="X1432" s="24" t="s">
        <v>836</v>
      </c>
      <c r="Y1432" s="24" t="s">
        <v>2258</v>
      </c>
      <c r="Z1432" s="24" t="s">
        <v>4072</v>
      </c>
      <c r="AA1432" s="24" t="s">
        <v>2216</v>
      </c>
      <c r="AB1432" s="24" t="s">
        <v>2006</v>
      </c>
      <c r="AC1432" s="24" t="s">
        <v>2258</v>
      </c>
    </row>
    <row r="1433" spans="3:29" hidden="1" x14ac:dyDescent="0.4">
      <c r="C1433" s="25" t="s">
        <v>3311</v>
      </c>
      <c r="D1433" s="25" t="s">
        <v>908</v>
      </c>
      <c r="E1433" s="26" t="s">
        <v>907</v>
      </c>
      <c r="F1433" s="27" t="s">
        <v>2258</v>
      </c>
      <c r="G1433" s="28"/>
      <c r="H1433" s="28"/>
      <c r="I1433" s="28"/>
      <c r="J1433" s="28"/>
      <c r="K1433" s="28"/>
      <c r="L1433" s="28"/>
      <c r="M1433" s="39"/>
      <c r="N1433" s="39"/>
      <c r="O1433" s="39"/>
      <c r="P1433" s="39"/>
      <c r="Q1433" s="39" t="s">
        <v>6946</v>
      </c>
      <c r="R1433" s="39" t="s">
        <v>7646</v>
      </c>
      <c r="S1433" s="39" t="s">
        <v>4383</v>
      </c>
      <c r="T1433" s="39" t="s">
        <v>7652</v>
      </c>
      <c r="U1433" s="28"/>
      <c r="V1433" s="24" t="s">
        <v>3311</v>
      </c>
      <c r="W1433" s="24" t="s">
        <v>908</v>
      </c>
      <c r="X1433" s="24" t="s">
        <v>907</v>
      </c>
      <c r="Y1433" s="24" t="s">
        <v>2258</v>
      </c>
      <c r="Z1433" s="24" t="s">
        <v>4072</v>
      </c>
      <c r="AA1433" s="24" t="s">
        <v>2218</v>
      </c>
      <c r="AB1433" s="24" t="s">
        <v>2217</v>
      </c>
      <c r="AC1433" s="24" t="s">
        <v>2258</v>
      </c>
    </row>
    <row r="1434" spans="3:29" hidden="1" x14ac:dyDescent="0.4">
      <c r="C1434" s="25" t="s">
        <v>3311</v>
      </c>
      <c r="D1434" s="25" t="s">
        <v>908</v>
      </c>
      <c r="E1434" s="26" t="s">
        <v>909</v>
      </c>
      <c r="F1434" s="27" t="s">
        <v>2258</v>
      </c>
      <c r="G1434" s="28"/>
      <c r="H1434" s="28"/>
      <c r="I1434" s="28"/>
      <c r="J1434" s="28"/>
      <c r="K1434" s="28"/>
      <c r="L1434" s="28"/>
      <c r="M1434" s="39"/>
      <c r="N1434" s="39"/>
      <c r="O1434" s="39"/>
      <c r="P1434" s="39"/>
      <c r="Q1434" s="39" t="s">
        <v>6946</v>
      </c>
      <c r="R1434" s="39" t="s">
        <v>7646</v>
      </c>
      <c r="S1434" s="39" t="s">
        <v>4383</v>
      </c>
      <c r="T1434" s="39" t="s">
        <v>7654</v>
      </c>
      <c r="U1434" s="28"/>
      <c r="V1434" s="24" t="s">
        <v>3311</v>
      </c>
      <c r="W1434" s="24" t="s">
        <v>908</v>
      </c>
      <c r="X1434" s="24" t="s">
        <v>909</v>
      </c>
      <c r="Y1434" s="24" t="s">
        <v>2258</v>
      </c>
      <c r="Z1434" s="24" t="s">
        <v>4072</v>
      </c>
      <c r="AA1434" s="24" t="s">
        <v>2218</v>
      </c>
      <c r="AB1434" s="24" t="s">
        <v>2219</v>
      </c>
      <c r="AC1434" s="24" t="s">
        <v>2258</v>
      </c>
    </row>
    <row r="1435" spans="3:29" hidden="1" x14ac:dyDescent="0.4">
      <c r="C1435" s="25" t="s">
        <v>3311</v>
      </c>
      <c r="D1435" s="30" t="s">
        <v>908</v>
      </c>
      <c r="E1435" s="31" t="s">
        <v>31</v>
      </c>
      <c r="F1435" s="32" t="s">
        <v>2258</v>
      </c>
      <c r="G1435" s="28"/>
      <c r="H1435" s="28"/>
      <c r="I1435" s="28"/>
      <c r="J1435" s="28"/>
      <c r="K1435" s="28"/>
      <c r="L1435" s="28"/>
      <c r="M1435" s="39"/>
      <c r="N1435" s="39"/>
      <c r="O1435" s="39"/>
      <c r="P1435" s="39"/>
      <c r="Q1435" s="39" t="s">
        <v>6946</v>
      </c>
      <c r="R1435" s="39" t="s">
        <v>7646</v>
      </c>
      <c r="S1435" s="39" t="s">
        <v>4383</v>
      </c>
      <c r="T1435" s="39" t="s">
        <v>4383</v>
      </c>
      <c r="U1435" s="28"/>
      <c r="V1435" s="24" t="s">
        <v>3311</v>
      </c>
      <c r="W1435" s="24" t="s">
        <v>908</v>
      </c>
      <c r="X1435" s="24" t="s">
        <v>31</v>
      </c>
      <c r="Y1435" s="24" t="s">
        <v>2258</v>
      </c>
      <c r="Z1435" s="24" t="s">
        <v>4072</v>
      </c>
      <c r="AA1435" s="24" t="s">
        <v>2218</v>
      </c>
      <c r="AB1435" s="24" t="s">
        <v>1378</v>
      </c>
      <c r="AC1435" s="24" t="s">
        <v>2258</v>
      </c>
    </row>
    <row r="1436" spans="3:29" hidden="1" x14ac:dyDescent="0.4">
      <c r="C1436" s="25" t="s">
        <v>3298</v>
      </c>
      <c r="D1436" s="25" t="s">
        <v>3313</v>
      </c>
      <c r="E1436" s="25" t="s">
        <v>3100</v>
      </c>
      <c r="F1436" s="26" t="s">
        <v>3314</v>
      </c>
      <c r="M1436" s="39"/>
      <c r="N1436" s="39"/>
      <c r="O1436" s="39"/>
      <c r="P1436" s="39"/>
      <c r="Q1436" s="39" t="s">
        <v>6946</v>
      </c>
      <c r="R1436" s="39" t="s">
        <v>7646</v>
      </c>
      <c r="S1436" s="39" t="s">
        <v>4383</v>
      </c>
      <c r="T1436" s="39" t="s">
        <v>7655</v>
      </c>
      <c r="V1436" s="24" t="s">
        <v>3298</v>
      </c>
      <c r="W1436" s="24" t="s">
        <v>3313</v>
      </c>
      <c r="X1436" s="24" t="s">
        <v>3100</v>
      </c>
      <c r="Y1436" s="24" t="s">
        <v>3314</v>
      </c>
      <c r="Z1436" s="24" t="s">
        <v>4073</v>
      </c>
      <c r="AA1436" s="24" t="s">
        <v>3692</v>
      </c>
      <c r="AB1436" s="24" t="s">
        <v>3693</v>
      </c>
      <c r="AC1436" s="24" t="s">
        <v>3694</v>
      </c>
    </row>
    <row r="1437" spans="3:29" hidden="1" x14ac:dyDescent="0.4">
      <c r="C1437" s="25" t="s">
        <v>3298</v>
      </c>
      <c r="D1437" s="25" t="s">
        <v>3313</v>
      </c>
      <c r="E1437" s="25" t="s">
        <v>3100</v>
      </c>
      <c r="F1437" s="26" t="s">
        <v>3315</v>
      </c>
      <c r="M1437" s="39"/>
      <c r="N1437" s="39"/>
      <c r="O1437" s="39"/>
      <c r="P1437" s="39"/>
      <c r="Q1437" s="39" t="s">
        <v>6946</v>
      </c>
      <c r="R1437" s="39" t="s">
        <v>7646</v>
      </c>
      <c r="S1437" s="39" t="s">
        <v>4383</v>
      </c>
      <c r="T1437" s="39" t="s">
        <v>4223</v>
      </c>
      <c r="V1437" s="24" t="s">
        <v>3298</v>
      </c>
      <c r="W1437" s="24" t="s">
        <v>3313</v>
      </c>
      <c r="X1437" s="24" t="s">
        <v>3100</v>
      </c>
      <c r="Y1437" s="24" t="s">
        <v>3315</v>
      </c>
      <c r="Z1437" s="24" t="s">
        <v>4073</v>
      </c>
      <c r="AA1437" s="24" t="s">
        <v>3692</v>
      </c>
      <c r="AB1437" s="24" t="s">
        <v>3693</v>
      </c>
      <c r="AC1437" s="24" t="s">
        <v>3695</v>
      </c>
    </row>
    <row r="1438" spans="3:29" hidden="1" x14ac:dyDescent="0.4">
      <c r="C1438" s="25" t="s">
        <v>3298</v>
      </c>
      <c r="D1438" s="25" t="s">
        <v>3313</v>
      </c>
      <c r="E1438" s="25" t="s">
        <v>3100</v>
      </c>
      <c r="F1438" s="26" t="s">
        <v>3316</v>
      </c>
      <c r="M1438" s="39"/>
      <c r="N1438" s="39"/>
      <c r="O1438" s="39"/>
      <c r="P1438" s="39"/>
      <c r="Q1438" s="39" t="s">
        <v>6946</v>
      </c>
      <c r="R1438" s="39" t="s">
        <v>7646</v>
      </c>
      <c r="S1438" s="39" t="s">
        <v>4383</v>
      </c>
      <c r="T1438" s="39" t="s">
        <v>6964</v>
      </c>
      <c r="V1438" s="24" t="s">
        <v>3298</v>
      </c>
      <c r="W1438" s="24" t="s">
        <v>3313</v>
      </c>
      <c r="X1438" s="24" t="s">
        <v>3100</v>
      </c>
      <c r="Y1438" s="24" t="s">
        <v>3316</v>
      </c>
      <c r="Z1438" s="24" t="s">
        <v>4073</v>
      </c>
      <c r="AA1438" s="24" t="s">
        <v>3692</v>
      </c>
      <c r="AB1438" s="24" t="s">
        <v>3693</v>
      </c>
      <c r="AC1438" s="24" t="s">
        <v>3696</v>
      </c>
    </row>
    <row r="1439" spans="3:29" hidden="1" x14ac:dyDescent="0.4">
      <c r="C1439" s="25" t="s">
        <v>3298</v>
      </c>
      <c r="D1439" s="25" t="s">
        <v>3313</v>
      </c>
      <c r="E1439" s="25" t="s">
        <v>3100</v>
      </c>
      <c r="F1439" s="26" t="s">
        <v>3317</v>
      </c>
      <c r="M1439" s="39"/>
      <c r="N1439" s="39"/>
      <c r="O1439" s="39"/>
      <c r="P1439" s="39"/>
      <c r="Q1439" s="39" t="s">
        <v>6946</v>
      </c>
      <c r="R1439" s="39" t="s">
        <v>7646</v>
      </c>
      <c r="S1439" s="39" t="s">
        <v>7659</v>
      </c>
      <c r="T1439" s="39" t="s">
        <v>7337</v>
      </c>
      <c r="V1439" s="24" t="s">
        <v>3298</v>
      </c>
      <c r="W1439" s="24" t="s">
        <v>3313</v>
      </c>
      <c r="X1439" s="24" t="s">
        <v>3100</v>
      </c>
      <c r="Y1439" s="24" t="s">
        <v>3317</v>
      </c>
      <c r="Z1439" s="24" t="s">
        <v>4073</v>
      </c>
      <c r="AA1439" s="24" t="s">
        <v>3692</v>
      </c>
      <c r="AB1439" s="24" t="s">
        <v>3693</v>
      </c>
      <c r="AC1439" s="24" t="s">
        <v>3697</v>
      </c>
    </row>
    <row r="1440" spans="3:29" hidden="1" x14ac:dyDescent="0.4">
      <c r="C1440" s="25" t="s">
        <v>3298</v>
      </c>
      <c r="D1440" s="25" t="s">
        <v>3313</v>
      </c>
      <c r="E1440" s="25" t="s">
        <v>3100</v>
      </c>
      <c r="F1440" s="26" t="s">
        <v>3318</v>
      </c>
      <c r="M1440" s="39"/>
      <c r="N1440" s="39"/>
      <c r="O1440" s="39"/>
      <c r="P1440" s="39"/>
      <c r="Q1440" s="39" t="s">
        <v>6946</v>
      </c>
      <c r="R1440" s="39" t="s">
        <v>7646</v>
      </c>
      <c r="S1440" s="39" t="s">
        <v>7659</v>
      </c>
      <c r="T1440" s="39" t="s">
        <v>7686</v>
      </c>
      <c r="V1440" s="24" t="s">
        <v>3298</v>
      </c>
      <c r="W1440" s="24" t="s">
        <v>3313</v>
      </c>
      <c r="X1440" s="24" t="s">
        <v>3100</v>
      </c>
      <c r="Y1440" s="24" t="s">
        <v>3318</v>
      </c>
      <c r="Z1440" s="24" t="s">
        <v>4073</v>
      </c>
      <c r="AA1440" s="24" t="s">
        <v>3692</v>
      </c>
      <c r="AB1440" s="24" t="s">
        <v>3693</v>
      </c>
      <c r="AC1440" s="24" t="s">
        <v>3698</v>
      </c>
    </row>
    <row r="1441" spans="3:29" hidden="1" x14ac:dyDescent="0.4">
      <c r="C1441" s="25" t="s">
        <v>3298</v>
      </c>
      <c r="D1441" s="25" t="s">
        <v>3313</v>
      </c>
      <c r="E1441" s="25" t="s">
        <v>3100</v>
      </c>
      <c r="F1441" s="26" t="s">
        <v>3319</v>
      </c>
      <c r="M1441" s="39"/>
      <c r="N1441" s="39"/>
      <c r="O1441" s="39"/>
      <c r="P1441" s="39"/>
      <c r="Q1441" s="39" t="s">
        <v>6946</v>
      </c>
      <c r="R1441" s="39" t="s">
        <v>7646</v>
      </c>
      <c r="S1441" s="39" t="s">
        <v>7659</v>
      </c>
      <c r="T1441" s="39" t="s">
        <v>7661</v>
      </c>
      <c r="V1441" s="24" t="s">
        <v>3298</v>
      </c>
      <c r="W1441" s="24" t="s">
        <v>3313</v>
      </c>
      <c r="X1441" s="24" t="s">
        <v>3100</v>
      </c>
      <c r="Y1441" s="24" t="s">
        <v>3319</v>
      </c>
      <c r="Z1441" s="24" t="s">
        <v>4073</v>
      </c>
      <c r="AA1441" s="24" t="s">
        <v>3692</v>
      </c>
      <c r="AB1441" s="24" t="s">
        <v>3693</v>
      </c>
      <c r="AC1441" s="24" t="s">
        <v>3699</v>
      </c>
    </row>
    <row r="1442" spans="3:29" hidden="1" x14ac:dyDescent="0.4">
      <c r="C1442" s="25" t="s">
        <v>3298</v>
      </c>
      <c r="D1442" s="25" t="s">
        <v>3313</v>
      </c>
      <c r="E1442" s="25" t="s">
        <v>3100</v>
      </c>
      <c r="F1442" s="26" t="s">
        <v>3320</v>
      </c>
      <c r="M1442" s="39"/>
      <c r="N1442" s="39"/>
      <c r="O1442" s="39"/>
      <c r="P1442" s="39"/>
      <c r="Q1442" s="39" t="s">
        <v>6946</v>
      </c>
      <c r="R1442" s="39" t="s">
        <v>7646</v>
      </c>
      <c r="S1442" s="39" t="s">
        <v>7659</v>
      </c>
      <c r="T1442" s="39" t="s">
        <v>7663</v>
      </c>
      <c r="V1442" s="24" t="s">
        <v>3298</v>
      </c>
      <c r="W1442" s="24" t="s">
        <v>3313</v>
      </c>
      <c r="X1442" s="24" t="s">
        <v>3100</v>
      </c>
      <c r="Y1442" s="24" t="s">
        <v>3320</v>
      </c>
      <c r="Z1442" s="24" t="s">
        <v>4073</v>
      </c>
      <c r="AA1442" s="24" t="s">
        <v>3692</v>
      </c>
      <c r="AB1442" s="24" t="s">
        <v>3693</v>
      </c>
      <c r="AC1442" s="24" t="s">
        <v>3700</v>
      </c>
    </row>
    <row r="1443" spans="3:29" hidden="1" x14ac:dyDescent="0.4">
      <c r="C1443" s="25" t="s">
        <v>3298</v>
      </c>
      <c r="D1443" s="25" t="s">
        <v>3313</v>
      </c>
      <c r="E1443" s="25" t="s">
        <v>3100</v>
      </c>
      <c r="F1443" s="26" t="s">
        <v>3321</v>
      </c>
      <c r="M1443" s="39"/>
      <c r="N1443" s="39"/>
      <c r="O1443" s="39"/>
      <c r="P1443" s="39"/>
      <c r="Q1443" s="39" t="s">
        <v>6946</v>
      </c>
      <c r="R1443" s="39" t="s">
        <v>7646</v>
      </c>
      <c r="S1443" s="39" t="s">
        <v>7659</v>
      </c>
      <c r="T1443" s="39" t="s">
        <v>7665</v>
      </c>
      <c r="V1443" s="24" t="s">
        <v>3298</v>
      </c>
      <c r="W1443" s="24" t="s">
        <v>3313</v>
      </c>
      <c r="X1443" s="24" t="s">
        <v>3100</v>
      </c>
      <c r="Y1443" s="24" t="s">
        <v>3321</v>
      </c>
      <c r="Z1443" s="24" t="s">
        <v>4073</v>
      </c>
      <c r="AA1443" s="24" t="s">
        <v>3692</v>
      </c>
      <c r="AB1443" s="24" t="s">
        <v>3693</v>
      </c>
      <c r="AC1443" s="24" t="s">
        <v>3701</v>
      </c>
    </row>
    <row r="1444" spans="3:29" hidden="1" x14ac:dyDescent="0.4">
      <c r="C1444" s="25" t="s">
        <v>3298</v>
      </c>
      <c r="D1444" s="25" t="s">
        <v>3313</v>
      </c>
      <c r="E1444" s="25" t="s">
        <v>3100</v>
      </c>
      <c r="F1444" s="26" t="s">
        <v>602</v>
      </c>
      <c r="M1444" s="39"/>
      <c r="N1444" s="39"/>
      <c r="O1444" s="39"/>
      <c r="P1444" s="39"/>
      <c r="Q1444" s="39" t="s">
        <v>6946</v>
      </c>
      <c r="R1444" s="39" t="s">
        <v>7646</v>
      </c>
      <c r="S1444" s="39" t="s">
        <v>7659</v>
      </c>
      <c r="T1444" s="39" t="s">
        <v>7343</v>
      </c>
      <c r="V1444" s="24" t="s">
        <v>3298</v>
      </c>
      <c r="W1444" s="24" t="s">
        <v>3313</v>
      </c>
      <c r="X1444" s="24" t="s">
        <v>3100</v>
      </c>
      <c r="Y1444" s="24" t="s">
        <v>602</v>
      </c>
      <c r="Z1444" s="24" t="s">
        <v>4073</v>
      </c>
      <c r="AA1444" s="24" t="s">
        <v>3692</v>
      </c>
      <c r="AB1444" s="24" t="s">
        <v>3693</v>
      </c>
      <c r="AC1444" s="24" t="s">
        <v>941</v>
      </c>
    </row>
    <row r="1445" spans="3:29" hidden="1" x14ac:dyDescent="0.4">
      <c r="C1445" s="25" t="s">
        <v>3298</v>
      </c>
      <c r="D1445" s="25" t="s">
        <v>3313</v>
      </c>
      <c r="E1445" s="25" t="s">
        <v>3100</v>
      </c>
      <c r="F1445" s="26" t="s">
        <v>3322</v>
      </c>
      <c r="M1445" s="39"/>
      <c r="N1445" s="39"/>
      <c r="O1445" s="39"/>
      <c r="P1445" s="39"/>
      <c r="Q1445" s="39" t="s">
        <v>6946</v>
      </c>
      <c r="R1445" s="39" t="s">
        <v>7646</v>
      </c>
      <c r="S1445" s="39" t="s">
        <v>7659</v>
      </c>
      <c r="T1445" s="39" t="s">
        <v>7667</v>
      </c>
      <c r="V1445" s="24" t="s">
        <v>3298</v>
      </c>
      <c r="W1445" s="24" t="s">
        <v>3313</v>
      </c>
      <c r="X1445" s="24" t="s">
        <v>3100</v>
      </c>
      <c r="Y1445" s="24" t="s">
        <v>3322</v>
      </c>
      <c r="Z1445" s="24" t="s">
        <v>4073</v>
      </c>
      <c r="AA1445" s="24" t="s">
        <v>3692</v>
      </c>
      <c r="AB1445" s="24" t="s">
        <v>3693</v>
      </c>
      <c r="AC1445" s="24" t="s">
        <v>3702</v>
      </c>
    </row>
    <row r="1446" spans="3:29" hidden="1" x14ac:dyDescent="0.4">
      <c r="C1446" s="25" t="s">
        <v>3298</v>
      </c>
      <c r="D1446" s="25" t="s">
        <v>3313</v>
      </c>
      <c r="E1446" s="25" t="s">
        <v>3100</v>
      </c>
      <c r="F1446" s="26" t="s">
        <v>3323</v>
      </c>
      <c r="M1446" s="39"/>
      <c r="N1446" s="39"/>
      <c r="O1446" s="39"/>
      <c r="P1446" s="39"/>
      <c r="Q1446" s="39" t="s">
        <v>6946</v>
      </c>
      <c r="R1446" s="39" t="s">
        <v>7646</v>
      </c>
      <c r="S1446" s="39" t="s">
        <v>7659</v>
      </c>
      <c r="T1446" s="39" t="s">
        <v>7669</v>
      </c>
      <c r="V1446" s="24" t="s">
        <v>3298</v>
      </c>
      <c r="W1446" s="24" t="s">
        <v>3313</v>
      </c>
      <c r="X1446" s="24" t="s">
        <v>3100</v>
      </c>
      <c r="Y1446" s="24" t="s">
        <v>3323</v>
      </c>
      <c r="Z1446" s="24" t="s">
        <v>4073</v>
      </c>
      <c r="AA1446" s="24" t="s">
        <v>3692</v>
      </c>
      <c r="AB1446" s="24" t="s">
        <v>3693</v>
      </c>
      <c r="AC1446" s="24" t="s">
        <v>3703</v>
      </c>
    </row>
    <row r="1447" spans="3:29" hidden="1" x14ac:dyDescent="0.4">
      <c r="C1447" s="25" t="s">
        <v>3298</v>
      </c>
      <c r="D1447" s="25" t="s">
        <v>3313</v>
      </c>
      <c r="E1447" s="25" t="s">
        <v>3100</v>
      </c>
      <c r="F1447" s="26" t="s">
        <v>3324</v>
      </c>
      <c r="M1447" s="39"/>
      <c r="N1447" s="39"/>
      <c r="O1447" s="39"/>
      <c r="P1447" s="39"/>
      <c r="Q1447" s="39" t="s">
        <v>6946</v>
      </c>
      <c r="R1447" s="39" t="s">
        <v>7646</v>
      </c>
      <c r="S1447" s="39" t="s">
        <v>7659</v>
      </c>
      <c r="T1447" s="39" t="s">
        <v>7671</v>
      </c>
      <c r="V1447" s="24" t="s">
        <v>3298</v>
      </c>
      <c r="W1447" s="24" t="s">
        <v>3313</v>
      </c>
      <c r="X1447" s="24" t="s">
        <v>3100</v>
      </c>
      <c r="Y1447" s="24" t="s">
        <v>3324</v>
      </c>
      <c r="Z1447" s="24" t="s">
        <v>4073</v>
      </c>
      <c r="AA1447" s="24" t="s">
        <v>3692</v>
      </c>
      <c r="AB1447" s="24" t="s">
        <v>3693</v>
      </c>
      <c r="AC1447" s="24" t="s">
        <v>3704</v>
      </c>
    </row>
    <row r="1448" spans="3:29" hidden="1" x14ac:dyDescent="0.4">
      <c r="C1448" s="25" t="s">
        <v>3298</v>
      </c>
      <c r="D1448" s="25" t="s">
        <v>3313</v>
      </c>
      <c r="E1448" s="25" t="s">
        <v>3100</v>
      </c>
      <c r="F1448" s="26" t="s">
        <v>2740</v>
      </c>
      <c r="M1448" s="39"/>
      <c r="N1448" s="39"/>
      <c r="O1448" s="39"/>
      <c r="P1448" s="39"/>
      <c r="Q1448" s="39" t="s">
        <v>6946</v>
      </c>
      <c r="R1448" s="39" t="s">
        <v>7646</v>
      </c>
      <c r="S1448" s="39" t="s">
        <v>7659</v>
      </c>
      <c r="T1448" s="39" t="s">
        <v>7673</v>
      </c>
      <c r="V1448" s="24" t="s">
        <v>3298</v>
      </c>
      <c r="W1448" s="24" t="s">
        <v>3313</v>
      </c>
      <c r="X1448" s="24" t="s">
        <v>3100</v>
      </c>
      <c r="Y1448" s="24" t="s">
        <v>2740</v>
      </c>
      <c r="Z1448" s="24" t="s">
        <v>4073</v>
      </c>
      <c r="AA1448" s="24" t="s">
        <v>3692</v>
      </c>
      <c r="AB1448" s="24" t="s">
        <v>3693</v>
      </c>
      <c r="AC1448" s="24" t="s">
        <v>1598</v>
      </c>
    </row>
    <row r="1449" spans="3:29" hidden="1" x14ac:dyDescent="0.4">
      <c r="C1449" s="25" t="s">
        <v>3298</v>
      </c>
      <c r="D1449" s="25" t="s">
        <v>3313</v>
      </c>
      <c r="E1449" s="25" t="s">
        <v>3100</v>
      </c>
      <c r="F1449" s="26" t="s">
        <v>3325</v>
      </c>
      <c r="M1449" s="39"/>
      <c r="N1449" s="39"/>
      <c r="O1449" s="39"/>
      <c r="P1449" s="39"/>
      <c r="Q1449" s="39" t="s">
        <v>6946</v>
      </c>
      <c r="R1449" s="39" t="s">
        <v>7646</v>
      </c>
      <c r="S1449" s="39" t="s">
        <v>7659</v>
      </c>
      <c r="T1449" s="39" t="s">
        <v>7675</v>
      </c>
      <c r="V1449" s="24" t="s">
        <v>3298</v>
      </c>
      <c r="W1449" s="24" t="s">
        <v>3313</v>
      </c>
      <c r="X1449" s="24" t="s">
        <v>3100</v>
      </c>
      <c r="Y1449" s="24" t="s">
        <v>3325</v>
      </c>
      <c r="Z1449" s="24" t="s">
        <v>4073</v>
      </c>
      <c r="AA1449" s="24" t="s">
        <v>3692</v>
      </c>
      <c r="AB1449" s="24" t="s">
        <v>3693</v>
      </c>
      <c r="AC1449" s="24" t="s">
        <v>3705</v>
      </c>
    </row>
    <row r="1450" spans="3:29" hidden="1" x14ac:dyDescent="0.4">
      <c r="C1450" s="25" t="s">
        <v>3298</v>
      </c>
      <c r="D1450" s="25" t="s">
        <v>3313</v>
      </c>
      <c r="E1450" s="25" t="s">
        <v>3100</v>
      </c>
      <c r="F1450" s="26" t="s">
        <v>3326</v>
      </c>
      <c r="M1450" s="39"/>
      <c r="N1450" s="39"/>
      <c r="O1450" s="39"/>
      <c r="P1450" s="39"/>
      <c r="Q1450" s="39" t="s">
        <v>6946</v>
      </c>
      <c r="R1450" s="39" t="s">
        <v>7646</v>
      </c>
      <c r="S1450" s="39" t="s">
        <v>7659</v>
      </c>
      <c r="T1450" s="39" t="s">
        <v>7659</v>
      </c>
      <c r="V1450" s="24" t="s">
        <v>3298</v>
      </c>
      <c r="W1450" s="24" t="s">
        <v>3313</v>
      </c>
      <c r="X1450" s="24" t="s">
        <v>3100</v>
      </c>
      <c r="Y1450" s="24" t="s">
        <v>3326</v>
      </c>
      <c r="Z1450" s="24" t="s">
        <v>4073</v>
      </c>
      <c r="AA1450" s="24" t="s">
        <v>3692</v>
      </c>
      <c r="AB1450" s="24" t="s">
        <v>3693</v>
      </c>
      <c r="AC1450" s="24" t="s">
        <v>3706</v>
      </c>
    </row>
    <row r="1451" spans="3:29" hidden="1" x14ac:dyDescent="0.4">
      <c r="C1451" s="25" t="s">
        <v>3298</v>
      </c>
      <c r="D1451" s="25" t="s">
        <v>3313</v>
      </c>
      <c r="E1451" s="25" t="s">
        <v>3100</v>
      </c>
      <c r="F1451" s="26" t="s">
        <v>3327</v>
      </c>
      <c r="M1451" s="39"/>
      <c r="N1451" s="39"/>
      <c r="O1451" s="39"/>
      <c r="P1451" s="39"/>
      <c r="Q1451" s="39" t="s">
        <v>6946</v>
      </c>
      <c r="R1451" s="39" t="s">
        <v>7646</v>
      </c>
      <c r="S1451" s="39" t="s">
        <v>7659</v>
      </c>
      <c r="T1451" s="39" t="s">
        <v>7678</v>
      </c>
      <c r="V1451" s="24" t="s">
        <v>3298</v>
      </c>
      <c r="W1451" s="24" t="s">
        <v>3313</v>
      </c>
      <c r="X1451" s="24" t="s">
        <v>3100</v>
      </c>
      <c r="Y1451" s="24" t="s">
        <v>3327</v>
      </c>
      <c r="Z1451" s="24" t="s">
        <v>4073</v>
      </c>
      <c r="AA1451" s="24" t="s">
        <v>3692</v>
      </c>
      <c r="AB1451" s="24" t="s">
        <v>3693</v>
      </c>
      <c r="AC1451" s="24" t="s">
        <v>3707</v>
      </c>
    </row>
    <row r="1452" spans="3:29" hidden="1" x14ac:dyDescent="0.4">
      <c r="C1452" s="25" t="s">
        <v>3298</v>
      </c>
      <c r="D1452" s="25" t="s">
        <v>3313</v>
      </c>
      <c r="E1452" s="25" t="s">
        <v>3100</v>
      </c>
      <c r="F1452" s="26" t="s">
        <v>3328</v>
      </c>
      <c r="M1452" s="39"/>
      <c r="N1452" s="39"/>
      <c r="O1452" s="39"/>
      <c r="P1452" s="39"/>
      <c r="Q1452" s="39" t="s">
        <v>6946</v>
      </c>
      <c r="R1452" s="39" t="s">
        <v>7646</v>
      </c>
      <c r="S1452" s="39" t="s">
        <v>7659</v>
      </c>
      <c r="T1452" s="39" t="s">
        <v>4877</v>
      </c>
      <c r="V1452" s="24" t="s">
        <v>3298</v>
      </c>
      <c r="W1452" s="24" t="s">
        <v>3313</v>
      </c>
      <c r="X1452" s="24" t="s">
        <v>3100</v>
      </c>
      <c r="Y1452" s="24" t="s">
        <v>3328</v>
      </c>
      <c r="Z1452" s="24" t="s">
        <v>4073</v>
      </c>
      <c r="AA1452" s="24" t="s">
        <v>3692</v>
      </c>
      <c r="AB1452" s="24" t="s">
        <v>3693</v>
      </c>
      <c r="AC1452" s="24" t="s">
        <v>3708</v>
      </c>
    </row>
    <row r="1453" spans="3:29" hidden="1" x14ac:dyDescent="0.4">
      <c r="C1453" s="25" t="s">
        <v>3298</v>
      </c>
      <c r="D1453" s="25" t="s">
        <v>3313</v>
      </c>
      <c r="E1453" s="25" t="s">
        <v>3100</v>
      </c>
      <c r="F1453" s="26" t="s">
        <v>3329</v>
      </c>
      <c r="M1453" s="39"/>
      <c r="N1453" s="39"/>
      <c r="O1453" s="39"/>
      <c r="P1453" s="39"/>
      <c r="Q1453" s="39" t="s">
        <v>6946</v>
      </c>
      <c r="R1453" s="39" t="s">
        <v>7646</v>
      </c>
      <c r="S1453" s="39" t="s">
        <v>7659</v>
      </c>
      <c r="T1453" s="39" t="s">
        <v>5875</v>
      </c>
      <c r="V1453" s="24" t="s">
        <v>3298</v>
      </c>
      <c r="W1453" s="24" t="s">
        <v>3313</v>
      </c>
      <c r="X1453" s="24" t="s">
        <v>3100</v>
      </c>
      <c r="Y1453" s="24" t="s">
        <v>3329</v>
      </c>
      <c r="Z1453" s="24" t="s">
        <v>4073</v>
      </c>
      <c r="AA1453" s="24" t="s">
        <v>3692</v>
      </c>
      <c r="AB1453" s="24" t="s">
        <v>3693</v>
      </c>
      <c r="AC1453" s="24" t="s">
        <v>3709</v>
      </c>
    </row>
    <row r="1454" spans="3:29" hidden="1" x14ac:dyDescent="0.4">
      <c r="C1454" s="25" t="s">
        <v>3298</v>
      </c>
      <c r="D1454" s="25" t="s">
        <v>3313</v>
      </c>
      <c r="E1454" s="25" t="s">
        <v>3100</v>
      </c>
      <c r="F1454" s="26" t="s">
        <v>3330</v>
      </c>
      <c r="M1454" s="39"/>
      <c r="N1454" s="39"/>
      <c r="O1454" s="39"/>
      <c r="P1454" s="39"/>
      <c r="Q1454" s="39" t="s">
        <v>6946</v>
      </c>
      <c r="R1454" s="39" t="s">
        <v>7646</v>
      </c>
      <c r="S1454" s="39" t="s">
        <v>7659</v>
      </c>
      <c r="T1454" s="39" t="s">
        <v>7680</v>
      </c>
      <c r="V1454" s="24" t="s">
        <v>3298</v>
      </c>
      <c r="W1454" s="24" t="s">
        <v>3313</v>
      </c>
      <c r="X1454" s="24" t="s">
        <v>3100</v>
      </c>
      <c r="Y1454" s="24" t="s">
        <v>3330</v>
      </c>
      <c r="Z1454" s="24" t="s">
        <v>4073</v>
      </c>
      <c r="AA1454" s="24" t="s">
        <v>3692</v>
      </c>
      <c r="AB1454" s="24" t="s">
        <v>3693</v>
      </c>
      <c r="AC1454" s="24" t="s">
        <v>3710</v>
      </c>
    </row>
    <row r="1455" spans="3:29" hidden="1" x14ac:dyDescent="0.4">
      <c r="C1455" s="25" t="s">
        <v>3298</v>
      </c>
      <c r="D1455" s="25" t="s">
        <v>3313</v>
      </c>
      <c r="E1455" s="25" t="s">
        <v>3100</v>
      </c>
      <c r="F1455" s="26" t="s">
        <v>3331</v>
      </c>
      <c r="M1455" s="39"/>
      <c r="N1455" s="39"/>
      <c r="O1455" s="39"/>
      <c r="P1455" s="39"/>
      <c r="Q1455" s="39" t="s">
        <v>6946</v>
      </c>
      <c r="R1455" s="39" t="s">
        <v>7646</v>
      </c>
      <c r="S1455" s="39" t="s">
        <v>7659</v>
      </c>
      <c r="T1455" s="39" t="s">
        <v>7682</v>
      </c>
      <c r="V1455" s="24" t="s">
        <v>3298</v>
      </c>
      <c r="W1455" s="24" t="s">
        <v>3313</v>
      </c>
      <c r="X1455" s="24" t="s">
        <v>3100</v>
      </c>
      <c r="Y1455" s="24" t="s">
        <v>3331</v>
      </c>
      <c r="Z1455" s="24" t="s">
        <v>4073</v>
      </c>
      <c r="AA1455" s="24" t="s">
        <v>3692</v>
      </c>
      <c r="AB1455" s="24" t="s">
        <v>3693</v>
      </c>
      <c r="AC1455" s="24" t="s">
        <v>3711</v>
      </c>
    </row>
    <row r="1456" spans="3:29" hidden="1" x14ac:dyDescent="0.4">
      <c r="C1456" s="25" t="s">
        <v>3298</v>
      </c>
      <c r="D1456" s="25" t="s">
        <v>3313</v>
      </c>
      <c r="E1456" s="25" t="s">
        <v>3100</v>
      </c>
      <c r="F1456" s="26" t="s">
        <v>3332</v>
      </c>
      <c r="M1456" s="39"/>
      <c r="N1456" s="39"/>
      <c r="O1456" s="39"/>
      <c r="P1456" s="39"/>
      <c r="Q1456" s="39" t="s">
        <v>6946</v>
      </c>
      <c r="R1456" s="39" t="s">
        <v>7646</v>
      </c>
      <c r="S1456" s="39" t="s">
        <v>7659</v>
      </c>
      <c r="T1456" s="39" t="s">
        <v>7684</v>
      </c>
      <c r="V1456" s="24" t="s">
        <v>3298</v>
      </c>
      <c r="W1456" s="24" t="s">
        <v>3313</v>
      </c>
      <c r="X1456" s="24" t="s">
        <v>3100</v>
      </c>
      <c r="Y1456" s="24" t="s">
        <v>3332</v>
      </c>
      <c r="Z1456" s="24" t="s">
        <v>4073</v>
      </c>
      <c r="AA1456" s="24" t="s">
        <v>3692</v>
      </c>
      <c r="AB1456" s="24" t="s">
        <v>3693</v>
      </c>
      <c r="AC1456" s="24" t="s">
        <v>3712</v>
      </c>
    </row>
    <row r="1457" spans="3:29" hidden="1" x14ac:dyDescent="0.4">
      <c r="C1457" s="25" t="s">
        <v>3298</v>
      </c>
      <c r="D1457" s="25" t="s">
        <v>3313</v>
      </c>
      <c r="E1457" s="25" t="s">
        <v>3100</v>
      </c>
      <c r="F1457" s="26" t="s">
        <v>3333</v>
      </c>
      <c r="M1457" s="39"/>
      <c r="N1457" s="39"/>
      <c r="O1457" s="39"/>
      <c r="P1457" s="39"/>
      <c r="Q1457" s="39" t="s">
        <v>6946</v>
      </c>
      <c r="R1457" s="39" t="s">
        <v>7570</v>
      </c>
      <c r="S1457" s="39" t="s">
        <v>7570</v>
      </c>
      <c r="T1457" s="39" t="s">
        <v>7572</v>
      </c>
      <c r="V1457" s="24" t="s">
        <v>3298</v>
      </c>
      <c r="W1457" s="24" t="s">
        <v>3313</v>
      </c>
      <c r="X1457" s="24" t="s">
        <v>3100</v>
      </c>
      <c r="Y1457" s="24" t="s">
        <v>3333</v>
      </c>
      <c r="Z1457" s="24" t="s">
        <v>4073</v>
      </c>
      <c r="AA1457" s="24" t="s">
        <v>3692</v>
      </c>
      <c r="AB1457" s="24" t="s">
        <v>3693</v>
      </c>
      <c r="AC1457" s="24" t="s">
        <v>3713</v>
      </c>
    </row>
    <row r="1458" spans="3:29" hidden="1" x14ac:dyDescent="0.4">
      <c r="C1458" s="25" t="s">
        <v>3298</v>
      </c>
      <c r="D1458" s="25" t="s">
        <v>3313</v>
      </c>
      <c r="E1458" s="25" t="s">
        <v>3100</v>
      </c>
      <c r="F1458" s="26" t="s">
        <v>3334</v>
      </c>
      <c r="M1458" s="39"/>
      <c r="N1458" s="39"/>
      <c r="O1458" s="39"/>
      <c r="P1458" s="39"/>
      <c r="Q1458" s="39" t="s">
        <v>6946</v>
      </c>
      <c r="R1458" s="39" t="s">
        <v>7570</v>
      </c>
      <c r="S1458" s="39" t="s">
        <v>7570</v>
      </c>
      <c r="T1458" s="39" t="s">
        <v>31</v>
      </c>
      <c r="V1458" s="24" t="s">
        <v>3298</v>
      </c>
      <c r="W1458" s="24" t="s">
        <v>3313</v>
      </c>
      <c r="X1458" s="24" t="s">
        <v>3100</v>
      </c>
      <c r="Y1458" s="24" t="s">
        <v>3334</v>
      </c>
      <c r="Z1458" s="24" t="s">
        <v>4073</v>
      </c>
      <c r="AA1458" s="24" t="s">
        <v>3692</v>
      </c>
      <c r="AB1458" s="24" t="s">
        <v>3693</v>
      </c>
      <c r="AC1458" s="24" t="s">
        <v>3714</v>
      </c>
    </row>
    <row r="1459" spans="3:29" hidden="1" x14ac:dyDescent="0.4">
      <c r="C1459" s="25" t="s">
        <v>3298</v>
      </c>
      <c r="D1459" s="25" t="s">
        <v>3313</v>
      </c>
      <c r="E1459" s="25" t="s">
        <v>3100</v>
      </c>
      <c r="F1459" s="26" t="s">
        <v>2902</v>
      </c>
      <c r="M1459" s="39"/>
      <c r="N1459" s="39"/>
      <c r="O1459" s="39"/>
      <c r="P1459" s="39"/>
      <c r="Q1459" s="39" t="s">
        <v>6946</v>
      </c>
      <c r="R1459" s="39" t="s">
        <v>7570</v>
      </c>
      <c r="S1459" s="39" t="s">
        <v>7570</v>
      </c>
      <c r="T1459" s="39" t="s">
        <v>7574</v>
      </c>
      <c r="V1459" s="24" t="s">
        <v>3298</v>
      </c>
      <c r="W1459" s="24" t="s">
        <v>3313</v>
      </c>
      <c r="X1459" s="24" t="s">
        <v>3100</v>
      </c>
      <c r="Y1459" s="24" t="s">
        <v>2902</v>
      </c>
      <c r="Z1459" s="24" t="s">
        <v>4073</v>
      </c>
      <c r="AA1459" s="24" t="s">
        <v>3692</v>
      </c>
      <c r="AB1459" s="24" t="s">
        <v>3693</v>
      </c>
      <c r="AC1459" s="24" t="s">
        <v>1786</v>
      </c>
    </row>
    <row r="1460" spans="3:29" hidden="1" x14ac:dyDescent="0.4">
      <c r="C1460" s="25" t="s">
        <v>3298</v>
      </c>
      <c r="D1460" s="25" t="s">
        <v>3313</v>
      </c>
      <c r="E1460" s="25" t="s">
        <v>3100</v>
      </c>
      <c r="F1460" s="26" t="s">
        <v>3335</v>
      </c>
      <c r="M1460" s="39"/>
      <c r="N1460" s="39"/>
      <c r="O1460" s="39"/>
      <c r="P1460" s="39"/>
      <c r="Q1460" s="39" t="s">
        <v>6946</v>
      </c>
      <c r="R1460" s="39" t="s">
        <v>7570</v>
      </c>
      <c r="S1460" s="39" t="s">
        <v>7570</v>
      </c>
      <c r="T1460" s="39" t="s">
        <v>7576</v>
      </c>
      <c r="V1460" s="24" t="s">
        <v>3298</v>
      </c>
      <c r="W1460" s="24" t="s">
        <v>3313</v>
      </c>
      <c r="X1460" s="24" t="s">
        <v>3100</v>
      </c>
      <c r="Y1460" s="24" t="s">
        <v>3335</v>
      </c>
      <c r="Z1460" s="24" t="s">
        <v>4073</v>
      </c>
      <c r="AA1460" s="24" t="s">
        <v>3692</v>
      </c>
      <c r="AB1460" s="24" t="s">
        <v>3693</v>
      </c>
      <c r="AC1460" s="24" t="s">
        <v>3715</v>
      </c>
    </row>
    <row r="1461" spans="3:29" hidden="1" x14ac:dyDescent="0.4">
      <c r="C1461" s="25" t="s">
        <v>3298</v>
      </c>
      <c r="D1461" s="25" t="s">
        <v>3313</v>
      </c>
      <c r="E1461" s="25" t="s">
        <v>3100</v>
      </c>
      <c r="F1461" s="26" t="s">
        <v>2947</v>
      </c>
      <c r="M1461" s="39"/>
      <c r="N1461" s="39"/>
      <c r="O1461" s="39"/>
      <c r="P1461" s="39"/>
      <c r="Q1461" s="39" t="s">
        <v>6946</v>
      </c>
      <c r="R1461" s="39" t="s">
        <v>7570</v>
      </c>
      <c r="S1461" s="39" t="s">
        <v>7570</v>
      </c>
      <c r="T1461" s="39" t="s">
        <v>7578</v>
      </c>
      <c r="V1461" s="24" t="s">
        <v>3298</v>
      </c>
      <c r="W1461" s="24" t="s">
        <v>3313</v>
      </c>
      <c r="X1461" s="24" t="s">
        <v>3100</v>
      </c>
      <c r="Y1461" s="24" t="s">
        <v>2947</v>
      </c>
      <c r="Z1461" s="24" t="s">
        <v>4073</v>
      </c>
      <c r="AA1461" s="24" t="s">
        <v>3692</v>
      </c>
      <c r="AB1461" s="24" t="s">
        <v>3693</v>
      </c>
      <c r="AC1461" s="24" t="s">
        <v>1835</v>
      </c>
    </row>
    <row r="1462" spans="3:29" hidden="1" x14ac:dyDescent="0.4">
      <c r="C1462" s="25" t="s">
        <v>3298</v>
      </c>
      <c r="D1462" s="25" t="s">
        <v>3313</v>
      </c>
      <c r="E1462" s="25" t="s">
        <v>3100</v>
      </c>
      <c r="F1462" s="26" t="s">
        <v>3336</v>
      </c>
      <c r="M1462" s="39"/>
      <c r="N1462" s="39"/>
      <c r="O1462" s="39"/>
      <c r="P1462" s="39"/>
      <c r="Q1462" s="39" t="s">
        <v>6946</v>
      </c>
      <c r="R1462" s="39" t="s">
        <v>7570</v>
      </c>
      <c r="S1462" s="39" t="s">
        <v>7570</v>
      </c>
      <c r="T1462" s="39" t="s">
        <v>7580</v>
      </c>
      <c r="V1462" s="24" t="s">
        <v>3298</v>
      </c>
      <c r="W1462" s="24" t="s">
        <v>3313</v>
      </c>
      <c r="X1462" s="24" t="s">
        <v>3100</v>
      </c>
      <c r="Y1462" s="24" t="s">
        <v>3336</v>
      </c>
      <c r="Z1462" s="24" t="s">
        <v>4073</v>
      </c>
      <c r="AA1462" s="24" t="s">
        <v>3692</v>
      </c>
      <c r="AB1462" s="24" t="s">
        <v>3693</v>
      </c>
      <c r="AC1462" s="24" t="s">
        <v>3716</v>
      </c>
    </row>
    <row r="1463" spans="3:29" hidden="1" x14ac:dyDescent="0.4">
      <c r="C1463" s="25" t="s">
        <v>3298</v>
      </c>
      <c r="D1463" s="25" t="s">
        <v>3313</v>
      </c>
      <c r="E1463" s="25" t="s">
        <v>3100</v>
      </c>
      <c r="F1463" s="26" t="s">
        <v>3337</v>
      </c>
      <c r="M1463" s="39"/>
      <c r="N1463" s="39"/>
      <c r="O1463" s="39"/>
      <c r="P1463" s="39"/>
      <c r="Q1463" s="39" t="s">
        <v>6946</v>
      </c>
      <c r="R1463" s="39" t="s">
        <v>7824</v>
      </c>
      <c r="S1463" s="39" t="s">
        <v>7826</v>
      </c>
      <c r="T1463" s="39" t="s">
        <v>7828</v>
      </c>
      <c r="V1463" s="24" t="s">
        <v>3298</v>
      </c>
      <c r="W1463" s="24" t="s">
        <v>3313</v>
      </c>
      <c r="X1463" s="24" t="s">
        <v>3100</v>
      </c>
      <c r="Y1463" s="24" t="s">
        <v>3337</v>
      </c>
      <c r="Z1463" s="24" t="s">
        <v>4073</v>
      </c>
      <c r="AA1463" s="24" t="s">
        <v>3692</v>
      </c>
      <c r="AB1463" s="24" t="s">
        <v>3693</v>
      </c>
      <c r="AC1463" s="24" t="s">
        <v>3717</v>
      </c>
    </row>
    <row r="1464" spans="3:29" hidden="1" x14ac:dyDescent="0.4">
      <c r="C1464" s="25" t="s">
        <v>3298</v>
      </c>
      <c r="D1464" s="25" t="s">
        <v>3313</v>
      </c>
      <c r="E1464" s="25" t="s">
        <v>3100</v>
      </c>
      <c r="F1464" s="26" t="s">
        <v>3338</v>
      </c>
      <c r="M1464" s="39"/>
      <c r="N1464" s="39"/>
      <c r="O1464" s="39"/>
      <c r="P1464" s="39"/>
      <c r="Q1464" s="39" t="s">
        <v>6946</v>
      </c>
      <c r="R1464" s="39" t="s">
        <v>7824</v>
      </c>
      <c r="S1464" s="39" t="s">
        <v>7826</v>
      </c>
      <c r="T1464" s="39" t="s">
        <v>7840</v>
      </c>
      <c r="V1464" s="24" t="s">
        <v>3298</v>
      </c>
      <c r="W1464" s="24" t="s">
        <v>3313</v>
      </c>
      <c r="X1464" s="24" t="s">
        <v>3100</v>
      </c>
      <c r="Y1464" s="24" t="s">
        <v>3338</v>
      </c>
      <c r="Z1464" s="24" t="s">
        <v>4073</v>
      </c>
      <c r="AA1464" s="24" t="s">
        <v>3692</v>
      </c>
      <c r="AB1464" s="24" t="s">
        <v>3693</v>
      </c>
      <c r="AC1464" s="24" t="s">
        <v>3718</v>
      </c>
    </row>
    <row r="1465" spans="3:29" hidden="1" x14ac:dyDescent="0.4">
      <c r="C1465" s="25" t="s">
        <v>3298</v>
      </c>
      <c r="D1465" s="25" t="s">
        <v>3313</v>
      </c>
      <c r="E1465" s="25" t="s">
        <v>3100</v>
      </c>
      <c r="F1465" s="26" t="s">
        <v>3339</v>
      </c>
      <c r="M1465" s="39"/>
      <c r="N1465" s="39"/>
      <c r="O1465" s="39"/>
      <c r="P1465" s="39"/>
      <c r="Q1465" s="39" t="s">
        <v>6946</v>
      </c>
      <c r="R1465" s="39" t="s">
        <v>7824</v>
      </c>
      <c r="S1465" s="39" t="s">
        <v>7826</v>
      </c>
      <c r="T1465" s="39" t="s">
        <v>7830</v>
      </c>
      <c r="V1465" s="24" t="s">
        <v>3298</v>
      </c>
      <c r="W1465" s="24" t="s">
        <v>3313</v>
      </c>
      <c r="X1465" s="24" t="s">
        <v>3100</v>
      </c>
      <c r="Y1465" s="24" t="s">
        <v>3339</v>
      </c>
      <c r="Z1465" s="24" t="s">
        <v>4073</v>
      </c>
      <c r="AA1465" s="24" t="s">
        <v>3692</v>
      </c>
      <c r="AB1465" s="24" t="s">
        <v>3693</v>
      </c>
      <c r="AC1465" s="24" t="s">
        <v>3719</v>
      </c>
    </row>
    <row r="1466" spans="3:29" hidden="1" x14ac:dyDescent="0.4">
      <c r="C1466" s="25" t="s">
        <v>3298</v>
      </c>
      <c r="D1466" s="25" t="s">
        <v>3313</v>
      </c>
      <c r="E1466" s="25" t="s">
        <v>3100</v>
      </c>
      <c r="F1466" s="26" t="s">
        <v>3340</v>
      </c>
      <c r="M1466" s="39"/>
      <c r="N1466" s="39"/>
      <c r="O1466" s="39"/>
      <c r="P1466" s="39"/>
      <c r="Q1466" s="39" t="s">
        <v>6946</v>
      </c>
      <c r="R1466" s="39" t="s">
        <v>7824</v>
      </c>
      <c r="S1466" s="39" t="s">
        <v>7826</v>
      </c>
      <c r="T1466" s="39" t="s">
        <v>7832</v>
      </c>
      <c r="V1466" s="24" t="s">
        <v>3298</v>
      </c>
      <c r="W1466" s="24" t="s">
        <v>3313</v>
      </c>
      <c r="X1466" s="24" t="s">
        <v>3100</v>
      </c>
      <c r="Y1466" s="24" t="s">
        <v>3340</v>
      </c>
      <c r="Z1466" s="24" t="s">
        <v>4073</v>
      </c>
      <c r="AA1466" s="24" t="s">
        <v>3692</v>
      </c>
      <c r="AB1466" s="24" t="s">
        <v>3693</v>
      </c>
      <c r="AC1466" s="24" t="s">
        <v>3720</v>
      </c>
    </row>
    <row r="1467" spans="3:29" hidden="1" x14ac:dyDescent="0.4">
      <c r="C1467" s="25" t="s">
        <v>3298</v>
      </c>
      <c r="D1467" s="25" t="s">
        <v>3313</v>
      </c>
      <c r="E1467" s="25" t="s">
        <v>3100</v>
      </c>
      <c r="F1467" s="26" t="s">
        <v>3341</v>
      </c>
      <c r="M1467" s="39"/>
      <c r="N1467" s="39"/>
      <c r="O1467" s="39"/>
      <c r="P1467" s="39"/>
      <c r="Q1467" s="39" t="s">
        <v>6946</v>
      </c>
      <c r="R1467" s="39" t="s">
        <v>7824</v>
      </c>
      <c r="S1467" s="39" t="s">
        <v>7826</v>
      </c>
      <c r="T1467" s="39" t="s">
        <v>7834</v>
      </c>
      <c r="V1467" s="24" t="s">
        <v>3298</v>
      </c>
      <c r="W1467" s="24" t="s">
        <v>3313</v>
      </c>
      <c r="X1467" s="24" t="s">
        <v>3100</v>
      </c>
      <c r="Y1467" s="24" t="s">
        <v>3341</v>
      </c>
      <c r="Z1467" s="24" t="s">
        <v>4073</v>
      </c>
      <c r="AA1467" s="24" t="s">
        <v>3692</v>
      </c>
      <c r="AB1467" s="24" t="s">
        <v>3693</v>
      </c>
      <c r="AC1467" s="24" t="s">
        <v>3721</v>
      </c>
    </row>
    <row r="1468" spans="3:29" hidden="1" x14ac:dyDescent="0.4">
      <c r="C1468" s="25" t="s">
        <v>3298</v>
      </c>
      <c r="D1468" s="25" t="s">
        <v>3313</v>
      </c>
      <c r="E1468" s="25" t="s">
        <v>3100</v>
      </c>
      <c r="F1468" s="26" t="s">
        <v>3342</v>
      </c>
      <c r="M1468" s="39"/>
      <c r="N1468" s="39"/>
      <c r="O1468" s="39"/>
      <c r="P1468" s="39"/>
      <c r="Q1468" s="39" t="s">
        <v>6946</v>
      </c>
      <c r="R1468" s="39" t="s">
        <v>7824</v>
      </c>
      <c r="S1468" s="39" t="s">
        <v>7826</v>
      </c>
      <c r="T1468" s="39" t="s">
        <v>7836</v>
      </c>
      <c r="V1468" s="24" t="s">
        <v>3298</v>
      </c>
      <c r="W1468" s="24" t="s">
        <v>3313</v>
      </c>
      <c r="X1468" s="24" t="s">
        <v>3100</v>
      </c>
      <c r="Y1468" s="24" t="s">
        <v>3342</v>
      </c>
      <c r="Z1468" s="24" t="s">
        <v>4073</v>
      </c>
      <c r="AA1468" s="24" t="s">
        <v>3692</v>
      </c>
      <c r="AB1468" s="24" t="s">
        <v>3693</v>
      </c>
      <c r="AC1468" s="24" t="s">
        <v>3722</v>
      </c>
    </row>
    <row r="1469" spans="3:29" hidden="1" x14ac:dyDescent="0.4">
      <c r="C1469" s="25" t="s">
        <v>3298</v>
      </c>
      <c r="D1469" s="25" t="s">
        <v>3313</v>
      </c>
      <c r="E1469" s="25" t="s">
        <v>3100</v>
      </c>
      <c r="F1469" s="26" t="s">
        <v>3343</v>
      </c>
      <c r="M1469" s="39"/>
      <c r="N1469" s="39"/>
      <c r="O1469" s="39"/>
      <c r="P1469" s="39"/>
      <c r="Q1469" s="39" t="s">
        <v>6946</v>
      </c>
      <c r="R1469" s="39" t="s">
        <v>7824</v>
      </c>
      <c r="S1469" s="39" t="s">
        <v>7826</v>
      </c>
      <c r="T1469" s="39" t="s">
        <v>7838</v>
      </c>
      <c r="V1469" s="24" t="s">
        <v>3298</v>
      </c>
      <c r="W1469" s="24" t="s">
        <v>3313</v>
      </c>
      <c r="X1469" s="24" t="s">
        <v>3100</v>
      </c>
      <c r="Y1469" s="24" t="s">
        <v>3343</v>
      </c>
      <c r="Z1469" s="24" t="s">
        <v>4073</v>
      </c>
      <c r="AA1469" s="24" t="s">
        <v>3692</v>
      </c>
      <c r="AB1469" s="24" t="s">
        <v>3693</v>
      </c>
      <c r="AC1469" s="24" t="s">
        <v>3723</v>
      </c>
    </row>
    <row r="1470" spans="3:29" hidden="1" x14ac:dyDescent="0.4">
      <c r="C1470" s="25" t="s">
        <v>3298</v>
      </c>
      <c r="D1470" s="25" t="s">
        <v>3313</v>
      </c>
      <c r="E1470" s="25" t="s">
        <v>3100</v>
      </c>
      <c r="F1470" s="26" t="s">
        <v>3344</v>
      </c>
      <c r="M1470" s="39"/>
      <c r="N1470" s="39"/>
      <c r="O1470" s="39"/>
      <c r="P1470" s="39"/>
      <c r="Q1470" s="39" t="s">
        <v>6946</v>
      </c>
      <c r="R1470" s="39" t="s">
        <v>7010</v>
      </c>
      <c r="S1470" s="39" t="s">
        <v>7022</v>
      </c>
      <c r="T1470" s="39" t="s">
        <v>7024</v>
      </c>
      <c r="V1470" s="24" t="s">
        <v>3298</v>
      </c>
      <c r="W1470" s="24" t="s">
        <v>3313</v>
      </c>
      <c r="X1470" s="24" t="s">
        <v>3100</v>
      </c>
      <c r="Y1470" s="24" t="s">
        <v>3344</v>
      </c>
      <c r="Z1470" s="24" t="s">
        <v>4073</v>
      </c>
      <c r="AA1470" s="24" t="s">
        <v>3692</v>
      </c>
      <c r="AB1470" s="24" t="s">
        <v>3693</v>
      </c>
      <c r="AC1470" s="24" t="s">
        <v>3724</v>
      </c>
    </row>
    <row r="1471" spans="3:29" hidden="1" x14ac:dyDescent="0.4">
      <c r="C1471" s="25" t="s">
        <v>3298</v>
      </c>
      <c r="D1471" s="25" t="s">
        <v>3313</v>
      </c>
      <c r="E1471" s="25" t="s">
        <v>3100</v>
      </c>
      <c r="F1471" s="26" t="s">
        <v>3345</v>
      </c>
      <c r="M1471" s="39"/>
      <c r="N1471" s="39"/>
      <c r="O1471" s="39"/>
      <c r="P1471" s="39"/>
      <c r="Q1471" s="39" t="s">
        <v>6946</v>
      </c>
      <c r="R1471" s="39" t="s">
        <v>7010</v>
      </c>
      <c r="S1471" s="39" t="s">
        <v>7022</v>
      </c>
      <c r="T1471" s="39" t="s">
        <v>7026</v>
      </c>
      <c r="V1471" s="24" t="s">
        <v>3298</v>
      </c>
      <c r="W1471" s="24" t="s">
        <v>3313</v>
      </c>
      <c r="X1471" s="24" t="s">
        <v>3100</v>
      </c>
      <c r="Y1471" s="24" t="s">
        <v>3345</v>
      </c>
      <c r="Z1471" s="24" t="s">
        <v>4073</v>
      </c>
      <c r="AA1471" s="24" t="s">
        <v>3692</v>
      </c>
      <c r="AB1471" s="24" t="s">
        <v>3693</v>
      </c>
      <c r="AC1471" s="24" t="s">
        <v>3725</v>
      </c>
    </row>
    <row r="1472" spans="3:29" hidden="1" x14ac:dyDescent="0.4">
      <c r="C1472" s="25" t="s">
        <v>3298</v>
      </c>
      <c r="D1472" s="25" t="s">
        <v>3313</v>
      </c>
      <c r="E1472" s="25" t="s">
        <v>3100</v>
      </c>
      <c r="F1472" s="26" t="s">
        <v>3346</v>
      </c>
      <c r="M1472" s="39"/>
      <c r="N1472" s="39"/>
      <c r="O1472" s="39"/>
      <c r="P1472" s="39"/>
      <c r="Q1472" s="39" t="s">
        <v>6946</v>
      </c>
      <c r="R1472" s="39" t="s">
        <v>7010</v>
      </c>
      <c r="S1472" s="39" t="s">
        <v>7062</v>
      </c>
      <c r="T1472" s="39" t="s">
        <v>7064</v>
      </c>
      <c r="V1472" s="24" t="s">
        <v>3298</v>
      </c>
      <c r="W1472" s="24" t="s">
        <v>3313</v>
      </c>
      <c r="X1472" s="24" t="s">
        <v>3100</v>
      </c>
      <c r="Y1472" s="24" t="s">
        <v>3346</v>
      </c>
      <c r="Z1472" s="24" t="s">
        <v>4073</v>
      </c>
      <c r="AA1472" s="24" t="s">
        <v>3692</v>
      </c>
      <c r="AB1472" s="24" t="s">
        <v>3693</v>
      </c>
      <c r="AC1472" s="24" t="s">
        <v>3726</v>
      </c>
    </row>
    <row r="1473" spans="3:29" hidden="1" x14ac:dyDescent="0.4">
      <c r="C1473" s="25" t="s">
        <v>3298</v>
      </c>
      <c r="D1473" s="25" t="s">
        <v>3313</v>
      </c>
      <c r="E1473" s="25" t="s">
        <v>3100</v>
      </c>
      <c r="F1473" s="26" t="s">
        <v>3347</v>
      </c>
      <c r="M1473" s="39"/>
      <c r="N1473" s="39"/>
      <c r="O1473" s="39"/>
      <c r="P1473" s="39"/>
      <c r="Q1473" s="39" t="s">
        <v>6946</v>
      </c>
      <c r="R1473" s="39" t="s">
        <v>7010</v>
      </c>
      <c r="S1473" s="39" t="s">
        <v>7062</v>
      </c>
      <c r="T1473" s="39" t="s">
        <v>7065</v>
      </c>
      <c r="V1473" s="24" t="s">
        <v>3298</v>
      </c>
      <c r="W1473" s="24" t="s">
        <v>3313</v>
      </c>
      <c r="X1473" s="24" t="s">
        <v>3100</v>
      </c>
      <c r="Y1473" s="24" t="s">
        <v>3347</v>
      </c>
      <c r="Z1473" s="24" t="s">
        <v>4073</v>
      </c>
      <c r="AA1473" s="24" t="s">
        <v>3692</v>
      </c>
      <c r="AB1473" s="24" t="s">
        <v>3693</v>
      </c>
      <c r="AC1473" s="24" t="s">
        <v>3727</v>
      </c>
    </row>
    <row r="1474" spans="3:29" hidden="1" x14ac:dyDescent="0.4">
      <c r="C1474" s="25" t="s">
        <v>3298</v>
      </c>
      <c r="D1474" s="25" t="s">
        <v>3313</v>
      </c>
      <c r="E1474" s="25" t="s">
        <v>3100</v>
      </c>
      <c r="F1474" s="26" t="s">
        <v>3348</v>
      </c>
      <c r="M1474" s="39"/>
      <c r="N1474" s="39"/>
      <c r="O1474" s="39"/>
      <c r="P1474" s="39"/>
      <c r="Q1474" s="39" t="s">
        <v>6946</v>
      </c>
      <c r="R1474" s="39" t="s">
        <v>7010</v>
      </c>
      <c r="S1474" s="39" t="s">
        <v>7062</v>
      </c>
      <c r="T1474" s="39" t="s">
        <v>7067</v>
      </c>
      <c r="V1474" s="24" t="s">
        <v>3298</v>
      </c>
      <c r="W1474" s="24" t="s">
        <v>3313</v>
      </c>
      <c r="X1474" s="24" t="s">
        <v>3100</v>
      </c>
      <c r="Y1474" s="24" t="s">
        <v>3348</v>
      </c>
      <c r="Z1474" s="24" t="s">
        <v>4073</v>
      </c>
      <c r="AA1474" s="24" t="s">
        <v>3692</v>
      </c>
      <c r="AB1474" s="24" t="s">
        <v>3693</v>
      </c>
      <c r="AC1474" s="24" t="s">
        <v>3728</v>
      </c>
    </row>
    <row r="1475" spans="3:29" hidden="1" x14ac:dyDescent="0.4">
      <c r="C1475" s="25" t="s">
        <v>3298</v>
      </c>
      <c r="D1475" s="25" t="s">
        <v>3313</v>
      </c>
      <c r="E1475" s="25" t="s">
        <v>3100</v>
      </c>
      <c r="F1475" s="26" t="s">
        <v>3349</v>
      </c>
      <c r="M1475" s="39"/>
      <c r="N1475" s="39"/>
      <c r="O1475" s="39"/>
      <c r="P1475" s="39"/>
      <c r="Q1475" s="39" t="s">
        <v>6946</v>
      </c>
      <c r="R1475" s="39" t="s">
        <v>7010</v>
      </c>
      <c r="S1475" s="39" t="s">
        <v>7049</v>
      </c>
      <c r="T1475" s="39" t="s">
        <v>31</v>
      </c>
      <c r="V1475" s="24" t="s">
        <v>3298</v>
      </c>
      <c r="W1475" s="24" t="s">
        <v>3313</v>
      </c>
      <c r="X1475" s="24" t="s">
        <v>3100</v>
      </c>
      <c r="Y1475" s="24" t="s">
        <v>3349</v>
      </c>
      <c r="Z1475" s="24" t="s">
        <v>4073</v>
      </c>
      <c r="AA1475" s="24" t="s">
        <v>3692</v>
      </c>
      <c r="AB1475" s="24" t="s">
        <v>3693</v>
      </c>
      <c r="AC1475" s="24" t="s">
        <v>3729</v>
      </c>
    </row>
    <row r="1476" spans="3:29" hidden="1" x14ac:dyDescent="0.4">
      <c r="C1476" s="25" t="s">
        <v>3298</v>
      </c>
      <c r="D1476" s="25" t="s">
        <v>3313</v>
      </c>
      <c r="E1476" s="25" t="s">
        <v>3100</v>
      </c>
      <c r="F1476" s="26" t="s">
        <v>3350</v>
      </c>
      <c r="M1476" s="39"/>
      <c r="N1476" s="39"/>
      <c r="O1476" s="39"/>
      <c r="P1476" s="39"/>
      <c r="Q1476" s="39" t="s">
        <v>6946</v>
      </c>
      <c r="R1476" s="39" t="s">
        <v>7010</v>
      </c>
      <c r="S1476" s="39" t="s">
        <v>7049</v>
      </c>
      <c r="T1476" s="39" t="s">
        <v>7049</v>
      </c>
      <c r="V1476" s="24" t="s">
        <v>3298</v>
      </c>
      <c r="W1476" s="24" t="s">
        <v>3313</v>
      </c>
      <c r="X1476" s="24" t="s">
        <v>3100</v>
      </c>
      <c r="Y1476" s="24" t="s">
        <v>3350</v>
      </c>
      <c r="Z1476" s="24" t="s">
        <v>4073</v>
      </c>
      <c r="AA1476" s="24" t="s">
        <v>3692</v>
      </c>
      <c r="AB1476" s="24" t="s">
        <v>3693</v>
      </c>
      <c r="AC1476" s="24" t="s">
        <v>3730</v>
      </c>
    </row>
    <row r="1477" spans="3:29" hidden="1" x14ac:dyDescent="0.4">
      <c r="C1477" s="25" t="s">
        <v>3298</v>
      </c>
      <c r="D1477" s="25" t="s">
        <v>3313</v>
      </c>
      <c r="E1477" s="25" t="s">
        <v>3100</v>
      </c>
      <c r="F1477" s="26" t="s">
        <v>3351</v>
      </c>
      <c r="M1477" s="39"/>
      <c r="N1477" s="39"/>
      <c r="O1477" s="39"/>
      <c r="P1477" s="39"/>
      <c r="Q1477" s="39" t="s">
        <v>6946</v>
      </c>
      <c r="R1477" s="39" t="s">
        <v>7010</v>
      </c>
      <c r="S1477" s="39" t="s">
        <v>7028</v>
      </c>
      <c r="T1477" s="39" t="s">
        <v>7030</v>
      </c>
      <c r="V1477" s="24" t="s">
        <v>3298</v>
      </c>
      <c r="W1477" s="24" t="s">
        <v>3313</v>
      </c>
      <c r="X1477" s="24" t="s">
        <v>3100</v>
      </c>
      <c r="Y1477" s="24" t="s">
        <v>3351</v>
      </c>
      <c r="Z1477" s="24" t="s">
        <v>4073</v>
      </c>
      <c r="AA1477" s="24" t="s">
        <v>3692</v>
      </c>
      <c r="AB1477" s="24" t="s">
        <v>3693</v>
      </c>
      <c r="AC1477" s="24" t="s">
        <v>3731</v>
      </c>
    </row>
    <row r="1478" spans="3:29" hidden="1" x14ac:dyDescent="0.4">
      <c r="C1478" s="25" t="s">
        <v>3298</v>
      </c>
      <c r="D1478" s="25" t="s">
        <v>3313</v>
      </c>
      <c r="E1478" s="25" t="s">
        <v>3100</v>
      </c>
      <c r="F1478" s="26" t="s">
        <v>3352</v>
      </c>
      <c r="M1478" s="39"/>
      <c r="N1478" s="39"/>
      <c r="O1478" s="39"/>
      <c r="P1478" s="39"/>
      <c r="Q1478" s="39" t="s">
        <v>6946</v>
      </c>
      <c r="R1478" s="39" t="s">
        <v>7010</v>
      </c>
      <c r="S1478" s="39" t="s">
        <v>7028</v>
      </c>
      <c r="T1478" s="39" t="s">
        <v>7032</v>
      </c>
      <c r="V1478" s="24" t="s">
        <v>3298</v>
      </c>
      <c r="W1478" s="24" t="s">
        <v>3313</v>
      </c>
      <c r="X1478" s="24" t="s">
        <v>3100</v>
      </c>
      <c r="Y1478" s="24" t="s">
        <v>3352</v>
      </c>
      <c r="Z1478" s="24" t="s">
        <v>4073</v>
      </c>
      <c r="AA1478" s="24" t="s">
        <v>3692</v>
      </c>
      <c r="AB1478" s="24" t="s">
        <v>3693</v>
      </c>
      <c r="AC1478" s="24" t="s">
        <v>3732</v>
      </c>
    </row>
    <row r="1479" spans="3:29" hidden="1" x14ac:dyDescent="0.4">
      <c r="C1479" s="25" t="s">
        <v>3298</v>
      </c>
      <c r="D1479" s="25" t="s">
        <v>3313</v>
      </c>
      <c r="E1479" s="25" t="s">
        <v>3100</v>
      </c>
      <c r="F1479" s="26" t="s">
        <v>3353</v>
      </c>
      <c r="M1479" s="39"/>
      <c r="N1479" s="39"/>
      <c r="O1479" s="39"/>
      <c r="P1479" s="39"/>
      <c r="Q1479" s="39" t="s">
        <v>6946</v>
      </c>
      <c r="R1479" s="39" t="s">
        <v>7010</v>
      </c>
      <c r="S1479" s="39" t="s">
        <v>7028</v>
      </c>
      <c r="T1479" s="39" t="s">
        <v>7033</v>
      </c>
      <c r="V1479" s="24" t="s">
        <v>3298</v>
      </c>
      <c r="W1479" s="24" t="s">
        <v>3313</v>
      </c>
      <c r="X1479" s="24" t="s">
        <v>3100</v>
      </c>
      <c r="Y1479" s="24" t="s">
        <v>3353</v>
      </c>
      <c r="Z1479" s="24" t="s">
        <v>4073</v>
      </c>
      <c r="AA1479" s="24" t="s">
        <v>3692</v>
      </c>
      <c r="AB1479" s="24" t="s">
        <v>3693</v>
      </c>
      <c r="AC1479" s="24" t="s">
        <v>3733</v>
      </c>
    </row>
    <row r="1480" spans="3:29" hidden="1" x14ac:dyDescent="0.4">
      <c r="C1480" s="25" t="s">
        <v>3298</v>
      </c>
      <c r="D1480" s="25" t="s">
        <v>3313</v>
      </c>
      <c r="E1480" s="25" t="s">
        <v>3100</v>
      </c>
      <c r="F1480" s="26" t="s">
        <v>3354</v>
      </c>
      <c r="M1480" s="39"/>
      <c r="N1480" s="39"/>
      <c r="O1480" s="39"/>
      <c r="P1480" s="39"/>
      <c r="Q1480" s="39" t="s">
        <v>6946</v>
      </c>
      <c r="R1480" s="39" t="s">
        <v>7010</v>
      </c>
      <c r="S1480" s="39" t="s">
        <v>7028</v>
      </c>
      <c r="T1480" s="39" t="s">
        <v>7035</v>
      </c>
      <c r="V1480" s="24" t="s">
        <v>3298</v>
      </c>
      <c r="W1480" s="24" t="s">
        <v>3313</v>
      </c>
      <c r="X1480" s="24" t="s">
        <v>3100</v>
      </c>
      <c r="Y1480" s="24" t="s">
        <v>3354</v>
      </c>
      <c r="Z1480" s="24" t="s">
        <v>4073</v>
      </c>
      <c r="AA1480" s="24" t="s">
        <v>3692</v>
      </c>
      <c r="AB1480" s="24" t="s">
        <v>3693</v>
      </c>
      <c r="AC1480" s="24" t="s">
        <v>3734</v>
      </c>
    </row>
    <row r="1481" spans="3:29" hidden="1" x14ac:dyDescent="0.4">
      <c r="C1481" s="25" t="s">
        <v>3298</v>
      </c>
      <c r="D1481" s="25" t="s">
        <v>3313</v>
      </c>
      <c r="E1481" s="25" t="s">
        <v>3100</v>
      </c>
      <c r="F1481" s="26" t="s">
        <v>3355</v>
      </c>
      <c r="M1481" s="39"/>
      <c r="N1481" s="39"/>
      <c r="O1481" s="39"/>
      <c r="P1481" s="39"/>
      <c r="Q1481" s="39" t="s">
        <v>6946</v>
      </c>
      <c r="R1481" s="39" t="s">
        <v>7010</v>
      </c>
      <c r="S1481" s="39" t="s">
        <v>7028</v>
      </c>
      <c r="T1481" s="39" t="s">
        <v>7037</v>
      </c>
      <c r="V1481" s="24" t="s">
        <v>3298</v>
      </c>
      <c r="W1481" s="24" t="s">
        <v>3313</v>
      </c>
      <c r="X1481" s="24" t="s">
        <v>3100</v>
      </c>
      <c r="Y1481" s="24" t="s">
        <v>3355</v>
      </c>
      <c r="Z1481" s="24" t="s">
        <v>4073</v>
      </c>
      <c r="AA1481" s="24" t="s">
        <v>3692</v>
      </c>
      <c r="AB1481" s="24" t="s">
        <v>3693</v>
      </c>
      <c r="AC1481" s="24" t="s">
        <v>3735</v>
      </c>
    </row>
    <row r="1482" spans="3:29" hidden="1" x14ac:dyDescent="0.4">
      <c r="C1482" s="25" t="s">
        <v>3298</v>
      </c>
      <c r="D1482" s="25" t="s">
        <v>3313</v>
      </c>
      <c r="E1482" s="25" t="s">
        <v>3100</v>
      </c>
      <c r="F1482" s="26" t="s">
        <v>3356</v>
      </c>
      <c r="M1482" s="39"/>
      <c r="N1482" s="39"/>
      <c r="O1482" s="39"/>
      <c r="P1482" s="39"/>
      <c r="Q1482" s="39" t="s">
        <v>6946</v>
      </c>
      <c r="R1482" s="39" t="s">
        <v>7010</v>
      </c>
      <c r="S1482" s="39" t="s">
        <v>7028</v>
      </c>
      <c r="T1482" s="39" t="s">
        <v>7039</v>
      </c>
      <c r="V1482" s="24" t="s">
        <v>3298</v>
      </c>
      <c r="W1482" s="24" t="s">
        <v>3313</v>
      </c>
      <c r="X1482" s="24" t="s">
        <v>3100</v>
      </c>
      <c r="Y1482" s="24" t="s">
        <v>3356</v>
      </c>
      <c r="Z1482" s="24" t="s">
        <v>4073</v>
      </c>
      <c r="AA1482" s="24" t="s">
        <v>3692</v>
      </c>
      <c r="AB1482" s="24" t="s">
        <v>3693</v>
      </c>
      <c r="AC1482" s="24" t="s">
        <v>3736</v>
      </c>
    </row>
    <row r="1483" spans="3:29" hidden="1" x14ac:dyDescent="0.4">
      <c r="C1483" s="25" t="s">
        <v>3298</v>
      </c>
      <c r="D1483" s="25" t="s">
        <v>3313</v>
      </c>
      <c r="E1483" s="25" t="s">
        <v>3100</v>
      </c>
      <c r="F1483" s="26" t="s">
        <v>3357</v>
      </c>
      <c r="M1483" s="39"/>
      <c r="N1483" s="39"/>
      <c r="O1483" s="39"/>
      <c r="P1483" s="39"/>
      <c r="Q1483" s="39" t="s">
        <v>6946</v>
      </c>
      <c r="R1483" s="39" t="s">
        <v>7010</v>
      </c>
      <c r="S1483" s="39" t="s">
        <v>7045</v>
      </c>
      <c r="T1483" s="39" t="s">
        <v>31</v>
      </c>
      <c r="V1483" s="24" t="s">
        <v>3298</v>
      </c>
      <c r="W1483" s="24" t="s">
        <v>3313</v>
      </c>
      <c r="X1483" s="24" t="s">
        <v>3100</v>
      </c>
      <c r="Y1483" s="24" t="s">
        <v>3357</v>
      </c>
      <c r="Z1483" s="24" t="s">
        <v>4073</v>
      </c>
      <c r="AA1483" s="24" t="s">
        <v>3692</v>
      </c>
      <c r="AB1483" s="24" t="s">
        <v>3693</v>
      </c>
      <c r="AC1483" s="24" t="s">
        <v>3737</v>
      </c>
    </row>
    <row r="1484" spans="3:29" hidden="1" x14ac:dyDescent="0.4">
      <c r="C1484" s="25" t="s">
        <v>3298</v>
      </c>
      <c r="D1484" s="25" t="s">
        <v>3313</v>
      </c>
      <c r="E1484" s="25" t="s">
        <v>3100</v>
      </c>
      <c r="F1484" s="26" t="s">
        <v>3358</v>
      </c>
      <c r="M1484" s="39"/>
      <c r="N1484" s="39"/>
      <c r="O1484" s="39"/>
      <c r="P1484" s="39"/>
      <c r="Q1484" s="39" t="s">
        <v>6946</v>
      </c>
      <c r="R1484" s="39" t="s">
        <v>7010</v>
      </c>
      <c r="S1484" s="39" t="s">
        <v>7045</v>
      </c>
      <c r="T1484" s="39" t="s">
        <v>7047</v>
      </c>
      <c r="V1484" s="24" t="s">
        <v>3298</v>
      </c>
      <c r="W1484" s="24" t="s">
        <v>3313</v>
      </c>
      <c r="X1484" s="24" t="s">
        <v>3100</v>
      </c>
      <c r="Y1484" s="24" t="s">
        <v>3358</v>
      </c>
      <c r="Z1484" s="24" t="s">
        <v>4073</v>
      </c>
      <c r="AA1484" s="24" t="s">
        <v>3692</v>
      </c>
      <c r="AB1484" s="24" t="s">
        <v>3693</v>
      </c>
      <c r="AC1484" s="24" t="s">
        <v>3738</v>
      </c>
    </row>
    <row r="1485" spans="3:29" hidden="1" x14ac:dyDescent="0.4">
      <c r="C1485" s="25" t="s">
        <v>3298</v>
      </c>
      <c r="D1485" s="25" t="s">
        <v>3313</v>
      </c>
      <c r="E1485" s="25" t="s">
        <v>3100</v>
      </c>
      <c r="F1485" s="26" t="s">
        <v>3359</v>
      </c>
      <c r="M1485" s="39"/>
      <c r="N1485" s="39"/>
      <c r="O1485" s="39"/>
      <c r="P1485" s="39"/>
      <c r="Q1485" s="39" t="s">
        <v>6946</v>
      </c>
      <c r="R1485" s="39" t="s">
        <v>7010</v>
      </c>
      <c r="S1485" s="39" t="s">
        <v>3541</v>
      </c>
      <c r="T1485" s="39" t="s">
        <v>7070</v>
      </c>
      <c r="V1485" s="24" t="s">
        <v>3298</v>
      </c>
      <c r="W1485" s="24" t="s">
        <v>3313</v>
      </c>
      <c r="X1485" s="24" t="s">
        <v>3100</v>
      </c>
      <c r="Y1485" s="24" t="s">
        <v>3359</v>
      </c>
      <c r="Z1485" s="24" t="s">
        <v>4073</v>
      </c>
      <c r="AA1485" s="24" t="s">
        <v>3692</v>
      </c>
      <c r="AB1485" s="24" t="s">
        <v>3693</v>
      </c>
      <c r="AC1485" s="24" t="s">
        <v>3739</v>
      </c>
    </row>
    <row r="1486" spans="3:29" hidden="1" x14ac:dyDescent="0.4">
      <c r="C1486" s="25" t="s">
        <v>3298</v>
      </c>
      <c r="D1486" s="25" t="s">
        <v>3313</v>
      </c>
      <c r="E1486" s="25" t="s">
        <v>3100</v>
      </c>
      <c r="F1486" s="26" t="s">
        <v>31</v>
      </c>
      <c r="M1486" s="39"/>
      <c r="N1486" s="39"/>
      <c r="O1486" s="39"/>
      <c r="P1486" s="39"/>
      <c r="Q1486" s="39" t="s">
        <v>6946</v>
      </c>
      <c r="R1486" s="39" t="s">
        <v>7010</v>
      </c>
      <c r="S1486" s="39" t="s">
        <v>3541</v>
      </c>
      <c r="T1486" s="39" t="s">
        <v>7072</v>
      </c>
      <c r="V1486" s="24" t="s">
        <v>3298</v>
      </c>
      <c r="W1486" s="24" t="s">
        <v>3313</v>
      </c>
      <c r="X1486" s="24" t="s">
        <v>3100</v>
      </c>
      <c r="Y1486" s="24" t="s">
        <v>31</v>
      </c>
      <c r="Z1486" s="24" t="s">
        <v>4073</v>
      </c>
      <c r="AA1486" s="24" t="s">
        <v>3692</v>
      </c>
      <c r="AB1486" s="24" t="s">
        <v>3693</v>
      </c>
      <c r="AC1486" s="24" t="s">
        <v>1378</v>
      </c>
    </row>
    <row r="1487" spans="3:29" hidden="1" x14ac:dyDescent="0.4">
      <c r="C1487" s="25" t="s">
        <v>3298</v>
      </c>
      <c r="D1487" s="25" t="s">
        <v>3313</v>
      </c>
      <c r="E1487" s="25" t="s">
        <v>3360</v>
      </c>
      <c r="F1487" s="26" t="s">
        <v>3361</v>
      </c>
      <c r="M1487" s="39"/>
      <c r="N1487" s="39"/>
      <c r="O1487" s="39"/>
      <c r="P1487" s="39"/>
      <c r="Q1487" s="39" t="s">
        <v>6946</v>
      </c>
      <c r="R1487" s="39" t="s">
        <v>7010</v>
      </c>
      <c r="S1487" s="39" t="s">
        <v>3541</v>
      </c>
      <c r="T1487" s="39" t="s">
        <v>7074</v>
      </c>
      <c r="V1487" s="24" t="s">
        <v>3298</v>
      </c>
      <c r="W1487" s="24" t="s">
        <v>3313</v>
      </c>
      <c r="X1487" s="24" t="s">
        <v>3360</v>
      </c>
      <c r="Y1487" s="24" t="s">
        <v>3361</v>
      </c>
      <c r="Z1487" s="24" t="s">
        <v>4073</v>
      </c>
      <c r="AA1487" s="24" t="s">
        <v>3692</v>
      </c>
      <c r="AB1487" s="24" t="s">
        <v>3740</v>
      </c>
      <c r="AC1487" s="24" t="s">
        <v>3741</v>
      </c>
    </row>
    <row r="1488" spans="3:29" hidden="1" x14ac:dyDescent="0.4">
      <c r="C1488" s="25" t="s">
        <v>3298</v>
      </c>
      <c r="D1488" s="25" t="s">
        <v>3313</v>
      </c>
      <c r="E1488" s="25" t="s">
        <v>3360</v>
      </c>
      <c r="F1488" s="26" t="s">
        <v>3362</v>
      </c>
      <c r="M1488" s="39"/>
      <c r="N1488" s="39"/>
      <c r="O1488" s="39"/>
      <c r="P1488" s="39"/>
      <c r="Q1488" s="39" t="s">
        <v>6946</v>
      </c>
      <c r="R1488" s="39" t="s">
        <v>7010</v>
      </c>
      <c r="S1488" s="39" t="s">
        <v>3541</v>
      </c>
      <c r="T1488" s="39" t="s">
        <v>7076</v>
      </c>
      <c r="V1488" s="24" t="s">
        <v>3298</v>
      </c>
      <c r="W1488" s="24" t="s">
        <v>3313</v>
      </c>
      <c r="X1488" s="24" t="s">
        <v>3360</v>
      </c>
      <c r="Y1488" s="24" t="s">
        <v>3362</v>
      </c>
      <c r="Z1488" s="24" t="s">
        <v>4073</v>
      </c>
      <c r="AA1488" s="24" t="s">
        <v>3692</v>
      </c>
      <c r="AB1488" s="24" t="s">
        <v>3740</v>
      </c>
      <c r="AC1488" s="24" t="s">
        <v>3742</v>
      </c>
    </row>
    <row r="1489" spans="3:29" hidden="1" x14ac:dyDescent="0.4">
      <c r="C1489" s="25" t="s">
        <v>3298</v>
      </c>
      <c r="D1489" s="25" t="s">
        <v>3313</v>
      </c>
      <c r="E1489" s="25" t="s">
        <v>3360</v>
      </c>
      <c r="F1489" s="26" t="s">
        <v>3363</v>
      </c>
      <c r="M1489" s="39"/>
      <c r="N1489" s="39"/>
      <c r="O1489" s="39"/>
      <c r="P1489" s="39"/>
      <c r="Q1489" s="39" t="s">
        <v>6946</v>
      </c>
      <c r="R1489" s="39" t="s">
        <v>7010</v>
      </c>
      <c r="S1489" s="39" t="s">
        <v>7041</v>
      </c>
      <c r="T1489" s="39" t="s">
        <v>31</v>
      </c>
      <c r="V1489" s="24" t="s">
        <v>3298</v>
      </c>
      <c r="W1489" s="24" t="s">
        <v>3313</v>
      </c>
      <c r="X1489" s="24" t="s">
        <v>3360</v>
      </c>
      <c r="Y1489" s="24" t="s">
        <v>3363</v>
      </c>
      <c r="Z1489" s="24" t="s">
        <v>4073</v>
      </c>
      <c r="AA1489" s="24" t="s">
        <v>3692</v>
      </c>
      <c r="AB1489" s="24" t="s">
        <v>3740</v>
      </c>
      <c r="AC1489" s="24" t="s">
        <v>3743</v>
      </c>
    </row>
    <row r="1490" spans="3:29" hidden="1" x14ac:dyDescent="0.4">
      <c r="C1490" s="25" t="s">
        <v>3298</v>
      </c>
      <c r="D1490" s="25" t="s">
        <v>3313</v>
      </c>
      <c r="E1490" s="25" t="s">
        <v>3360</v>
      </c>
      <c r="F1490" s="26" t="s">
        <v>3364</v>
      </c>
      <c r="M1490" s="39"/>
      <c r="N1490" s="39"/>
      <c r="O1490" s="39"/>
      <c r="P1490" s="39"/>
      <c r="Q1490" s="39" t="s">
        <v>6946</v>
      </c>
      <c r="R1490" s="39" t="s">
        <v>7010</v>
      </c>
      <c r="S1490" s="39" t="s">
        <v>7041</v>
      </c>
      <c r="T1490" s="39" t="s">
        <v>7043</v>
      </c>
      <c r="V1490" s="24" t="s">
        <v>3298</v>
      </c>
      <c r="W1490" s="24" t="s">
        <v>3313</v>
      </c>
      <c r="X1490" s="24" t="s">
        <v>3360</v>
      </c>
      <c r="Y1490" s="24" t="s">
        <v>3364</v>
      </c>
      <c r="Z1490" s="24" t="s">
        <v>4073</v>
      </c>
      <c r="AA1490" s="24" t="s">
        <v>3692</v>
      </c>
      <c r="AB1490" s="24" t="s">
        <v>3740</v>
      </c>
      <c r="AC1490" s="24" t="s">
        <v>3744</v>
      </c>
    </row>
    <row r="1491" spans="3:29" hidden="1" x14ac:dyDescent="0.4">
      <c r="C1491" s="25" t="s">
        <v>3298</v>
      </c>
      <c r="D1491" s="25" t="s">
        <v>3313</v>
      </c>
      <c r="E1491" s="25" t="s">
        <v>3360</v>
      </c>
      <c r="F1491" s="26" t="s">
        <v>2852</v>
      </c>
      <c r="M1491" s="39"/>
      <c r="N1491" s="39"/>
      <c r="O1491" s="39"/>
      <c r="P1491" s="39"/>
      <c r="Q1491" s="39" t="s">
        <v>6946</v>
      </c>
      <c r="R1491" s="39" t="s">
        <v>7010</v>
      </c>
      <c r="S1491" s="39" t="s">
        <v>6481</v>
      </c>
      <c r="T1491" s="39" t="s">
        <v>7013</v>
      </c>
      <c r="V1491" s="24" t="s">
        <v>3298</v>
      </c>
      <c r="W1491" s="24" t="s">
        <v>3313</v>
      </c>
      <c r="X1491" s="24" t="s">
        <v>3360</v>
      </c>
      <c r="Y1491" s="24" t="s">
        <v>2852</v>
      </c>
      <c r="Z1491" s="24" t="s">
        <v>4073</v>
      </c>
      <c r="AA1491" s="24" t="s">
        <v>3692</v>
      </c>
      <c r="AB1491" s="24" t="s">
        <v>3740</v>
      </c>
      <c r="AC1491" s="24" t="s">
        <v>1726</v>
      </c>
    </row>
    <row r="1492" spans="3:29" hidden="1" x14ac:dyDescent="0.4">
      <c r="C1492" s="25" t="s">
        <v>3298</v>
      </c>
      <c r="D1492" s="25" t="s">
        <v>3313</v>
      </c>
      <c r="E1492" s="25" t="s">
        <v>3360</v>
      </c>
      <c r="F1492" s="26" t="s">
        <v>3365</v>
      </c>
      <c r="M1492" s="39"/>
      <c r="N1492" s="39"/>
      <c r="O1492" s="39"/>
      <c r="P1492" s="39"/>
      <c r="Q1492" s="39" t="s">
        <v>6946</v>
      </c>
      <c r="R1492" s="39" t="s">
        <v>7010</v>
      </c>
      <c r="S1492" s="39" t="s">
        <v>6481</v>
      </c>
      <c r="T1492" s="39" t="s">
        <v>7020</v>
      </c>
      <c r="V1492" s="24" t="s">
        <v>3298</v>
      </c>
      <c r="W1492" s="24" t="s">
        <v>3313</v>
      </c>
      <c r="X1492" s="24" t="s">
        <v>3360</v>
      </c>
      <c r="Y1492" s="24" t="s">
        <v>3365</v>
      </c>
      <c r="Z1492" s="24" t="s">
        <v>4073</v>
      </c>
      <c r="AA1492" s="24" t="s">
        <v>3692</v>
      </c>
      <c r="AB1492" s="24" t="s">
        <v>3740</v>
      </c>
      <c r="AC1492" s="24" t="s">
        <v>3745</v>
      </c>
    </row>
    <row r="1493" spans="3:29" hidden="1" x14ac:dyDescent="0.4">
      <c r="C1493" s="25" t="s">
        <v>3298</v>
      </c>
      <c r="D1493" s="25" t="s">
        <v>3313</v>
      </c>
      <c r="E1493" s="25" t="s">
        <v>3360</v>
      </c>
      <c r="F1493" s="26" t="s">
        <v>3366</v>
      </c>
      <c r="M1493" s="39"/>
      <c r="N1493" s="39"/>
      <c r="O1493" s="39"/>
      <c r="P1493" s="39"/>
      <c r="Q1493" s="39" t="s">
        <v>6946</v>
      </c>
      <c r="R1493" s="39" t="s">
        <v>7010</v>
      </c>
      <c r="S1493" s="39" t="s">
        <v>6481</v>
      </c>
      <c r="T1493" s="39" t="s">
        <v>7015</v>
      </c>
      <c r="V1493" s="24" t="s">
        <v>3298</v>
      </c>
      <c r="W1493" s="24" t="s">
        <v>3313</v>
      </c>
      <c r="X1493" s="24" t="s">
        <v>3360</v>
      </c>
      <c r="Y1493" s="24" t="s">
        <v>3366</v>
      </c>
      <c r="Z1493" s="24" t="s">
        <v>4073</v>
      </c>
      <c r="AA1493" s="24" t="s">
        <v>3692</v>
      </c>
      <c r="AB1493" s="24" t="s">
        <v>3740</v>
      </c>
      <c r="AC1493" s="24" t="s">
        <v>3746</v>
      </c>
    </row>
    <row r="1494" spans="3:29" hidden="1" x14ac:dyDescent="0.4">
      <c r="C1494" s="25" t="s">
        <v>3298</v>
      </c>
      <c r="D1494" s="25" t="s">
        <v>3313</v>
      </c>
      <c r="E1494" s="25" t="s">
        <v>3360</v>
      </c>
      <c r="F1494" s="26" t="s">
        <v>2575</v>
      </c>
      <c r="M1494" s="39"/>
      <c r="N1494" s="39"/>
      <c r="O1494" s="39"/>
      <c r="P1494" s="39"/>
      <c r="Q1494" s="39" t="s">
        <v>6946</v>
      </c>
      <c r="R1494" s="39" t="s">
        <v>7010</v>
      </c>
      <c r="S1494" s="39" t="s">
        <v>6481</v>
      </c>
      <c r="T1494" s="39" t="s">
        <v>6030</v>
      </c>
      <c r="V1494" s="24" t="s">
        <v>3298</v>
      </c>
      <c r="W1494" s="24" t="s">
        <v>3313</v>
      </c>
      <c r="X1494" s="24" t="s">
        <v>3360</v>
      </c>
      <c r="Y1494" s="24" t="s">
        <v>2575</v>
      </c>
      <c r="Z1494" s="24" t="s">
        <v>4073</v>
      </c>
      <c r="AA1494" s="24" t="s">
        <v>3692</v>
      </c>
      <c r="AB1494" s="24" t="s">
        <v>3740</v>
      </c>
      <c r="AC1494" s="24" t="s">
        <v>1413</v>
      </c>
    </row>
    <row r="1495" spans="3:29" hidden="1" x14ac:dyDescent="0.4">
      <c r="C1495" s="25" t="s">
        <v>3298</v>
      </c>
      <c r="D1495" s="25" t="s">
        <v>3313</v>
      </c>
      <c r="E1495" s="25" t="s">
        <v>3360</v>
      </c>
      <c r="F1495" s="26" t="s">
        <v>3367</v>
      </c>
      <c r="M1495" s="39"/>
      <c r="N1495" s="39"/>
      <c r="O1495" s="39"/>
      <c r="P1495" s="39"/>
      <c r="Q1495" s="39" t="s">
        <v>6946</v>
      </c>
      <c r="R1495" s="39" t="s">
        <v>7010</v>
      </c>
      <c r="S1495" s="39" t="s">
        <v>6481</v>
      </c>
      <c r="T1495" s="39" t="s">
        <v>7018</v>
      </c>
      <c r="V1495" s="24" t="s">
        <v>3298</v>
      </c>
      <c r="W1495" s="24" t="s">
        <v>3313</v>
      </c>
      <c r="X1495" s="24" t="s">
        <v>3360</v>
      </c>
      <c r="Y1495" s="24" t="s">
        <v>3367</v>
      </c>
      <c r="Z1495" s="24" t="s">
        <v>4073</v>
      </c>
      <c r="AA1495" s="24" t="s">
        <v>3692</v>
      </c>
      <c r="AB1495" s="24" t="s">
        <v>3740</v>
      </c>
      <c r="AC1495" s="24" t="s">
        <v>3747</v>
      </c>
    </row>
    <row r="1496" spans="3:29" hidden="1" x14ac:dyDescent="0.4">
      <c r="C1496" s="25" t="s">
        <v>3298</v>
      </c>
      <c r="D1496" s="25" t="s">
        <v>3313</v>
      </c>
      <c r="E1496" s="25" t="s">
        <v>3360</v>
      </c>
      <c r="F1496" s="26" t="s">
        <v>3368</v>
      </c>
      <c r="M1496" s="39"/>
      <c r="N1496" s="39"/>
      <c r="O1496" s="39"/>
      <c r="P1496" s="39"/>
      <c r="Q1496" s="39" t="s">
        <v>6946</v>
      </c>
      <c r="R1496" s="39" t="s">
        <v>7010</v>
      </c>
      <c r="S1496" s="39" t="s">
        <v>2471</v>
      </c>
      <c r="T1496" s="39" t="s">
        <v>7053</v>
      </c>
      <c r="V1496" s="24" t="s">
        <v>3298</v>
      </c>
      <c r="W1496" s="24" t="s">
        <v>3313</v>
      </c>
      <c r="X1496" s="24" t="s">
        <v>3360</v>
      </c>
      <c r="Y1496" s="24" t="s">
        <v>3368</v>
      </c>
      <c r="Z1496" s="24" t="s">
        <v>4073</v>
      </c>
      <c r="AA1496" s="24" t="s">
        <v>3692</v>
      </c>
      <c r="AB1496" s="24" t="s">
        <v>3740</v>
      </c>
      <c r="AC1496" s="24" t="s">
        <v>3748</v>
      </c>
    </row>
    <row r="1497" spans="3:29" hidden="1" x14ac:dyDescent="0.4">
      <c r="C1497" s="25" t="s">
        <v>3298</v>
      </c>
      <c r="D1497" s="25" t="s">
        <v>3313</v>
      </c>
      <c r="E1497" s="25" t="s">
        <v>3360</v>
      </c>
      <c r="F1497" s="26" t="s">
        <v>3369</v>
      </c>
      <c r="M1497" s="39"/>
      <c r="N1497" s="39"/>
      <c r="O1497" s="39"/>
      <c r="P1497" s="39"/>
      <c r="Q1497" s="39" t="s">
        <v>6946</v>
      </c>
      <c r="R1497" s="39" t="s">
        <v>7010</v>
      </c>
      <c r="S1497" s="39" t="s">
        <v>2471</v>
      </c>
      <c r="T1497" s="39" t="s">
        <v>7054</v>
      </c>
      <c r="V1497" s="24" t="s">
        <v>3298</v>
      </c>
      <c r="W1497" s="24" t="s">
        <v>3313</v>
      </c>
      <c r="X1497" s="24" t="s">
        <v>3360</v>
      </c>
      <c r="Y1497" s="24" t="s">
        <v>3369</v>
      </c>
      <c r="Z1497" s="24" t="s">
        <v>4073</v>
      </c>
      <c r="AA1497" s="24" t="s">
        <v>3692</v>
      </c>
      <c r="AB1497" s="24" t="s">
        <v>3740</v>
      </c>
      <c r="AC1497" s="24" t="s">
        <v>3749</v>
      </c>
    </row>
    <row r="1498" spans="3:29" hidden="1" x14ac:dyDescent="0.4">
      <c r="C1498" s="25" t="s">
        <v>3298</v>
      </c>
      <c r="D1498" s="25" t="s">
        <v>3313</v>
      </c>
      <c r="E1498" s="25" t="s">
        <v>3360</v>
      </c>
      <c r="F1498" s="26" t="s">
        <v>3370</v>
      </c>
      <c r="M1498" s="39"/>
      <c r="N1498" s="39"/>
      <c r="O1498" s="39"/>
      <c r="P1498" s="39"/>
      <c r="Q1498" s="39" t="s">
        <v>6946</v>
      </c>
      <c r="R1498" s="39" t="s">
        <v>7010</v>
      </c>
      <c r="S1498" s="39" t="s">
        <v>2471</v>
      </c>
      <c r="T1498" s="39" t="s">
        <v>7056</v>
      </c>
      <c r="V1498" s="24" t="s">
        <v>3298</v>
      </c>
      <c r="W1498" s="24" t="s">
        <v>3313</v>
      </c>
      <c r="X1498" s="24" t="s">
        <v>3360</v>
      </c>
      <c r="Y1498" s="24" t="s">
        <v>3370</v>
      </c>
      <c r="Z1498" s="24" t="s">
        <v>4073</v>
      </c>
      <c r="AA1498" s="24" t="s">
        <v>3692</v>
      </c>
      <c r="AB1498" s="24" t="s">
        <v>3740</v>
      </c>
      <c r="AC1498" s="24" t="s">
        <v>3750</v>
      </c>
    </row>
    <row r="1499" spans="3:29" hidden="1" x14ac:dyDescent="0.4">
      <c r="C1499" s="25" t="s">
        <v>3298</v>
      </c>
      <c r="D1499" s="25" t="s">
        <v>3313</v>
      </c>
      <c r="E1499" s="25" t="s">
        <v>3360</v>
      </c>
      <c r="F1499" s="26" t="s">
        <v>3371</v>
      </c>
      <c r="M1499" s="39"/>
      <c r="N1499" s="39"/>
      <c r="O1499" s="39"/>
      <c r="P1499" s="39"/>
      <c r="Q1499" s="39" t="s">
        <v>6946</v>
      </c>
      <c r="R1499" s="39" t="s">
        <v>7010</v>
      </c>
      <c r="S1499" s="39" t="s">
        <v>2471</v>
      </c>
      <c r="T1499" s="39" t="s">
        <v>7058</v>
      </c>
      <c r="V1499" s="24" t="s">
        <v>3298</v>
      </c>
      <c r="W1499" s="24" t="s">
        <v>3313</v>
      </c>
      <c r="X1499" s="24" t="s">
        <v>3360</v>
      </c>
      <c r="Y1499" s="24" t="s">
        <v>3371</v>
      </c>
      <c r="Z1499" s="24" t="s">
        <v>4073</v>
      </c>
      <c r="AA1499" s="24" t="s">
        <v>3692</v>
      </c>
      <c r="AB1499" s="24" t="s">
        <v>3740</v>
      </c>
      <c r="AC1499" s="24" t="s">
        <v>3751</v>
      </c>
    </row>
    <row r="1500" spans="3:29" hidden="1" x14ac:dyDescent="0.4">
      <c r="C1500" s="25" t="s">
        <v>3298</v>
      </c>
      <c r="D1500" s="25" t="s">
        <v>3313</v>
      </c>
      <c r="E1500" s="25" t="s">
        <v>3360</v>
      </c>
      <c r="F1500" s="26" t="s">
        <v>3372</v>
      </c>
      <c r="M1500" s="39"/>
      <c r="N1500" s="39"/>
      <c r="O1500" s="39"/>
      <c r="P1500" s="39"/>
      <c r="Q1500" s="39" t="s">
        <v>6946</v>
      </c>
      <c r="R1500" s="39" t="s">
        <v>7010</v>
      </c>
      <c r="S1500" s="39" t="s">
        <v>2471</v>
      </c>
      <c r="T1500" s="39" t="s">
        <v>7060</v>
      </c>
      <c r="V1500" s="24" t="s">
        <v>3298</v>
      </c>
      <c r="W1500" s="24" t="s">
        <v>3313</v>
      </c>
      <c r="X1500" s="24" t="s">
        <v>3360</v>
      </c>
      <c r="Y1500" s="24" t="s">
        <v>3372</v>
      </c>
      <c r="Z1500" s="24" t="s">
        <v>4073</v>
      </c>
      <c r="AA1500" s="24" t="s">
        <v>3692</v>
      </c>
      <c r="AB1500" s="24" t="s">
        <v>3740</v>
      </c>
      <c r="AC1500" s="24" t="s">
        <v>3752</v>
      </c>
    </row>
    <row r="1501" spans="3:29" hidden="1" x14ac:dyDescent="0.4">
      <c r="C1501" s="25" t="s">
        <v>3298</v>
      </c>
      <c r="D1501" s="25" t="s">
        <v>3313</v>
      </c>
      <c r="E1501" s="25" t="s">
        <v>3360</v>
      </c>
      <c r="F1501" s="26" t="s">
        <v>3373</v>
      </c>
      <c r="M1501" s="39"/>
      <c r="N1501" s="39"/>
      <c r="O1501" s="39"/>
      <c r="P1501" s="39"/>
      <c r="Q1501" s="39" t="s">
        <v>6946</v>
      </c>
      <c r="R1501" s="39" t="s">
        <v>7873</v>
      </c>
      <c r="S1501" s="39" t="s">
        <v>7875</v>
      </c>
      <c r="T1501" s="39" t="s">
        <v>7890</v>
      </c>
      <c r="V1501" s="24" t="s">
        <v>3298</v>
      </c>
      <c r="W1501" s="24" t="s">
        <v>3313</v>
      </c>
      <c r="X1501" s="24" t="s">
        <v>3360</v>
      </c>
      <c r="Y1501" s="24" t="s">
        <v>3373</v>
      </c>
      <c r="Z1501" s="24" t="s">
        <v>4073</v>
      </c>
      <c r="AA1501" s="24" t="s">
        <v>3692</v>
      </c>
      <c r="AB1501" s="24" t="s">
        <v>3740</v>
      </c>
      <c r="AC1501" s="24" t="s">
        <v>3753</v>
      </c>
    </row>
    <row r="1502" spans="3:29" hidden="1" x14ac:dyDescent="0.4">
      <c r="C1502" s="25" t="s">
        <v>3298</v>
      </c>
      <c r="D1502" s="25" t="s">
        <v>3313</v>
      </c>
      <c r="E1502" s="25" t="s">
        <v>3360</v>
      </c>
      <c r="F1502" s="26" t="s">
        <v>3374</v>
      </c>
      <c r="M1502" s="39"/>
      <c r="N1502" s="39"/>
      <c r="O1502" s="39"/>
      <c r="P1502" s="39"/>
      <c r="Q1502" s="39" t="s">
        <v>6946</v>
      </c>
      <c r="R1502" s="39" t="s">
        <v>7873</v>
      </c>
      <c r="S1502" s="39" t="s">
        <v>7875</v>
      </c>
      <c r="T1502" s="39" t="s">
        <v>6980</v>
      </c>
      <c r="V1502" s="24" t="s">
        <v>3298</v>
      </c>
      <c r="W1502" s="24" t="s">
        <v>3313</v>
      </c>
      <c r="X1502" s="24" t="s">
        <v>3360</v>
      </c>
      <c r="Y1502" s="24" t="s">
        <v>3374</v>
      </c>
      <c r="Z1502" s="24" t="s">
        <v>4073</v>
      </c>
      <c r="AA1502" s="24" t="s">
        <v>3692</v>
      </c>
      <c r="AB1502" s="24" t="s">
        <v>3740</v>
      </c>
      <c r="AC1502" s="24" t="s">
        <v>3754</v>
      </c>
    </row>
    <row r="1503" spans="3:29" hidden="1" x14ac:dyDescent="0.4">
      <c r="C1503" s="25" t="s">
        <v>3298</v>
      </c>
      <c r="D1503" s="25" t="s">
        <v>3313</v>
      </c>
      <c r="E1503" s="25" t="s">
        <v>3360</v>
      </c>
      <c r="F1503" s="26" t="s">
        <v>3375</v>
      </c>
      <c r="M1503" s="39"/>
      <c r="N1503" s="39"/>
      <c r="O1503" s="39"/>
      <c r="P1503" s="39"/>
      <c r="Q1503" s="39" t="s">
        <v>6946</v>
      </c>
      <c r="R1503" s="39" t="s">
        <v>7873</v>
      </c>
      <c r="S1503" s="39" t="s">
        <v>7875</v>
      </c>
      <c r="T1503" s="39" t="s">
        <v>7877</v>
      </c>
      <c r="V1503" s="24" t="s">
        <v>3298</v>
      </c>
      <c r="W1503" s="24" t="s">
        <v>3313</v>
      </c>
      <c r="X1503" s="24" t="s">
        <v>3360</v>
      </c>
      <c r="Y1503" s="24" t="s">
        <v>3375</v>
      </c>
      <c r="Z1503" s="24" t="s">
        <v>4073</v>
      </c>
      <c r="AA1503" s="24" t="s">
        <v>3692</v>
      </c>
      <c r="AB1503" s="24" t="s">
        <v>3740</v>
      </c>
      <c r="AC1503" s="24" t="s">
        <v>3755</v>
      </c>
    </row>
    <row r="1504" spans="3:29" hidden="1" x14ac:dyDescent="0.4">
      <c r="C1504" s="25" t="s">
        <v>3298</v>
      </c>
      <c r="D1504" s="25" t="s">
        <v>3313</v>
      </c>
      <c r="E1504" s="25" t="s">
        <v>3360</v>
      </c>
      <c r="F1504" s="26" t="s">
        <v>3376</v>
      </c>
      <c r="M1504" s="39"/>
      <c r="N1504" s="39"/>
      <c r="O1504" s="39"/>
      <c r="P1504" s="39"/>
      <c r="Q1504" s="39" t="s">
        <v>6946</v>
      </c>
      <c r="R1504" s="39" t="s">
        <v>7873</v>
      </c>
      <c r="S1504" s="39" t="s">
        <v>7875</v>
      </c>
      <c r="T1504" s="39" t="s">
        <v>7879</v>
      </c>
      <c r="V1504" s="24" t="s">
        <v>3298</v>
      </c>
      <c r="W1504" s="24" t="s">
        <v>3313</v>
      </c>
      <c r="X1504" s="24" t="s">
        <v>3360</v>
      </c>
      <c r="Y1504" s="24" t="s">
        <v>3376</v>
      </c>
      <c r="Z1504" s="24" t="s">
        <v>4073</v>
      </c>
      <c r="AA1504" s="24" t="s">
        <v>3692</v>
      </c>
      <c r="AB1504" s="24" t="s">
        <v>3740</v>
      </c>
      <c r="AC1504" s="24" t="s">
        <v>3756</v>
      </c>
    </row>
    <row r="1505" spans="3:29" hidden="1" x14ac:dyDescent="0.4">
      <c r="C1505" s="25" t="s">
        <v>3298</v>
      </c>
      <c r="D1505" s="25" t="s">
        <v>3313</v>
      </c>
      <c r="E1505" s="25" t="s">
        <v>3360</v>
      </c>
      <c r="F1505" s="26" t="s">
        <v>3377</v>
      </c>
      <c r="M1505" s="39"/>
      <c r="N1505" s="39"/>
      <c r="O1505" s="39"/>
      <c r="P1505" s="39"/>
      <c r="Q1505" s="39" t="s">
        <v>6946</v>
      </c>
      <c r="R1505" s="39" t="s">
        <v>7873</v>
      </c>
      <c r="S1505" s="39" t="s">
        <v>7875</v>
      </c>
      <c r="T1505" s="39" t="s">
        <v>7881</v>
      </c>
      <c r="V1505" s="24" t="s">
        <v>3298</v>
      </c>
      <c r="W1505" s="24" t="s">
        <v>3313</v>
      </c>
      <c r="X1505" s="24" t="s">
        <v>3360</v>
      </c>
      <c r="Y1505" s="24" t="s">
        <v>3377</v>
      </c>
      <c r="Z1505" s="24" t="s">
        <v>4073</v>
      </c>
      <c r="AA1505" s="24" t="s">
        <v>3692</v>
      </c>
      <c r="AB1505" s="24" t="s">
        <v>3740</v>
      </c>
      <c r="AC1505" s="24" t="s">
        <v>3757</v>
      </c>
    </row>
    <row r="1506" spans="3:29" hidden="1" x14ac:dyDescent="0.4">
      <c r="C1506" s="25" t="s">
        <v>3298</v>
      </c>
      <c r="D1506" s="25" t="s">
        <v>3313</v>
      </c>
      <c r="E1506" s="25" t="s">
        <v>3360</v>
      </c>
      <c r="F1506" s="26" t="s">
        <v>3378</v>
      </c>
      <c r="M1506" s="39"/>
      <c r="N1506" s="39"/>
      <c r="O1506" s="39"/>
      <c r="P1506" s="39"/>
      <c r="Q1506" s="39" t="s">
        <v>6946</v>
      </c>
      <c r="R1506" s="39" t="s">
        <v>7873</v>
      </c>
      <c r="S1506" s="39" t="s">
        <v>7875</v>
      </c>
      <c r="T1506" s="39" t="s">
        <v>7883</v>
      </c>
      <c r="V1506" s="24" t="s">
        <v>3298</v>
      </c>
      <c r="W1506" s="24" t="s">
        <v>3313</v>
      </c>
      <c r="X1506" s="24" t="s">
        <v>3360</v>
      </c>
      <c r="Y1506" s="24" t="s">
        <v>3378</v>
      </c>
      <c r="Z1506" s="24" t="s">
        <v>4073</v>
      </c>
      <c r="AA1506" s="24" t="s">
        <v>3692</v>
      </c>
      <c r="AB1506" s="24" t="s">
        <v>3740</v>
      </c>
      <c r="AC1506" s="24" t="s">
        <v>3758</v>
      </c>
    </row>
    <row r="1507" spans="3:29" hidden="1" x14ac:dyDescent="0.4">
      <c r="C1507" s="25" t="s">
        <v>3298</v>
      </c>
      <c r="D1507" s="25" t="s">
        <v>3313</v>
      </c>
      <c r="E1507" s="25" t="s">
        <v>3360</v>
      </c>
      <c r="F1507" s="26" t="s">
        <v>3379</v>
      </c>
      <c r="M1507" s="39"/>
      <c r="N1507" s="39"/>
      <c r="O1507" s="39"/>
      <c r="P1507" s="39"/>
      <c r="Q1507" s="39" t="s">
        <v>6946</v>
      </c>
      <c r="R1507" s="39" t="s">
        <v>7873</v>
      </c>
      <c r="S1507" s="39" t="s">
        <v>7875</v>
      </c>
      <c r="T1507" s="39" t="s">
        <v>7885</v>
      </c>
      <c r="V1507" s="24" t="s">
        <v>3298</v>
      </c>
      <c r="W1507" s="24" t="s">
        <v>3313</v>
      </c>
      <c r="X1507" s="24" t="s">
        <v>3360</v>
      </c>
      <c r="Y1507" s="24" t="s">
        <v>3379</v>
      </c>
      <c r="Z1507" s="24" t="s">
        <v>4073</v>
      </c>
      <c r="AA1507" s="24" t="s">
        <v>3692</v>
      </c>
      <c r="AB1507" s="24" t="s">
        <v>3740</v>
      </c>
      <c r="AC1507" s="24" t="s">
        <v>3759</v>
      </c>
    </row>
    <row r="1508" spans="3:29" hidden="1" x14ac:dyDescent="0.4">
      <c r="C1508" s="25" t="s">
        <v>3298</v>
      </c>
      <c r="D1508" s="25" t="s">
        <v>3313</v>
      </c>
      <c r="E1508" s="25" t="s">
        <v>3360</v>
      </c>
      <c r="F1508" s="26" t="s">
        <v>3380</v>
      </c>
      <c r="M1508" s="39"/>
      <c r="N1508" s="39"/>
      <c r="O1508" s="39"/>
      <c r="P1508" s="39"/>
      <c r="Q1508" s="39" t="s">
        <v>6946</v>
      </c>
      <c r="R1508" s="39" t="s">
        <v>7873</v>
      </c>
      <c r="S1508" s="39" t="s">
        <v>7875</v>
      </c>
      <c r="T1508" s="39" t="s">
        <v>7875</v>
      </c>
      <c r="V1508" s="24" t="s">
        <v>3298</v>
      </c>
      <c r="W1508" s="24" t="s">
        <v>3313</v>
      </c>
      <c r="X1508" s="24" t="s">
        <v>3360</v>
      </c>
      <c r="Y1508" s="24" t="s">
        <v>3380</v>
      </c>
      <c r="Z1508" s="24" t="s">
        <v>4073</v>
      </c>
      <c r="AA1508" s="24" t="s">
        <v>3692</v>
      </c>
      <c r="AB1508" s="24" t="s">
        <v>3740</v>
      </c>
      <c r="AC1508" s="24" t="s">
        <v>3760</v>
      </c>
    </row>
    <row r="1509" spans="3:29" hidden="1" x14ac:dyDescent="0.4">
      <c r="C1509" s="25" t="s">
        <v>3298</v>
      </c>
      <c r="D1509" s="25" t="s">
        <v>3313</v>
      </c>
      <c r="E1509" s="25" t="s">
        <v>3360</v>
      </c>
      <c r="F1509" s="26" t="s">
        <v>3381</v>
      </c>
      <c r="M1509" s="39"/>
      <c r="N1509" s="39"/>
      <c r="O1509" s="39"/>
      <c r="P1509" s="39"/>
      <c r="Q1509" s="39" t="s">
        <v>6946</v>
      </c>
      <c r="R1509" s="39" t="s">
        <v>7873</v>
      </c>
      <c r="S1509" s="39" t="s">
        <v>7875</v>
      </c>
      <c r="T1509" s="39" t="s">
        <v>7888</v>
      </c>
      <c r="V1509" s="24" t="s">
        <v>3298</v>
      </c>
      <c r="W1509" s="24" t="s">
        <v>3313</v>
      </c>
      <c r="X1509" s="24" t="s">
        <v>3360</v>
      </c>
      <c r="Y1509" s="24" t="s">
        <v>3381</v>
      </c>
      <c r="Z1509" s="24" t="s">
        <v>4073</v>
      </c>
      <c r="AA1509" s="24" t="s">
        <v>3692</v>
      </c>
      <c r="AB1509" s="24" t="s">
        <v>3740</v>
      </c>
      <c r="AC1509" s="24" t="s">
        <v>3761</v>
      </c>
    </row>
    <row r="1510" spans="3:29" hidden="1" x14ac:dyDescent="0.4">
      <c r="C1510" s="25" t="s">
        <v>3298</v>
      </c>
      <c r="D1510" s="25" t="s">
        <v>3313</v>
      </c>
      <c r="E1510" s="25" t="s">
        <v>3360</v>
      </c>
      <c r="F1510" s="26" t="s">
        <v>3382</v>
      </c>
      <c r="M1510" s="39"/>
      <c r="N1510" s="39"/>
      <c r="O1510" s="39"/>
      <c r="P1510" s="39"/>
      <c r="Q1510" s="39" t="s">
        <v>6946</v>
      </c>
      <c r="R1510" s="39" t="s">
        <v>7873</v>
      </c>
      <c r="S1510" s="39" t="s">
        <v>7875</v>
      </c>
      <c r="T1510" s="39" t="s">
        <v>7892</v>
      </c>
      <c r="V1510" s="24" t="s">
        <v>3298</v>
      </c>
      <c r="W1510" s="24" t="s">
        <v>3313</v>
      </c>
      <c r="X1510" s="24" t="s">
        <v>3360</v>
      </c>
      <c r="Y1510" s="24" t="s">
        <v>3382</v>
      </c>
      <c r="Z1510" s="24" t="s">
        <v>4073</v>
      </c>
      <c r="AA1510" s="24" t="s">
        <v>3692</v>
      </c>
      <c r="AB1510" s="24" t="s">
        <v>3740</v>
      </c>
      <c r="AC1510" s="24" t="s">
        <v>3762</v>
      </c>
    </row>
    <row r="1511" spans="3:29" hidden="1" x14ac:dyDescent="0.4">
      <c r="C1511" s="25" t="s">
        <v>3298</v>
      </c>
      <c r="D1511" s="25" t="s">
        <v>3313</v>
      </c>
      <c r="E1511" s="25" t="s">
        <v>3360</v>
      </c>
      <c r="F1511" s="26" t="s">
        <v>3383</v>
      </c>
      <c r="M1511" s="39"/>
      <c r="N1511" s="39"/>
      <c r="O1511" s="39"/>
      <c r="P1511" s="39"/>
      <c r="Q1511" s="39" t="s">
        <v>6946</v>
      </c>
      <c r="R1511" s="39" t="s">
        <v>7873</v>
      </c>
      <c r="S1511" s="39" t="s">
        <v>7892</v>
      </c>
      <c r="T1511" s="39" t="s">
        <v>7897</v>
      </c>
      <c r="V1511" s="24" t="s">
        <v>3298</v>
      </c>
      <c r="W1511" s="24" t="s">
        <v>3313</v>
      </c>
      <c r="X1511" s="24" t="s">
        <v>3360</v>
      </c>
      <c r="Y1511" s="24" t="s">
        <v>3383</v>
      </c>
      <c r="Z1511" s="24" t="s">
        <v>4073</v>
      </c>
      <c r="AA1511" s="24" t="s">
        <v>3692</v>
      </c>
      <c r="AB1511" s="24" t="s">
        <v>3740</v>
      </c>
      <c r="AC1511" s="24" t="s">
        <v>3763</v>
      </c>
    </row>
    <row r="1512" spans="3:29" hidden="1" x14ac:dyDescent="0.4">
      <c r="C1512" s="25" t="s">
        <v>3298</v>
      </c>
      <c r="D1512" s="25" t="s">
        <v>3313</v>
      </c>
      <c r="E1512" s="25" t="s">
        <v>3360</v>
      </c>
      <c r="F1512" s="26" t="s">
        <v>3384</v>
      </c>
      <c r="M1512" s="39"/>
      <c r="N1512" s="39"/>
      <c r="O1512" s="39"/>
      <c r="P1512" s="39"/>
      <c r="Q1512" s="39" t="s">
        <v>6946</v>
      </c>
      <c r="R1512" s="39" t="s">
        <v>7873</v>
      </c>
      <c r="S1512" s="39" t="s">
        <v>7892</v>
      </c>
      <c r="T1512" s="39" t="s">
        <v>7895</v>
      </c>
      <c r="V1512" s="24" t="s">
        <v>3298</v>
      </c>
      <c r="W1512" s="24" t="s">
        <v>3313</v>
      </c>
      <c r="X1512" s="24" t="s">
        <v>3360</v>
      </c>
      <c r="Y1512" s="24" t="s">
        <v>3384</v>
      </c>
      <c r="Z1512" s="24" t="s">
        <v>4073</v>
      </c>
      <c r="AA1512" s="24" t="s">
        <v>3692</v>
      </c>
      <c r="AB1512" s="24" t="s">
        <v>3740</v>
      </c>
      <c r="AC1512" s="24" t="s">
        <v>3764</v>
      </c>
    </row>
    <row r="1513" spans="3:29" hidden="1" x14ac:dyDescent="0.4">
      <c r="C1513" s="25" t="s">
        <v>3298</v>
      </c>
      <c r="D1513" s="25" t="s">
        <v>3313</v>
      </c>
      <c r="E1513" s="25" t="s">
        <v>3360</v>
      </c>
      <c r="F1513" s="26" t="s">
        <v>3385</v>
      </c>
      <c r="M1513" s="39"/>
      <c r="N1513" s="39"/>
      <c r="O1513" s="39"/>
      <c r="P1513" s="39"/>
      <c r="Q1513" s="39" t="s">
        <v>6946</v>
      </c>
      <c r="R1513" s="39" t="s">
        <v>7078</v>
      </c>
      <c r="S1513" s="39" t="s">
        <v>7088</v>
      </c>
      <c r="T1513" s="39" t="s">
        <v>7090</v>
      </c>
      <c r="V1513" s="24" t="s">
        <v>3298</v>
      </c>
      <c r="W1513" s="24" t="s">
        <v>3313</v>
      </c>
      <c r="X1513" s="24" t="s">
        <v>3360</v>
      </c>
      <c r="Y1513" s="24" t="s">
        <v>3385</v>
      </c>
      <c r="Z1513" s="24" t="s">
        <v>4073</v>
      </c>
      <c r="AA1513" s="24" t="s">
        <v>3692</v>
      </c>
      <c r="AB1513" s="24" t="s">
        <v>3740</v>
      </c>
      <c r="AC1513" s="24" t="s">
        <v>3765</v>
      </c>
    </row>
    <row r="1514" spans="3:29" hidden="1" x14ac:dyDescent="0.4">
      <c r="C1514" s="25" t="s">
        <v>3298</v>
      </c>
      <c r="D1514" s="25" t="s">
        <v>3313</v>
      </c>
      <c r="E1514" s="25" t="s">
        <v>3360</v>
      </c>
      <c r="F1514" s="26" t="s">
        <v>3386</v>
      </c>
      <c r="M1514" s="39"/>
      <c r="N1514" s="39"/>
      <c r="O1514" s="39"/>
      <c r="P1514" s="39"/>
      <c r="Q1514" s="39" t="s">
        <v>6946</v>
      </c>
      <c r="R1514" s="39" t="s">
        <v>7078</v>
      </c>
      <c r="S1514" s="39" t="s">
        <v>7088</v>
      </c>
      <c r="T1514" s="39" t="s">
        <v>7092</v>
      </c>
      <c r="V1514" s="24" t="s">
        <v>3298</v>
      </c>
      <c r="W1514" s="24" t="s">
        <v>3313</v>
      </c>
      <c r="X1514" s="24" t="s">
        <v>3360</v>
      </c>
      <c r="Y1514" s="24" t="s">
        <v>3386</v>
      </c>
      <c r="Z1514" s="24" t="s">
        <v>4073</v>
      </c>
      <c r="AA1514" s="24" t="s">
        <v>3692</v>
      </c>
      <c r="AB1514" s="24" t="s">
        <v>3740</v>
      </c>
      <c r="AC1514" s="24" t="s">
        <v>3766</v>
      </c>
    </row>
    <row r="1515" spans="3:29" hidden="1" x14ac:dyDescent="0.4">
      <c r="C1515" s="25" t="s">
        <v>3298</v>
      </c>
      <c r="D1515" s="25" t="s">
        <v>3313</v>
      </c>
      <c r="E1515" s="25" t="s">
        <v>3360</v>
      </c>
      <c r="F1515" s="26" t="s">
        <v>3387</v>
      </c>
      <c r="M1515" s="39"/>
      <c r="N1515" s="39"/>
      <c r="O1515" s="39"/>
      <c r="P1515" s="39"/>
      <c r="Q1515" s="39" t="s">
        <v>6946</v>
      </c>
      <c r="R1515" s="39" t="s">
        <v>7078</v>
      </c>
      <c r="S1515" s="39" t="s">
        <v>7106</v>
      </c>
      <c r="T1515" s="39" t="s">
        <v>7108</v>
      </c>
      <c r="V1515" s="24" t="s">
        <v>3298</v>
      </c>
      <c r="W1515" s="24" t="s">
        <v>3313</v>
      </c>
      <c r="X1515" s="24" t="s">
        <v>3360</v>
      </c>
      <c r="Y1515" s="24" t="s">
        <v>3387</v>
      </c>
      <c r="Z1515" s="24" t="s">
        <v>4073</v>
      </c>
      <c r="AA1515" s="24" t="s">
        <v>3692</v>
      </c>
      <c r="AB1515" s="24" t="s">
        <v>3740</v>
      </c>
      <c r="AC1515" s="24" t="s">
        <v>3767</v>
      </c>
    </row>
    <row r="1516" spans="3:29" hidden="1" x14ac:dyDescent="0.4">
      <c r="C1516" s="25" t="s">
        <v>3298</v>
      </c>
      <c r="D1516" s="25" t="s">
        <v>3313</v>
      </c>
      <c r="E1516" s="25" t="s">
        <v>3360</v>
      </c>
      <c r="F1516" s="26" t="s">
        <v>3388</v>
      </c>
      <c r="M1516" s="39"/>
      <c r="N1516" s="39"/>
      <c r="O1516" s="39"/>
      <c r="P1516" s="39"/>
      <c r="Q1516" s="39" t="s">
        <v>6946</v>
      </c>
      <c r="R1516" s="39" t="s">
        <v>7078</v>
      </c>
      <c r="S1516" s="39" t="s">
        <v>7106</v>
      </c>
      <c r="T1516" s="39" t="s">
        <v>7112</v>
      </c>
      <c r="V1516" s="24" t="s">
        <v>3298</v>
      </c>
      <c r="W1516" s="24" t="s">
        <v>3313</v>
      </c>
      <c r="X1516" s="24" t="s">
        <v>3360</v>
      </c>
      <c r="Y1516" s="24" t="s">
        <v>3388</v>
      </c>
      <c r="Z1516" s="24" t="s">
        <v>4073</v>
      </c>
      <c r="AA1516" s="24" t="s">
        <v>3692</v>
      </c>
      <c r="AB1516" s="24" t="s">
        <v>3740</v>
      </c>
      <c r="AC1516" s="24" t="s">
        <v>3768</v>
      </c>
    </row>
    <row r="1517" spans="3:29" hidden="1" x14ac:dyDescent="0.4">
      <c r="C1517" s="25" t="s">
        <v>3298</v>
      </c>
      <c r="D1517" s="25" t="s">
        <v>3313</v>
      </c>
      <c r="E1517" s="25" t="s">
        <v>3360</v>
      </c>
      <c r="F1517" s="26" t="s">
        <v>3389</v>
      </c>
      <c r="M1517" s="39"/>
      <c r="N1517" s="39"/>
      <c r="O1517" s="39"/>
      <c r="P1517" s="39"/>
      <c r="Q1517" s="39" t="s">
        <v>6946</v>
      </c>
      <c r="R1517" s="39" t="s">
        <v>7078</v>
      </c>
      <c r="S1517" s="39" t="s">
        <v>7106</v>
      </c>
      <c r="T1517" s="39" t="s">
        <v>7110</v>
      </c>
      <c r="V1517" s="24" t="s">
        <v>3298</v>
      </c>
      <c r="W1517" s="24" t="s">
        <v>3313</v>
      </c>
      <c r="X1517" s="24" t="s">
        <v>3360</v>
      </c>
      <c r="Y1517" s="24" t="s">
        <v>3389</v>
      </c>
      <c r="Z1517" s="24" t="s">
        <v>4073</v>
      </c>
      <c r="AA1517" s="24" t="s">
        <v>3692</v>
      </c>
      <c r="AB1517" s="24" t="s">
        <v>3740</v>
      </c>
      <c r="AC1517" s="24" t="s">
        <v>3769</v>
      </c>
    </row>
    <row r="1518" spans="3:29" hidden="1" x14ac:dyDescent="0.4">
      <c r="C1518" s="25" t="s">
        <v>3298</v>
      </c>
      <c r="D1518" s="25" t="s">
        <v>3313</v>
      </c>
      <c r="E1518" s="25" t="s">
        <v>3360</v>
      </c>
      <c r="F1518" s="26" t="s">
        <v>3390</v>
      </c>
      <c r="M1518" s="39"/>
      <c r="N1518" s="39"/>
      <c r="O1518" s="39"/>
      <c r="P1518" s="39"/>
      <c r="Q1518" s="39" t="s">
        <v>6946</v>
      </c>
      <c r="R1518" s="39" t="s">
        <v>7078</v>
      </c>
      <c r="S1518" s="39" t="s">
        <v>7080</v>
      </c>
      <c r="T1518" s="39" t="s">
        <v>7082</v>
      </c>
      <c r="V1518" s="24" t="s">
        <v>3298</v>
      </c>
      <c r="W1518" s="24" t="s">
        <v>3313</v>
      </c>
      <c r="X1518" s="24" t="s">
        <v>3360</v>
      </c>
      <c r="Y1518" s="24" t="s">
        <v>3390</v>
      </c>
      <c r="Z1518" s="24" t="s">
        <v>4073</v>
      </c>
      <c r="AA1518" s="24" t="s">
        <v>3692</v>
      </c>
      <c r="AB1518" s="24" t="s">
        <v>3740</v>
      </c>
      <c r="AC1518" s="24" t="s">
        <v>3770</v>
      </c>
    </row>
    <row r="1519" spans="3:29" hidden="1" x14ac:dyDescent="0.4">
      <c r="C1519" s="25" t="s">
        <v>3298</v>
      </c>
      <c r="D1519" s="25" t="s">
        <v>3313</v>
      </c>
      <c r="E1519" s="25" t="s">
        <v>3360</v>
      </c>
      <c r="F1519" s="26" t="s">
        <v>3391</v>
      </c>
      <c r="M1519" s="39"/>
      <c r="N1519" s="39"/>
      <c r="O1519" s="39"/>
      <c r="P1519" s="39"/>
      <c r="Q1519" s="39" t="s">
        <v>6946</v>
      </c>
      <c r="R1519" s="39" t="s">
        <v>7078</v>
      </c>
      <c r="S1519" s="39" t="s">
        <v>7080</v>
      </c>
      <c r="T1519" s="39" t="s">
        <v>7084</v>
      </c>
      <c r="V1519" s="24" t="s">
        <v>3298</v>
      </c>
      <c r="W1519" s="24" t="s">
        <v>3313</v>
      </c>
      <c r="X1519" s="24" t="s">
        <v>3360</v>
      </c>
      <c r="Y1519" s="24" t="s">
        <v>3391</v>
      </c>
      <c r="Z1519" s="24" t="s">
        <v>4073</v>
      </c>
      <c r="AA1519" s="24" t="s">
        <v>3692</v>
      </c>
      <c r="AB1519" s="24" t="s">
        <v>3740</v>
      </c>
      <c r="AC1519" s="24" t="s">
        <v>3771</v>
      </c>
    </row>
    <row r="1520" spans="3:29" hidden="1" x14ac:dyDescent="0.4">
      <c r="C1520" s="25" t="s">
        <v>3298</v>
      </c>
      <c r="D1520" s="25" t="s">
        <v>3313</v>
      </c>
      <c r="E1520" s="25" t="s">
        <v>3360</v>
      </c>
      <c r="F1520" s="26" t="s">
        <v>3392</v>
      </c>
      <c r="M1520" s="39"/>
      <c r="N1520" s="39"/>
      <c r="O1520" s="39"/>
      <c r="P1520" s="39"/>
      <c r="Q1520" s="39" t="s">
        <v>6946</v>
      </c>
      <c r="R1520" s="39" t="s">
        <v>7078</v>
      </c>
      <c r="S1520" s="39" t="s">
        <v>7080</v>
      </c>
      <c r="T1520" s="39" t="s">
        <v>7085</v>
      </c>
      <c r="V1520" s="24" t="s">
        <v>3298</v>
      </c>
      <c r="W1520" s="24" t="s">
        <v>3313</v>
      </c>
      <c r="X1520" s="24" t="s">
        <v>3360</v>
      </c>
      <c r="Y1520" s="24" t="s">
        <v>3392</v>
      </c>
      <c r="Z1520" s="24" t="s">
        <v>4073</v>
      </c>
      <c r="AA1520" s="24" t="s">
        <v>3692</v>
      </c>
      <c r="AB1520" s="24" t="s">
        <v>3740</v>
      </c>
      <c r="AC1520" s="24" t="s">
        <v>3772</v>
      </c>
    </row>
    <row r="1521" spans="3:29" hidden="1" x14ac:dyDescent="0.4">
      <c r="C1521" s="25" t="s">
        <v>3298</v>
      </c>
      <c r="D1521" s="25" t="s">
        <v>3313</v>
      </c>
      <c r="E1521" s="25" t="s">
        <v>3360</v>
      </c>
      <c r="F1521" s="26" t="s">
        <v>3393</v>
      </c>
      <c r="M1521" s="39"/>
      <c r="N1521" s="39"/>
      <c r="O1521" s="39"/>
      <c r="P1521" s="39"/>
      <c r="Q1521" s="39" t="s">
        <v>6946</v>
      </c>
      <c r="R1521" s="39" t="s">
        <v>7078</v>
      </c>
      <c r="S1521" s="39" t="s">
        <v>7080</v>
      </c>
      <c r="T1521" s="39" t="s">
        <v>5916</v>
      </c>
      <c r="V1521" s="24" t="s">
        <v>3298</v>
      </c>
      <c r="W1521" s="24" t="s">
        <v>3313</v>
      </c>
      <c r="X1521" s="24" t="s">
        <v>3360</v>
      </c>
      <c r="Y1521" s="24" t="s">
        <v>3393</v>
      </c>
      <c r="Z1521" s="24" t="s">
        <v>4073</v>
      </c>
      <c r="AA1521" s="24" t="s">
        <v>3692</v>
      </c>
      <c r="AB1521" s="24" t="s">
        <v>3740</v>
      </c>
      <c r="AC1521" s="24" t="s">
        <v>3773</v>
      </c>
    </row>
    <row r="1522" spans="3:29" hidden="1" x14ac:dyDescent="0.4">
      <c r="C1522" s="25" t="s">
        <v>3298</v>
      </c>
      <c r="D1522" s="25" t="s">
        <v>3313</v>
      </c>
      <c r="E1522" s="25" t="s">
        <v>3360</v>
      </c>
      <c r="F1522" s="26" t="s">
        <v>3394</v>
      </c>
      <c r="M1522" s="39"/>
      <c r="N1522" s="39"/>
      <c r="O1522" s="39"/>
      <c r="P1522" s="39"/>
      <c r="Q1522" s="39" t="s">
        <v>6946</v>
      </c>
      <c r="R1522" s="39" t="s">
        <v>7078</v>
      </c>
      <c r="S1522" s="39" t="s">
        <v>7080</v>
      </c>
      <c r="T1522" s="39" t="s">
        <v>7086</v>
      </c>
      <c r="V1522" s="24" t="s">
        <v>3298</v>
      </c>
      <c r="W1522" s="24" t="s">
        <v>3313</v>
      </c>
      <c r="X1522" s="24" t="s">
        <v>3360</v>
      </c>
      <c r="Y1522" s="24" t="s">
        <v>3394</v>
      </c>
      <c r="Z1522" s="24" t="s">
        <v>4073</v>
      </c>
      <c r="AA1522" s="24" t="s">
        <v>3692</v>
      </c>
      <c r="AB1522" s="24" t="s">
        <v>3740</v>
      </c>
      <c r="AC1522" s="24" t="s">
        <v>3774</v>
      </c>
    </row>
    <row r="1523" spans="3:29" hidden="1" x14ac:dyDescent="0.4">
      <c r="C1523" s="25" t="s">
        <v>3298</v>
      </c>
      <c r="D1523" s="25" t="s">
        <v>3313</v>
      </c>
      <c r="E1523" s="25" t="s">
        <v>3360</v>
      </c>
      <c r="F1523" s="26" t="s">
        <v>3395</v>
      </c>
      <c r="M1523" s="39"/>
      <c r="N1523" s="39"/>
      <c r="O1523" s="39"/>
      <c r="P1523" s="39"/>
      <c r="Q1523" s="39" t="s">
        <v>6946</v>
      </c>
      <c r="R1523" s="39" t="s">
        <v>7078</v>
      </c>
      <c r="S1523" s="39" t="s">
        <v>7114</v>
      </c>
      <c r="T1523" s="39" t="s">
        <v>7116</v>
      </c>
      <c r="V1523" s="24" t="s">
        <v>3298</v>
      </c>
      <c r="W1523" s="24" t="s">
        <v>3313</v>
      </c>
      <c r="X1523" s="24" t="s">
        <v>3360</v>
      </c>
      <c r="Y1523" s="24" t="s">
        <v>3395</v>
      </c>
      <c r="Z1523" s="24" t="s">
        <v>4073</v>
      </c>
      <c r="AA1523" s="24" t="s">
        <v>3692</v>
      </c>
      <c r="AB1523" s="24" t="s">
        <v>3740</v>
      </c>
      <c r="AC1523" s="24" t="s">
        <v>3775</v>
      </c>
    </row>
    <row r="1524" spans="3:29" hidden="1" x14ac:dyDescent="0.4">
      <c r="C1524" s="25" t="s">
        <v>3298</v>
      </c>
      <c r="D1524" s="25" t="s">
        <v>3313</v>
      </c>
      <c r="E1524" s="25" t="s">
        <v>3360</v>
      </c>
      <c r="F1524" s="26" t="s">
        <v>3396</v>
      </c>
      <c r="M1524" s="39"/>
      <c r="N1524" s="39"/>
      <c r="O1524" s="39"/>
      <c r="P1524" s="39"/>
      <c r="Q1524" s="39" t="s">
        <v>6946</v>
      </c>
      <c r="R1524" s="39" t="s">
        <v>7078</v>
      </c>
      <c r="S1524" s="39" t="s">
        <v>7114</v>
      </c>
      <c r="T1524" s="39" t="s">
        <v>7118</v>
      </c>
      <c r="V1524" s="24" t="s">
        <v>3298</v>
      </c>
      <c r="W1524" s="24" t="s">
        <v>3313</v>
      </c>
      <c r="X1524" s="24" t="s">
        <v>3360</v>
      </c>
      <c r="Y1524" s="24" t="s">
        <v>3396</v>
      </c>
      <c r="Z1524" s="24" t="s">
        <v>4073</v>
      </c>
      <c r="AA1524" s="24" t="s">
        <v>3692</v>
      </c>
      <c r="AB1524" s="24" t="s">
        <v>3740</v>
      </c>
      <c r="AC1524" s="24" t="s">
        <v>3776</v>
      </c>
    </row>
    <row r="1525" spans="3:29" hidden="1" x14ac:dyDescent="0.4">
      <c r="C1525" s="25" t="s">
        <v>3298</v>
      </c>
      <c r="D1525" s="25" t="s">
        <v>3313</v>
      </c>
      <c r="E1525" s="25" t="s">
        <v>3360</v>
      </c>
      <c r="F1525" s="26" t="s">
        <v>31</v>
      </c>
      <c r="M1525" s="39"/>
      <c r="N1525" s="39"/>
      <c r="O1525" s="39"/>
      <c r="P1525" s="39"/>
      <c r="Q1525" s="39" t="s">
        <v>6946</v>
      </c>
      <c r="R1525" s="39" t="s">
        <v>7078</v>
      </c>
      <c r="S1525" s="39" t="s">
        <v>7094</v>
      </c>
      <c r="T1525" s="39" t="s">
        <v>7095</v>
      </c>
      <c r="V1525" s="24" t="s">
        <v>3298</v>
      </c>
      <c r="W1525" s="24" t="s">
        <v>3313</v>
      </c>
      <c r="X1525" s="24" t="s">
        <v>3360</v>
      </c>
      <c r="Y1525" s="24" t="s">
        <v>31</v>
      </c>
      <c r="Z1525" s="24" t="s">
        <v>4073</v>
      </c>
      <c r="AA1525" s="24" t="s">
        <v>3692</v>
      </c>
      <c r="AB1525" s="24" t="s">
        <v>3740</v>
      </c>
      <c r="AC1525" s="24" t="s">
        <v>1378</v>
      </c>
    </row>
    <row r="1526" spans="3:29" hidden="1" x14ac:dyDescent="0.4">
      <c r="C1526" s="25" t="s">
        <v>3298</v>
      </c>
      <c r="D1526" s="25" t="s">
        <v>3313</v>
      </c>
      <c r="E1526" s="25" t="s">
        <v>3397</v>
      </c>
      <c r="F1526" s="26" t="s">
        <v>3398</v>
      </c>
      <c r="M1526" s="39"/>
      <c r="N1526" s="39"/>
      <c r="O1526" s="39"/>
      <c r="P1526" s="39"/>
      <c r="Q1526" s="39" t="s">
        <v>6946</v>
      </c>
      <c r="R1526" s="39" t="s">
        <v>7078</v>
      </c>
      <c r="S1526" s="39" t="s">
        <v>7094</v>
      </c>
      <c r="T1526" s="39" t="s">
        <v>7096</v>
      </c>
      <c r="V1526" s="24" t="s">
        <v>3298</v>
      </c>
      <c r="W1526" s="24" t="s">
        <v>3313</v>
      </c>
      <c r="X1526" s="24" t="s">
        <v>3397</v>
      </c>
      <c r="Y1526" s="24" t="s">
        <v>3398</v>
      </c>
      <c r="Z1526" s="24" t="s">
        <v>4073</v>
      </c>
      <c r="AA1526" s="24" t="s">
        <v>3692</v>
      </c>
      <c r="AB1526" s="24" t="s">
        <v>3777</v>
      </c>
      <c r="AC1526" s="24" t="s">
        <v>3778</v>
      </c>
    </row>
    <row r="1527" spans="3:29" hidden="1" x14ac:dyDescent="0.4">
      <c r="C1527" s="25" t="s">
        <v>3298</v>
      </c>
      <c r="D1527" s="25" t="s">
        <v>3313</v>
      </c>
      <c r="E1527" s="25" t="s">
        <v>3397</v>
      </c>
      <c r="F1527" s="26" t="s">
        <v>3399</v>
      </c>
      <c r="M1527" s="39"/>
      <c r="N1527" s="39"/>
      <c r="O1527" s="39"/>
      <c r="P1527" s="39"/>
      <c r="Q1527" s="39" t="s">
        <v>6946</v>
      </c>
      <c r="R1527" s="39" t="s">
        <v>7078</v>
      </c>
      <c r="S1527" s="39" t="s">
        <v>7094</v>
      </c>
      <c r="T1527" s="39" t="s">
        <v>7097</v>
      </c>
      <c r="V1527" s="24" t="s">
        <v>3298</v>
      </c>
      <c r="W1527" s="24" t="s">
        <v>3313</v>
      </c>
      <c r="X1527" s="24" t="s">
        <v>3397</v>
      </c>
      <c r="Y1527" s="24" t="s">
        <v>3399</v>
      </c>
      <c r="Z1527" s="24" t="s">
        <v>4073</v>
      </c>
      <c r="AA1527" s="24" t="s">
        <v>3692</v>
      </c>
      <c r="AB1527" s="24" t="s">
        <v>3777</v>
      </c>
      <c r="AC1527" s="24" t="s">
        <v>3779</v>
      </c>
    </row>
    <row r="1528" spans="3:29" hidden="1" x14ac:dyDescent="0.4">
      <c r="C1528" s="25" t="s">
        <v>3298</v>
      </c>
      <c r="D1528" s="25" t="s">
        <v>3313</v>
      </c>
      <c r="E1528" s="25" t="s">
        <v>3397</v>
      </c>
      <c r="F1528" s="26" t="s">
        <v>3400</v>
      </c>
      <c r="M1528" s="39"/>
      <c r="N1528" s="39"/>
      <c r="O1528" s="39"/>
      <c r="P1528" s="39"/>
      <c r="Q1528" s="39" t="s">
        <v>6946</v>
      </c>
      <c r="R1528" s="39" t="s">
        <v>7078</v>
      </c>
      <c r="S1528" s="39" t="s">
        <v>7094</v>
      </c>
      <c r="T1528" s="39" t="s">
        <v>5802</v>
      </c>
      <c r="V1528" s="24" t="s">
        <v>3298</v>
      </c>
      <c r="W1528" s="24" t="s">
        <v>3313</v>
      </c>
      <c r="X1528" s="24" t="s">
        <v>3397</v>
      </c>
      <c r="Y1528" s="24" t="s">
        <v>3400</v>
      </c>
      <c r="Z1528" s="24" t="s">
        <v>4073</v>
      </c>
      <c r="AA1528" s="24" t="s">
        <v>3692</v>
      </c>
      <c r="AB1528" s="24" t="s">
        <v>3777</v>
      </c>
      <c r="AC1528" s="24" t="s">
        <v>3780</v>
      </c>
    </row>
    <row r="1529" spans="3:29" hidden="1" x14ac:dyDescent="0.4">
      <c r="C1529" s="25" t="s">
        <v>3298</v>
      </c>
      <c r="D1529" s="25" t="s">
        <v>3313</v>
      </c>
      <c r="E1529" s="25" t="s">
        <v>3397</v>
      </c>
      <c r="F1529" s="26" t="s">
        <v>3401</v>
      </c>
      <c r="M1529" s="39"/>
      <c r="N1529" s="39"/>
      <c r="O1529" s="39"/>
      <c r="P1529" s="39"/>
      <c r="Q1529" s="39" t="s">
        <v>6946</v>
      </c>
      <c r="R1529" s="39" t="s">
        <v>7078</v>
      </c>
      <c r="S1529" s="39" t="s">
        <v>7094</v>
      </c>
      <c r="T1529" s="39" t="s">
        <v>7099</v>
      </c>
      <c r="V1529" s="24" t="s">
        <v>3298</v>
      </c>
      <c r="W1529" s="24" t="s">
        <v>3313</v>
      </c>
      <c r="X1529" s="24" t="s">
        <v>3397</v>
      </c>
      <c r="Y1529" s="24" t="s">
        <v>3401</v>
      </c>
      <c r="Z1529" s="24" t="s">
        <v>4073</v>
      </c>
      <c r="AA1529" s="24" t="s">
        <v>3692</v>
      </c>
      <c r="AB1529" s="24" t="s">
        <v>3777</v>
      </c>
      <c r="AC1529" s="24" t="s">
        <v>3781</v>
      </c>
    </row>
    <row r="1530" spans="3:29" hidden="1" x14ac:dyDescent="0.4">
      <c r="C1530" s="25" t="s">
        <v>3298</v>
      </c>
      <c r="D1530" s="25" t="s">
        <v>3313</v>
      </c>
      <c r="E1530" s="25" t="s">
        <v>3397</v>
      </c>
      <c r="F1530" s="26" t="s">
        <v>3402</v>
      </c>
      <c r="M1530" s="39"/>
      <c r="N1530" s="39"/>
      <c r="O1530" s="39"/>
      <c r="P1530" s="39"/>
      <c r="Q1530" s="39" t="s">
        <v>6946</v>
      </c>
      <c r="R1530" s="39" t="s">
        <v>7078</v>
      </c>
      <c r="S1530" s="39" t="s">
        <v>7100</v>
      </c>
      <c r="T1530" s="39" t="s">
        <v>31</v>
      </c>
      <c r="V1530" s="24" t="s">
        <v>3298</v>
      </c>
      <c r="W1530" s="24" t="s">
        <v>3313</v>
      </c>
      <c r="X1530" s="24" t="s">
        <v>3397</v>
      </c>
      <c r="Y1530" s="24" t="s">
        <v>3402</v>
      </c>
      <c r="Z1530" s="24" t="s">
        <v>4073</v>
      </c>
      <c r="AA1530" s="24" t="s">
        <v>3692</v>
      </c>
      <c r="AB1530" s="24" t="s">
        <v>3777</v>
      </c>
      <c r="AC1530" s="24" t="s">
        <v>3782</v>
      </c>
    </row>
    <row r="1531" spans="3:29" hidden="1" x14ac:dyDescent="0.4">
      <c r="C1531" s="25" t="s">
        <v>3298</v>
      </c>
      <c r="D1531" s="25" t="s">
        <v>3313</v>
      </c>
      <c r="E1531" s="25" t="s">
        <v>3397</v>
      </c>
      <c r="F1531" s="26" t="s">
        <v>3403</v>
      </c>
      <c r="M1531" s="39"/>
      <c r="N1531" s="39"/>
      <c r="O1531" s="39"/>
      <c r="P1531" s="39"/>
      <c r="Q1531" s="39" t="s">
        <v>6946</v>
      </c>
      <c r="R1531" s="39" t="s">
        <v>7078</v>
      </c>
      <c r="S1531" s="39" t="s">
        <v>7100</v>
      </c>
      <c r="T1531" s="39" t="s">
        <v>7102</v>
      </c>
      <c r="V1531" s="24" t="s">
        <v>3298</v>
      </c>
      <c r="W1531" s="24" t="s">
        <v>3313</v>
      </c>
      <c r="X1531" s="24" t="s">
        <v>3397</v>
      </c>
      <c r="Y1531" s="24" t="s">
        <v>3403</v>
      </c>
      <c r="Z1531" s="24" t="s">
        <v>4073</v>
      </c>
      <c r="AA1531" s="24" t="s">
        <v>3692</v>
      </c>
      <c r="AB1531" s="24" t="s">
        <v>3777</v>
      </c>
      <c r="AC1531" s="24" t="s">
        <v>3783</v>
      </c>
    </row>
    <row r="1532" spans="3:29" hidden="1" x14ac:dyDescent="0.4">
      <c r="C1532" s="25" t="s">
        <v>3298</v>
      </c>
      <c r="D1532" s="25" t="s">
        <v>3313</v>
      </c>
      <c r="E1532" s="25" t="s">
        <v>3397</v>
      </c>
      <c r="F1532" s="26" t="s">
        <v>3404</v>
      </c>
      <c r="M1532" s="39"/>
      <c r="N1532" s="39"/>
      <c r="O1532" s="39"/>
      <c r="P1532" s="39"/>
      <c r="Q1532" s="39" t="s">
        <v>6946</v>
      </c>
      <c r="R1532" s="39" t="s">
        <v>7078</v>
      </c>
      <c r="S1532" s="39" t="s">
        <v>7100</v>
      </c>
      <c r="T1532" s="39" t="s">
        <v>7104</v>
      </c>
      <c r="V1532" s="24" t="s">
        <v>3298</v>
      </c>
      <c r="W1532" s="24" t="s">
        <v>3313</v>
      </c>
      <c r="X1532" s="24" t="s">
        <v>3397</v>
      </c>
      <c r="Y1532" s="24" t="s">
        <v>3404</v>
      </c>
      <c r="Z1532" s="24" t="s">
        <v>4073</v>
      </c>
      <c r="AA1532" s="24" t="s">
        <v>3692</v>
      </c>
      <c r="AB1532" s="24" t="s">
        <v>3777</v>
      </c>
      <c r="AC1532" s="24" t="s">
        <v>3784</v>
      </c>
    </row>
    <row r="1533" spans="3:29" hidden="1" x14ac:dyDescent="0.4">
      <c r="C1533" s="25" t="s">
        <v>3298</v>
      </c>
      <c r="D1533" s="25" t="s">
        <v>3313</v>
      </c>
      <c r="E1533" s="25" t="s">
        <v>3397</v>
      </c>
      <c r="F1533" s="26" t="s">
        <v>3405</v>
      </c>
      <c r="M1533" s="39"/>
      <c r="N1533" s="39"/>
      <c r="O1533" s="39"/>
      <c r="P1533" s="39"/>
      <c r="Q1533" s="39" t="s">
        <v>6946</v>
      </c>
      <c r="R1533" s="39" t="s">
        <v>7692</v>
      </c>
      <c r="S1533" s="39" t="s">
        <v>7708</v>
      </c>
      <c r="T1533" s="39" t="s">
        <v>7337</v>
      </c>
      <c r="V1533" s="24" t="s">
        <v>3298</v>
      </c>
      <c r="W1533" s="24" t="s">
        <v>3313</v>
      </c>
      <c r="X1533" s="24" t="s">
        <v>3397</v>
      </c>
      <c r="Y1533" s="24" t="s">
        <v>3405</v>
      </c>
      <c r="Z1533" s="24" t="s">
        <v>4073</v>
      </c>
      <c r="AA1533" s="24" t="s">
        <v>3692</v>
      </c>
      <c r="AB1533" s="24" t="s">
        <v>3777</v>
      </c>
      <c r="AC1533" s="24" t="s">
        <v>3785</v>
      </c>
    </row>
    <row r="1534" spans="3:29" hidden="1" x14ac:dyDescent="0.4">
      <c r="C1534" s="25" t="s">
        <v>3298</v>
      </c>
      <c r="D1534" s="25" t="s">
        <v>3313</v>
      </c>
      <c r="E1534" s="25" t="s">
        <v>3397</v>
      </c>
      <c r="F1534" s="26" t="s">
        <v>3406</v>
      </c>
      <c r="M1534" s="39"/>
      <c r="N1534" s="39"/>
      <c r="O1534" s="39"/>
      <c r="P1534" s="39"/>
      <c r="Q1534" s="39" t="s">
        <v>6946</v>
      </c>
      <c r="R1534" s="39" t="s">
        <v>7692</v>
      </c>
      <c r="S1534" s="39" t="s">
        <v>7708</v>
      </c>
      <c r="T1534" s="39" t="s">
        <v>7708</v>
      </c>
      <c r="V1534" s="24" t="s">
        <v>3298</v>
      </c>
      <c r="W1534" s="24" t="s">
        <v>3313</v>
      </c>
      <c r="X1534" s="24" t="s">
        <v>3397</v>
      </c>
      <c r="Y1534" s="24" t="s">
        <v>3406</v>
      </c>
      <c r="Z1534" s="24" t="s">
        <v>4073</v>
      </c>
      <c r="AA1534" s="24" t="s">
        <v>3692</v>
      </c>
      <c r="AB1534" s="24" t="s">
        <v>3777</v>
      </c>
      <c r="AC1534" s="24" t="s">
        <v>3786</v>
      </c>
    </row>
    <row r="1535" spans="3:29" hidden="1" x14ac:dyDescent="0.4">
      <c r="C1535" s="25" t="s">
        <v>3298</v>
      </c>
      <c r="D1535" s="25" t="s">
        <v>3313</v>
      </c>
      <c r="E1535" s="25" t="s">
        <v>3397</v>
      </c>
      <c r="F1535" s="26" t="s">
        <v>3407</v>
      </c>
      <c r="M1535" s="39"/>
      <c r="N1535" s="39"/>
      <c r="O1535" s="39"/>
      <c r="P1535" s="39"/>
      <c r="Q1535" s="39" t="s">
        <v>6946</v>
      </c>
      <c r="R1535" s="39" t="s">
        <v>7692</v>
      </c>
      <c r="S1535" s="39" t="s">
        <v>7708</v>
      </c>
      <c r="T1535" s="39" t="s">
        <v>7731</v>
      </c>
      <c r="V1535" s="24" t="s">
        <v>3298</v>
      </c>
      <c r="W1535" s="24" t="s">
        <v>3313</v>
      </c>
      <c r="X1535" s="24" t="s">
        <v>3397</v>
      </c>
      <c r="Y1535" s="24" t="s">
        <v>3407</v>
      </c>
      <c r="Z1535" s="24" t="s">
        <v>4073</v>
      </c>
      <c r="AA1535" s="24" t="s">
        <v>3692</v>
      </c>
      <c r="AB1535" s="24" t="s">
        <v>3777</v>
      </c>
      <c r="AC1535" s="24" t="s">
        <v>3787</v>
      </c>
    </row>
    <row r="1536" spans="3:29" hidden="1" x14ac:dyDescent="0.4">
      <c r="C1536" s="25" t="s">
        <v>3298</v>
      </c>
      <c r="D1536" s="25" t="s">
        <v>3313</v>
      </c>
      <c r="E1536" s="25" t="s">
        <v>3397</v>
      </c>
      <c r="F1536" s="26" t="s">
        <v>3408</v>
      </c>
      <c r="M1536" s="39"/>
      <c r="N1536" s="39"/>
      <c r="O1536" s="39"/>
      <c r="P1536" s="39"/>
      <c r="Q1536" s="39" t="s">
        <v>6946</v>
      </c>
      <c r="R1536" s="39" t="s">
        <v>7692</v>
      </c>
      <c r="S1536" s="39" t="s">
        <v>7708</v>
      </c>
      <c r="T1536" s="39" t="s">
        <v>7709</v>
      </c>
      <c r="V1536" s="24" t="s">
        <v>3298</v>
      </c>
      <c r="W1536" s="24" t="s">
        <v>3313</v>
      </c>
      <c r="X1536" s="24" t="s">
        <v>3397</v>
      </c>
      <c r="Y1536" s="24" t="s">
        <v>3408</v>
      </c>
      <c r="Z1536" s="24" t="s">
        <v>4073</v>
      </c>
      <c r="AA1536" s="24" t="s">
        <v>3692</v>
      </c>
      <c r="AB1536" s="24" t="s">
        <v>3777</v>
      </c>
      <c r="AC1536" s="24" t="s">
        <v>3788</v>
      </c>
    </row>
    <row r="1537" spans="3:29" hidden="1" x14ac:dyDescent="0.4">
      <c r="C1537" s="25" t="s">
        <v>3298</v>
      </c>
      <c r="D1537" s="25" t="s">
        <v>3313</v>
      </c>
      <c r="E1537" s="25" t="s">
        <v>3397</v>
      </c>
      <c r="F1537" s="26" t="s">
        <v>3409</v>
      </c>
      <c r="M1537" s="39"/>
      <c r="N1537" s="39"/>
      <c r="O1537" s="39"/>
      <c r="P1537" s="39"/>
      <c r="Q1537" s="39" t="s">
        <v>6946</v>
      </c>
      <c r="R1537" s="39" t="s">
        <v>7692</v>
      </c>
      <c r="S1537" s="39" t="s">
        <v>7708</v>
      </c>
      <c r="T1537" s="39" t="s">
        <v>7711</v>
      </c>
      <c r="V1537" s="24" t="s">
        <v>3298</v>
      </c>
      <c r="W1537" s="24" t="s">
        <v>3313</v>
      </c>
      <c r="X1537" s="24" t="s">
        <v>3397</v>
      </c>
      <c r="Y1537" s="24" t="s">
        <v>3409</v>
      </c>
      <c r="Z1537" s="24" t="s">
        <v>4073</v>
      </c>
      <c r="AA1537" s="24" t="s">
        <v>3692</v>
      </c>
      <c r="AB1537" s="24" t="s">
        <v>3777</v>
      </c>
      <c r="AC1537" s="24" t="s">
        <v>3789</v>
      </c>
    </row>
    <row r="1538" spans="3:29" hidden="1" x14ac:dyDescent="0.4">
      <c r="C1538" s="25" t="s">
        <v>3298</v>
      </c>
      <c r="D1538" s="25" t="s">
        <v>3313</v>
      </c>
      <c r="E1538" s="25" t="s">
        <v>3397</v>
      </c>
      <c r="F1538" s="26" t="s">
        <v>3410</v>
      </c>
      <c r="M1538" s="39"/>
      <c r="N1538" s="39"/>
      <c r="O1538" s="39"/>
      <c r="P1538" s="39"/>
      <c r="Q1538" s="39" t="s">
        <v>6946</v>
      </c>
      <c r="R1538" s="39" t="s">
        <v>7692</v>
      </c>
      <c r="S1538" s="39" t="s">
        <v>7708</v>
      </c>
      <c r="T1538" s="39" t="s">
        <v>7713</v>
      </c>
      <c r="V1538" s="24" t="s">
        <v>3298</v>
      </c>
      <c r="W1538" s="24" t="s">
        <v>3313</v>
      </c>
      <c r="X1538" s="24" t="s">
        <v>3397</v>
      </c>
      <c r="Y1538" s="24" t="s">
        <v>3410</v>
      </c>
      <c r="Z1538" s="24" t="s">
        <v>4073</v>
      </c>
      <c r="AA1538" s="24" t="s">
        <v>3692</v>
      </c>
      <c r="AB1538" s="24" t="s">
        <v>3777</v>
      </c>
      <c r="AC1538" s="24" t="s">
        <v>3790</v>
      </c>
    </row>
    <row r="1539" spans="3:29" hidden="1" x14ac:dyDescent="0.4">
      <c r="C1539" s="25" t="s">
        <v>3298</v>
      </c>
      <c r="D1539" s="25" t="s">
        <v>3313</v>
      </c>
      <c r="E1539" s="25" t="s">
        <v>3397</v>
      </c>
      <c r="F1539" s="26" t="s">
        <v>3411</v>
      </c>
      <c r="M1539" s="39"/>
      <c r="N1539" s="39"/>
      <c r="O1539" s="39"/>
      <c r="P1539" s="39"/>
      <c r="Q1539" s="39" t="s">
        <v>6946</v>
      </c>
      <c r="R1539" s="39" t="s">
        <v>7692</v>
      </c>
      <c r="S1539" s="39" t="s">
        <v>7708</v>
      </c>
      <c r="T1539" s="39" t="s">
        <v>7715</v>
      </c>
      <c r="V1539" s="24" t="s">
        <v>3298</v>
      </c>
      <c r="W1539" s="24" t="s">
        <v>3313</v>
      </c>
      <c r="X1539" s="24" t="s">
        <v>3397</v>
      </c>
      <c r="Y1539" s="24" t="s">
        <v>3411</v>
      </c>
      <c r="Z1539" s="24" t="s">
        <v>4073</v>
      </c>
      <c r="AA1539" s="24" t="s">
        <v>3692</v>
      </c>
      <c r="AB1539" s="24" t="s">
        <v>3777</v>
      </c>
      <c r="AC1539" s="24" t="s">
        <v>3791</v>
      </c>
    </row>
    <row r="1540" spans="3:29" hidden="1" x14ac:dyDescent="0.4">
      <c r="C1540" s="25" t="s">
        <v>3298</v>
      </c>
      <c r="D1540" s="25" t="s">
        <v>3313</v>
      </c>
      <c r="E1540" s="25" t="s">
        <v>3397</v>
      </c>
      <c r="F1540" s="26" t="s">
        <v>3412</v>
      </c>
      <c r="M1540" s="39"/>
      <c r="N1540" s="39"/>
      <c r="O1540" s="39"/>
      <c r="P1540" s="39"/>
      <c r="Q1540" s="39" t="s">
        <v>6946</v>
      </c>
      <c r="R1540" s="39" t="s">
        <v>7692</v>
      </c>
      <c r="S1540" s="39" t="s">
        <v>7708</v>
      </c>
      <c r="T1540" s="39" t="s">
        <v>7717</v>
      </c>
      <c r="V1540" s="24" t="s">
        <v>3298</v>
      </c>
      <c r="W1540" s="24" t="s">
        <v>3313</v>
      </c>
      <c r="X1540" s="24" t="s">
        <v>3397</v>
      </c>
      <c r="Y1540" s="24" t="s">
        <v>3412</v>
      </c>
      <c r="Z1540" s="24" t="s">
        <v>4073</v>
      </c>
      <c r="AA1540" s="24" t="s">
        <v>3692</v>
      </c>
      <c r="AB1540" s="24" t="s">
        <v>3777</v>
      </c>
      <c r="AC1540" s="24" t="s">
        <v>3792</v>
      </c>
    </row>
    <row r="1541" spans="3:29" hidden="1" x14ac:dyDescent="0.4">
      <c r="C1541" s="25" t="s">
        <v>3298</v>
      </c>
      <c r="D1541" s="25" t="s">
        <v>3313</v>
      </c>
      <c r="E1541" s="25" t="s">
        <v>3397</v>
      </c>
      <c r="F1541" s="26" t="s">
        <v>3413</v>
      </c>
      <c r="M1541" s="39"/>
      <c r="N1541" s="39"/>
      <c r="O1541" s="39"/>
      <c r="P1541" s="39"/>
      <c r="Q1541" s="39" t="s">
        <v>6946</v>
      </c>
      <c r="R1541" s="39" t="s">
        <v>7692</v>
      </c>
      <c r="S1541" s="39" t="s">
        <v>7708</v>
      </c>
      <c r="T1541" s="39" t="s">
        <v>7719</v>
      </c>
      <c r="V1541" s="24" t="s">
        <v>3298</v>
      </c>
      <c r="W1541" s="24" t="s">
        <v>3313</v>
      </c>
      <c r="X1541" s="24" t="s">
        <v>3397</v>
      </c>
      <c r="Y1541" s="24" t="s">
        <v>3413</v>
      </c>
      <c r="Z1541" s="24" t="s">
        <v>4073</v>
      </c>
      <c r="AA1541" s="24" t="s">
        <v>3692</v>
      </c>
      <c r="AB1541" s="24" t="s">
        <v>3777</v>
      </c>
      <c r="AC1541" s="24" t="s">
        <v>3793</v>
      </c>
    </row>
    <row r="1542" spans="3:29" hidden="1" x14ac:dyDescent="0.4">
      <c r="C1542" s="25" t="s">
        <v>3298</v>
      </c>
      <c r="D1542" s="25" t="s">
        <v>3313</v>
      </c>
      <c r="E1542" s="25" t="s">
        <v>3397</v>
      </c>
      <c r="F1542" s="26" t="s">
        <v>3414</v>
      </c>
      <c r="M1542" s="39"/>
      <c r="N1542" s="39"/>
      <c r="O1542" s="39"/>
      <c r="P1542" s="39"/>
      <c r="Q1542" s="39" t="s">
        <v>6946</v>
      </c>
      <c r="R1542" s="39" t="s">
        <v>7692</v>
      </c>
      <c r="S1542" s="39" t="s">
        <v>7708</v>
      </c>
      <c r="T1542" s="39" t="s">
        <v>7721</v>
      </c>
      <c r="V1542" s="24" t="s">
        <v>3298</v>
      </c>
      <c r="W1542" s="24" t="s">
        <v>3313</v>
      </c>
      <c r="X1542" s="24" t="s">
        <v>3397</v>
      </c>
      <c r="Y1542" s="24" t="s">
        <v>3414</v>
      </c>
      <c r="Z1542" s="24" t="s">
        <v>4073</v>
      </c>
      <c r="AA1542" s="24" t="s">
        <v>3692</v>
      </c>
      <c r="AB1542" s="24" t="s">
        <v>3777</v>
      </c>
      <c r="AC1542" s="24" t="s">
        <v>3794</v>
      </c>
    </row>
    <row r="1543" spans="3:29" hidden="1" x14ac:dyDescent="0.4">
      <c r="C1543" s="25" t="s">
        <v>3298</v>
      </c>
      <c r="D1543" s="25" t="s">
        <v>3313</v>
      </c>
      <c r="E1543" s="25" t="s">
        <v>3397</v>
      </c>
      <c r="F1543" s="26" t="s">
        <v>3415</v>
      </c>
      <c r="M1543" s="39"/>
      <c r="N1543" s="39"/>
      <c r="O1543" s="39"/>
      <c r="P1543" s="39"/>
      <c r="Q1543" s="39" t="s">
        <v>6946</v>
      </c>
      <c r="R1543" s="39" t="s">
        <v>7692</v>
      </c>
      <c r="S1543" s="39" t="s">
        <v>7708</v>
      </c>
      <c r="T1543" s="39" t="s">
        <v>7723</v>
      </c>
      <c r="V1543" s="24" t="s">
        <v>3298</v>
      </c>
      <c r="W1543" s="24" t="s">
        <v>3313</v>
      </c>
      <c r="X1543" s="24" t="s">
        <v>3397</v>
      </c>
      <c r="Y1543" s="24" t="s">
        <v>3415</v>
      </c>
      <c r="Z1543" s="24" t="s">
        <v>4073</v>
      </c>
      <c r="AA1543" s="24" t="s">
        <v>3692</v>
      </c>
      <c r="AB1543" s="24" t="s">
        <v>3777</v>
      </c>
      <c r="AC1543" s="24" t="s">
        <v>3795</v>
      </c>
    </row>
    <row r="1544" spans="3:29" hidden="1" x14ac:dyDescent="0.4">
      <c r="C1544" s="25" t="s">
        <v>3298</v>
      </c>
      <c r="D1544" s="25" t="s">
        <v>3313</v>
      </c>
      <c r="E1544" s="25" t="s">
        <v>3397</v>
      </c>
      <c r="F1544" s="26" t="s">
        <v>3416</v>
      </c>
      <c r="M1544" s="39"/>
      <c r="N1544" s="39"/>
      <c r="O1544" s="39"/>
      <c r="P1544" s="39"/>
      <c r="Q1544" s="39" t="s">
        <v>6946</v>
      </c>
      <c r="R1544" s="39" t="s">
        <v>7692</v>
      </c>
      <c r="S1544" s="39" t="s">
        <v>7708</v>
      </c>
      <c r="T1544" s="39" t="s">
        <v>7725</v>
      </c>
      <c r="V1544" s="24" t="s">
        <v>3298</v>
      </c>
      <c r="W1544" s="24" t="s">
        <v>3313</v>
      </c>
      <c r="X1544" s="24" t="s">
        <v>3397</v>
      </c>
      <c r="Y1544" s="24" t="s">
        <v>3416</v>
      </c>
      <c r="Z1544" s="24" t="s">
        <v>4073</v>
      </c>
      <c r="AA1544" s="24" t="s">
        <v>3692</v>
      </c>
      <c r="AB1544" s="24" t="s">
        <v>3777</v>
      </c>
      <c r="AC1544" s="24" t="s">
        <v>3796</v>
      </c>
    </row>
    <row r="1545" spans="3:29" hidden="1" x14ac:dyDescent="0.4">
      <c r="C1545" s="25" t="s">
        <v>3298</v>
      </c>
      <c r="D1545" s="25" t="s">
        <v>3313</v>
      </c>
      <c r="E1545" s="25" t="s">
        <v>3397</v>
      </c>
      <c r="F1545" s="26" t="s">
        <v>31</v>
      </c>
      <c r="M1545" s="39"/>
      <c r="N1545" s="39"/>
      <c r="O1545" s="39"/>
      <c r="P1545" s="39"/>
      <c r="Q1545" s="39" t="s">
        <v>6946</v>
      </c>
      <c r="R1545" s="39" t="s">
        <v>7692</v>
      </c>
      <c r="S1545" s="39" t="s">
        <v>7708</v>
      </c>
      <c r="T1545" s="39" t="s">
        <v>7727</v>
      </c>
      <c r="V1545" s="24" t="s">
        <v>3298</v>
      </c>
      <c r="W1545" s="24" t="s">
        <v>3313</v>
      </c>
      <c r="X1545" s="24" t="s">
        <v>3397</v>
      </c>
      <c r="Y1545" s="24" t="s">
        <v>31</v>
      </c>
      <c r="Z1545" s="24" t="s">
        <v>4073</v>
      </c>
      <c r="AA1545" s="24" t="s">
        <v>3692</v>
      </c>
      <c r="AB1545" s="24" t="s">
        <v>3777</v>
      </c>
      <c r="AC1545" s="24" t="s">
        <v>1378</v>
      </c>
    </row>
    <row r="1546" spans="3:29" hidden="1" x14ac:dyDescent="0.4">
      <c r="C1546" s="25" t="s">
        <v>3298</v>
      </c>
      <c r="D1546" s="25" t="s">
        <v>3313</v>
      </c>
      <c r="E1546" s="25" t="s">
        <v>3417</v>
      </c>
      <c r="F1546" s="26" t="s">
        <v>3418</v>
      </c>
      <c r="M1546" s="39"/>
      <c r="N1546" s="39"/>
      <c r="O1546" s="39"/>
      <c r="P1546" s="39"/>
      <c r="Q1546" s="39" t="s">
        <v>6946</v>
      </c>
      <c r="R1546" s="39" t="s">
        <v>7692</v>
      </c>
      <c r="S1546" s="39" t="s">
        <v>7708</v>
      </c>
      <c r="T1546" s="39" t="s">
        <v>7667</v>
      </c>
      <c r="V1546" s="24" t="s">
        <v>3298</v>
      </c>
      <c r="W1546" s="24" t="s">
        <v>3313</v>
      </c>
      <c r="X1546" s="24" t="s">
        <v>3417</v>
      </c>
      <c r="Y1546" s="24" t="s">
        <v>3418</v>
      </c>
      <c r="Z1546" s="24" t="s">
        <v>4073</v>
      </c>
      <c r="AA1546" s="24" t="s">
        <v>3692</v>
      </c>
      <c r="AB1546" s="24" t="s">
        <v>3797</v>
      </c>
      <c r="AC1546" s="24" t="s">
        <v>3798</v>
      </c>
    </row>
    <row r="1547" spans="3:29" hidden="1" x14ac:dyDescent="0.4">
      <c r="C1547" s="25" t="s">
        <v>3298</v>
      </c>
      <c r="D1547" s="25" t="s">
        <v>3313</v>
      </c>
      <c r="E1547" s="25" t="s">
        <v>3417</v>
      </c>
      <c r="F1547" s="26" t="s">
        <v>3419</v>
      </c>
      <c r="M1547" s="39"/>
      <c r="N1547" s="39"/>
      <c r="O1547" s="39"/>
      <c r="P1547" s="39"/>
      <c r="Q1547" s="39" t="s">
        <v>6946</v>
      </c>
      <c r="R1547" s="39" t="s">
        <v>7692</v>
      </c>
      <c r="S1547" s="39" t="s">
        <v>7708</v>
      </c>
      <c r="T1547" s="39" t="s">
        <v>2925</v>
      </c>
      <c r="V1547" s="24" t="s">
        <v>3298</v>
      </c>
      <c r="W1547" s="24" t="s">
        <v>3313</v>
      </c>
      <c r="X1547" s="24" t="s">
        <v>3417</v>
      </c>
      <c r="Y1547" s="24" t="s">
        <v>3419</v>
      </c>
      <c r="Z1547" s="24" t="s">
        <v>4073</v>
      </c>
      <c r="AA1547" s="24" t="s">
        <v>3692</v>
      </c>
      <c r="AB1547" s="24" t="s">
        <v>3797</v>
      </c>
      <c r="AC1547" s="24" t="s">
        <v>3799</v>
      </c>
    </row>
    <row r="1548" spans="3:29" hidden="1" x14ac:dyDescent="0.4">
      <c r="C1548" s="25" t="s">
        <v>3298</v>
      </c>
      <c r="D1548" s="25" t="s">
        <v>3313</v>
      </c>
      <c r="E1548" s="25" t="s">
        <v>3417</v>
      </c>
      <c r="F1548" s="26" t="s">
        <v>3420</v>
      </c>
      <c r="M1548" s="39"/>
      <c r="N1548" s="39"/>
      <c r="O1548" s="39"/>
      <c r="P1548" s="39"/>
      <c r="Q1548" s="39" t="s">
        <v>6946</v>
      </c>
      <c r="R1548" s="39" t="s">
        <v>7692</v>
      </c>
      <c r="S1548" s="39" t="s">
        <v>7708</v>
      </c>
      <c r="T1548" s="39" t="s">
        <v>7729</v>
      </c>
      <c r="V1548" s="24" t="s">
        <v>3298</v>
      </c>
      <c r="W1548" s="24" t="s">
        <v>3313</v>
      </c>
      <c r="X1548" s="24" t="s">
        <v>3417</v>
      </c>
      <c r="Y1548" s="24" t="s">
        <v>3420</v>
      </c>
      <c r="Z1548" s="24" t="s">
        <v>4073</v>
      </c>
      <c r="AA1548" s="24" t="s">
        <v>3692</v>
      </c>
      <c r="AB1548" s="24" t="s">
        <v>3797</v>
      </c>
      <c r="AC1548" s="24" t="s">
        <v>3800</v>
      </c>
    </row>
    <row r="1549" spans="3:29" hidden="1" x14ac:dyDescent="0.4">
      <c r="C1549" s="25" t="s">
        <v>3298</v>
      </c>
      <c r="D1549" s="25" t="s">
        <v>3313</v>
      </c>
      <c r="E1549" s="25" t="s">
        <v>3417</v>
      </c>
      <c r="F1549" s="26" t="s">
        <v>3421</v>
      </c>
      <c r="M1549" s="39"/>
      <c r="N1549" s="39"/>
      <c r="O1549" s="39"/>
      <c r="P1549" s="39"/>
      <c r="Q1549" s="39" t="s">
        <v>6946</v>
      </c>
      <c r="R1549" s="39" t="s">
        <v>7692</v>
      </c>
      <c r="S1549" s="39" t="s">
        <v>7733</v>
      </c>
      <c r="T1549" s="39" t="s">
        <v>7739</v>
      </c>
      <c r="V1549" s="24" t="s">
        <v>3298</v>
      </c>
      <c r="W1549" s="24" t="s">
        <v>3313</v>
      </c>
      <c r="X1549" s="24" t="s">
        <v>3417</v>
      </c>
      <c r="Y1549" s="24" t="s">
        <v>3421</v>
      </c>
      <c r="Z1549" s="24" t="s">
        <v>4073</v>
      </c>
      <c r="AA1549" s="24" t="s">
        <v>3692</v>
      </c>
      <c r="AB1549" s="24" t="s">
        <v>3797</v>
      </c>
      <c r="AC1549" s="24" t="s">
        <v>3801</v>
      </c>
    </row>
    <row r="1550" spans="3:29" hidden="1" x14ac:dyDescent="0.4">
      <c r="C1550" s="25" t="s">
        <v>3298</v>
      </c>
      <c r="D1550" s="25" t="s">
        <v>3313</v>
      </c>
      <c r="E1550" s="25" t="s">
        <v>3417</v>
      </c>
      <c r="F1550" s="26" t="s">
        <v>31</v>
      </c>
      <c r="M1550" s="39"/>
      <c r="N1550" s="39"/>
      <c r="O1550" s="39"/>
      <c r="P1550" s="39"/>
      <c r="Q1550" s="39" t="s">
        <v>6946</v>
      </c>
      <c r="R1550" s="39" t="s">
        <v>7692</v>
      </c>
      <c r="S1550" s="39" t="s">
        <v>7733</v>
      </c>
      <c r="T1550" s="39" t="s">
        <v>7733</v>
      </c>
      <c r="V1550" s="24" t="s">
        <v>3298</v>
      </c>
      <c r="W1550" s="24" t="s">
        <v>3313</v>
      </c>
      <c r="X1550" s="24" t="s">
        <v>3417</v>
      </c>
      <c r="Y1550" s="24" t="s">
        <v>31</v>
      </c>
      <c r="Z1550" s="24" t="s">
        <v>4073</v>
      </c>
      <c r="AA1550" s="24" t="s">
        <v>3692</v>
      </c>
      <c r="AB1550" s="24" t="s">
        <v>3797</v>
      </c>
      <c r="AC1550" s="24" t="s">
        <v>1378</v>
      </c>
    </row>
    <row r="1551" spans="3:29" hidden="1" x14ac:dyDescent="0.4">
      <c r="C1551" s="25" t="s">
        <v>3298</v>
      </c>
      <c r="D1551" s="25" t="s">
        <v>3422</v>
      </c>
      <c r="E1551" s="25" t="s">
        <v>3423</v>
      </c>
      <c r="F1551" s="26" t="s">
        <v>3424</v>
      </c>
      <c r="M1551" s="39"/>
      <c r="N1551" s="39"/>
      <c r="O1551" s="39"/>
      <c r="P1551" s="39"/>
      <c r="Q1551" s="39" t="s">
        <v>6946</v>
      </c>
      <c r="R1551" s="39" t="s">
        <v>7692</v>
      </c>
      <c r="S1551" s="39" t="s">
        <v>7733</v>
      </c>
      <c r="T1551" s="39" t="s">
        <v>2878</v>
      </c>
      <c r="V1551" s="24" t="s">
        <v>3298</v>
      </c>
      <c r="W1551" s="24" t="s">
        <v>3422</v>
      </c>
      <c r="X1551" s="24" t="s">
        <v>3423</v>
      </c>
      <c r="Y1551" s="24" t="s">
        <v>3424</v>
      </c>
      <c r="Z1551" s="24" t="s">
        <v>4073</v>
      </c>
      <c r="AA1551" s="24" t="s">
        <v>3802</v>
      </c>
      <c r="AB1551" s="24" t="s">
        <v>3803</v>
      </c>
      <c r="AC1551" s="24" t="s">
        <v>3804</v>
      </c>
    </row>
    <row r="1552" spans="3:29" hidden="1" x14ac:dyDescent="0.4">
      <c r="C1552" s="25" t="s">
        <v>3298</v>
      </c>
      <c r="D1552" s="25" t="s">
        <v>3422</v>
      </c>
      <c r="E1552" s="25" t="s">
        <v>3423</v>
      </c>
      <c r="F1552" s="26" t="s">
        <v>3425</v>
      </c>
      <c r="M1552" s="39"/>
      <c r="N1552" s="39"/>
      <c r="O1552" s="39"/>
      <c r="P1552" s="39"/>
      <c r="Q1552" s="39" t="s">
        <v>6946</v>
      </c>
      <c r="R1552" s="39" t="s">
        <v>7692</v>
      </c>
      <c r="S1552" s="39" t="s">
        <v>7733</v>
      </c>
      <c r="T1552" s="39" t="s">
        <v>7735</v>
      </c>
      <c r="V1552" s="24" t="s">
        <v>3298</v>
      </c>
      <c r="W1552" s="24" t="s">
        <v>3422</v>
      </c>
      <c r="X1552" s="24" t="s">
        <v>3423</v>
      </c>
      <c r="Y1552" s="24" t="s">
        <v>3425</v>
      </c>
      <c r="Z1552" s="24" t="s">
        <v>4073</v>
      </c>
      <c r="AA1552" s="24" t="s">
        <v>3802</v>
      </c>
      <c r="AB1552" s="24" t="s">
        <v>3803</v>
      </c>
      <c r="AC1552" s="24" t="s">
        <v>3805</v>
      </c>
    </row>
    <row r="1553" spans="3:29" hidden="1" x14ac:dyDescent="0.4">
      <c r="C1553" s="25" t="s">
        <v>3298</v>
      </c>
      <c r="D1553" s="25" t="s">
        <v>3422</v>
      </c>
      <c r="E1553" s="25" t="s">
        <v>3423</v>
      </c>
      <c r="F1553" s="26" t="s">
        <v>3426</v>
      </c>
      <c r="M1553" s="39"/>
      <c r="N1553" s="39"/>
      <c r="O1553" s="39"/>
      <c r="P1553" s="39"/>
      <c r="Q1553" s="39" t="s">
        <v>6946</v>
      </c>
      <c r="R1553" s="39" t="s">
        <v>7692</v>
      </c>
      <c r="S1553" s="39" t="s">
        <v>7733</v>
      </c>
      <c r="T1553" s="39" t="s">
        <v>6959</v>
      </c>
      <c r="V1553" s="24" t="s">
        <v>3298</v>
      </c>
      <c r="W1553" s="24" t="s">
        <v>3422</v>
      </c>
      <c r="X1553" s="24" t="s">
        <v>3423</v>
      </c>
      <c r="Y1553" s="24" t="s">
        <v>3426</v>
      </c>
      <c r="Z1553" s="24" t="s">
        <v>4073</v>
      </c>
      <c r="AA1553" s="24" t="s">
        <v>3802</v>
      </c>
      <c r="AB1553" s="24" t="s">
        <v>3803</v>
      </c>
      <c r="AC1553" s="24" t="s">
        <v>3806</v>
      </c>
    </row>
    <row r="1554" spans="3:29" hidden="1" x14ac:dyDescent="0.4">
      <c r="C1554" s="25" t="s">
        <v>3298</v>
      </c>
      <c r="D1554" s="25" t="s">
        <v>3422</v>
      </c>
      <c r="E1554" s="25" t="s">
        <v>3423</v>
      </c>
      <c r="F1554" s="26" t="s">
        <v>3427</v>
      </c>
      <c r="M1554" s="39"/>
      <c r="N1554" s="39"/>
      <c r="O1554" s="39"/>
      <c r="P1554" s="39"/>
      <c r="Q1554" s="39" t="s">
        <v>6946</v>
      </c>
      <c r="R1554" s="39" t="s">
        <v>7692</v>
      </c>
      <c r="S1554" s="39" t="s">
        <v>7733</v>
      </c>
      <c r="T1554" s="39" t="s">
        <v>7737</v>
      </c>
      <c r="V1554" s="24" t="s">
        <v>3298</v>
      </c>
      <c r="W1554" s="24" t="s">
        <v>3422</v>
      </c>
      <c r="X1554" s="24" t="s">
        <v>3423</v>
      </c>
      <c r="Y1554" s="24" t="s">
        <v>3427</v>
      </c>
      <c r="Z1554" s="24" t="s">
        <v>4073</v>
      </c>
      <c r="AA1554" s="24" t="s">
        <v>3802</v>
      </c>
      <c r="AB1554" s="24" t="s">
        <v>3803</v>
      </c>
      <c r="AC1554" s="24" t="s">
        <v>3807</v>
      </c>
    </row>
    <row r="1555" spans="3:29" hidden="1" x14ac:dyDescent="0.4">
      <c r="C1555" s="25" t="s">
        <v>3298</v>
      </c>
      <c r="D1555" s="25" t="s">
        <v>3422</v>
      </c>
      <c r="E1555" s="25" t="s">
        <v>3423</v>
      </c>
      <c r="F1555" s="26" t="s">
        <v>3428</v>
      </c>
      <c r="M1555" s="39"/>
      <c r="N1555" s="39"/>
      <c r="O1555" s="39"/>
      <c r="P1555" s="39"/>
      <c r="Q1555" s="39" t="s">
        <v>6946</v>
      </c>
      <c r="R1555" s="39" t="s">
        <v>7692</v>
      </c>
      <c r="S1555" s="39" t="s">
        <v>7733</v>
      </c>
      <c r="T1555" s="39" t="s">
        <v>794</v>
      </c>
      <c r="V1555" s="24" t="s">
        <v>3298</v>
      </c>
      <c r="W1555" s="24" t="s">
        <v>3422</v>
      </c>
      <c r="X1555" s="24" t="s">
        <v>3423</v>
      </c>
      <c r="Y1555" s="24" t="s">
        <v>3428</v>
      </c>
      <c r="Z1555" s="24" t="s">
        <v>4073</v>
      </c>
      <c r="AA1555" s="24" t="s">
        <v>3802</v>
      </c>
      <c r="AB1555" s="24" t="s">
        <v>3803</v>
      </c>
      <c r="AC1555" s="24" t="s">
        <v>3808</v>
      </c>
    </row>
    <row r="1556" spans="3:29" hidden="1" x14ac:dyDescent="0.4">
      <c r="C1556" s="25" t="s">
        <v>3298</v>
      </c>
      <c r="D1556" s="25" t="s">
        <v>3422</v>
      </c>
      <c r="E1556" s="25" t="s">
        <v>3423</v>
      </c>
      <c r="F1556" s="26" t="s">
        <v>3429</v>
      </c>
      <c r="M1556" s="39"/>
      <c r="N1556" s="39"/>
      <c r="O1556" s="39"/>
      <c r="P1556" s="39"/>
      <c r="Q1556" s="39" t="s">
        <v>6946</v>
      </c>
      <c r="R1556" s="39" t="s">
        <v>7692</v>
      </c>
      <c r="S1556" s="39" t="s">
        <v>7733</v>
      </c>
      <c r="T1556" s="39" t="s">
        <v>7343</v>
      </c>
      <c r="V1556" s="24" t="s">
        <v>3298</v>
      </c>
      <c r="W1556" s="24" t="s">
        <v>3422</v>
      </c>
      <c r="X1556" s="24" t="s">
        <v>3423</v>
      </c>
      <c r="Y1556" s="24" t="s">
        <v>3429</v>
      </c>
      <c r="Z1556" s="24" t="s">
        <v>4073</v>
      </c>
      <c r="AA1556" s="24" t="s">
        <v>3802</v>
      </c>
      <c r="AB1556" s="24" t="s">
        <v>3803</v>
      </c>
      <c r="AC1556" s="24" t="s">
        <v>3809</v>
      </c>
    </row>
    <row r="1557" spans="3:29" hidden="1" x14ac:dyDescent="0.4">
      <c r="C1557" s="25" t="s">
        <v>3298</v>
      </c>
      <c r="D1557" s="25" t="s">
        <v>3422</v>
      </c>
      <c r="E1557" s="25" t="s">
        <v>3423</v>
      </c>
      <c r="F1557" s="26" t="s">
        <v>3430</v>
      </c>
      <c r="M1557" s="39"/>
      <c r="N1557" s="39"/>
      <c r="O1557" s="39"/>
      <c r="P1557" s="39"/>
      <c r="Q1557" s="39" t="s">
        <v>6946</v>
      </c>
      <c r="R1557" s="39" t="s">
        <v>7692</v>
      </c>
      <c r="S1557" s="39" t="s">
        <v>7733</v>
      </c>
      <c r="T1557" s="39" t="s">
        <v>727</v>
      </c>
      <c r="V1557" s="24" t="s">
        <v>3298</v>
      </c>
      <c r="W1557" s="24" t="s">
        <v>3422</v>
      </c>
      <c r="X1557" s="24" t="s">
        <v>3423</v>
      </c>
      <c r="Y1557" s="24" t="s">
        <v>3430</v>
      </c>
      <c r="Z1557" s="24" t="s">
        <v>4073</v>
      </c>
      <c r="AA1557" s="24" t="s">
        <v>3802</v>
      </c>
      <c r="AB1557" s="24" t="s">
        <v>3803</v>
      </c>
      <c r="AC1557" s="24" t="s">
        <v>3810</v>
      </c>
    </row>
    <row r="1558" spans="3:29" hidden="1" x14ac:dyDescent="0.4">
      <c r="C1558" s="25" t="s">
        <v>3298</v>
      </c>
      <c r="D1558" s="25" t="s">
        <v>3422</v>
      </c>
      <c r="E1558" s="25" t="s">
        <v>3423</v>
      </c>
      <c r="F1558" s="26" t="s">
        <v>31</v>
      </c>
      <c r="M1558" s="39"/>
      <c r="N1558" s="39"/>
      <c r="O1558" s="39"/>
      <c r="P1558" s="39"/>
      <c r="Q1558" s="39" t="s">
        <v>6946</v>
      </c>
      <c r="R1558" s="39" t="s">
        <v>7692</v>
      </c>
      <c r="S1558" s="39" t="s">
        <v>7733</v>
      </c>
      <c r="T1558" s="39" t="s">
        <v>7349</v>
      </c>
      <c r="V1558" s="24" t="s">
        <v>3298</v>
      </c>
      <c r="W1558" s="24" t="s">
        <v>3422</v>
      </c>
      <c r="X1558" s="24" t="s">
        <v>3423</v>
      </c>
      <c r="Y1558" s="24" t="s">
        <v>31</v>
      </c>
      <c r="Z1558" s="24" t="s">
        <v>4073</v>
      </c>
      <c r="AA1558" s="24" t="s">
        <v>3802</v>
      </c>
      <c r="AB1558" s="24" t="s">
        <v>3803</v>
      </c>
      <c r="AC1558" s="24" t="s">
        <v>1378</v>
      </c>
    </row>
    <row r="1559" spans="3:29" hidden="1" x14ac:dyDescent="0.4">
      <c r="C1559" s="25" t="s">
        <v>3298</v>
      </c>
      <c r="D1559" s="25" t="s">
        <v>3422</v>
      </c>
      <c r="E1559" s="25" t="s">
        <v>3431</v>
      </c>
      <c r="F1559" s="26" t="s">
        <v>3432</v>
      </c>
      <c r="M1559" s="39"/>
      <c r="N1559" s="39"/>
      <c r="O1559" s="39"/>
      <c r="P1559" s="39"/>
      <c r="Q1559" s="39" t="s">
        <v>6946</v>
      </c>
      <c r="R1559" s="39" t="s">
        <v>7692</v>
      </c>
      <c r="S1559" s="39" t="s">
        <v>7733</v>
      </c>
      <c r="T1559" s="39" t="s">
        <v>4319</v>
      </c>
      <c r="V1559" s="24" t="s">
        <v>3298</v>
      </c>
      <c r="W1559" s="24" t="s">
        <v>3422</v>
      </c>
      <c r="X1559" s="24" t="s">
        <v>3431</v>
      </c>
      <c r="Y1559" s="24" t="s">
        <v>3432</v>
      </c>
      <c r="Z1559" s="24" t="s">
        <v>4073</v>
      </c>
      <c r="AA1559" s="24" t="s">
        <v>3802</v>
      </c>
      <c r="AB1559" s="24" t="s">
        <v>3694</v>
      </c>
      <c r="AC1559" s="24" t="s">
        <v>3696</v>
      </c>
    </row>
    <row r="1560" spans="3:29" hidden="1" x14ac:dyDescent="0.4">
      <c r="C1560" s="25" t="s">
        <v>3298</v>
      </c>
      <c r="D1560" s="25" t="s">
        <v>3422</v>
      </c>
      <c r="E1560" s="25" t="s">
        <v>3431</v>
      </c>
      <c r="F1560" s="26" t="s">
        <v>3433</v>
      </c>
      <c r="M1560" s="39"/>
      <c r="N1560" s="39"/>
      <c r="O1560" s="39"/>
      <c r="P1560" s="39"/>
      <c r="Q1560" s="39" t="s">
        <v>6946</v>
      </c>
      <c r="R1560" s="39" t="s">
        <v>7692</v>
      </c>
      <c r="S1560" s="39" t="s">
        <v>613</v>
      </c>
      <c r="T1560" s="39" t="s">
        <v>7337</v>
      </c>
      <c r="V1560" s="24" t="s">
        <v>3298</v>
      </c>
      <c r="W1560" s="24" t="s">
        <v>3422</v>
      </c>
      <c r="X1560" s="24" t="s">
        <v>3431</v>
      </c>
      <c r="Y1560" s="24" t="s">
        <v>3433</v>
      </c>
      <c r="Z1560" s="24" t="s">
        <v>4073</v>
      </c>
      <c r="AA1560" s="24" t="s">
        <v>3802</v>
      </c>
      <c r="AB1560" s="24" t="s">
        <v>3694</v>
      </c>
      <c r="AC1560" s="24" t="s">
        <v>3811</v>
      </c>
    </row>
    <row r="1561" spans="3:29" hidden="1" x14ac:dyDescent="0.4">
      <c r="C1561" s="25" t="s">
        <v>3298</v>
      </c>
      <c r="D1561" s="25" t="s">
        <v>3422</v>
      </c>
      <c r="E1561" s="25" t="s">
        <v>3431</v>
      </c>
      <c r="F1561" s="26" t="s">
        <v>3434</v>
      </c>
      <c r="M1561" s="39"/>
      <c r="N1561" s="39"/>
      <c r="O1561" s="39"/>
      <c r="P1561" s="39"/>
      <c r="Q1561" s="39" t="s">
        <v>6946</v>
      </c>
      <c r="R1561" s="39" t="s">
        <v>7692</v>
      </c>
      <c r="S1561" s="39" t="s">
        <v>613</v>
      </c>
      <c r="T1561" s="39" t="s">
        <v>7706</v>
      </c>
      <c r="V1561" s="24" t="s">
        <v>3298</v>
      </c>
      <c r="W1561" s="24" t="s">
        <v>3422</v>
      </c>
      <c r="X1561" s="24" t="s">
        <v>3431</v>
      </c>
      <c r="Y1561" s="24" t="s">
        <v>3434</v>
      </c>
      <c r="Z1561" s="24" t="s">
        <v>4073</v>
      </c>
      <c r="AA1561" s="24" t="s">
        <v>3802</v>
      </c>
      <c r="AB1561" s="24" t="s">
        <v>3694</v>
      </c>
      <c r="AC1561" s="24" t="s">
        <v>3812</v>
      </c>
    </row>
    <row r="1562" spans="3:29" hidden="1" x14ac:dyDescent="0.4">
      <c r="C1562" s="25" t="s">
        <v>3298</v>
      </c>
      <c r="D1562" s="25" t="s">
        <v>3422</v>
      </c>
      <c r="E1562" s="25" t="s">
        <v>3431</v>
      </c>
      <c r="F1562" s="26" t="s">
        <v>3435</v>
      </c>
      <c r="M1562" s="39"/>
      <c r="N1562" s="39"/>
      <c r="O1562" s="39"/>
      <c r="P1562" s="39"/>
      <c r="Q1562" s="39" t="s">
        <v>6946</v>
      </c>
      <c r="R1562" s="39" t="s">
        <v>7692</v>
      </c>
      <c r="S1562" s="39" t="s">
        <v>613</v>
      </c>
      <c r="T1562" s="39" t="s">
        <v>7695</v>
      </c>
      <c r="V1562" s="24" t="s">
        <v>3298</v>
      </c>
      <c r="W1562" s="24" t="s">
        <v>3422</v>
      </c>
      <c r="X1562" s="24" t="s">
        <v>3431</v>
      </c>
      <c r="Y1562" s="24" t="s">
        <v>3435</v>
      </c>
      <c r="Z1562" s="24" t="s">
        <v>4073</v>
      </c>
      <c r="AA1562" s="24" t="s">
        <v>3802</v>
      </c>
      <c r="AB1562" s="24" t="s">
        <v>3694</v>
      </c>
      <c r="AC1562" s="24" t="s">
        <v>3813</v>
      </c>
    </row>
    <row r="1563" spans="3:29" hidden="1" x14ac:dyDescent="0.4">
      <c r="C1563" s="25" t="s">
        <v>3298</v>
      </c>
      <c r="D1563" s="25" t="s">
        <v>3422</v>
      </c>
      <c r="E1563" s="25" t="s">
        <v>3431</v>
      </c>
      <c r="F1563" s="26" t="s">
        <v>3436</v>
      </c>
      <c r="M1563" s="39"/>
      <c r="N1563" s="39"/>
      <c r="O1563" s="39"/>
      <c r="P1563" s="39"/>
      <c r="Q1563" s="39" t="s">
        <v>6946</v>
      </c>
      <c r="R1563" s="39" t="s">
        <v>7692</v>
      </c>
      <c r="S1563" s="39" t="s">
        <v>613</v>
      </c>
      <c r="T1563" s="39" t="s">
        <v>7697</v>
      </c>
      <c r="V1563" s="24" t="s">
        <v>3298</v>
      </c>
      <c r="W1563" s="24" t="s">
        <v>3422</v>
      </c>
      <c r="X1563" s="24" t="s">
        <v>3431</v>
      </c>
      <c r="Y1563" s="24" t="s">
        <v>3436</v>
      </c>
      <c r="Z1563" s="24" t="s">
        <v>4073</v>
      </c>
      <c r="AA1563" s="24" t="s">
        <v>3802</v>
      </c>
      <c r="AB1563" s="24" t="s">
        <v>3694</v>
      </c>
      <c r="AC1563" s="24" t="s">
        <v>3814</v>
      </c>
    </row>
    <row r="1564" spans="3:29" hidden="1" x14ac:dyDescent="0.4">
      <c r="C1564" s="25" t="s">
        <v>3298</v>
      </c>
      <c r="D1564" s="25" t="s">
        <v>3422</v>
      </c>
      <c r="E1564" s="25" t="s">
        <v>3431</v>
      </c>
      <c r="F1564" s="26" t="s">
        <v>31</v>
      </c>
      <c r="M1564" s="39"/>
      <c r="N1564" s="39"/>
      <c r="O1564" s="39"/>
      <c r="P1564" s="39"/>
      <c r="Q1564" s="39" t="s">
        <v>6946</v>
      </c>
      <c r="R1564" s="39" t="s">
        <v>7692</v>
      </c>
      <c r="S1564" s="39" t="s">
        <v>613</v>
      </c>
      <c r="T1564" s="39" t="s">
        <v>7698</v>
      </c>
      <c r="V1564" s="24" t="s">
        <v>3298</v>
      </c>
      <c r="W1564" s="24" t="s">
        <v>3422</v>
      </c>
      <c r="X1564" s="24" t="s">
        <v>3431</v>
      </c>
      <c r="Y1564" s="24" t="s">
        <v>31</v>
      </c>
      <c r="Z1564" s="24" t="s">
        <v>4073</v>
      </c>
      <c r="AA1564" s="24" t="s">
        <v>3802</v>
      </c>
      <c r="AB1564" s="24" t="s">
        <v>3694</v>
      </c>
      <c r="AC1564" s="24" t="s">
        <v>1378</v>
      </c>
    </row>
    <row r="1565" spans="3:29" hidden="1" x14ac:dyDescent="0.4">
      <c r="C1565" s="25" t="s">
        <v>3298</v>
      </c>
      <c r="D1565" s="25" t="s">
        <v>3422</v>
      </c>
      <c r="E1565" s="25" t="s">
        <v>3437</v>
      </c>
      <c r="F1565" s="26" t="s">
        <v>3438</v>
      </c>
      <c r="M1565" s="39"/>
      <c r="N1565" s="39"/>
      <c r="O1565" s="39"/>
      <c r="P1565" s="39"/>
      <c r="Q1565" s="39" t="s">
        <v>6946</v>
      </c>
      <c r="R1565" s="39" t="s">
        <v>7692</v>
      </c>
      <c r="S1565" s="39" t="s">
        <v>613</v>
      </c>
      <c r="T1565" s="39" t="s">
        <v>619</v>
      </c>
      <c r="V1565" s="24" t="s">
        <v>3298</v>
      </c>
      <c r="W1565" s="24" t="s">
        <v>3422</v>
      </c>
      <c r="X1565" s="24" t="s">
        <v>3437</v>
      </c>
      <c r="Y1565" s="24" t="s">
        <v>3438</v>
      </c>
      <c r="Z1565" s="24" t="s">
        <v>4073</v>
      </c>
      <c r="AA1565" s="24" t="s">
        <v>3802</v>
      </c>
      <c r="AB1565" s="24" t="s">
        <v>3815</v>
      </c>
      <c r="AC1565" s="24" t="s">
        <v>3816</v>
      </c>
    </row>
    <row r="1566" spans="3:29" hidden="1" x14ac:dyDescent="0.4">
      <c r="C1566" s="25" t="s">
        <v>3298</v>
      </c>
      <c r="D1566" s="25" t="s">
        <v>3422</v>
      </c>
      <c r="E1566" s="25" t="s">
        <v>3437</v>
      </c>
      <c r="F1566" s="26" t="s">
        <v>3439</v>
      </c>
      <c r="M1566" s="39"/>
      <c r="N1566" s="39"/>
      <c r="O1566" s="39"/>
      <c r="P1566" s="39"/>
      <c r="Q1566" s="39" t="s">
        <v>6946</v>
      </c>
      <c r="R1566" s="39" t="s">
        <v>7692</v>
      </c>
      <c r="S1566" s="39" t="s">
        <v>613</v>
      </c>
      <c r="T1566" s="39" t="s">
        <v>620</v>
      </c>
      <c r="V1566" s="24" t="s">
        <v>3298</v>
      </c>
      <c r="W1566" s="24" t="s">
        <v>3422</v>
      </c>
      <c r="X1566" s="24" t="s">
        <v>3437</v>
      </c>
      <c r="Y1566" s="24" t="s">
        <v>3439</v>
      </c>
      <c r="Z1566" s="24" t="s">
        <v>4073</v>
      </c>
      <c r="AA1566" s="24" t="s">
        <v>3802</v>
      </c>
      <c r="AB1566" s="24" t="s">
        <v>3815</v>
      </c>
      <c r="AC1566" s="24" t="s">
        <v>3817</v>
      </c>
    </row>
    <row r="1567" spans="3:29" hidden="1" x14ac:dyDescent="0.4">
      <c r="C1567" s="25" t="s">
        <v>3298</v>
      </c>
      <c r="D1567" s="25" t="s">
        <v>3422</v>
      </c>
      <c r="E1567" s="25" t="s">
        <v>3437</v>
      </c>
      <c r="F1567" s="26" t="s">
        <v>3440</v>
      </c>
      <c r="M1567" s="39"/>
      <c r="N1567" s="39"/>
      <c r="O1567" s="39"/>
      <c r="P1567" s="39"/>
      <c r="Q1567" s="39" t="s">
        <v>6946</v>
      </c>
      <c r="R1567" s="39" t="s">
        <v>7692</v>
      </c>
      <c r="S1567" s="39" t="s">
        <v>613</v>
      </c>
      <c r="T1567" s="39" t="s">
        <v>630</v>
      </c>
      <c r="V1567" s="24" t="s">
        <v>3298</v>
      </c>
      <c r="W1567" s="24" t="s">
        <v>3422</v>
      </c>
      <c r="X1567" s="24" t="s">
        <v>3437</v>
      </c>
      <c r="Y1567" s="24" t="s">
        <v>3440</v>
      </c>
      <c r="Z1567" s="24" t="s">
        <v>4073</v>
      </c>
      <c r="AA1567" s="24" t="s">
        <v>3802</v>
      </c>
      <c r="AB1567" s="24" t="s">
        <v>3815</v>
      </c>
      <c r="AC1567" s="24" t="s">
        <v>3818</v>
      </c>
    </row>
    <row r="1568" spans="3:29" hidden="1" x14ac:dyDescent="0.4">
      <c r="C1568" s="25" t="s">
        <v>3298</v>
      </c>
      <c r="D1568" s="25" t="s">
        <v>3422</v>
      </c>
      <c r="E1568" s="25" t="s">
        <v>3437</v>
      </c>
      <c r="F1568" s="26" t="s">
        <v>647</v>
      </c>
      <c r="M1568" s="39"/>
      <c r="N1568" s="39"/>
      <c r="O1568" s="39"/>
      <c r="P1568" s="39"/>
      <c r="Q1568" s="39" t="s">
        <v>6946</v>
      </c>
      <c r="R1568" s="39" t="s">
        <v>7692</v>
      </c>
      <c r="S1568" s="39" t="s">
        <v>613</v>
      </c>
      <c r="T1568" s="39" t="s">
        <v>7700</v>
      </c>
      <c r="V1568" s="24" t="s">
        <v>3298</v>
      </c>
      <c r="W1568" s="24" t="s">
        <v>3422</v>
      </c>
      <c r="X1568" s="24" t="s">
        <v>3437</v>
      </c>
      <c r="Y1568" s="24" t="s">
        <v>647</v>
      </c>
      <c r="Z1568" s="24" t="s">
        <v>4073</v>
      </c>
      <c r="AA1568" s="24" t="s">
        <v>3802</v>
      </c>
      <c r="AB1568" s="24" t="s">
        <v>3815</v>
      </c>
      <c r="AC1568" s="24" t="s">
        <v>989</v>
      </c>
    </row>
    <row r="1569" spans="3:29" hidden="1" x14ac:dyDescent="0.4">
      <c r="C1569" s="25" t="s">
        <v>3298</v>
      </c>
      <c r="D1569" s="25" t="s">
        <v>3422</v>
      </c>
      <c r="E1569" s="25" t="s">
        <v>3437</v>
      </c>
      <c r="F1569" s="26" t="s">
        <v>3441</v>
      </c>
      <c r="M1569" s="39"/>
      <c r="N1569" s="39"/>
      <c r="O1569" s="39"/>
      <c r="P1569" s="39"/>
      <c r="Q1569" s="39" t="s">
        <v>6946</v>
      </c>
      <c r="R1569" s="39" t="s">
        <v>7692</v>
      </c>
      <c r="S1569" s="39" t="s">
        <v>613</v>
      </c>
      <c r="T1569" s="39" t="s">
        <v>631</v>
      </c>
      <c r="V1569" s="24" t="s">
        <v>3298</v>
      </c>
      <c r="W1569" s="24" t="s">
        <v>3422</v>
      </c>
      <c r="X1569" s="24" t="s">
        <v>3437</v>
      </c>
      <c r="Y1569" s="24" t="s">
        <v>3441</v>
      </c>
      <c r="Z1569" s="24" t="s">
        <v>4073</v>
      </c>
      <c r="AA1569" s="24" t="s">
        <v>3802</v>
      </c>
      <c r="AB1569" s="24" t="s">
        <v>3815</v>
      </c>
      <c r="AC1569" s="24" t="s">
        <v>3819</v>
      </c>
    </row>
    <row r="1570" spans="3:29" hidden="1" x14ac:dyDescent="0.4">
      <c r="C1570" s="25" t="s">
        <v>3298</v>
      </c>
      <c r="D1570" s="25" t="s">
        <v>3422</v>
      </c>
      <c r="E1570" s="25" t="s">
        <v>3437</v>
      </c>
      <c r="F1570" s="26" t="s">
        <v>2902</v>
      </c>
      <c r="M1570" s="39"/>
      <c r="N1570" s="39"/>
      <c r="O1570" s="39"/>
      <c r="P1570" s="39"/>
      <c r="Q1570" s="39" t="s">
        <v>6946</v>
      </c>
      <c r="R1570" s="39" t="s">
        <v>7692</v>
      </c>
      <c r="S1570" s="39" t="s">
        <v>613</v>
      </c>
      <c r="T1570" s="39" t="s">
        <v>613</v>
      </c>
      <c r="V1570" s="24" t="s">
        <v>3298</v>
      </c>
      <c r="W1570" s="24" t="s">
        <v>3422</v>
      </c>
      <c r="X1570" s="24" t="s">
        <v>3437</v>
      </c>
      <c r="Y1570" s="24" t="s">
        <v>2902</v>
      </c>
      <c r="Z1570" s="24" t="s">
        <v>4073</v>
      </c>
      <c r="AA1570" s="24" t="s">
        <v>3802</v>
      </c>
      <c r="AB1570" s="24" t="s">
        <v>3815</v>
      </c>
      <c r="AC1570" s="24" t="s">
        <v>1786</v>
      </c>
    </row>
    <row r="1571" spans="3:29" hidden="1" x14ac:dyDescent="0.4">
      <c r="C1571" s="25" t="s">
        <v>3298</v>
      </c>
      <c r="D1571" s="25" t="s">
        <v>3422</v>
      </c>
      <c r="E1571" s="25" t="s">
        <v>3437</v>
      </c>
      <c r="F1571" s="26" t="s">
        <v>3440</v>
      </c>
      <c r="M1571" s="39"/>
      <c r="N1571" s="39"/>
      <c r="O1571" s="39"/>
      <c r="P1571" s="39"/>
      <c r="Q1571" s="39" t="s">
        <v>6946</v>
      </c>
      <c r="R1571" s="39" t="s">
        <v>7692</v>
      </c>
      <c r="S1571" s="39" t="s">
        <v>613</v>
      </c>
      <c r="T1571" s="39" t="s">
        <v>7703</v>
      </c>
      <c r="V1571" s="24" t="s">
        <v>3298</v>
      </c>
      <c r="W1571" s="24" t="s">
        <v>3422</v>
      </c>
      <c r="X1571" s="24" t="s">
        <v>3437</v>
      </c>
      <c r="Y1571" s="24" t="s">
        <v>3440</v>
      </c>
      <c r="Z1571" s="24" t="s">
        <v>4073</v>
      </c>
      <c r="AA1571" s="24" t="s">
        <v>3802</v>
      </c>
      <c r="AB1571" s="24" t="s">
        <v>3815</v>
      </c>
      <c r="AC1571" s="24" t="s">
        <v>3818</v>
      </c>
    </row>
    <row r="1572" spans="3:29" hidden="1" x14ac:dyDescent="0.4">
      <c r="C1572" s="25" t="s">
        <v>3298</v>
      </c>
      <c r="D1572" s="25" t="s">
        <v>3422</v>
      </c>
      <c r="E1572" s="25" t="s">
        <v>3437</v>
      </c>
      <c r="F1572" s="26" t="s">
        <v>3442</v>
      </c>
      <c r="M1572" s="39"/>
      <c r="N1572" s="39"/>
      <c r="O1572" s="39"/>
      <c r="P1572" s="39"/>
      <c r="Q1572" s="39" t="s">
        <v>6946</v>
      </c>
      <c r="R1572" s="39" t="s">
        <v>7692</v>
      </c>
      <c r="S1572" s="39" t="s">
        <v>613</v>
      </c>
      <c r="T1572" s="39" t="s">
        <v>634</v>
      </c>
      <c r="V1572" s="24" t="s">
        <v>3298</v>
      </c>
      <c r="W1572" s="24" t="s">
        <v>3422</v>
      </c>
      <c r="X1572" s="24" t="s">
        <v>3437</v>
      </c>
      <c r="Y1572" s="24" t="s">
        <v>3442</v>
      </c>
      <c r="Z1572" s="24" t="s">
        <v>4073</v>
      </c>
      <c r="AA1572" s="24" t="s">
        <v>3802</v>
      </c>
      <c r="AB1572" s="24" t="s">
        <v>3815</v>
      </c>
      <c r="AC1572" s="24" t="s">
        <v>3820</v>
      </c>
    </row>
    <row r="1573" spans="3:29" hidden="1" x14ac:dyDescent="0.4">
      <c r="C1573" s="25" t="s">
        <v>3298</v>
      </c>
      <c r="D1573" s="25" t="s">
        <v>3422</v>
      </c>
      <c r="E1573" s="25" t="s">
        <v>3437</v>
      </c>
      <c r="F1573" s="26" t="s">
        <v>3443</v>
      </c>
      <c r="M1573" s="39"/>
      <c r="N1573" s="39"/>
      <c r="O1573" s="39"/>
      <c r="P1573" s="39"/>
      <c r="Q1573" s="39" t="s">
        <v>6946</v>
      </c>
      <c r="R1573" s="39" t="s">
        <v>7692</v>
      </c>
      <c r="S1573" s="39" t="s">
        <v>613</v>
      </c>
      <c r="T1573" s="39" t="s">
        <v>7705</v>
      </c>
      <c r="V1573" s="24" t="s">
        <v>3298</v>
      </c>
      <c r="W1573" s="24" t="s">
        <v>3422</v>
      </c>
      <c r="X1573" s="24" t="s">
        <v>3437</v>
      </c>
      <c r="Y1573" s="24" t="s">
        <v>3443</v>
      </c>
      <c r="Z1573" s="24" t="s">
        <v>4073</v>
      </c>
      <c r="AA1573" s="24" t="s">
        <v>3802</v>
      </c>
      <c r="AB1573" s="24" t="s">
        <v>3815</v>
      </c>
      <c r="AC1573" s="24" t="s">
        <v>3712</v>
      </c>
    </row>
    <row r="1574" spans="3:29" hidden="1" x14ac:dyDescent="0.4">
      <c r="C1574" s="25" t="s">
        <v>3298</v>
      </c>
      <c r="D1574" s="25" t="s">
        <v>3422</v>
      </c>
      <c r="E1574" s="25" t="s">
        <v>3437</v>
      </c>
      <c r="F1574" s="26" t="s">
        <v>3444</v>
      </c>
      <c r="M1574" s="39"/>
      <c r="N1574" s="39"/>
      <c r="O1574" s="39"/>
      <c r="P1574" s="39"/>
      <c r="Q1574" s="39" t="s">
        <v>6946</v>
      </c>
      <c r="R1574" s="39" t="s">
        <v>7692</v>
      </c>
      <c r="S1574" s="39" t="s">
        <v>613</v>
      </c>
      <c r="T1574" s="39" t="s">
        <v>637</v>
      </c>
      <c r="V1574" s="24" t="s">
        <v>3298</v>
      </c>
      <c r="W1574" s="24" t="s">
        <v>3422</v>
      </c>
      <c r="X1574" s="24" t="s">
        <v>3437</v>
      </c>
      <c r="Y1574" s="24" t="s">
        <v>3444</v>
      </c>
      <c r="Z1574" s="24" t="s">
        <v>4073</v>
      </c>
      <c r="AA1574" s="24" t="s">
        <v>3802</v>
      </c>
      <c r="AB1574" s="24" t="s">
        <v>3815</v>
      </c>
      <c r="AC1574" s="24" t="s">
        <v>3821</v>
      </c>
    </row>
    <row r="1575" spans="3:29" hidden="1" x14ac:dyDescent="0.4">
      <c r="C1575" s="25" t="s">
        <v>3298</v>
      </c>
      <c r="D1575" s="25" t="s">
        <v>3422</v>
      </c>
      <c r="E1575" s="25" t="s">
        <v>3437</v>
      </c>
      <c r="F1575" s="26" t="s">
        <v>31</v>
      </c>
      <c r="M1575" s="39"/>
      <c r="N1575" s="39"/>
      <c r="O1575" s="39"/>
      <c r="P1575" s="39"/>
      <c r="Q1575" s="39" t="s">
        <v>6946</v>
      </c>
      <c r="R1575" s="39" t="s">
        <v>7741</v>
      </c>
      <c r="S1575" s="39" t="s">
        <v>7772</v>
      </c>
      <c r="T1575" s="39" t="s">
        <v>7777</v>
      </c>
      <c r="V1575" s="24" t="s">
        <v>3298</v>
      </c>
      <c r="W1575" s="24" t="s">
        <v>3422</v>
      </c>
      <c r="X1575" s="24" t="s">
        <v>3437</v>
      </c>
      <c r="Y1575" s="24" t="s">
        <v>31</v>
      </c>
      <c r="Z1575" s="24" t="s">
        <v>4073</v>
      </c>
      <c r="AA1575" s="24" t="s">
        <v>3802</v>
      </c>
      <c r="AB1575" s="24" t="s">
        <v>3815</v>
      </c>
      <c r="AC1575" s="24" t="s">
        <v>1378</v>
      </c>
    </row>
    <row r="1576" spans="3:29" hidden="1" x14ac:dyDescent="0.4">
      <c r="C1576" s="25" t="s">
        <v>3298</v>
      </c>
      <c r="D1576" s="25" t="s">
        <v>3422</v>
      </c>
      <c r="E1576" s="25" t="s">
        <v>3445</v>
      </c>
      <c r="F1576" s="26" t="s">
        <v>3446</v>
      </c>
      <c r="M1576" s="39"/>
      <c r="N1576" s="39"/>
      <c r="O1576" s="39"/>
      <c r="P1576" s="39"/>
      <c r="Q1576" s="39" t="s">
        <v>6946</v>
      </c>
      <c r="R1576" s="39" t="s">
        <v>7741</v>
      </c>
      <c r="S1576" s="39" t="s">
        <v>7772</v>
      </c>
      <c r="T1576" s="39" t="s">
        <v>7772</v>
      </c>
      <c r="V1576" s="24" t="s">
        <v>3298</v>
      </c>
      <c r="W1576" s="24" t="s">
        <v>3422</v>
      </c>
      <c r="X1576" s="24" t="s">
        <v>3445</v>
      </c>
      <c r="Y1576" s="24" t="s">
        <v>3446</v>
      </c>
      <c r="Z1576" s="24" t="s">
        <v>4073</v>
      </c>
      <c r="AA1576" s="24" t="s">
        <v>3802</v>
      </c>
      <c r="AB1576" s="24" t="s">
        <v>3822</v>
      </c>
      <c r="AC1576" s="24" t="s">
        <v>3823</v>
      </c>
    </row>
    <row r="1577" spans="3:29" hidden="1" x14ac:dyDescent="0.4">
      <c r="C1577" s="25" t="s">
        <v>3298</v>
      </c>
      <c r="D1577" s="25" t="s">
        <v>3422</v>
      </c>
      <c r="E1577" s="25" t="s">
        <v>3445</v>
      </c>
      <c r="F1577" s="26" t="s">
        <v>3447</v>
      </c>
      <c r="M1577" s="39"/>
      <c r="N1577" s="39"/>
      <c r="O1577" s="39"/>
      <c r="P1577" s="39"/>
      <c r="Q1577" s="39" t="s">
        <v>6946</v>
      </c>
      <c r="R1577" s="39" t="s">
        <v>7741</v>
      </c>
      <c r="S1577" s="39" t="s">
        <v>7772</v>
      </c>
      <c r="T1577" s="39" t="s">
        <v>7775</v>
      </c>
      <c r="V1577" s="24" t="s">
        <v>3298</v>
      </c>
      <c r="W1577" s="24" t="s">
        <v>3422</v>
      </c>
      <c r="X1577" s="24" t="s">
        <v>3445</v>
      </c>
      <c r="Y1577" s="24" t="s">
        <v>3447</v>
      </c>
      <c r="Z1577" s="24" t="s">
        <v>4073</v>
      </c>
      <c r="AA1577" s="24" t="s">
        <v>3802</v>
      </c>
      <c r="AB1577" s="24" t="s">
        <v>3822</v>
      </c>
      <c r="AC1577" s="24" t="s">
        <v>3824</v>
      </c>
    </row>
    <row r="1578" spans="3:29" hidden="1" x14ac:dyDescent="0.4">
      <c r="C1578" s="25" t="s">
        <v>3298</v>
      </c>
      <c r="D1578" s="25" t="s">
        <v>3422</v>
      </c>
      <c r="E1578" s="25" t="s">
        <v>3445</v>
      </c>
      <c r="F1578" s="26" t="s">
        <v>3448</v>
      </c>
      <c r="M1578" s="39"/>
      <c r="N1578" s="39"/>
      <c r="O1578" s="39"/>
      <c r="P1578" s="39"/>
      <c r="Q1578" s="39" t="s">
        <v>6946</v>
      </c>
      <c r="R1578" s="39" t="s">
        <v>7741</v>
      </c>
      <c r="S1578" s="39" t="s">
        <v>7758</v>
      </c>
      <c r="T1578" s="39" t="s">
        <v>7770</v>
      </c>
      <c r="V1578" s="24" t="s">
        <v>3298</v>
      </c>
      <c r="W1578" s="24" t="s">
        <v>3422</v>
      </c>
      <c r="X1578" s="24" t="s">
        <v>3445</v>
      </c>
      <c r="Y1578" s="24" t="s">
        <v>3448</v>
      </c>
      <c r="Z1578" s="24" t="s">
        <v>4073</v>
      </c>
      <c r="AA1578" s="24" t="s">
        <v>3802</v>
      </c>
      <c r="AB1578" s="24" t="s">
        <v>3822</v>
      </c>
      <c r="AC1578" s="24" t="s">
        <v>3825</v>
      </c>
    </row>
    <row r="1579" spans="3:29" hidden="1" x14ac:dyDescent="0.4">
      <c r="C1579" s="25" t="s">
        <v>3298</v>
      </c>
      <c r="D1579" s="25" t="s">
        <v>3422</v>
      </c>
      <c r="E1579" s="25" t="s">
        <v>3445</v>
      </c>
      <c r="F1579" s="26" t="s">
        <v>647</v>
      </c>
      <c r="M1579" s="39"/>
      <c r="N1579" s="39"/>
      <c r="O1579" s="39"/>
      <c r="P1579" s="39"/>
      <c r="Q1579" s="39" t="s">
        <v>6946</v>
      </c>
      <c r="R1579" s="39" t="s">
        <v>7741</v>
      </c>
      <c r="S1579" s="39" t="s">
        <v>7758</v>
      </c>
      <c r="T1579" s="39" t="s">
        <v>7760</v>
      </c>
      <c r="V1579" s="24" t="s">
        <v>3298</v>
      </c>
      <c r="W1579" s="24" t="s">
        <v>3422</v>
      </c>
      <c r="X1579" s="24" t="s">
        <v>3445</v>
      </c>
      <c r="Y1579" s="24" t="s">
        <v>647</v>
      </c>
      <c r="Z1579" s="24" t="s">
        <v>4073</v>
      </c>
      <c r="AA1579" s="24" t="s">
        <v>3802</v>
      </c>
      <c r="AB1579" s="24" t="s">
        <v>3822</v>
      </c>
      <c r="AC1579" s="24" t="s">
        <v>989</v>
      </c>
    </row>
    <row r="1580" spans="3:29" hidden="1" x14ac:dyDescent="0.4">
      <c r="C1580" s="25" t="s">
        <v>3298</v>
      </c>
      <c r="D1580" s="25" t="s">
        <v>3422</v>
      </c>
      <c r="E1580" s="25" t="s">
        <v>3445</v>
      </c>
      <c r="F1580" s="26" t="s">
        <v>3449</v>
      </c>
      <c r="M1580" s="39"/>
      <c r="N1580" s="39"/>
      <c r="O1580" s="39"/>
      <c r="P1580" s="39"/>
      <c r="Q1580" s="39" t="s">
        <v>6946</v>
      </c>
      <c r="R1580" s="39" t="s">
        <v>7741</v>
      </c>
      <c r="S1580" s="39" t="s">
        <v>7758</v>
      </c>
      <c r="T1580" s="39" t="s">
        <v>7758</v>
      </c>
      <c r="V1580" s="24" t="s">
        <v>3298</v>
      </c>
      <c r="W1580" s="24" t="s">
        <v>3422</v>
      </c>
      <c r="X1580" s="24" t="s">
        <v>3445</v>
      </c>
      <c r="Y1580" s="24" t="s">
        <v>3449</v>
      </c>
      <c r="Z1580" s="24" t="s">
        <v>4073</v>
      </c>
      <c r="AA1580" s="24" t="s">
        <v>3802</v>
      </c>
      <c r="AB1580" s="24" t="s">
        <v>3822</v>
      </c>
      <c r="AC1580" s="24" t="s">
        <v>3826</v>
      </c>
    </row>
    <row r="1581" spans="3:29" hidden="1" x14ac:dyDescent="0.4">
      <c r="C1581" s="25" t="s">
        <v>3298</v>
      </c>
      <c r="D1581" s="25" t="s">
        <v>3422</v>
      </c>
      <c r="E1581" s="25" t="s">
        <v>3445</v>
      </c>
      <c r="F1581" s="26" t="s">
        <v>3450</v>
      </c>
      <c r="M1581" s="39"/>
      <c r="N1581" s="39"/>
      <c r="O1581" s="39"/>
      <c r="P1581" s="39"/>
      <c r="Q1581" s="39" t="s">
        <v>6946</v>
      </c>
      <c r="R1581" s="39" t="s">
        <v>7741</v>
      </c>
      <c r="S1581" s="39" t="s">
        <v>7758</v>
      </c>
      <c r="T1581" s="39" t="s">
        <v>2850</v>
      </c>
      <c r="V1581" s="24" t="s">
        <v>3298</v>
      </c>
      <c r="W1581" s="24" t="s">
        <v>3422</v>
      </c>
      <c r="X1581" s="24" t="s">
        <v>3445</v>
      </c>
      <c r="Y1581" s="24" t="s">
        <v>3450</v>
      </c>
      <c r="Z1581" s="24" t="s">
        <v>4073</v>
      </c>
      <c r="AA1581" s="24" t="s">
        <v>3802</v>
      </c>
      <c r="AB1581" s="24" t="s">
        <v>3822</v>
      </c>
      <c r="AC1581" s="24" t="s">
        <v>3827</v>
      </c>
    </row>
    <row r="1582" spans="3:29" hidden="1" x14ac:dyDescent="0.4">
      <c r="C1582" s="25" t="s">
        <v>3298</v>
      </c>
      <c r="D1582" s="25" t="s">
        <v>3422</v>
      </c>
      <c r="E1582" s="25" t="s">
        <v>3445</v>
      </c>
      <c r="F1582" s="26" t="s">
        <v>3451</v>
      </c>
      <c r="M1582" s="39"/>
      <c r="N1582" s="39"/>
      <c r="O1582" s="39"/>
      <c r="P1582" s="39"/>
      <c r="Q1582" s="39" t="s">
        <v>6946</v>
      </c>
      <c r="R1582" s="39" t="s">
        <v>7741</v>
      </c>
      <c r="S1582" s="39" t="s">
        <v>7758</v>
      </c>
      <c r="T1582" s="39" t="s">
        <v>7762</v>
      </c>
      <c r="V1582" s="24" t="s">
        <v>3298</v>
      </c>
      <c r="W1582" s="24" t="s">
        <v>3422</v>
      </c>
      <c r="X1582" s="24" t="s">
        <v>3445</v>
      </c>
      <c r="Y1582" s="24" t="s">
        <v>3451</v>
      </c>
      <c r="Z1582" s="24" t="s">
        <v>4073</v>
      </c>
      <c r="AA1582" s="24" t="s">
        <v>3802</v>
      </c>
      <c r="AB1582" s="24" t="s">
        <v>3822</v>
      </c>
      <c r="AC1582" s="24" t="s">
        <v>3828</v>
      </c>
    </row>
    <row r="1583" spans="3:29" hidden="1" x14ac:dyDescent="0.4">
      <c r="C1583" s="25" t="s">
        <v>3298</v>
      </c>
      <c r="D1583" s="25" t="s">
        <v>3422</v>
      </c>
      <c r="E1583" s="25" t="s">
        <v>3445</v>
      </c>
      <c r="F1583" s="26" t="s">
        <v>652</v>
      </c>
      <c r="M1583" s="39"/>
      <c r="N1583" s="39"/>
      <c r="O1583" s="39"/>
      <c r="P1583" s="39"/>
      <c r="Q1583" s="39" t="s">
        <v>6946</v>
      </c>
      <c r="R1583" s="39" t="s">
        <v>7741</v>
      </c>
      <c r="S1583" s="39" t="s">
        <v>7758</v>
      </c>
      <c r="T1583" s="39" t="s">
        <v>7764</v>
      </c>
      <c r="V1583" s="24" t="s">
        <v>3298</v>
      </c>
      <c r="W1583" s="24" t="s">
        <v>3422</v>
      </c>
      <c r="X1583" s="24" t="s">
        <v>3445</v>
      </c>
      <c r="Y1583" s="24" t="s">
        <v>652</v>
      </c>
      <c r="Z1583" s="24" t="s">
        <v>4073</v>
      </c>
      <c r="AA1583" s="24" t="s">
        <v>3802</v>
      </c>
      <c r="AB1583" s="24" t="s">
        <v>3822</v>
      </c>
      <c r="AC1583" s="24" t="s">
        <v>3829</v>
      </c>
    </row>
    <row r="1584" spans="3:29" hidden="1" x14ac:dyDescent="0.4">
      <c r="C1584" s="25" t="s">
        <v>3298</v>
      </c>
      <c r="D1584" s="25" t="s">
        <v>3422</v>
      </c>
      <c r="E1584" s="25" t="s">
        <v>3445</v>
      </c>
      <c r="F1584" s="26" t="s">
        <v>3452</v>
      </c>
      <c r="M1584" s="39"/>
      <c r="N1584" s="39"/>
      <c r="O1584" s="39"/>
      <c r="P1584" s="39"/>
      <c r="Q1584" s="39" t="s">
        <v>6946</v>
      </c>
      <c r="R1584" s="39" t="s">
        <v>7741</v>
      </c>
      <c r="S1584" s="39" t="s">
        <v>7758</v>
      </c>
      <c r="T1584" s="39" t="s">
        <v>7766</v>
      </c>
      <c r="V1584" s="24" t="s">
        <v>3298</v>
      </c>
      <c r="W1584" s="24" t="s">
        <v>3422</v>
      </c>
      <c r="X1584" s="24" t="s">
        <v>3445</v>
      </c>
      <c r="Y1584" s="24" t="s">
        <v>3452</v>
      </c>
      <c r="Z1584" s="24" t="s">
        <v>4073</v>
      </c>
      <c r="AA1584" s="24" t="s">
        <v>3802</v>
      </c>
      <c r="AB1584" s="24" t="s">
        <v>3822</v>
      </c>
      <c r="AC1584" s="24" t="s">
        <v>3830</v>
      </c>
    </row>
    <row r="1585" spans="3:29" hidden="1" x14ac:dyDescent="0.4">
      <c r="C1585" s="25" t="s">
        <v>3298</v>
      </c>
      <c r="D1585" s="25" t="s">
        <v>3422</v>
      </c>
      <c r="E1585" s="25" t="s">
        <v>3445</v>
      </c>
      <c r="F1585" s="26" t="s">
        <v>31</v>
      </c>
      <c r="M1585" s="39"/>
      <c r="N1585" s="39"/>
      <c r="O1585" s="39"/>
      <c r="P1585" s="39"/>
      <c r="Q1585" s="39" t="s">
        <v>6946</v>
      </c>
      <c r="R1585" s="39" t="s">
        <v>7741</v>
      </c>
      <c r="S1585" s="39" t="s">
        <v>7758</v>
      </c>
      <c r="T1585" s="39" t="s">
        <v>7768</v>
      </c>
      <c r="V1585" s="24" t="s">
        <v>3298</v>
      </c>
      <c r="W1585" s="24" t="s">
        <v>3422</v>
      </c>
      <c r="X1585" s="24" t="s">
        <v>3445</v>
      </c>
      <c r="Y1585" s="24" t="s">
        <v>31</v>
      </c>
      <c r="Z1585" s="24" t="s">
        <v>4073</v>
      </c>
      <c r="AA1585" s="24" t="s">
        <v>3802</v>
      </c>
      <c r="AB1585" s="24" t="s">
        <v>3822</v>
      </c>
      <c r="AC1585" s="24" t="s">
        <v>1378</v>
      </c>
    </row>
    <row r="1586" spans="3:29" hidden="1" x14ac:dyDescent="0.4">
      <c r="C1586" s="25" t="s">
        <v>3298</v>
      </c>
      <c r="D1586" s="25" t="s">
        <v>3422</v>
      </c>
      <c r="E1586" s="25" t="s">
        <v>3453</v>
      </c>
      <c r="F1586" s="26" t="s">
        <v>3454</v>
      </c>
      <c r="M1586" s="39"/>
      <c r="N1586" s="39"/>
      <c r="O1586" s="39"/>
      <c r="P1586" s="39"/>
      <c r="Q1586" s="39" t="s">
        <v>6946</v>
      </c>
      <c r="R1586" s="39" t="s">
        <v>7741</v>
      </c>
      <c r="S1586" s="39" t="s">
        <v>7758</v>
      </c>
      <c r="T1586" s="39" t="s">
        <v>4428</v>
      </c>
      <c r="V1586" s="24" t="s">
        <v>3298</v>
      </c>
      <c r="W1586" s="24" t="s">
        <v>3422</v>
      </c>
      <c r="X1586" s="24" t="s">
        <v>3453</v>
      </c>
      <c r="Y1586" s="24" t="s">
        <v>3454</v>
      </c>
      <c r="Z1586" s="24" t="s">
        <v>4073</v>
      </c>
      <c r="AA1586" s="24" t="s">
        <v>3802</v>
      </c>
      <c r="AB1586" s="24" t="s">
        <v>3831</v>
      </c>
      <c r="AC1586" s="24" t="s">
        <v>3832</v>
      </c>
    </row>
    <row r="1587" spans="3:29" hidden="1" x14ac:dyDescent="0.4">
      <c r="C1587" s="25" t="s">
        <v>3298</v>
      </c>
      <c r="D1587" s="25" t="s">
        <v>3422</v>
      </c>
      <c r="E1587" s="25" t="s">
        <v>3453</v>
      </c>
      <c r="F1587" s="26" t="s">
        <v>3455</v>
      </c>
      <c r="M1587" s="39"/>
      <c r="N1587" s="39"/>
      <c r="O1587" s="39"/>
      <c r="P1587" s="39"/>
      <c r="Q1587" s="39" t="s">
        <v>6946</v>
      </c>
      <c r="R1587" s="39" t="s">
        <v>7741</v>
      </c>
      <c r="S1587" s="39" t="s">
        <v>7779</v>
      </c>
      <c r="T1587" s="39" t="s">
        <v>7793</v>
      </c>
      <c r="V1587" s="24" t="s">
        <v>3298</v>
      </c>
      <c r="W1587" s="24" t="s">
        <v>3422</v>
      </c>
      <c r="X1587" s="24" t="s">
        <v>3453</v>
      </c>
      <c r="Y1587" s="24" t="s">
        <v>3455</v>
      </c>
      <c r="Z1587" s="24" t="s">
        <v>4073</v>
      </c>
      <c r="AA1587" s="24" t="s">
        <v>3802</v>
      </c>
      <c r="AB1587" s="24" t="s">
        <v>3831</v>
      </c>
      <c r="AC1587" s="24" t="s">
        <v>3833</v>
      </c>
    </row>
    <row r="1588" spans="3:29" hidden="1" x14ac:dyDescent="0.4">
      <c r="C1588" s="25" t="s">
        <v>3298</v>
      </c>
      <c r="D1588" s="25" t="s">
        <v>3422</v>
      </c>
      <c r="E1588" s="25" t="s">
        <v>3453</v>
      </c>
      <c r="F1588" s="26" t="s">
        <v>3363</v>
      </c>
      <c r="M1588" s="39"/>
      <c r="N1588" s="39"/>
      <c r="O1588" s="39"/>
      <c r="P1588" s="39"/>
      <c r="Q1588" s="39" t="s">
        <v>6946</v>
      </c>
      <c r="R1588" s="39" t="s">
        <v>7741</v>
      </c>
      <c r="S1588" s="39" t="s">
        <v>7779</v>
      </c>
      <c r="T1588" s="39" t="s">
        <v>7779</v>
      </c>
      <c r="V1588" s="24" t="s">
        <v>3298</v>
      </c>
      <c r="W1588" s="24" t="s">
        <v>3422</v>
      </c>
      <c r="X1588" s="24" t="s">
        <v>3453</v>
      </c>
      <c r="Y1588" s="24" t="s">
        <v>3363</v>
      </c>
      <c r="Z1588" s="24" t="s">
        <v>4073</v>
      </c>
      <c r="AA1588" s="24" t="s">
        <v>3802</v>
      </c>
      <c r="AB1588" s="24" t="s">
        <v>3831</v>
      </c>
      <c r="AC1588" s="24" t="s">
        <v>3743</v>
      </c>
    </row>
    <row r="1589" spans="3:29" hidden="1" x14ac:dyDescent="0.4">
      <c r="C1589" s="25" t="s">
        <v>3298</v>
      </c>
      <c r="D1589" s="25" t="s">
        <v>3422</v>
      </c>
      <c r="E1589" s="25" t="s">
        <v>3453</v>
      </c>
      <c r="F1589" s="26" t="s">
        <v>3456</v>
      </c>
      <c r="M1589" s="39"/>
      <c r="N1589" s="39"/>
      <c r="O1589" s="39"/>
      <c r="P1589" s="39"/>
      <c r="Q1589" s="39" t="s">
        <v>6946</v>
      </c>
      <c r="R1589" s="39" t="s">
        <v>7741</v>
      </c>
      <c r="S1589" s="39" t="s">
        <v>7779</v>
      </c>
      <c r="T1589" s="39" t="s">
        <v>7782</v>
      </c>
      <c r="V1589" s="24" t="s">
        <v>3298</v>
      </c>
      <c r="W1589" s="24" t="s">
        <v>3422</v>
      </c>
      <c r="X1589" s="24" t="s">
        <v>3453</v>
      </c>
      <c r="Y1589" s="24" t="s">
        <v>3456</v>
      </c>
      <c r="Z1589" s="24" t="s">
        <v>4073</v>
      </c>
      <c r="AA1589" s="24" t="s">
        <v>3802</v>
      </c>
      <c r="AB1589" s="24" t="s">
        <v>3831</v>
      </c>
      <c r="AC1589" s="24" t="s">
        <v>3834</v>
      </c>
    </row>
    <row r="1590" spans="3:29" hidden="1" x14ac:dyDescent="0.4">
      <c r="C1590" s="25" t="s">
        <v>3298</v>
      </c>
      <c r="D1590" s="25" t="s">
        <v>3422</v>
      </c>
      <c r="E1590" s="25" t="s">
        <v>3453</v>
      </c>
      <c r="F1590" s="26" t="s">
        <v>3457</v>
      </c>
      <c r="M1590" s="39"/>
      <c r="N1590" s="39"/>
      <c r="O1590" s="39"/>
      <c r="P1590" s="39"/>
      <c r="Q1590" s="39" t="s">
        <v>6946</v>
      </c>
      <c r="R1590" s="39" t="s">
        <v>7741</v>
      </c>
      <c r="S1590" s="39" t="s">
        <v>7779</v>
      </c>
      <c r="T1590" s="39" t="s">
        <v>2500</v>
      </c>
      <c r="V1590" s="24" t="s">
        <v>3298</v>
      </c>
      <c r="W1590" s="24" t="s">
        <v>3422</v>
      </c>
      <c r="X1590" s="24" t="s">
        <v>3453</v>
      </c>
      <c r="Y1590" s="24" t="s">
        <v>3457</v>
      </c>
      <c r="Z1590" s="24" t="s">
        <v>4073</v>
      </c>
      <c r="AA1590" s="24" t="s">
        <v>3802</v>
      </c>
      <c r="AB1590" s="24" t="s">
        <v>3831</v>
      </c>
      <c r="AC1590" s="24" t="s">
        <v>3835</v>
      </c>
    </row>
    <row r="1591" spans="3:29" hidden="1" x14ac:dyDescent="0.4">
      <c r="C1591" s="25" t="s">
        <v>3298</v>
      </c>
      <c r="D1591" s="25" t="s">
        <v>3422</v>
      </c>
      <c r="E1591" s="25" t="s">
        <v>3453</v>
      </c>
      <c r="F1591" s="26" t="s">
        <v>3458</v>
      </c>
      <c r="M1591" s="39"/>
      <c r="N1591" s="39"/>
      <c r="O1591" s="39"/>
      <c r="P1591" s="39"/>
      <c r="Q1591" s="39" t="s">
        <v>6946</v>
      </c>
      <c r="R1591" s="39" t="s">
        <v>7741</v>
      </c>
      <c r="S1591" s="39" t="s">
        <v>7779</v>
      </c>
      <c r="T1591" s="39" t="s">
        <v>7784</v>
      </c>
      <c r="V1591" s="24" t="s">
        <v>3298</v>
      </c>
      <c r="W1591" s="24" t="s">
        <v>3422</v>
      </c>
      <c r="X1591" s="24" t="s">
        <v>3453</v>
      </c>
      <c r="Y1591" s="24" t="s">
        <v>3458</v>
      </c>
      <c r="Z1591" s="24" t="s">
        <v>4073</v>
      </c>
      <c r="AA1591" s="24" t="s">
        <v>3802</v>
      </c>
      <c r="AB1591" s="24" t="s">
        <v>3831</v>
      </c>
      <c r="AC1591" s="24" t="s">
        <v>1394</v>
      </c>
    </row>
    <row r="1592" spans="3:29" hidden="1" x14ac:dyDescent="0.4">
      <c r="C1592" s="25" t="s">
        <v>3298</v>
      </c>
      <c r="D1592" s="25" t="s">
        <v>3422</v>
      </c>
      <c r="E1592" s="25" t="s">
        <v>3453</v>
      </c>
      <c r="F1592" s="26" t="s">
        <v>3459</v>
      </c>
      <c r="M1592" s="39"/>
      <c r="N1592" s="39"/>
      <c r="O1592" s="39"/>
      <c r="P1592" s="39"/>
      <c r="Q1592" s="39" t="s">
        <v>6946</v>
      </c>
      <c r="R1592" s="39" t="s">
        <v>7741</v>
      </c>
      <c r="S1592" s="39" t="s">
        <v>7779</v>
      </c>
      <c r="T1592" s="39" t="s">
        <v>7786</v>
      </c>
      <c r="V1592" s="24" t="s">
        <v>3298</v>
      </c>
      <c r="W1592" s="24" t="s">
        <v>3422</v>
      </c>
      <c r="X1592" s="24" t="s">
        <v>3453</v>
      </c>
      <c r="Y1592" s="24" t="s">
        <v>3459</v>
      </c>
      <c r="Z1592" s="24" t="s">
        <v>4073</v>
      </c>
      <c r="AA1592" s="24" t="s">
        <v>3802</v>
      </c>
      <c r="AB1592" s="24" t="s">
        <v>3831</v>
      </c>
      <c r="AC1592" s="24" t="s">
        <v>3836</v>
      </c>
    </row>
    <row r="1593" spans="3:29" hidden="1" x14ac:dyDescent="0.4">
      <c r="C1593" s="25" t="s">
        <v>3298</v>
      </c>
      <c r="D1593" s="25" t="s">
        <v>3422</v>
      </c>
      <c r="E1593" s="25" t="s">
        <v>3453</v>
      </c>
      <c r="F1593" s="26" t="s">
        <v>31</v>
      </c>
      <c r="M1593" s="39"/>
      <c r="N1593" s="39"/>
      <c r="O1593" s="39"/>
      <c r="P1593" s="39"/>
      <c r="Q1593" s="39" t="s">
        <v>6946</v>
      </c>
      <c r="R1593" s="39" t="s">
        <v>7741</v>
      </c>
      <c r="S1593" s="39" t="s">
        <v>7779</v>
      </c>
      <c r="T1593" s="39" t="s">
        <v>7788</v>
      </c>
      <c r="V1593" s="24" t="s">
        <v>3298</v>
      </c>
      <c r="W1593" s="24" t="s">
        <v>3422</v>
      </c>
      <c r="X1593" s="24" t="s">
        <v>3453</v>
      </c>
      <c r="Y1593" s="24" t="s">
        <v>31</v>
      </c>
      <c r="Z1593" s="24" t="s">
        <v>4073</v>
      </c>
      <c r="AA1593" s="24" t="s">
        <v>3802</v>
      </c>
      <c r="AB1593" s="24" t="s">
        <v>3831</v>
      </c>
      <c r="AC1593" s="24" t="s">
        <v>1378</v>
      </c>
    </row>
    <row r="1594" spans="3:29" hidden="1" x14ac:dyDescent="0.4">
      <c r="C1594" s="25" t="s">
        <v>3298</v>
      </c>
      <c r="D1594" s="25" t="s">
        <v>3422</v>
      </c>
      <c r="E1594" s="25" t="s">
        <v>3460</v>
      </c>
      <c r="F1594" s="26" t="s">
        <v>3461</v>
      </c>
      <c r="M1594" s="39"/>
      <c r="N1594" s="39"/>
      <c r="O1594" s="39"/>
      <c r="P1594" s="39"/>
      <c r="Q1594" s="39" t="s">
        <v>6946</v>
      </c>
      <c r="R1594" s="39" t="s">
        <v>7741</v>
      </c>
      <c r="S1594" s="39" t="s">
        <v>7779</v>
      </c>
      <c r="T1594" s="39" t="s">
        <v>7790</v>
      </c>
      <c r="V1594" s="24" t="s">
        <v>3298</v>
      </c>
      <c r="W1594" s="24" t="s">
        <v>3422</v>
      </c>
      <c r="X1594" s="24" t="s">
        <v>3460</v>
      </c>
      <c r="Y1594" s="24" t="s">
        <v>3461</v>
      </c>
      <c r="Z1594" s="24" t="s">
        <v>4073</v>
      </c>
      <c r="AA1594" s="24" t="s">
        <v>3802</v>
      </c>
      <c r="AB1594" s="24" t="s">
        <v>3837</v>
      </c>
      <c r="AC1594" s="24" t="s">
        <v>3838</v>
      </c>
    </row>
    <row r="1595" spans="3:29" hidden="1" x14ac:dyDescent="0.4">
      <c r="C1595" s="25" t="s">
        <v>3298</v>
      </c>
      <c r="D1595" s="25" t="s">
        <v>3422</v>
      </c>
      <c r="E1595" s="25" t="s">
        <v>3460</v>
      </c>
      <c r="F1595" s="26" t="s">
        <v>3462</v>
      </c>
      <c r="M1595" s="39"/>
      <c r="N1595" s="39"/>
      <c r="O1595" s="39"/>
      <c r="P1595" s="39"/>
      <c r="Q1595" s="39" t="s">
        <v>6946</v>
      </c>
      <c r="R1595" s="39" t="s">
        <v>7741</v>
      </c>
      <c r="S1595" s="39" t="s">
        <v>7779</v>
      </c>
      <c r="T1595" s="39" t="s">
        <v>677</v>
      </c>
      <c r="V1595" s="24" t="s">
        <v>3298</v>
      </c>
      <c r="W1595" s="24" t="s">
        <v>3422</v>
      </c>
      <c r="X1595" s="24" t="s">
        <v>3460</v>
      </c>
      <c r="Y1595" s="24" t="s">
        <v>3462</v>
      </c>
      <c r="Z1595" s="24" t="s">
        <v>4073</v>
      </c>
      <c r="AA1595" s="24" t="s">
        <v>3802</v>
      </c>
      <c r="AB1595" s="24" t="s">
        <v>3837</v>
      </c>
      <c r="AC1595" s="24" t="s">
        <v>3839</v>
      </c>
    </row>
    <row r="1596" spans="3:29" hidden="1" x14ac:dyDescent="0.4">
      <c r="C1596" s="25" t="s">
        <v>3298</v>
      </c>
      <c r="D1596" s="25" t="s">
        <v>3422</v>
      </c>
      <c r="E1596" s="25" t="s">
        <v>3460</v>
      </c>
      <c r="F1596" s="26" t="s">
        <v>3463</v>
      </c>
      <c r="M1596" s="39"/>
      <c r="N1596" s="39"/>
      <c r="O1596" s="39"/>
      <c r="P1596" s="39"/>
      <c r="Q1596" s="39" t="s">
        <v>6946</v>
      </c>
      <c r="R1596" s="39" t="s">
        <v>7741</v>
      </c>
      <c r="S1596" s="39" t="s">
        <v>7779</v>
      </c>
      <c r="T1596" s="39" t="s">
        <v>7792</v>
      </c>
      <c r="V1596" s="24" t="s">
        <v>3298</v>
      </c>
      <c r="W1596" s="24" t="s">
        <v>3422</v>
      </c>
      <c r="X1596" s="24" t="s">
        <v>3460</v>
      </c>
      <c r="Y1596" s="24" t="s">
        <v>3463</v>
      </c>
      <c r="Z1596" s="24" t="s">
        <v>4073</v>
      </c>
      <c r="AA1596" s="24" t="s">
        <v>3802</v>
      </c>
      <c r="AB1596" s="24" t="s">
        <v>3837</v>
      </c>
      <c r="AC1596" s="24" t="s">
        <v>3840</v>
      </c>
    </row>
    <row r="1597" spans="3:29" hidden="1" x14ac:dyDescent="0.4">
      <c r="C1597" s="25" t="s">
        <v>3298</v>
      </c>
      <c r="D1597" s="25" t="s">
        <v>3422</v>
      </c>
      <c r="E1597" s="25" t="s">
        <v>3460</v>
      </c>
      <c r="F1597" s="26" t="s">
        <v>3464</v>
      </c>
      <c r="M1597" s="39"/>
      <c r="N1597" s="39"/>
      <c r="O1597" s="39"/>
      <c r="P1597" s="39"/>
      <c r="Q1597" s="39" t="s">
        <v>6946</v>
      </c>
      <c r="R1597" s="39" t="s">
        <v>7741</v>
      </c>
      <c r="S1597" s="39" t="s">
        <v>7811</v>
      </c>
      <c r="T1597" s="39" t="s">
        <v>7816</v>
      </c>
      <c r="V1597" s="24" t="s">
        <v>3298</v>
      </c>
      <c r="W1597" s="24" t="s">
        <v>3422</v>
      </c>
      <c r="X1597" s="24" t="s">
        <v>3460</v>
      </c>
      <c r="Y1597" s="24" t="s">
        <v>3464</v>
      </c>
      <c r="Z1597" s="24" t="s">
        <v>4073</v>
      </c>
      <c r="AA1597" s="24" t="s">
        <v>3802</v>
      </c>
      <c r="AB1597" s="24" t="s">
        <v>3837</v>
      </c>
      <c r="AC1597" s="24" t="s">
        <v>3841</v>
      </c>
    </row>
    <row r="1598" spans="3:29" hidden="1" x14ac:dyDescent="0.4">
      <c r="C1598" s="25" t="s">
        <v>3298</v>
      </c>
      <c r="D1598" s="25" t="s">
        <v>3422</v>
      </c>
      <c r="E1598" s="25" t="s">
        <v>3460</v>
      </c>
      <c r="F1598" s="26" t="s">
        <v>3465</v>
      </c>
      <c r="M1598" s="39"/>
      <c r="N1598" s="39"/>
      <c r="O1598" s="39"/>
      <c r="P1598" s="39"/>
      <c r="Q1598" s="39" t="s">
        <v>6946</v>
      </c>
      <c r="R1598" s="39" t="s">
        <v>7741</v>
      </c>
      <c r="S1598" s="39" t="s">
        <v>7811</v>
      </c>
      <c r="T1598" s="39" t="s">
        <v>7811</v>
      </c>
      <c r="V1598" s="24" t="s">
        <v>3298</v>
      </c>
      <c r="W1598" s="24" t="s">
        <v>3422</v>
      </c>
      <c r="X1598" s="24" t="s">
        <v>3460</v>
      </c>
      <c r="Y1598" s="24" t="s">
        <v>3465</v>
      </c>
      <c r="Z1598" s="24" t="s">
        <v>4073</v>
      </c>
      <c r="AA1598" s="24" t="s">
        <v>3802</v>
      </c>
      <c r="AB1598" s="24" t="s">
        <v>3837</v>
      </c>
      <c r="AC1598" s="24" t="s">
        <v>3842</v>
      </c>
    </row>
    <row r="1599" spans="3:29" hidden="1" x14ac:dyDescent="0.4">
      <c r="C1599" s="25" t="s">
        <v>3298</v>
      </c>
      <c r="D1599" s="25" t="s">
        <v>3422</v>
      </c>
      <c r="E1599" s="25" t="s">
        <v>3460</v>
      </c>
      <c r="F1599" s="26" t="s">
        <v>3466</v>
      </c>
      <c r="M1599" s="39"/>
      <c r="N1599" s="39"/>
      <c r="O1599" s="39"/>
      <c r="P1599" s="39"/>
      <c r="Q1599" s="39" t="s">
        <v>6946</v>
      </c>
      <c r="R1599" s="39" t="s">
        <v>7741</v>
      </c>
      <c r="S1599" s="39" t="s">
        <v>7811</v>
      </c>
      <c r="T1599" s="39" t="s">
        <v>7814</v>
      </c>
      <c r="V1599" s="24" t="s">
        <v>3298</v>
      </c>
      <c r="W1599" s="24" t="s">
        <v>3422</v>
      </c>
      <c r="X1599" s="24" t="s">
        <v>3460</v>
      </c>
      <c r="Y1599" s="24" t="s">
        <v>3466</v>
      </c>
      <c r="Z1599" s="24" t="s">
        <v>4073</v>
      </c>
      <c r="AA1599" s="24" t="s">
        <v>3802</v>
      </c>
      <c r="AB1599" s="24" t="s">
        <v>3837</v>
      </c>
      <c r="AC1599" s="24" t="s">
        <v>3843</v>
      </c>
    </row>
    <row r="1600" spans="3:29" hidden="1" x14ac:dyDescent="0.4">
      <c r="C1600" s="25" t="s">
        <v>3298</v>
      </c>
      <c r="D1600" s="25" t="s">
        <v>3422</v>
      </c>
      <c r="E1600" s="25" t="s">
        <v>3460</v>
      </c>
      <c r="F1600" s="26" t="s">
        <v>3467</v>
      </c>
      <c r="M1600" s="39"/>
      <c r="N1600" s="39"/>
      <c r="O1600" s="39"/>
      <c r="P1600" s="39"/>
      <c r="Q1600" s="39" t="s">
        <v>6946</v>
      </c>
      <c r="R1600" s="39" t="s">
        <v>7741</v>
      </c>
      <c r="S1600" s="39" t="s">
        <v>7818</v>
      </c>
      <c r="T1600" s="39" t="s">
        <v>7822</v>
      </c>
      <c r="V1600" s="24" t="s">
        <v>3298</v>
      </c>
      <c r="W1600" s="24" t="s">
        <v>3422</v>
      </c>
      <c r="X1600" s="24" t="s">
        <v>3460</v>
      </c>
      <c r="Y1600" s="24" t="s">
        <v>3467</v>
      </c>
      <c r="Z1600" s="24" t="s">
        <v>4073</v>
      </c>
      <c r="AA1600" s="24" t="s">
        <v>3802</v>
      </c>
      <c r="AB1600" s="24" t="s">
        <v>3837</v>
      </c>
      <c r="AC1600" s="24" t="s">
        <v>3844</v>
      </c>
    </row>
    <row r="1601" spans="3:29" hidden="1" x14ac:dyDescent="0.4">
      <c r="C1601" s="25" t="s">
        <v>3298</v>
      </c>
      <c r="D1601" s="25" t="s">
        <v>3422</v>
      </c>
      <c r="E1601" s="25" t="s">
        <v>3460</v>
      </c>
      <c r="F1601" s="26" t="s">
        <v>3468</v>
      </c>
      <c r="M1601" s="39"/>
      <c r="N1601" s="39"/>
      <c r="O1601" s="39"/>
      <c r="P1601" s="39"/>
      <c r="Q1601" s="39" t="s">
        <v>6946</v>
      </c>
      <c r="R1601" s="39" t="s">
        <v>7741</v>
      </c>
      <c r="S1601" s="39" t="s">
        <v>7818</v>
      </c>
      <c r="T1601" s="39" t="s">
        <v>7820</v>
      </c>
      <c r="V1601" s="24" t="s">
        <v>3298</v>
      </c>
      <c r="W1601" s="24" t="s">
        <v>3422</v>
      </c>
      <c r="X1601" s="24" t="s">
        <v>3460</v>
      </c>
      <c r="Y1601" s="24" t="s">
        <v>3468</v>
      </c>
      <c r="Z1601" s="24" t="s">
        <v>4073</v>
      </c>
      <c r="AA1601" s="24" t="s">
        <v>3802</v>
      </c>
      <c r="AB1601" s="24" t="s">
        <v>3837</v>
      </c>
      <c r="AC1601" s="24" t="s">
        <v>3845</v>
      </c>
    </row>
    <row r="1602" spans="3:29" hidden="1" x14ac:dyDescent="0.4">
      <c r="C1602" s="25" t="s">
        <v>3298</v>
      </c>
      <c r="D1602" s="25" t="s">
        <v>3422</v>
      </c>
      <c r="E1602" s="25" t="s">
        <v>3460</v>
      </c>
      <c r="F1602" s="26" t="s">
        <v>3469</v>
      </c>
      <c r="M1602" s="39"/>
      <c r="N1602" s="39"/>
      <c r="O1602" s="39"/>
      <c r="P1602" s="39"/>
      <c r="Q1602" s="39" t="s">
        <v>6946</v>
      </c>
      <c r="R1602" s="39" t="s">
        <v>7741</v>
      </c>
      <c r="S1602" s="39" t="s">
        <v>7818</v>
      </c>
      <c r="T1602" s="39" t="s">
        <v>7818</v>
      </c>
      <c r="V1602" s="24" t="s">
        <v>3298</v>
      </c>
      <c r="W1602" s="24" t="s">
        <v>3422</v>
      </c>
      <c r="X1602" s="24" t="s">
        <v>3460</v>
      </c>
      <c r="Y1602" s="24" t="s">
        <v>3469</v>
      </c>
      <c r="Z1602" s="24" t="s">
        <v>4073</v>
      </c>
      <c r="AA1602" s="24" t="s">
        <v>3802</v>
      </c>
      <c r="AB1602" s="24" t="s">
        <v>3837</v>
      </c>
      <c r="AC1602" s="24" t="s">
        <v>3846</v>
      </c>
    </row>
    <row r="1603" spans="3:29" hidden="1" x14ac:dyDescent="0.4">
      <c r="C1603" s="25" t="s">
        <v>3298</v>
      </c>
      <c r="D1603" s="25" t="s">
        <v>3422</v>
      </c>
      <c r="E1603" s="25" t="s">
        <v>3460</v>
      </c>
      <c r="F1603" s="26" t="s">
        <v>3470</v>
      </c>
      <c r="M1603" s="39"/>
      <c r="N1603" s="39"/>
      <c r="O1603" s="39"/>
      <c r="P1603" s="39"/>
      <c r="Q1603" s="39" t="s">
        <v>6946</v>
      </c>
      <c r="R1603" s="39" t="s">
        <v>7741</v>
      </c>
      <c r="S1603" s="39" t="s">
        <v>7795</v>
      </c>
      <c r="T1603" s="39" t="s">
        <v>7809</v>
      </c>
      <c r="V1603" s="24" t="s">
        <v>3298</v>
      </c>
      <c r="W1603" s="24" t="s">
        <v>3422</v>
      </c>
      <c r="X1603" s="24" t="s">
        <v>3460</v>
      </c>
      <c r="Y1603" s="24" t="s">
        <v>3470</v>
      </c>
      <c r="Z1603" s="24" t="s">
        <v>4073</v>
      </c>
      <c r="AA1603" s="24" t="s">
        <v>3802</v>
      </c>
      <c r="AB1603" s="24" t="s">
        <v>3837</v>
      </c>
      <c r="AC1603" s="24" t="s">
        <v>3847</v>
      </c>
    </row>
    <row r="1604" spans="3:29" hidden="1" x14ac:dyDescent="0.4">
      <c r="C1604" s="25" t="s">
        <v>3298</v>
      </c>
      <c r="D1604" s="25" t="s">
        <v>3422</v>
      </c>
      <c r="E1604" s="25" t="s">
        <v>3460</v>
      </c>
      <c r="F1604" s="26" t="s">
        <v>3471</v>
      </c>
      <c r="M1604" s="39"/>
      <c r="N1604" s="39"/>
      <c r="O1604" s="39"/>
      <c r="P1604" s="39"/>
      <c r="Q1604" s="39" t="s">
        <v>6946</v>
      </c>
      <c r="R1604" s="39" t="s">
        <v>7741</v>
      </c>
      <c r="S1604" s="39" t="s">
        <v>7795</v>
      </c>
      <c r="T1604" s="39" t="s">
        <v>7797</v>
      </c>
      <c r="V1604" s="24" t="s">
        <v>3298</v>
      </c>
      <c r="W1604" s="24" t="s">
        <v>3422</v>
      </c>
      <c r="X1604" s="24" t="s">
        <v>3460</v>
      </c>
      <c r="Y1604" s="24" t="s">
        <v>3471</v>
      </c>
      <c r="Z1604" s="24" t="s">
        <v>4073</v>
      </c>
      <c r="AA1604" s="24" t="s">
        <v>3802</v>
      </c>
      <c r="AB1604" s="24" t="s">
        <v>3837</v>
      </c>
      <c r="AC1604" s="24" t="s">
        <v>3848</v>
      </c>
    </row>
    <row r="1605" spans="3:29" hidden="1" x14ac:dyDescent="0.4">
      <c r="C1605" s="25" t="s">
        <v>3298</v>
      </c>
      <c r="D1605" s="25" t="s">
        <v>3422</v>
      </c>
      <c r="E1605" s="25" t="s">
        <v>3460</v>
      </c>
      <c r="F1605" s="26" t="s">
        <v>3472</v>
      </c>
      <c r="M1605" s="39"/>
      <c r="N1605" s="39"/>
      <c r="O1605" s="39"/>
      <c r="P1605" s="39"/>
      <c r="Q1605" s="39" t="s">
        <v>6946</v>
      </c>
      <c r="R1605" s="39" t="s">
        <v>7741</v>
      </c>
      <c r="S1605" s="39" t="s">
        <v>7795</v>
      </c>
      <c r="T1605" s="39" t="s">
        <v>7799</v>
      </c>
      <c r="V1605" s="24" t="s">
        <v>3298</v>
      </c>
      <c r="W1605" s="24" t="s">
        <v>3422</v>
      </c>
      <c r="X1605" s="24" t="s">
        <v>3460</v>
      </c>
      <c r="Y1605" s="24" t="s">
        <v>3472</v>
      </c>
      <c r="Z1605" s="24" t="s">
        <v>4073</v>
      </c>
      <c r="AA1605" s="24" t="s">
        <v>3802</v>
      </c>
      <c r="AB1605" s="24" t="s">
        <v>3837</v>
      </c>
      <c r="AC1605" s="24" t="s">
        <v>3849</v>
      </c>
    </row>
    <row r="1606" spans="3:29" hidden="1" x14ac:dyDescent="0.4">
      <c r="C1606" s="25" t="s">
        <v>3298</v>
      </c>
      <c r="D1606" s="25" t="s">
        <v>3422</v>
      </c>
      <c r="E1606" s="25" t="s">
        <v>3460</v>
      </c>
      <c r="F1606" s="26" t="s">
        <v>3473</v>
      </c>
      <c r="M1606" s="39"/>
      <c r="N1606" s="39"/>
      <c r="O1606" s="39"/>
      <c r="P1606" s="39"/>
      <c r="Q1606" s="39" t="s">
        <v>6946</v>
      </c>
      <c r="R1606" s="39" t="s">
        <v>7741</v>
      </c>
      <c r="S1606" s="39" t="s">
        <v>7795</v>
      </c>
      <c r="T1606" s="39" t="s">
        <v>7801</v>
      </c>
      <c r="V1606" s="24" t="s">
        <v>3298</v>
      </c>
      <c r="W1606" s="24" t="s">
        <v>3422</v>
      </c>
      <c r="X1606" s="24" t="s">
        <v>3460</v>
      </c>
      <c r="Y1606" s="24" t="s">
        <v>3473</v>
      </c>
      <c r="Z1606" s="24" t="s">
        <v>4073</v>
      </c>
      <c r="AA1606" s="24" t="s">
        <v>3802</v>
      </c>
      <c r="AB1606" s="24" t="s">
        <v>3837</v>
      </c>
      <c r="AC1606" s="24" t="s">
        <v>3850</v>
      </c>
    </row>
    <row r="1607" spans="3:29" hidden="1" x14ac:dyDescent="0.4">
      <c r="C1607" s="25" t="s">
        <v>3298</v>
      </c>
      <c r="D1607" s="25" t="s">
        <v>3422</v>
      </c>
      <c r="E1607" s="25" t="s">
        <v>3460</v>
      </c>
      <c r="F1607" s="26" t="s">
        <v>3474</v>
      </c>
      <c r="M1607" s="39"/>
      <c r="N1607" s="39"/>
      <c r="O1607" s="39"/>
      <c r="P1607" s="39"/>
      <c r="Q1607" s="39" t="s">
        <v>6946</v>
      </c>
      <c r="R1607" s="39" t="s">
        <v>7741</v>
      </c>
      <c r="S1607" s="39" t="s">
        <v>7795</v>
      </c>
      <c r="T1607" s="39" t="s">
        <v>7803</v>
      </c>
      <c r="V1607" s="24" t="s">
        <v>3298</v>
      </c>
      <c r="W1607" s="24" t="s">
        <v>3422</v>
      </c>
      <c r="X1607" s="24" t="s">
        <v>3460</v>
      </c>
      <c r="Y1607" s="24" t="s">
        <v>3474</v>
      </c>
      <c r="Z1607" s="24" t="s">
        <v>4073</v>
      </c>
      <c r="AA1607" s="24" t="s">
        <v>3802</v>
      </c>
      <c r="AB1607" s="24" t="s">
        <v>3837</v>
      </c>
      <c r="AC1607" s="24" t="s">
        <v>3851</v>
      </c>
    </row>
    <row r="1608" spans="3:29" hidden="1" x14ac:dyDescent="0.4">
      <c r="C1608" s="25" t="s">
        <v>3298</v>
      </c>
      <c r="D1608" s="25" t="s">
        <v>3422</v>
      </c>
      <c r="E1608" s="25" t="s">
        <v>3460</v>
      </c>
      <c r="F1608" s="26" t="s">
        <v>3475</v>
      </c>
      <c r="M1608" s="39"/>
      <c r="N1608" s="39"/>
      <c r="O1608" s="39"/>
      <c r="P1608" s="39"/>
      <c r="Q1608" s="39" t="s">
        <v>6946</v>
      </c>
      <c r="R1608" s="39" t="s">
        <v>7741</v>
      </c>
      <c r="S1608" s="39" t="s">
        <v>7795</v>
      </c>
      <c r="T1608" s="39" t="s">
        <v>3653</v>
      </c>
      <c r="V1608" s="24" t="s">
        <v>3298</v>
      </c>
      <c r="W1608" s="24" t="s">
        <v>3422</v>
      </c>
      <c r="X1608" s="24" t="s">
        <v>3460</v>
      </c>
      <c r="Y1608" s="24" t="s">
        <v>3475</v>
      </c>
      <c r="Z1608" s="24" t="s">
        <v>4073</v>
      </c>
      <c r="AA1608" s="24" t="s">
        <v>3802</v>
      </c>
      <c r="AB1608" s="24" t="s">
        <v>3837</v>
      </c>
      <c r="AC1608" s="24" t="s">
        <v>3852</v>
      </c>
    </row>
    <row r="1609" spans="3:29" hidden="1" x14ac:dyDescent="0.4">
      <c r="C1609" s="25" t="s">
        <v>3298</v>
      </c>
      <c r="D1609" s="25" t="s">
        <v>3422</v>
      </c>
      <c r="E1609" s="25" t="s">
        <v>3460</v>
      </c>
      <c r="F1609" s="26" t="s">
        <v>3476</v>
      </c>
      <c r="M1609" s="39"/>
      <c r="N1609" s="39"/>
      <c r="O1609" s="39"/>
      <c r="P1609" s="39"/>
      <c r="Q1609" s="39" t="s">
        <v>6946</v>
      </c>
      <c r="R1609" s="39" t="s">
        <v>7741</v>
      </c>
      <c r="S1609" s="39" t="s">
        <v>7795</v>
      </c>
      <c r="T1609" s="39" t="s">
        <v>7805</v>
      </c>
      <c r="V1609" s="24" t="s">
        <v>3298</v>
      </c>
      <c r="W1609" s="24" t="s">
        <v>3422</v>
      </c>
      <c r="X1609" s="24" t="s">
        <v>3460</v>
      </c>
      <c r="Y1609" s="24" t="s">
        <v>3476</v>
      </c>
      <c r="Z1609" s="24" t="s">
        <v>4073</v>
      </c>
      <c r="AA1609" s="24" t="s">
        <v>3802</v>
      </c>
      <c r="AB1609" s="24" t="s">
        <v>3837</v>
      </c>
      <c r="AC1609" s="24" t="s">
        <v>3853</v>
      </c>
    </row>
    <row r="1610" spans="3:29" hidden="1" x14ac:dyDescent="0.4">
      <c r="C1610" s="25" t="s">
        <v>3298</v>
      </c>
      <c r="D1610" s="25" t="s">
        <v>3422</v>
      </c>
      <c r="E1610" s="25" t="s">
        <v>3460</v>
      </c>
      <c r="F1610" s="26" t="s">
        <v>31</v>
      </c>
      <c r="M1610" s="39"/>
      <c r="N1610" s="39"/>
      <c r="O1610" s="39"/>
      <c r="P1610" s="39"/>
      <c r="Q1610" s="39" t="s">
        <v>6946</v>
      </c>
      <c r="R1610" s="39" t="s">
        <v>7741</v>
      </c>
      <c r="S1610" s="39" t="s">
        <v>7795</v>
      </c>
      <c r="T1610" s="39" t="s">
        <v>7807</v>
      </c>
      <c r="V1610" s="24" t="s">
        <v>3298</v>
      </c>
      <c r="W1610" s="24" t="s">
        <v>3422</v>
      </c>
      <c r="X1610" s="24" t="s">
        <v>3460</v>
      </c>
      <c r="Y1610" s="24" t="s">
        <v>31</v>
      </c>
      <c r="Z1610" s="24" t="s">
        <v>4073</v>
      </c>
      <c r="AA1610" s="24" t="s">
        <v>3802</v>
      </c>
      <c r="AB1610" s="24" t="s">
        <v>3837</v>
      </c>
      <c r="AC1610" s="24" t="s">
        <v>1378</v>
      </c>
    </row>
    <row r="1611" spans="3:29" hidden="1" x14ac:dyDescent="0.4">
      <c r="C1611" s="25" t="s">
        <v>3298</v>
      </c>
      <c r="D1611" s="25" t="s">
        <v>3422</v>
      </c>
      <c r="E1611" s="25" t="s">
        <v>3477</v>
      </c>
      <c r="F1611" s="26" t="s">
        <v>3478</v>
      </c>
      <c r="M1611" s="39"/>
      <c r="N1611" s="39"/>
      <c r="O1611" s="39"/>
      <c r="P1611" s="39"/>
      <c r="Q1611" s="39" t="s">
        <v>6946</v>
      </c>
      <c r="R1611" s="39" t="s">
        <v>7741</v>
      </c>
      <c r="S1611" s="39" t="s">
        <v>7795</v>
      </c>
      <c r="T1611" s="39" t="s">
        <v>7795</v>
      </c>
      <c r="V1611" s="24" t="s">
        <v>3298</v>
      </c>
      <c r="W1611" s="24" t="s">
        <v>3422</v>
      </c>
      <c r="X1611" s="24" t="s">
        <v>3477</v>
      </c>
      <c r="Y1611" s="24" t="s">
        <v>3478</v>
      </c>
      <c r="Z1611" s="24" t="s">
        <v>4073</v>
      </c>
      <c r="AA1611" s="24" t="s">
        <v>3802</v>
      </c>
      <c r="AB1611" s="24" t="s">
        <v>3854</v>
      </c>
      <c r="AC1611" s="24" t="s">
        <v>3855</v>
      </c>
    </row>
    <row r="1612" spans="3:29" hidden="1" x14ac:dyDescent="0.4">
      <c r="C1612" s="25" t="s">
        <v>3298</v>
      </c>
      <c r="D1612" s="25" t="s">
        <v>3422</v>
      </c>
      <c r="E1612" s="25" t="s">
        <v>3477</v>
      </c>
      <c r="F1612" s="26" t="s">
        <v>3479</v>
      </c>
      <c r="M1612" s="39"/>
      <c r="N1612" s="39"/>
      <c r="O1612" s="39"/>
      <c r="P1612" s="39"/>
      <c r="Q1612" s="39" t="s">
        <v>6946</v>
      </c>
      <c r="R1612" s="39" t="s">
        <v>7741</v>
      </c>
      <c r="S1612" s="39" t="s">
        <v>7743</v>
      </c>
      <c r="T1612" s="39" t="s">
        <v>7745</v>
      </c>
      <c r="V1612" s="24" t="s">
        <v>3298</v>
      </c>
      <c r="W1612" s="24" t="s">
        <v>3422</v>
      </c>
      <c r="X1612" s="24" t="s">
        <v>3477</v>
      </c>
      <c r="Y1612" s="24" t="s">
        <v>3479</v>
      </c>
      <c r="Z1612" s="24" t="s">
        <v>4073</v>
      </c>
      <c r="AA1612" s="24" t="s">
        <v>3802</v>
      </c>
      <c r="AB1612" s="24" t="s">
        <v>3854</v>
      </c>
      <c r="AC1612" s="24" t="s">
        <v>3856</v>
      </c>
    </row>
    <row r="1613" spans="3:29" hidden="1" x14ac:dyDescent="0.4">
      <c r="C1613" s="25" t="s">
        <v>3298</v>
      </c>
      <c r="D1613" s="25" t="s">
        <v>3422</v>
      </c>
      <c r="E1613" s="25" t="s">
        <v>3477</v>
      </c>
      <c r="F1613" s="26" t="s">
        <v>3480</v>
      </c>
      <c r="M1613" s="39"/>
      <c r="N1613" s="39"/>
      <c r="O1613" s="39"/>
      <c r="P1613" s="39"/>
      <c r="Q1613" s="39" t="s">
        <v>6946</v>
      </c>
      <c r="R1613" s="39" t="s">
        <v>7741</v>
      </c>
      <c r="S1613" s="39" t="s">
        <v>7743</v>
      </c>
      <c r="T1613" s="39" t="s">
        <v>7756</v>
      </c>
      <c r="V1613" s="24" t="s">
        <v>3298</v>
      </c>
      <c r="W1613" s="24" t="s">
        <v>3422</v>
      </c>
      <c r="X1613" s="24" t="s">
        <v>3477</v>
      </c>
      <c r="Y1613" s="24" t="s">
        <v>3480</v>
      </c>
      <c r="Z1613" s="24" t="s">
        <v>4073</v>
      </c>
      <c r="AA1613" s="24" t="s">
        <v>3802</v>
      </c>
      <c r="AB1613" s="24" t="s">
        <v>3854</v>
      </c>
      <c r="AC1613" s="24" t="s">
        <v>3857</v>
      </c>
    </row>
    <row r="1614" spans="3:29" hidden="1" x14ac:dyDescent="0.4">
      <c r="C1614" s="25" t="s">
        <v>3298</v>
      </c>
      <c r="D1614" s="25" t="s">
        <v>3422</v>
      </c>
      <c r="E1614" s="25" t="s">
        <v>3477</v>
      </c>
      <c r="F1614" s="26" t="s">
        <v>3481</v>
      </c>
      <c r="M1614" s="39"/>
      <c r="N1614" s="39"/>
      <c r="O1614" s="39"/>
      <c r="P1614" s="39"/>
      <c r="Q1614" s="39" t="s">
        <v>6946</v>
      </c>
      <c r="R1614" s="39" t="s">
        <v>7741</v>
      </c>
      <c r="S1614" s="39" t="s">
        <v>7743</v>
      </c>
      <c r="T1614" s="39" t="s">
        <v>7711</v>
      </c>
      <c r="V1614" s="24" t="s">
        <v>3298</v>
      </c>
      <c r="W1614" s="24" t="s">
        <v>3422</v>
      </c>
      <c r="X1614" s="24" t="s">
        <v>3477</v>
      </c>
      <c r="Y1614" s="24" t="s">
        <v>3481</v>
      </c>
      <c r="Z1614" s="24" t="s">
        <v>4073</v>
      </c>
      <c r="AA1614" s="24" t="s">
        <v>3802</v>
      </c>
      <c r="AB1614" s="24" t="s">
        <v>3854</v>
      </c>
      <c r="AC1614" s="24" t="s">
        <v>3858</v>
      </c>
    </row>
    <row r="1615" spans="3:29" hidden="1" x14ac:dyDescent="0.4">
      <c r="C1615" s="25" t="s">
        <v>3298</v>
      </c>
      <c r="D1615" s="25" t="s">
        <v>3422</v>
      </c>
      <c r="E1615" s="25" t="s">
        <v>3477</v>
      </c>
      <c r="F1615" s="26" t="s">
        <v>3421</v>
      </c>
      <c r="M1615" s="39"/>
      <c r="N1615" s="39"/>
      <c r="O1615" s="39"/>
      <c r="P1615" s="39"/>
      <c r="Q1615" s="39" t="s">
        <v>6946</v>
      </c>
      <c r="R1615" s="39" t="s">
        <v>7741</v>
      </c>
      <c r="S1615" s="39" t="s">
        <v>7743</v>
      </c>
      <c r="T1615" s="39" t="s">
        <v>7343</v>
      </c>
      <c r="V1615" s="24" t="s">
        <v>3298</v>
      </c>
      <c r="W1615" s="24" t="s">
        <v>3422</v>
      </c>
      <c r="X1615" s="24" t="s">
        <v>3477</v>
      </c>
      <c r="Y1615" s="24" t="s">
        <v>3421</v>
      </c>
      <c r="Z1615" s="24" t="s">
        <v>4073</v>
      </c>
      <c r="AA1615" s="24" t="s">
        <v>3802</v>
      </c>
      <c r="AB1615" s="24" t="s">
        <v>3854</v>
      </c>
      <c r="AC1615" s="24" t="s">
        <v>3801</v>
      </c>
    </row>
    <row r="1616" spans="3:29" hidden="1" x14ac:dyDescent="0.4">
      <c r="C1616" s="25" t="s">
        <v>3298</v>
      </c>
      <c r="D1616" s="25" t="s">
        <v>3422</v>
      </c>
      <c r="E1616" s="25" t="s">
        <v>3477</v>
      </c>
      <c r="F1616" s="26" t="s">
        <v>31</v>
      </c>
      <c r="M1616" s="39"/>
      <c r="N1616" s="39"/>
      <c r="O1616" s="39"/>
      <c r="P1616" s="39"/>
      <c r="Q1616" s="39" t="s">
        <v>6946</v>
      </c>
      <c r="R1616" s="39" t="s">
        <v>7741</v>
      </c>
      <c r="S1616" s="39" t="s">
        <v>7743</v>
      </c>
      <c r="T1616" s="39" t="s">
        <v>7747</v>
      </c>
      <c r="V1616" s="24" t="s">
        <v>3298</v>
      </c>
      <c r="W1616" s="24" t="s">
        <v>3422</v>
      </c>
      <c r="X1616" s="24" t="s">
        <v>3477</v>
      </c>
      <c r="Y1616" s="24" t="s">
        <v>31</v>
      </c>
      <c r="Z1616" s="24" t="s">
        <v>4073</v>
      </c>
      <c r="AA1616" s="24" t="s">
        <v>3802</v>
      </c>
      <c r="AB1616" s="24" t="s">
        <v>3854</v>
      </c>
      <c r="AC1616" s="24" t="s">
        <v>1378</v>
      </c>
    </row>
    <row r="1617" spans="3:29" hidden="1" x14ac:dyDescent="0.4">
      <c r="C1617" s="25" t="s">
        <v>3298</v>
      </c>
      <c r="D1617" s="25" t="s">
        <v>3482</v>
      </c>
      <c r="E1617" s="25" t="s">
        <v>3483</v>
      </c>
      <c r="F1617" s="26" t="s">
        <v>3484</v>
      </c>
      <c r="M1617" s="39"/>
      <c r="N1617" s="39"/>
      <c r="O1617" s="39"/>
      <c r="P1617" s="39"/>
      <c r="Q1617" s="39" t="s">
        <v>6946</v>
      </c>
      <c r="R1617" s="39" t="s">
        <v>7741</v>
      </c>
      <c r="S1617" s="39" t="s">
        <v>7743</v>
      </c>
      <c r="T1617" s="39" t="s">
        <v>7743</v>
      </c>
      <c r="V1617" s="24" t="s">
        <v>3298</v>
      </c>
      <c r="W1617" s="24" t="s">
        <v>3482</v>
      </c>
      <c r="X1617" s="24" t="s">
        <v>3483</v>
      </c>
      <c r="Y1617" s="24" t="s">
        <v>3484</v>
      </c>
      <c r="Z1617" s="24" t="s">
        <v>4073</v>
      </c>
      <c r="AA1617" s="24" t="s">
        <v>3859</v>
      </c>
      <c r="AB1617" s="24" t="s">
        <v>3860</v>
      </c>
      <c r="AC1617" s="24" t="s">
        <v>3861</v>
      </c>
    </row>
    <row r="1618" spans="3:29" hidden="1" x14ac:dyDescent="0.4">
      <c r="C1618" s="25" t="s">
        <v>3298</v>
      </c>
      <c r="D1618" s="25" t="s">
        <v>3482</v>
      </c>
      <c r="E1618" s="25" t="s">
        <v>3483</v>
      </c>
      <c r="F1618" s="26" t="s">
        <v>3485</v>
      </c>
      <c r="M1618" s="39"/>
      <c r="N1618" s="39"/>
      <c r="O1618" s="39"/>
      <c r="P1618" s="39"/>
      <c r="Q1618" s="39" t="s">
        <v>6946</v>
      </c>
      <c r="R1618" s="39" t="s">
        <v>7741</v>
      </c>
      <c r="S1618" s="39" t="s">
        <v>7743</v>
      </c>
      <c r="T1618" s="39" t="s">
        <v>4877</v>
      </c>
      <c r="V1618" s="24" t="s">
        <v>3298</v>
      </c>
      <c r="W1618" s="24" t="s">
        <v>3482</v>
      </c>
      <c r="X1618" s="24" t="s">
        <v>3483</v>
      </c>
      <c r="Y1618" s="24" t="s">
        <v>3485</v>
      </c>
      <c r="Z1618" s="24" t="s">
        <v>4073</v>
      </c>
      <c r="AA1618" s="24" t="s">
        <v>3859</v>
      </c>
      <c r="AB1618" s="24" t="s">
        <v>3860</v>
      </c>
      <c r="AC1618" s="24" t="s">
        <v>3862</v>
      </c>
    </row>
    <row r="1619" spans="3:29" hidden="1" x14ac:dyDescent="0.4">
      <c r="C1619" s="25" t="s">
        <v>3298</v>
      </c>
      <c r="D1619" s="25" t="s">
        <v>3482</v>
      </c>
      <c r="E1619" s="25" t="s">
        <v>3483</v>
      </c>
      <c r="F1619" s="26" t="s">
        <v>3486</v>
      </c>
      <c r="M1619" s="39"/>
      <c r="N1619" s="39"/>
      <c r="O1619" s="39"/>
      <c r="P1619" s="39"/>
      <c r="Q1619" s="39" t="s">
        <v>6946</v>
      </c>
      <c r="R1619" s="39" t="s">
        <v>7741</v>
      </c>
      <c r="S1619" s="39" t="s">
        <v>7743</v>
      </c>
      <c r="T1619" s="39" t="s">
        <v>7750</v>
      </c>
      <c r="V1619" s="24" t="s">
        <v>3298</v>
      </c>
      <c r="W1619" s="24" t="s">
        <v>3482</v>
      </c>
      <c r="X1619" s="24" t="s">
        <v>3483</v>
      </c>
      <c r="Y1619" s="24" t="s">
        <v>3486</v>
      </c>
      <c r="Z1619" s="24" t="s">
        <v>4073</v>
      </c>
      <c r="AA1619" s="24" t="s">
        <v>3859</v>
      </c>
      <c r="AB1619" s="24" t="s">
        <v>3860</v>
      </c>
      <c r="AC1619" s="24" t="s">
        <v>3863</v>
      </c>
    </row>
    <row r="1620" spans="3:29" hidden="1" x14ac:dyDescent="0.4">
      <c r="C1620" s="25" t="s">
        <v>3298</v>
      </c>
      <c r="D1620" s="25" t="s">
        <v>3482</v>
      </c>
      <c r="E1620" s="25" t="s">
        <v>3483</v>
      </c>
      <c r="F1620" s="26" t="s">
        <v>3487</v>
      </c>
      <c r="M1620" s="39"/>
      <c r="N1620" s="39"/>
      <c r="O1620" s="39"/>
      <c r="P1620" s="39"/>
      <c r="Q1620" s="39" t="s">
        <v>6946</v>
      </c>
      <c r="R1620" s="39" t="s">
        <v>7741</v>
      </c>
      <c r="S1620" s="39" t="s">
        <v>7743</v>
      </c>
      <c r="T1620" s="39" t="s">
        <v>856</v>
      </c>
      <c r="V1620" s="24" t="s">
        <v>3298</v>
      </c>
      <c r="W1620" s="24" t="s">
        <v>3482</v>
      </c>
      <c r="X1620" s="24" t="s">
        <v>3483</v>
      </c>
      <c r="Y1620" s="24" t="s">
        <v>3487</v>
      </c>
      <c r="Z1620" s="24" t="s">
        <v>4073</v>
      </c>
      <c r="AA1620" s="24" t="s">
        <v>3859</v>
      </c>
      <c r="AB1620" s="24" t="s">
        <v>3860</v>
      </c>
      <c r="AC1620" s="24" t="s">
        <v>3864</v>
      </c>
    </row>
    <row r="1621" spans="3:29" hidden="1" x14ac:dyDescent="0.4">
      <c r="C1621" s="25" t="s">
        <v>3298</v>
      </c>
      <c r="D1621" s="25" t="s">
        <v>3482</v>
      </c>
      <c r="E1621" s="25" t="s">
        <v>3483</v>
      </c>
      <c r="F1621" s="26" t="s">
        <v>3488</v>
      </c>
      <c r="M1621" s="39"/>
      <c r="N1621" s="39"/>
      <c r="O1621" s="39"/>
      <c r="P1621" s="39"/>
      <c r="Q1621" s="39" t="s">
        <v>6946</v>
      </c>
      <c r="R1621" s="39" t="s">
        <v>7741</v>
      </c>
      <c r="S1621" s="39" t="s">
        <v>7743</v>
      </c>
      <c r="T1621" s="39" t="s">
        <v>587</v>
      </c>
      <c r="V1621" s="24" t="s">
        <v>3298</v>
      </c>
      <c r="W1621" s="24" t="s">
        <v>3482</v>
      </c>
      <c r="X1621" s="24" t="s">
        <v>3483</v>
      </c>
      <c r="Y1621" s="24" t="s">
        <v>3488</v>
      </c>
      <c r="Z1621" s="24" t="s">
        <v>4073</v>
      </c>
      <c r="AA1621" s="24" t="s">
        <v>3859</v>
      </c>
      <c r="AB1621" s="24" t="s">
        <v>3860</v>
      </c>
      <c r="AC1621" s="24" t="s">
        <v>3865</v>
      </c>
    </row>
    <row r="1622" spans="3:29" hidden="1" x14ac:dyDescent="0.4">
      <c r="C1622" s="25" t="s">
        <v>3298</v>
      </c>
      <c r="D1622" s="25" t="s">
        <v>3482</v>
      </c>
      <c r="E1622" s="25" t="s">
        <v>3489</v>
      </c>
      <c r="F1622" s="26" t="s">
        <v>3490</v>
      </c>
      <c r="M1622" s="39"/>
      <c r="N1622" s="39"/>
      <c r="O1622" s="39"/>
      <c r="P1622" s="39"/>
      <c r="Q1622" s="39" t="s">
        <v>6946</v>
      </c>
      <c r="R1622" s="39" t="s">
        <v>7741</v>
      </c>
      <c r="S1622" s="39" t="s">
        <v>7743</v>
      </c>
      <c r="T1622" s="39" t="s">
        <v>7752</v>
      </c>
      <c r="V1622" s="24" t="s">
        <v>3298</v>
      </c>
      <c r="W1622" s="24" t="s">
        <v>3482</v>
      </c>
      <c r="X1622" s="24" t="s">
        <v>3489</v>
      </c>
      <c r="Y1622" s="24" t="s">
        <v>3490</v>
      </c>
      <c r="Z1622" s="24" t="s">
        <v>4073</v>
      </c>
      <c r="AA1622" s="24" t="s">
        <v>3859</v>
      </c>
      <c r="AB1622" s="24" t="s">
        <v>3866</v>
      </c>
      <c r="AC1622" s="24" t="s">
        <v>3867</v>
      </c>
    </row>
    <row r="1623" spans="3:29" hidden="1" x14ac:dyDescent="0.4">
      <c r="C1623" s="25" t="s">
        <v>3298</v>
      </c>
      <c r="D1623" s="25" t="s">
        <v>3482</v>
      </c>
      <c r="E1623" s="25" t="s">
        <v>3489</v>
      </c>
      <c r="F1623" s="26" t="s">
        <v>647</v>
      </c>
      <c r="M1623" s="39"/>
      <c r="N1623" s="39"/>
      <c r="O1623" s="39"/>
      <c r="P1623" s="39"/>
      <c r="Q1623" s="39" t="s">
        <v>6946</v>
      </c>
      <c r="R1623" s="39" t="s">
        <v>7741</v>
      </c>
      <c r="S1623" s="39" t="s">
        <v>7743</v>
      </c>
      <c r="T1623" s="39" t="s">
        <v>7754</v>
      </c>
      <c r="V1623" s="24" t="s">
        <v>3298</v>
      </c>
      <c r="W1623" s="24" t="s">
        <v>3482</v>
      </c>
      <c r="X1623" s="24" t="s">
        <v>3489</v>
      </c>
      <c r="Y1623" s="24" t="s">
        <v>647</v>
      </c>
      <c r="Z1623" s="24" t="s">
        <v>4073</v>
      </c>
      <c r="AA1623" s="24" t="s">
        <v>3859</v>
      </c>
      <c r="AB1623" s="24" t="s">
        <v>3866</v>
      </c>
      <c r="AC1623" s="24" t="s">
        <v>989</v>
      </c>
    </row>
    <row r="1624" spans="3:29" hidden="1" x14ac:dyDescent="0.4">
      <c r="C1624" s="25" t="s">
        <v>3298</v>
      </c>
      <c r="D1624" s="25" t="s">
        <v>3482</v>
      </c>
      <c r="E1624" s="25" t="s">
        <v>3489</v>
      </c>
      <c r="F1624" s="26" t="s">
        <v>3491</v>
      </c>
      <c r="M1624" s="39"/>
      <c r="N1624" s="39"/>
      <c r="O1624" s="39"/>
      <c r="P1624" s="39"/>
      <c r="Q1624" s="39" t="s">
        <v>6946</v>
      </c>
      <c r="R1624" s="39" t="s">
        <v>6947</v>
      </c>
      <c r="S1624" s="39" t="s">
        <v>6996</v>
      </c>
      <c r="T1624" s="39" t="s">
        <v>7001</v>
      </c>
      <c r="V1624" s="24" t="s">
        <v>3298</v>
      </c>
      <c r="W1624" s="24" t="s">
        <v>3482</v>
      </c>
      <c r="X1624" s="24" t="s">
        <v>3489</v>
      </c>
      <c r="Y1624" s="24" t="s">
        <v>3491</v>
      </c>
      <c r="Z1624" s="24" t="s">
        <v>4073</v>
      </c>
      <c r="AA1624" s="24" t="s">
        <v>3859</v>
      </c>
      <c r="AB1624" s="24" t="s">
        <v>3866</v>
      </c>
      <c r="AC1624" s="24" t="s">
        <v>3868</v>
      </c>
    </row>
    <row r="1625" spans="3:29" hidden="1" x14ac:dyDescent="0.4">
      <c r="C1625" s="25" t="s">
        <v>3298</v>
      </c>
      <c r="D1625" s="25" t="s">
        <v>3482</v>
      </c>
      <c r="E1625" s="25" t="s">
        <v>3492</v>
      </c>
      <c r="F1625" s="26" t="s">
        <v>3411</v>
      </c>
      <c r="M1625" s="39"/>
      <c r="N1625" s="39"/>
      <c r="O1625" s="39"/>
      <c r="P1625" s="39"/>
      <c r="Q1625" s="39" t="s">
        <v>6946</v>
      </c>
      <c r="R1625" s="39" t="s">
        <v>6947</v>
      </c>
      <c r="S1625" s="39" t="s">
        <v>6996</v>
      </c>
      <c r="T1625" s="39" t="s">
        <v>6996</v>
      </c>
      <c r="V1625" s="24" t="s">
        <v>3298</v>
      </c>
      <c r="W1625" s="24" t="s">
        <v>3482</v>
      </c>
      <c r="X1625" s="24" t="s">
        <v>3492</v>
      </c>
      <c r="Y1625" s="24" t="s">
        <v>3411</v>
      </c>
      <c r="Z1625" s="24" t="s">
        <v>4073</v>
      </c>
      <c r="AA1625" s="24" t="s">
        <v>3859</v>
      </c>
      <c r="AB1625" s="24" t="s">
        <v>3869</v>
      </c>
      <c r="AC1625" s="24" t="s">
        <v>3870</v>
      </c>
    </row>
    <row r="1626" spans="3:29" hidden="1" x14ac:dyDescent="0.4">
      <c r="C1626" s="25" t="s">
        <v>3298</v>
      </c>
      <c r="D1626" s="25" t="s">
        <v>3482</v>
      </c>
      <c r="E1626" s="25" t="s">
        <v>3492</v>
      </c>
      <c r="F1626" s="26" t="s">
        <v>3412</v>
      </c>
      <c r="M1626" s="39"/>
      <c r="N1626" s="39"/>
      <c r="O1626" s="39"/>
      <c r="P1626" s="39"/>
      <c r="Q1626" s="39" t="s">
        <v>6946</v>
      </c>
      <c r="R1626" s="39" t="s">
        <v>6947</v>
      </c>
      <c r="S1626" s="39" t="s">
        <v>6996</v>
      </c>
      <c r="T1626" s="39" t="s">
        <v>6999</v>
      </c>
      <c r="V1626" s="24" t="s">
        <v>3298</v>
      </c>
      <c r="W1626" s="24" t="s">
        <v>3482</v>
      </c>
      <c r="X1626" s="24" t="s">
        <v>3492</v>
      </c>
      <c r="Y1626" s="24" t="s">
        <v>3412</v>
      </c>
      <c r="Z1626" s="24" t="s">
        <v>4073</v>
      </c>
      <c r="AA1626" s="24" t="s">
        <v>3859</v>
      </c>
      <c r="AB1626" s="24" t="s">
        <v>3869</v>
      </c>
      <c r="AC1626" s="24" t="s">
        <v>3792</v>
      </c>
    </row>
    <row r="1627" spans="3:29" hidden="1" x14ac:dyDescent="0.4">
      <c r="C1627" s="25" t="s">
        <v>3298</v>
      </c>
      <c r="D1627" s="25" t="s">
        <v>3482</v>
      </c>
      <c r="E1627" s="25" t="s">
        <v>3492</v>
      </c>
      <c r="F1627" s="26" t="s">
        <v>3414</v>
      </c>
      <c r="M1627" s="39"/>
      <c r="N1627" s="39"/>
      <c r="O1627" s="39"/>
      <c r="P1627" s="39"/>
      <c r="Q1627" s="39" t="s">
        <v>6946</v>
      </c>
      <c r="R1627" s="39" t="s">
        <v>6947</v>
      </c>
      <c r="S1627" s="39" t="s">
        <v>6953</v>
      </c>
      <c r="T1627" s="39" t="s">
        <v>2411</v>
      </c>
      <c r="V1627" s="24" t="s">
        <v>3298</v>
      </c>
      <c r="W1627" s="24" t="s">
        <v>3482</v>
      </c>
      <c r="X1627" s="24" t="s">
        <v>3492</v>
      </c>
      <c r="Y1627" s="24" t="s">
        <v>3414</v>
      </c>
      <c r="Z1627" s="24" t="s">
        <v>4073</v>
      </c>
      <c r="AA1627" s="24" t="s">
        <v>3859</v>
      </c>
      <c r="AB1627" s="24" t="s">
        <v>3869</v>
      </c>
      <c r="AC1627" s="24" t="s">
        <v>3794</v>
      </c>
    </row>
    <row r="1628" spans="3:29" hidden="1" x14ac:dyDescent="0.4">
      <c r="C1628" s="25" t="s">
        <v>3298</v>
      </c>
      <c r="D1628" s="25" t="s">
        <v>3482</v>
      </c>
      <c r="E1628" s="25" t="s">
        <v>3492</v>
      </c>
      <c r="F1628" s="26" t="s">
        <v>3400</v>
      </c>
      <c r="M1628" s="39"/>
      <c r="N1628" s="39"/>
      <c r="O1628" s="39"/>
      <c r="P1628" s="39"/>
      <c r="Q1628" s="39" t="s">
        <v>6946</v>
      </c>
      <c r="R1628" s="39" t="s">
        <v>6947</v>
      </c>
      <c r="S1628" s="39" t="s">
        <v>6953</v>
      </c>
      <c r="T1628" s="39" t="s">
        <v>6978</v>
      </c>
      <c r="V1628" s="24" t="s">
        <v>3298</v>
      </c>
      <c r="W1628" s="24" t="s">
        <v>3482</v>
      </c>
      <c r="X1628" s="24" t="s">
        <v>3492</v>
      </c>
      <c r="Y1628" s="24" t="s">
        <v>3400</v>
      </c>
      <c r="Z1628" s="24" t="s">
        <v>4073</v>
      </c>
      <c r="AA1628" s="24" t="s">
        <v>3859</v>
      </c>
      <c r="AB1628" s="24" t="s">
        <v>3869</v>
      </c>
      <c r="AC1628" s="24" t="s">
        <v>3780</v>
      </c>
    </row>
    <row r="1629" spans="3:29" hidden="1" x14ac:dyDescent="0.4">
      <c r="C1629" s="25" t="s">
        <v>3298</v>
      </c>
      <c r="D1629" s="25" t="s">
        <v>3482</v>
      </c>
      <c r="E1629" s="25" t="s">
        <v>3492</v>
      </c>
      <c r="F1629" s="26" t="s">
        <v>3415</v>
      </c>
      <c r="M1629" s="39"/>
      <c r="N1629" s="39"/>
      <c r="O1629" s="39"/>
      <c r="P1629" s="39"/>
      <c r="Q1629" s="39" t="s">
        <v>6946</v>
      </c>
      <c r="R1629" s="39" t="s">
        <v>6947</v>
      </c>
      <c r="S1629" s="39" t="s">
        <v>6953</v>
      </c>
      <c r="T1629" s="39" t="s">
        <v>6984</v>
      </c>
      <c r="V1629" s="24" t="s">
        <v>3298</v>
      </c>
      <c r="W1629" s="24" t="s">
        <v>3482</v>
      </c>
      <c r="X1629" s="24" t="s">
        <v>3492</v>
      </c>
      <c r="Y1629" s="24" t="s">
        <v>3415</v>
      </c>
      <c r="Z1629" s="24" t="s">
        <v>4073</v>
      </c>
      <c r="AA1629" s="24" t="s">
        <v>3859</v>
      </c>
      <c r="AB1629" s="24" t="s">
        <v>3869</v>
      </c>
      <c r="AC1629" s="24" t="s">
        <v>3795</v>
      </c>
    </row>
    <row r="1630" spans="3:29" hidden="1" x14ac:dyDescent="0.4">
      <c r="C1630" s="25" t="s">
        <v>3298</v>
      </c>
      <c r="D1630" s="25" t="s">
        <v>3482</v>
      </c>
      <c r="E1630" s="25" t="s">
        <v>3493</v>
      </c>
      <c r="F1630" s="26" t="s">
        <v>3454</v>
      </c>
      <c r="M1630" s="39"/>
      <c r="N1630" s="39"/>
      <c r="O1630" s="39"/>
      <c r="P1630" s="39"/>
      <c r="Q1630" s="39" t="s">
        <v>6946</v>
      </c>
      <c r="R1630" s="39" t="s">
        <v>6947</v>
      </c>
      <c r="S1630" s="39" t="s">
        <v>6953</v>
      </c>
      <c r="T1630" s="39" t="s">
        <v>6953</v>
      </c>
      <c r="V1630" s="24" t="s">
        <v>3298</v>
      </c>
      <c r="W1630" s="24" t="s">
        <v>3482</v>
      </c>
      <c r="X1630" s="24" t="s">
        <v>3493</v>
      </c>
      <c r="Y1630" s="24" t="s">
        <v>3454</v>
      </c>
      <c r="Z1630" s="24" t="s">
        <v>4073</v>
      </c>
      <c r="AA1630" s="24" t="s">
        <v>3859</v>
      </c>
      <c r="AB1630" s="24" t="s">
        <v>3871</v>
      </c>
      <c r="AC1630" s="24" t="s">
        <v>3832</v>
      </c>
    </row>
    <row r="1631" spans="3:29" hidden="1" x14ac:dyDescent="0.4">
      <c r="C1631" s="25" t="s">
        <v>3298</v>
      </c>
      <c r="D1631" s="25" t="s">
        <v>3482</v>
      </c>
      <c r="E1631" s="25" t="s">
        <v>3493</v>
      </c>
      <c r="F1631" s="26" t="s">
        <v>3455</v>
      </c>
      <c r="M1631" s="39"/>
      <c r="N1631" s="39"/>
      <c r="O1631" s="39"/>
      <c r="P1631" s="39"/>
      <c r="Q1631" s="39" t="s">
        <v>6946</v>
      </c>
      <c r="R1631" s="39" t="s">
        <v>6947</v>
      </c>
      <c r="S1631" s="39" t="s">
        <v>6953</v>
      </c>
      <c r="T1631" s="39" t="s">
        <v>6980</v>
      </c>
      <c r="V1631" s="24" t="s">
        <v>3298</v>
      </c>
      <c r="W1631" s="24" t="s">
        <v>3482</v>
      </c>
      <c r="X1631" s="24" t="s">
        <v>3493</v>
      </c>
      <c r="Y1631" s="24" t="s">
        <v>3455</v>
      </c>
      <c r="Z1631" s="24" t="s">
        <v>4073</v>
      </c>
      <c r="AA1631" s="24" t="s">
        <v>3859</v>
      </c>
      <c r="AB1631" s="24" t="s">
        <v>3871</v>
      </c>
      <c r="AC1631" s="24" t="s">
        <v>3833</v>
      </c>
    </row>
    <row r="1632" spans="3:29" hidden="1" x14ac:dyDescent="0.4">
      <c r="C1632" s="25" t="s">
        <v>3298</v>
      </c>
      <c r="D1632" s="25" t="s">
        <v>3482</v>
      </c>
      <c r="E1632" s="25" t="s">
        <v>3493</v>
      </c>
      <c r="F1632" s="26" t="s">
        <v>3363</v>
      </c>
      <c r="M1632" s="39"/>
      <c r="N1632" s="39"/>
      <c r="O1632" s="39"/>
      <c r="P1632" s="39"/>
      <c r="Q1632" s="39" t="s">
        <v>6946</v>
      </c>
      <c r="R1632" s="39" t="s">
        <v>6947</v>
      </c>
      <c r="S1632" s="39" t="s">
        <v>6953</v>
      </c>
      <c r="T1632" s="39" t="s">
        <v>4383</v>
      </c>
      <c r="V1632" s="24" t="s">
        <v>3298</v>
      </c>
      <c r="W1632" s="24" t="s">
        <v>3482</v>
      </c>
      <c r="X1632" s="24" t="s">
        <v>3493</v>
      </c>
      <c r="Y1632" s="24" t="s">
        <v>3363</v>
      </c>
      <c r="Z1632" s="24" t="s">
        <v>4073</v>
      </c>
      <c r="AA1632" s="24" t="s">
        <v>3859</v>
      </c>
      <c r="AB1632" s="24" t="s">
        <v>3871</v>
      </c>
      <c r="AC1632" s="24" t="s">
        <v>3743</v>
      </c>
    </row>
    <row r="1633" spans="3:29" hidden="1" x14ac:dyDescent="0.4">
      <c r="C1633" s="25" t="s">
        <v>3298</v>
      </c>
      <c r="D1633" s="25" t="s">
        <v>3482</v>
      </c>
      <c r="E1633" s="25" t="s">
        <v>3493</v>
      </c>
      <c r="F1633" s="26" t="s">
        <v>3456</v>
      </c>
      <c r="M1633" s="39"/>
      <c r="N1633" s="39"/>
      <c r="O1633" s="39"/>
      <c r="P1633" s="39"/>
      <c r="Q1633" s="39" t="s">
        <v>6946</v>
      </c>
      <c r="R1633" s="39" t="s">
        <v>6947</v>
      </c>
      <c r="S1633" s="39" t="s">
        <v>6953</v>
      </c>
      <c r="T1633" s="39" t="s">
        <v>6982</v>
      </c>
      <c r="V1633" s="24" t="s">
        <v>3298</v>
      </c>
      <c r="W1633" s="24" t="s">
        <v>3482</v>
      </c>
      <c r="X1633" s="24" t="s">
        <v>3493</v>
      </c>
      <c r="Y1633" s="24" t="s">
        <v>3456</v>
      </c>
      <c r="Z1633" s="24" t="s">
        <v>4073</v>
      </c>
      <c r="AA1633" s="24" t="s">
        <v>3859</v>
      </c>
      <c r="AB1633" s="24" t="s">
        <v>3871</v>
      </c>
      <c r="AC1633" s="24" t="s">
        <v>3834</v>
      </c>
    </row>
    <row r="1634" spans="3:29" hidden="1" x14ac:dyDescent="0.4">
      <c r="C1634" s="25" t="s">
        <v>3298</v>
      </c>
      <c r="D1634" s="25" t="s">
        <v>3482</v>
      </c>
      <c r="E1634" s="25" t="s">
        <v>3493</v>
      </c>
      <c r="F1634" s="26" t="s">
        <v>3457</v>
      </c>
      <c r="M1634" s="39"/>
      <c r="N1634" s="39"/>
      <c r="O1634" s="39"/>
      <c r="P1634" s="39"/>
      <c r="Q1634" s="39" t="s">
        <v>6946</v>
      </c>
      <c r="R1634" s="39" t="s">
        <v>6947</v>
      </c>
      <c r="S1634" s="39" t="s">
        <v>6986</v>
      </c>
      <c r="T1634" s="39" t="s">
        <v>6988</v>
      </c>
      <c r="V1634" s="24" t="s">
        <v>3298</v>
      </c>
      <c r="W1634" s="24" t="s">
        <v>3482</v>
      </c>
      <c r="X1634" s="24" t="s">
        <v>3493</v>
      </c>
      <c r="Y1634" s="24" t="s">
        <v>3457</v>
      </c>
      <c r="Z1634" s="24" t="s">
        <v>4073</v>
      </c>
      <c r="AA1634" s="24" t="s">
        <v>3859</v>
      </c>
      <c r="AB1634" s="24" t="s">
        <v>3871</v>
      </c>
      <c r="AC1634" s="24" t="s">
        <v>3835</v>
      </c>
    </row>
    <row r="1635" spans="3:29" hidden="1" x14ac:dyDescent="0.4">
      <c r="C1635" s="25" t="s">
        <v>3298</v>
      </c>
      <c r="D1635" s="25" t="s">
        <v>3482</v>
      </c>
      <c r="E1635" s="25" t="s">
        <v>3493</v>
      </c>
      <c r="F1635" s="26" t="s">
        <v>3494</v>
      </c>
      <c r="M1635" s="39"/>
      <c r="N1635" s="39"/>
      <c r="O1635" s="39"/>
      <c r="P1635" s="39"/>
      <c r="Q1635" s="39" t="s">
        <v>6946</v>
      </c>
      <c r="R1635" s="39" t="s">
        <v>6947</v>
      </c>
      <c r="S1635" s="39" t="s">
        <v>6986</v>
      </c>
      <c r="T1635" s="39" t="s">
        <v>6994</v>
      </c>
      <c r="V1635" s="24" t="s">
        <v>3298</v>
      </c>
      <c r="W1635" s="24" t="s">
        <v>3482</v>
      </c>
      <c r="X1635" s="24" t="s">
        <v>3493</v>
      </c>
      <c r="Y1635" s="24" t="s">
        <v>3494</v>
      </c>
      <c r="Z1635" s="24" t="s">
        <v>4073</v>
      </c>
      <c r="AA1635" s="24" t="s">
        <v>3859</v>
      </c>
      <c r="AB1635" s="24" t="s">
        <v>3871</v>
      </c>
      <c r="AC1635" s="24" t="s">
        <v>1394</v>
      </c>
    </row>
    <row r="1636" spans="3:29" hidden="1" x14ac:dyDescent="0.4">
      <c r="C1636" s="25" t="s">
        <v>3298</v>
      </c>
      <c r="D1636" s="25" t="s">
        <v>3482</v>
      </c>
      <c r="E1636" s="25" t="s">
        <v>3493</v>
      </c>
      <c r="F1636" s="26" t="s">
        <v>3459</v>
      </c>
      <c r="M1636" s="39"/>
      <c r="N1636" s="39"/>
      <c r="O1636" s="39"/>
      <c r="P1636" s="39"/>
      <c r="Q1636" s="39" t="s">
        <v>6946</v>
      </c>
      <c r="R1636" s="39" t="s">
        <v>6947</v>
      </c>
      <c r="S1636" s="39" t="s">
        <v>6986</v>
      </c>
      <c r="T1636" s="39" t="s">
        <v>6990</v>
      </c>
      <c r="V1636" s="24" t="s">
        <v>3298</v>
      </c>
      <c r="W1636" s="24" t="s">
        <v>3482</v>
      </c>
      <c r="X1636" s="24" t="s">
        <v>3493</v>
      </c>
      <c r="Y1636" s="24" t="s">
        <v>3459</v>
      </c>
      <c r="Z1636" s="24" t="s">
        <v>4073</v>
      </c>
      <c r="AA1636" s="24" t="s">
        <v>3859</v>
      </c>
      <c r="AB1636" s="24" t="s">
        <v>3871</v>
      </c>
      <c r="AC1636" s="24" t="s">
        <v>3836</v>
      </c>
    </row>
    <row r="1637" spans="3:29" hidden="1" x14ac:dyDescent="0.4">
      <c r="C1637" s="25" t="s">
        <v>3298</v>
      </c>
      <c r="D1637" s="25" t="s">
        <v>3482</v>
      </c>
      <c r="E1637" s="25" t="s">
        <v>3493</v>
      </c>
      <c r="F1637" s="26" t="s">
        <v>31</v>
      </c>
      <c r="M1637" s="39"/>
      <c r="N1637" s="39"/>
      <c r="O1637" s="39"/>
      <c r="P1637" s="39"/>
      <c r="Q1637" s="39" t="s">
        <v>6946</v>
      </c>
      <c r="R1637" s="39" t="s">
        <v>6947</v>
      </c>
      <c r="S1637" s="39" t="s">
        <v>6986</v>
      </c>
      <c r="T1637" s="39" t="s">
        <v>847</v>
      </c>
      <c r="V1637" s="24" t="s">
        <v>3298</v>
      </c>
      <c r="W1637" s="24" t="s">
        <v>3482</v>
      </c>
      <c r="X1637" s="24" t="s">
        <v>3493</v>
      </c>
      <c r="Y1637" s="24" t="s">
        <v>31</v>
      </c>
      <c r="Z1637" s="24" t="s">
        <v>4073</v>
      </c>
      <c r="AA1637" s="24" t="s">
        <v>3859</v>
      </c>
      <c r="AB1637" s="24" t="s">
        <v>3871</v>
      </c>
      <c r="AC1637" s="24" t="s">
        <v>1378</v>
      </c>
    </row>
    <row r="1638" spans="3:29" hidden="1" x14ac:dyDescent="0.4">
      <c r="C1638" s="25" t="s">
        <v>3298</v>
      </c>
      <c r="D1638" s="25" t="s">
        <v>3482</v>
      </c>
      <c r="E1638" s="25" t="s">
        <v>3417</v>
      </c>
      <c r="F1638" s="26" t="s">
        <v>3418</v>
      </c>
      <c r="M1638" s="39"/>
      <c r="N1638" s="39"/>
      <c r="O1638" s="39"/>
      <c r="P1638" s="39"/>
      <c r="Q1638" s="39" t="s">
        <v>6946</v>
      </c>
      <c r="R1638" s="39" t="s">
        <v>6947</v>
      </c>
      <c r="S1638" s="39" t="s">
        <v>6986</v>
      </c>
      <c r="T1638" s="39" t="s">
        <v>794</v>
      </c>
      <c r="V1638" s="24" t="s">
        <v>3298</v>
      </c>
      <c r="W1638" s="24" t="s">
        <v>3482</v>
      </c>
      <c r="X1638" s="24" t="s">
        <v>3417</v>
      </c>
      <c r="Y1638" s="24" t="s">
        <v>3418</v>
      </c>
      <c r="Z1638" s="24" t="s">
        <v>4073</v>
      </c>
      <c r="AA1638" s="24" t="s">
        <v>3859</v>
      </c>
      <c r="AB1638" s="24" t="s">
        <v>3872</v>
      </c>
      <c r="AC1638" s="24" t="s">
        <v>3798</v>
      </c>
    </row>
    <row r="1639" spans="3:29" hidden="1" x14ac:dyDescent="0.4">
      <c r="C1639" s="25" t="s">
        <v>3298</v>
      </c>
      <c r="D1639" s="25" t="s">
        <v>3482</v>
      </c>
      <c r="E1639" s="25" t="s">
        <v>3417</v>
      </c>
      <c r="F1639" s="26" t="s">
        <v>3419</v>
      </c>
      <c r="M1639" s="39"/>
      <c r="N1639" s="39"/>
      <c r="O1639" s="39"/>
      <c r="P1639" s="39"/>
      <c r="Q1639" s="39" t="s">
        <v>6946</v>
      </c>
      <c r="R1639" s="39" t="s">
        <v>6947</v>
      </c>
      <c r="S1639" s="39" t="s">
        <v>6986</v>
      </c>
      <c r="T1639" s="39" t="s">
        <v>623</v>
      </c>
      <c r="V1639" s="24" t="s">
        <v>3298</v>
      </c>
      <c r="W1639" s="24" t="s">
        <v>3482</v>
      </c>
      <c r="X1639" s="24" t="s">
        <v>3417</v>
      </c>
      <c r="Y1639" s="24" t="s">
        <v>3419</v>
      </c>
      <c r="Z1639" s="24" t="s">
        <v>4073</v>
      </c>
      <c r="AA1639" s="24" t="s">
        <v>3859</v>
      </c>
      <c r="AB1639" s="24" t="s">
        <v>3872</v>
      </c>
      <c r="AC1639" s="24" t="s">
        <v>3799</v>
      </c>
    </row>
    <row r="1640" spans="3:29" hidden="1" x14ac:dyDescent="0.4">
      <c r="C1640" s="25" t="s">
        <v>3298</v>
      </c>
      <c r="D1640" s="25" t="s">
        <v>3482</v>
      </c>
      <c r="E1640" s="25" t="s">
        <v>3417</v>
      </c>
      <c r="F1640" s="26" t="s">
        <v>3420</v>
      </c>
      <c r="M1640" s="39"/>
      <c r="N1640" s="39"/>
      <c r="O1640" s="39"/>
      <c r="P1640" s="39"/>
      <c r="Q1640" s="39" t="s">
        <v>6946</v>
      </c>
      <c r="R1640" s="39" t="s">
        <v>6947</v>
      </c>
      <c r="S1640" s="39" t="s">
        <v>6986</v>
      </c>
      <c r="T1640" s="39" t="s">
        <v>727</v>
      </c>
      <c r="V1640" s="24" t="s">
        <v>3298</v>
      </c>
      <c r="W1640" s="24" t="s">
        <v>3482</v>
      </c>
      <c r="X1640" s="24" t="s">
        <v>3417</v>
      </c>
      <c r="Y1640" s="24" t="s">
        <v>3420</v>
      </c>
      <c r="Z1640" s="24" t="s">
        <v>4073</v>
      </c>
      <c r="AA1640" s="24" t="s">
        <v>3859</v>
      </c>
      <c r="AB1640" s="24" t="s">
        <v>3872</v>
      </c>
      <c r="AC1640" s="24" t="s">
        <v>3800</v>
      </c>
    </row>
    <row r="1641" spans="3:29" hidden="1" x14ac:dyDescent="0.4">
      <c r="C1641" s="25" t="s">
        <v>3298</v>
      </c>
      <c r="D1641" s="25" t="s">
        <v>3482</v>
      </c>
      <c r="E1641" s="25" t="s">
        <v>3417</v>
      </c>
      <c r="F1641" s="26" t="s">
        <v>3421</v>
      </c>
      <c r="M1641" s="39"/>
      <c r="N1641" s="39"/>
      <c r="O1641" s="39"/>
      <c r="P1641" s="39"/>
      <c r="Q1641" s="39" t="s">
        <v>6946</v>
      </c>
      <c r="R1641" s="39" t="s">
        <v>6947</v>
      </c>
      <c r="S1641" s="39" t="s">
        <v>6986</v>
      </c>
      <c r="T1641" s="39" t="s">
        <v>6992</v>
      </c>
      <c r="V1641" s="24" t="s">
        <v>3298</v>
      </c>
      <c r="W1641" s="24" t="s">
        <v>3482</v>
      </c>
      <c r="X1641" s="24" t="s">
        <v>3417</v>
      </c>
      <c r="Y1641" s="24" t="s">
        <v>3421</v>
      </c>
      <c r="Z1641" s="24" t="s">
        <v>4073</v>
      </c>
      <c r="AA1641" s="24" t="s">
        <v>3859</v>
      </c>
      <c r="AB1641" s="24" t="s">
        <v>3872</v>
      </c>
      <c r="AC1641" s="24" t="s">
        <v>3801</v>
      </c>
    </row>
    <row r="1642" spans="3:29" hidden="1" x14ac:dyDescent="0.4">
      <c r="C1642" s="25" t="s">
        <v>3298</v>
      </c>
      <c r="D1642" s="25" t="s">
        <v>3482</v>
      </c>
      <c r="E1642" s="25" t="s">
        <v>3417</v>
      </c>
      <c r="F1642" s="26" t="s">
        <v>31</v>
      </c>
      <c r="M1642" s="39"/>
      <c r="N1642" s="39"/>
      <c r="O1642" s="39"/>
      <c r="P1642" s="39"/>
      <c r="Q1642" s="39" t="s">
        <v>6946</v>
      </c>
      <c r="R1642" s="39" t="s">
        <v>6947</v>
      </c>
      <c r="S1642" s="39" t="s">
        <v>6949</v>
      </c>
      <c r="T1642" s="39" t="s">
        <v>6952</v>
      </c>
      <c r="V1642" s="24" t="s">
        <v>3298</v>
      </c>
      <c r="W1642" s="24" t="s">
        <v>3482</v>
      </c>
      <c r="X1642" s="24" t="s">
        <v>3417</v>
      </c>
      <c r="Y1642" s="24" t="s">
        <v>31</v>
      </c>
      <c r="Z1642" s="24" t="s">
        <v>4073</v>
      </c>
      <c r="AA1642" s="24" t="s">
        <v>3859</v>
      </c>
      <c r="AB1642" s="24" t="s">
        <v>3872</v>
      </c>
      <c r="AC1642" s="24" t="s">
        <v>1378</v>
      </c>
    </row>
    <row r="1643" spans="3:29" hidden="1" x14ac:dyDescent="0.4">
      <c r="C1643" s="25" t="s">
        <v>3298</v>
      </c>
      <c r="D1643" s="25" t="s">
        <v>3495</v>
      </c>
      <c r="E1643" s="25" t="s">
        <v>3496</v>
      </c>
      <c r="F1643" s="26" t="s">
        <v>3496</v>
      </c>
      <c r="M1643" s="39"/>
      <c r="N1643" s="39"/>
      <c r="O1643" s="39"/>
      <c r="P1643" s="39"/>
      <c r="Q1643" s="39" t="s">
        <v>6946</v>
      </c>
      <c r="R1643" s="39" t="s">
        <v>6947</v>
      </c>
      <c r="S1643" s="39" t="s">
        <v>6949</v>
      </c>
      <c r="T1643" s="39" t="s">
        <v>6976</v>
      </c>
      <c r="V1643" s="24" t="s">
        <v>3298</v>
      </c>
      <c r="W1643" s="24" t="s">
        <v>3495</v>
      </c>
      <c r="X1643" s="24" t="s">
        <v>3496</v>
      </c>
      <c r="Y1643" s="24" t="s">
        <v>3496</v>
      </c>
      <c r="Z1643" s="24" t="s">
        <v>4073</v>
      </c>
      <c r="AA1643" s="24" t="s">
        <v>3873</v>
      </c>
      <c r="AB1643" s="24" t="s">
        <v>3874</v>
      </c>
      <c r="AC1643" s="24" t="s">
        <v>3874</v>
      </c>
    </row>
    <row r="1644" spans="3:29" hidden="1" x14ac:dyDescent="0.4">
      <c r="C1644" s="25" t="s">
        <v>3298</v>
      </c>
      <c r="D1644" s="25" t="s">
        <v>3495</v>
      </c>
      <c r="E1644" s="25" t="s">
        <v>3496</v>
      </c>
      <c r="F1644" s="26" t="s">
        <v>3497</v>
      </c>
      <c r="M1644" s="39"/>
      <c r="N1644" s="39"/>
      <c r="O1644" s="39"/>
      <c r="P1644" s="39"/>
      <c r="Q1644" s="39" t="s">
        <v>6946</v>
      </c>
      <c r="R1644" s="39" t="s">
        <v>6947</v>
      </c>
      <c r="S1644" s="39" t="s">
        <v>6949</v>
      </c>
      <c r="T1644" s="39" t="s">
        <v>2319</v>
      </c>
      <c r="V1644" s="24" t="s">
        <v>3298</v>
      </c>
      <c r="W1644" s="24" t="s">
        <v>3495</v>
      </c>
      <c r="X1644" s="24" t="s">
        <v>3496</v>
      </c>
      <c r="Y1644" s="24" t="s">
        <v>3497</v>
      </c>
      <c r="Z1644" s="24" t="s">
        <v>4073</v>
      </c>
      <c r="AA1644" s="24" t="s">
        <v>3873</v>
      </c>
      <c r="AB1644" s="24" t="s">
        <v>3874</v>
      </c>
      <c r="AC1644" s="24" t="s">
        <v>3875</v>
      </c>
    </row>
    <row r="1645" spans="3:29" hidden="1" x14ac:dyDescent="0.4">
      <c r="C1645" s="25" t="s">
        <v>3298</v>
      </c>
      <c r="D1645" s="25" t="s">
        <v>3495</v>
      </c>
      <c r="E1645" s="25" t="s">
        <v>3496</v>
      </c>
      <c r="F1645" s="26" t="s">
        <v>3498</v>
      </c>
      <c r="M1645" s="39"/>
      <c r="N1645" s="39"/>
      <c r="O1645" s="39"/>
      <c r="P1645" s="39"/>
      <c r="Q1645" s="39" t="s">
        <v>6946</v>
      </c>
      <c r="R1645" s="39" t="s">
        <v>6947</v>
      </c>
      <c r="S1645" s="39" t="s">
        <v>6949</v>
      </c>
      <c r="T1645" s="39" t="s">
        <v>6953</v>
      </c>
      <c r="V1645" s="24" t="s">
        <v>3298</v>
      </c>
      <c r="W1645" s="24" t="s">
        <v>3495</v>
      </c>
      <c r="X1645" s="24" t="s">
        <v>3496</v>
      </c>
      <c r="Y1645" s="24" t="s">
        <v>3498</v>
      </c>
      <c r="Z1645" s="24" t="s">
        <v>4073</v>
      </c>
      <c r="AA1645" s="24" t="s">
        <v>3873</v>
      </c>
      <c r="AB1645" s="24" t="s">
        <v>3874</v>
      </c>
      <c r="AC1645" s="24" t="s">
        <v>3876</v>
      </c>
    </row>
    <row r="1646" spans="3:29" hidden="1" x14ac:dyDescent="0.4">
      <c r="C1646" s="25" t="s">
        <v>3298</v>
      </c>
      <c r="D1646" s="25" t="s">
        <v>3495</v>
      </c>
      <c r="E1646" s="25" t="s">
        <v>3496</v>
      </c>
      <c r="F1646" s="26" t="s">
        <v>3499</v>
      </c>
      <c r="M1646" s="39"/>
      <c r="N1646" s="39"/>
      <c r="O1646" s="39"/>
      <c r="P1646" s="39"/>
      <c r="Q1646" s="39" t="s">
        <v>6946</v>
      </c>
      <c r="R1646" s="39" t="s">
        <v>6947</v>
      </c>
      <c r="S1646" s="39" t="s">
        <v>6949</v>
      </c>
      <c r="T1646" s="39" t="s">
        <v>6955</v>
      </c>
      <c r="V1646" s="24" t="s">
        <v>3298</v>
      </c>
      <c r="W1646" s="24" t="s">
        <v>3495</v>
      </c>
      <c r="X1646" s="24" t="s">
        <v>3496</v>
      </c>
      <c r="Y1646" s="24" t="s">
        <v>3499</v>
      </c>
      <c r="Z1646" s="24" t="s">
        <v>4073</v>
      </c>
      <c r="AA1646" s="24" t="s">
        <v>3873</v>
      </c>
      <c r="AB1646" s="24" t="s">
        <v>3874</v>
      </c>
      <c r="AC1646" s="24" t="s">
        <v>3877</v>
      </c>
    </row>
    <row r="1647" spans="3:29" hidden="1" x14ac:dyDescent="0.4">
      <c r="C1647" s="25" t="s">
        <v>3298</v>
      </c>
      <c r="D1647" s="25" t="s">
        <v>3495</v>
      </c>
      <c r="E1647" s="25" t="s">
        <v>3496</v>
      </c>
      <c r="F1647" s="26" t="s">
        <v>3500</v>
      </c>
      <c r="M1647" s="39"/>
      <c r="N1647" s="39"/>
      <c r="O1647" s="39"/>
      <c r="P1647" s="39"/>
      <c r="Q1647" s="39" t="s">
        <v>6946</v>
      </c>
      <c r="R1647" s="39" t="s">
        <v>6947</v>
      </c>
      <c r="S1647" s="39" t="s">
        <v>6949</v>
      </c>
      <c r="T1647" s="39" t="s">
        <v>6957</v>
      </c>
      <c r="V1647" s="24" t="s">
        <v>3298</v>
      </c>
      <c r="W1647" s="24" t="s">
        <v>3495</v>
      </c>
      <c r="X1647" s="24" t="s">
        <v>3496</v>
      </c>
      <c r="Y1647" s="24" t="s">
        <v>3500</v>
      </c>
      <c r="Z1647" s="24" t="s">
        <v>4073</v>
      </c>
      <c r="AA1647" s="24" t="s">
        <v>3873</v>
      </c>
      <c r="AB1647" s="24" t="s">
        <v>3874</v>
      </c>
      <c r="AC1647" s="24" t="s">
        <v>3878</v>
      </c>
    </row>
    <row r="1648" spans="3:29" hidden="1" x14ac:dyDescent="0.4">
      <c r="C1648" s="25" t="s">
        <v>3298</v>
      </c>
      <c r="D1648" s="25" t="s">
        <v>3495</v>
      </c>
      <c r="E1648" s="25" t="s">
        <v>3496</v>
      </c>
      <c r="F1648" s="26" t="s">
        <v>3501</v>
      </c>
      <c r="M1648" s="39"/>
      <c r="N1648" s="39"/>
      <c r="O1648" s="39"/>
      <c r="P1648" s="39"/>
      <c r="Q1648" s="39" t="s">
        <v>6946</v>
      </c>
      <c r="R1648" s="39" t="s">
        <v>6947</v>
      </c>
      <c r="S1648" s="39" t="s">
        <v>6949</v>
      </c>
      <c r="T1648" s="39" t="s">
        <v>6959</v>
      </c>
      <c r="V1648" s="24" t="s">
        <v>3298</v>
      </c>
      <c r="W1648" s="24" t="s">
        <v>3495</v>
      </c>
      <c r="X1648" s="24" t="s">
        <v>3496</v>
      </c>
      <c r="Y1648" s="24" t="s">
        <v>3501</v>
      </c>
      <c r="Z1648" s="24" t="s">
        <v>4073</v>
      </c>
      <c r="AA1648" s="24" t="s">
        <v>3873</v>
      </c>
      <c r="AB1648" s="24" t="s">
        <v>3874</v>
      </c>
      <c r="AC1648" s="24" t="s">
        <v>3879</v>
      </c>
    </row>
    <row r="1649" spans="3:29" hidden="1" x14ac:dyDescent="0.4">
      <c r="C1649" s="25" t="s">
        <v>3298</v>
      </c>
      <c r="D1649" s="25" t="s">
        <v>3495</v>
      </c>
      <c r="E1649" s="25" t="s">
        <v>3496</v>
      </c>
      <c r="F1649" s="26" t="s">
        <v>3502</v>
      </c>
      <c r="M1649" s="39"/>
      <c r="N1649" s="39"/>
      <c r="O1649" s="39"/>
      <c r="P1649" s="39"/>
      <c r="Q1649" s="39" t="s">
        <v>6946</v>
      </c>
      <c r="R1649" s="39" t="s">
        <v>6947</v>
      </c>
      <c r="S1649" s="39" t="s">
        <v>6949</v>
      </c>
      <c r="T1649" s="39" t="s">
        <v>6960</v>
      </c>
      <c r="V1649" s="24" t="s">
        <v>3298</v>
      </c>
      <c r="W1649" s="24" t="s">
        <v>3495</v>
      </c>
      <c r="X1649" s="24" t="s">
        <v>3496</v>
      </c>
      <c r="Y1649" s="24" t="s">
        <v>3502</v>
      </c>
      <c r="Z1649" s="24" t="s">
        <v>4073</v>
      </c>
      <c r="AA1649" s="24" t="s">
        <v>3873</v>
      </c>
      <c r="AB1649" s="24" t="s">
        <v>3874</v>
      </c>
      <c r="AC1649" s="24" t="s">
        <v>3880</v>
      </c>
    </row>
    <row r="1650" spans="3:29" hidden="1" x14ac:dyDescent="0.4">
      <c r="C1650" s="25" t="s">
        <v>3298</v>
      </c>
      <c r="D1650" s="25" t="s">
        <v>3495</v>
      </c>
      <c r="E1650" s="25" t="s">
        <v>3440</v>
      </c>
      <c r="F1650" s="26" t="s">
        <v>3327</v>
      </c>
      <c r="M1650" s="39"/>
      <c r="N1650" s="39"/>
      <c r="O1650" s="39"/>
      <c r="P1650" s="39"/>
      <c r="Q1650" s="39" t="s">
        <v>6946</v>
      </c>
      <c r="R1650" s="39" t="s">
        <v>6947</v>
      </c>
      <c r="S1650" s="39" t="s">
        <v>6949</v>
      </c>
      <c r="T1650" s="39" t="s">
        <v>6949</v>
      </c>
      <c r="V1650" s="24" t="s">
        <v>3298</v>
      </c>
      <c r="W1650" s="24" t="s">
        <v>3495</v>
      </c>
      <c r="X1650" s="24" t="s">
        <v>3440</v>
      </c>
      <c r="Y1650" s="24" t="s">
        <v>3327</v>
      </c>
      <c r="Z1650" s="24" t="s">
        <v>4073</v>
      </c>
      <c r="AA1650" s="24" t="s">
        <v>3873</v>
      </c>
      <c r="AB1650" s="24" t="s">
        <v>3818</v>
      </c>
      <c r="AC1650" s="24" t="s">
        <v>3881</v>
      </c>
    </row>
    <row r="1651" spans="3:29" hidden="1" x14ac:dyDescent="0.4">
      <c r="C1651" s="25" t="s">
        <v>3298</v>
      </c>
      <c r="D1651" s="25" t="s">
        <v>3495</v>
      </c>
      <c r="E1651" s="25" t="s">
        <v>3440</v>
      </c>
      <c r="F1651" s="26" t="s">
        <v>3503</v>
      </c>
      <c r="M1651" s="39"/>
      <c r="N1651" s="39"/>
      <c r="O1651" s="39"/>
      <c r="P1651" s="39"/>
      <c r="Q1651" s="39" t="s">
        <v>6946</v>
      </c>
      <c r="R1651" s="39" t="s">
        <v>6947</v>
      </c>
      <c r="S1651" s="39" t="s">
        <v>6949</v>
      </c>
      <c r="T1651" s="39" t="s">
        <v>6963</v>
      </c>
      <c r="V1651" s="24" t="s">
        <v>3298</v>
      </c>
      <c r="W1651" s="24" t="s">
        <v>3495</v>
      </c>
      <c r="X1651" s="24" t="s">
        <v>3440</v>
      </c>
      <c r="Y1651" s="24" t="s">
        <v>3503</v>
      </c>
      <c r="Z1651" s="24" t="s">
        <v>4073</v>
      </c>
      <c r="AA1651" s="24" t="s">
        <v>3873</v>
      </c>
      <c r="AB1651" s="24" t="s">
        <v>3818</v>
      </c>
      <c r="AC1651" s="24" t="s">
        <v>3882</v>
      </c>
    </row>
    <row r="1652" spans="3:29" hidden="1" x14ac:dyDescent="0.4">
      <c r="C1652" s="25" t="s">
        <v>3298</v>
      </c>
      <c r="D1652" s="25" t="s">
        <v>3495</v>
      </c>
      <c r="E1652" s="25" t="s">
        <v>3440</v>
      </c>
      <c r="F1652" s="26" t="s">
        <v>882</v>
      </c>
      <c r="M1652" s="39"/>
      <c r="N1652" s="39"/>
      <c r="O1652" s="39"/>
      <c r="P1652" s="39"/>
      <c r="Q1652" s="39" t="s">
        <v>6946</v>
      </c>
      <c r="R1652" s="39" t="s">
        <v>6947</v>
      </c>
      <c r="S1652" s="39" t="s">
        <v>6949</v>
      </c>
      <c r="T1652" s="39" t="s">
        <v>2406</v>
      </c>
      <c r="V1652" s="24" t="s">
        <v>3298</v>
      </c>
      <c r="W1652" s="24" t="s">
        <v>3495</v>
      </c>
      <c r="X1652" s="24" t="s">
        <v>3440</v>
      </c>
      <c r="Y1652" s="24" t="s">
        <v>882</v>
      </c>
      <c r="Z1652" s="24" t="s">
        <v>4073</v>
      </c>
      <c r="AA1652" s="24" t="s">
        <v>3873</v>
      </c>
      <c r="AB1652" s="24" t="s">
        <v>3818</v>
      </c>
      <c r="AC1652" s="24" t="s">
        <v>2176</v>
      </c>
    </row>
    <row r="1653" spans="3:29" hidden="1" x14ac:dyDescent="0.4">
      <c r="C1653" s="25" t="s">
        <v>3298</v>
      </c>
      <c r="D1653" s="25" t="s">
        <v>3495</v>
      </c>
      <c r="E1653" s="25" t="s">
        <v>3440</v>
      </c>
      <c r="F1653" s="26" t="s">
        <v>3504</v>
      </c>
      <c r="M1653" s="39"/>
      <c r="N1653" s="39"/>
      <c r="O1653" s="39"/>
      <c r="P1653" s="39"/>
      <c r="Q1653" s="39" t="s">
        <v>6946</v>
      </c>
      <c r="R1653" s="39" t="s">
        <v>6947</v>
      </c>
      <c r="S1653" s="39" t="s">
        <v>6949</v>
      </c>
      <c r="T1653" s="39" t="s">
        <v>6964</v>
      </c>
      <c r="V1653" s="24" t="s">
        <v>3298</v>
      </c>
      <c r="W1653" s="24" t="s">
        <v>3495</v>
      </c>
      <c r="X1653" s="24" t="s">
        <v>3440</v>
      </c>
      <c r="Y1653" s="24" t="s">
        <v>3504</v>
      </c>
      <c r="Z1653" s="24" t="s">
        <v>4073</v>
      </c>
      <c r="AA1653" s="24" t="s">
        <v>3873</v>
      </c>
      <c r="AB1653" s="24" t="s">
        <v>3818</v>
      </c>
      <c r="AC1653" s="24" t="s">
        <v>3883</v>
      </c>
    </row>
    <row r="1654" spans="3:29" hidden="1" x14ac:dyDescent="0.4">
      <c r="C1654" s="25" t="s">
        <v>3298</v>
      </c>
      <c r="D1654" s="25" t="s">
        <v>3495</v>
      </c>
      <c r="E1654" s="25" t="s">
        <v>3440</v>
      </c>
      <c r="F1654" s="26" t="s">
        <v>3505</v>
      </c>
      <c r="M1654" s="39"/>
      <c r="N1654" s="39"/>
      <c r="O1654" s="39"/>
      <c r="P1654" s="39"/>
      <c r="Q1654" s="39" t="s">
        <v>6946</v>
      </c>
      <c r="R1654" s="39" t="s">
        <v>6947</v>
      </c>
      <c r="S1654" s="39" t="s">
        <v>6949</v>
      </c>
      <c r="T1654" s="39" t="s">
        <v>6966</v>
      </c>
      <c r="V1654" s="24" t="s">
        <v>3298</v>
      </c>
      <c r="W1654" s="24" t="s">
        <v>3495</v>
      </c>
      <c r="X1654" s="24" t="s">
        <v>3440</v>
      </c>
      <c r="Y1654" s="24" t="s">
        <v>3505</v>
      </c>
      <c r="Z1654" s="24" t="s">
        <v>4073</v>
      </c>
      <c r="AA1654" s="24" t="s">
        <v>3873</v>
      </c>
      <c r="AB1654" s="24" t="s">
        <v>3818</v>
      </c>
      <c r="AC1654" s="24" t="s">
        <v>3884</v>
      </c>
    </row>
    <row r="1655" spans="3:29" hidden="1" x14ac:dyDescent="0.4">
      <c r="C1655" s="25" t="s">
        <v>3298</v>
      </c>
      <c r="D1655" s="25" t="s">
        <v>3495</v>
      </c>
      <c r="E1655" s="25" t="s">
        <v>3506</v>
      </c>
      <c r="F1655" s="26" t="s">
        <v>3507</v>
      </c>
      <c r="M1655" s="39"/>
      <c r="N1655" s="39"/>
      <c r="O1655" s="39"/>
      <c r="P1655" s="39"/>
      <c r="Q1655" s="39" t="s">
        <v>6946</v>
      </c>
      <c r="R1655" s="39" t="s">
        <v>6947</v>
      </c>
      <c r="S1655" s="39" t="s">
        <v>6949</v>
      </c>
      <c r="T1655" s="39" t="s">
        <v>6968</v>
      </c>
      <c r="V1655" s="24" t="s">
        <v>3298</v>
      </c>
      <c r="W1655" s="24" t="s">
        <v>3495</v>
      </c>
      <c r="X1655" s="24" t="s">
        <v>3506</v>
      </c>
      <c r="Y1655" s="24" t="s">
        <v>3507</v>
      </c>
      <c r="Z1655" s="24" t="s">
        <v>4073</v>
      </c>
      <c r="AA1655" s="24" t="s">
        <v>3873</v>
      </c>
      <c r="AB1655" s="24" t="s">
        <v>3885</v>
      </c>
      <c r="AC1655" s="24" t="s">
        <v>3886</v>
      </c>
    </row>
    <row r="1656" spans="3:29" hidden="1" x14ac:dyDescent="0.4">
      <c r="C1656" s="25" t="s">
        <v>3298</v>
      </c>
      <c r="D1656" s="25" t="s">
        <v>3495</v>
      </c>
      <c r="E1656" s="25" t="s">
        <v>3506</v>
      </c>
      <c r="F1656" s="26" t="s">
        <v>3508</v>
      </c>
      <c r="M1656" s="39"/>
      <c r="N1656" s="39"/>
      <c r="O1656" s="39"/>
      <c r="P1656" s="39"/>
      <c r="Q1656" s="39" t="s">
        <v>6946</v>
      </c>
      <c r="R1656" s="39" t="s">
        <v>6947</v>
      </c>
      <c r="S1656" s="39" t="s">
        <v>6949</v>
      </c>
      <c r="T1656" s="39" t="s">
        <v>6970</v>
      </c>
      <c r="V1656" s="24" t="s">
        <v>3298</v>
      </c>
      <c r="W1656" s="24" t="s">
        <v>3495</v>
      </c>
      <c r="X1656" s="24" t="s">
        <v>3506</v>
      </c>
      <c r="Y1656" s="24" t="s">
        <v>3508</v>
      </c>
      <c r="Z1656" s="24" t="s">
        <v>4073</v>
      </c>
      <c r="AA1656" s="24" t="s">
        <v>3873</v>
      </c>
      <c r="AB1656" s="24" t="s">
        <v>3885</v>
      </c>
      <c r="AC1656" s="24" t="s">
        <v>3887</v>
      </c>
    </row>
    <row r="1657" spans="3:29" hidden="1" x14ac:dyDescent="0.4">
      <c r="C1657" s="25" t="s">
        <v>3298</v>
      </c>
      <c r="D1657" s="25" t="s">
        <v>3495</v>
      </c>
      <c r="E1657" s="25" t="s">
        <v>3506</v>
      </c>
      <c r="F1657" s="26" t="s">
        <v>3509</v>
      </c>
      <c r="M1657" s="39"/>
      <c r="N1657" s="39"/>
      <c r="O1657" s="39"/>
      <c r="P1657" s="39"/>
      <c r="Q1657" s="39" t="s">
        <v>6946</v>
      </c>
      <c r="R1657" s="39" t="s">
        <v>6947</v>
      </c>
      <c r="S1657" s="39" t="s">
        <v>6949</v>
      </c>
      <c r="T1657" s="39" t="s">
        <v>6971</v>
      </c>
      <c r="V1657" s="24" t="s">
        <v>3298</v>
      </c>
      <c r="W1657" s="24" t="s">
        <v>3495</v>
      </c>
      <c r="X1657" s="24" t="s">
        <v>3506</v>
      </c>
      <c r="Y1657" s="24" t="s">
        <v>3509</v>
      </c>
      <c r="Z1657" s="24" t="s">
        <v>4073</v>
      </c>
      <c r="AA1657" s="24" t="s">
        <v>3873</v>
      </c>
      <c r="AB1657" s="24" t="s">
        <v>3885</v>
      </c>
      <c r="AC1657" s="24" t="s">
        <v>3888</v>
      </c>
    </row>
    <row r="1658" spans="3:29" hidden="1" x14ac:dyDescent="0.4">
      <c r="C1658" s="25" t="s">
        <v>3298</v>
      </c>
      <c r="D1658" s="25" t="s">
        <v>3495</v>
      </c>
      <c r="E1658" s="25" t="s">
        <v>3506</v>
      </c>
      <c r="F1658" s="26" t="s">
        <v>3336</v>
      </c>
      <c r="M1658" s="39"/>
      <c r="N1658" s="39"/>
      <c r="O1658" s="39"/>
      <c r="P1658" s="39"/>
      <c r="Q1658" s="39" t="s">
        <v>6946</v>
      </c>
      <c r="R1658" s="39" t="s">
        <v>6947</v>
      </c>
      <c r="S1658" s="39" t="s">
        <v>6949</v>
      </c>
      <c r="T1658" s="39" t="s">
        <v>6973</v>
      </c>
      <c r="V1658" s="24" t="s">
        <v>3298</v>
      </c>
      <c r="W1658" s="24" t="s">
        <v>3495</v>
      </c>
      <c r="X1658" s="24" t="s">
        <v>3506</v>
      </c>
      <c r="Y1658" s="24" t="s">
        <v>3336</v>
      </c>
      <c r="Z1658" s="24" t="s">
        <v>4073</v>
      </c>
      <c r="AA1658" s="24" t="s">
        <v>3873</v>
      </c>
      <c r="AB1658" s="24" t="s">
        <v>3885</v>
      </c>
      <c r="AC1658" s="24" t="s">
        <v>3716</v>
      </c>
    </row>
    <row r="1659" spans="3:29" hidden="1" x14ac:dyDescent="0.4">
      <c r="C1659" s="25" t="s">
        <v>3298</v>
      </c>
      <c r="D1659" s="25" t="s">
        <v>3495</v>
      </c>
      <c r="E1659" s="25" t="s">
        <v>3506</v>
      </c>
      <c r="F1659" s="26" t="s">
        <v>3440</v>
      </c>
      <c r="M1659" s="39"/>
      <c r="N1659" s="39"/>
      <c r="O1659" s="39"/>
      <c r="P1659" s="39"/>
      <c r="Q1659" s="39" t="s">
        <v>6946</v>
      </c>
      <c r="R1659" s="39" t="s">
        <v>6947</v>
      </c>
      <c r="S1659" s="39" t="s">
        <v>6949</v>
      </c>
      <c r="T1659" s="39" t="s">
        <v>6975</v>
      </c>
      <c r="V1659" s="24" t="s">
        <v>3298</v>
      </c>
      <c r="W1659" s="24" t="s">
        <v>3495</v>
      </c>
      <c r="X1659" s="24" t="s">
        <v>3506</v>
      </c>
      <c r="Y1659" s="24" t="s">
        <v>3440</v>
      </c>
      <c r="Z1659" s="24" t="s">
        <v>4073</v>
      </c>
      <c r="AA1659" s="24" t="s">
        <v>3873</v>
      </c>
      <c r="AB1659" s="24" t="s">
        <v>3885</v>
      </c>
      <c r="AC1659" s="24" t="s">
        <v>3818</v>
      </c>
    </row>
    <row r="1660" spans="3:29" hidden="1" x14ac:dyDescent="0.4">
      <c r="C1660" s="25" t="s">
        <v>3298</v>
      </c>
      <c r="D1660" s="25" t="s">
        <v>3495</v>
      </c>
      <c r="E1660" s="25" t="s">
        <v>3506</v>
      </c>
      <c r="F1660" s="26" t="s">
        <v>3510</v>
      </c>
      <c r="M1660" s="39"/>
      <c r="N1660" s="39"/>
      <c r="O1660" s="39"/>
      <c r="P1660" s="39"/>
      <c r="Q1660" s="39" t="s">
        <v>6946</v>
      </c>
      <c r="R1660" s="39" t="s">
        <v>6947</v>
      </c>
      <c r="S1660" s="39" t="s">
        <v>7003</v>
      </c>
      <c r="T1660" s="39" t="s">
        <v>7008</v>
      </c>
      <c r="V1660" s="24" t="s">
        <v>3298</v>
      </c>
      <c r="W1660" s="24" t="s">
        <v>3495</v>
      </c>
      <c r="X1660" s="24" t="s">
        <v>3506</v>
      </c>
      <c r="Y1660" s="24" t="s">
        <v>3510</v>
      </c>
      <c r="Z1660" s="24" t="s">
        <v>4073</v>
      </c>
      <c r="AA1660" s="24" t="s">
        <v>3873</v>
      </c>
      <c r="AB1660" s="24" t="s">
        <v>3885</v>
      </c>
      <c r="AC1660" s="24" t="s">
        <v>3889</v>
      </c>
    </row>
    <row r="1661" spans="3:29" hidden="1" x14ac:dyDescent="0.4">
      <c r="C1661" s="25" t="s">
        <v>3298</v>
      </c>
      <c r="D1661" s="25" t="s">
        <v>3495</v>
      </c>
      <c r="E1661" s="25" t="s">
        <v>3506</v>
      </c>
      <c r="F1661" s="26" t="s">
        <v>3333</v>
      </c>
      <c r="M1661" s="39"/>
      <c r="N1661" s="39"/>
      <c r="O1661" s="39"/>
      <c r="P1661" s="39"/>
      <c r="Q1661" s="39" t="s">
        <v>6946</v>
      </c>
      <c r="R1661" s="39" t="s">
        <v>6947</v>
      </c>
      <c r="S1661" s="39" t="s">
        <v>7003</v>
      </c>
      <c r="T1661" s="39" t="s">
        <v>7003</v>
      </c>
      <c r="V1661" s="24" t="s">
        <v>3298</v>
      </c>
      <c r="W1661" s="24" t="s">
        <v>3495</v>
      </c>
      <c r="X1661" s="24" t="s">
        <v>3506</v>
      </c>
      <c r="Y1661" s="24" t="s">
        <v>3333</v>
      </c>
      <c r="Z1661" s="24" t="s">
        <v>4073</v>
      </c>
      <c r="AA1661" s="24" t="s">
        <v>3873</v>
      </c>
      <c r="AB1661" s="24" t="s">
        <v>3885</v>
      </c>
      <c r="AC1661" s="24" t="s">
        <v>3890</v>
      </c>
    </row>
    <row r="1662" spans="3:29" hidden="1" x14ac:dyDescent="0.4">
      <c r="C1662" s="25" t="s">
        <v>3298</v>
      </c>
      <c r="D1662" s="25" t="s">
        <v>3495</v>
      </c>
      <c r="E1662" s="25" t="s">
        <v>3492</v>
      </c>
      <c r="F1662" s="26" t="s">
        <v>3411</v>
      </c>
      <c r="M1662" s="39"/>
      <c r="Q1662" s="39" t="s">
        <v>6946</v>
      </c>
      <c r="R1662" s="39" t="s">
        <v>6947</v>
      </c>
      <c r="S1662" s="39" t="s">
        <v>7003</v>
      </c>
      <c r="T1662" s="39" t="s">
        <v>7006</v>
      </c>
      <c r="V1662" s="24" t="s">
        <v>3298</v>
      </c>
      <c r="W1662" s="24" t="s">
        <v>3495</v>
      </c>
      <c r="X1662" s="24" t="s">
        <v>3492</v>
      </c>
      <c r="Y1662" s="24" t="s">
        <v>3411</v>
      </c>
      <c r="Z1662" s="24" t="s">
        <v>4073</v>
      </c>
      <c r="AA1662" s="24" t="s">
        <v>3873</v>
      </c>
      <c r="AB1662" s="24" t="s">
        <v>3869</v>
      </c>
      <c r="AC1662" s="24" t="s">
        <v>3870</v>
      </c>
    </row>
    <row r="1663" spans="3:29" hidden="1" x14ac:dyDescent="0.4">
      <c r="C1663" s="25" t="s">
        <v>3298</v>
      </c>
      <c r="D1663" s="25" t="s">
        <v>3495</v>
      </c>
      <c r="E1663" s="25" t="s">
        <v>3492</v>
      </c>
      <c r="F1663" s="26" t="s">
        <v>3412</v>
      </c>
      <c r="Q1663" s="39" t="s">
        <v>3299</v>
      </c>
      <c r="R1663" s="39" t="s">
        <v>4457</v>
      </c>
      <c r="S1663" s="39" t="s">
        <v>2258</v>
      </c>
      <c r="T1663" s="39" t="s">
        <v>2258</v>
      </c>
      <c r="V1663" s="24" t="s">
        <v>3298</v>
      </c>
      <c r="W1663" s="24" t="s">
        <v>3495</v>
      </c>
      <c r="X1663" s="24" t="s">
        <v>3492</v>
      </c>
      <c r="Y1663" s="24" t="s">
        <v>3412</v>
      </c>
      <c r="Z1663" s="24" t="s">
        <v>4073</v>
      </c>
      <c r="AA1663" s="24" t="s">
        <v>3873</v>
      </c>
      <c r="AB1663" s="24" t="s">
        <v>3869</v>
      </c>
      <c r="AC1663" s="24" t="s">
        <v>3792</v>
      </c>
    </row>
    <row r="1664" spans="3:29" hidden="1" x14ac:dyDescent="0.4">
      <c r="C1664" s="25" t="s">
        <v>3298</v>
      </c>
      <c r="D1664" s="25" t="s">
        <v>3495</v>
      </c>
      <c r="E1664" s="25" t="s">
        <v>3492</v>
      </c>
      <c r="F1664" s="26" t="s">
        <v>3414</v>
      </c>
      <c r="Q1664" s="39" t="s">
        <v>3299</v>
      </c>
      <c r="R1664" s="39" t="s">
        <v>4334</v>
      </c>
      <c r="S1664" s="39" t="s">
        <v>4386</v>
      </c>
      <c r="T1664" s="39" t="s">
        <v>4387</v>
      </c>
      <c r="V1664" s="24" t="s">
        <v>3298</v>
      </c>
      <c r="W1664" s="24" t="s">
        <v>3495</v>
      </c>
      <c r="X1664" s="24" t="s">
        <v>3492</v>
      </c>
      <c r="Y1664" s="24" t="s">
        <v>3414</v>
      </c>
      <c r="Z1664" s="24" t="s">
        <v>4073</v>
      </c>
      <c r="AA1664" s="24" t="s">
        <v>3873</v>
      </c>
      <c r="AB1664" s="24" t="s">
        <v>3869</v>
      </c>
      <c r="AC1664" s="24" t="s">
        <v>3794</v>
      </c>
    </row>
    <row r="1665" spans="3:29" hidden="1" x14ac:dyDescent="0.4">
      <c r="C1665" s="25" t="s">
        <v>3298</v>
      </c>
      <c r="D1665" s="25" t="s">
        <v>3495</v>
      </c>
      <c r="E1665" s="25" t="s">
        <v>3492</v>
      </c>
      <c r="F1665" s="26" t="s">
        <v>3400</v>
      </c>
      <c r="Q1665" s="39" t="s">
        <v>3299</v>
      </c>
      <c r="R1665" s="39" t="s">
        <v>4334</v>
      </c>
      <c r="S1665" s="39" t="s">
        <v>4386</v>
      </c>
      <c r="T1665" s="39" t="s">
        <v>4388</v>
      </c>
      <c r="V1665" s="24" t="s">
        <v>3298</v>
      </c>
      <c r="W1665" s="24" t="s">
        <v>3495</v>
      </c>
      <c r="X1665" s="24" t="s">
        <v>3492</v>
      </c>
      <c r="Y1665" s="24" t="s">
        <v>3400</v>
      </c>
      <c r="Z1665" s="24" t="s">
        <v>4073</v>
      </c>
      <c r="AA1665" s="24" t="s">
        <v>3873</v>
      </c>
      <c r="AB1665" s="24" t="s">
        <v>3869</v>
      </c>
      <c r="AC1665" s="24" t="s">
        <v>3780</v>
      </c>
    </row>
    <row r="1666" spans="3:29" hidden="1" x14ac:dyDescent="0.4">
      <c r="C1666" s="25" t="s">
        <v>3298</v>
      </c>
      <c r="D1666" s="25" t="s">
        <v>3495</v>
      </c>
      <c r="E1666" s="25" t="s">
        <v>3492</v>
      </c>
      <c r="F1666" s="26" t="s">
        <v>3415</v>
      </c>
      <c r="Q1666" s="39" t="s">
        <v>3299</v>
      </c>
      <c r="R1666" s="39" t="s">
        <v>4334</v>
      </c>
      <c r="S1666" s="39" t="s">
        <v>4416</v>
      </c>
      <c r="T1666" s="39" t="s">
        <v>2258</v>
      </c>
      <c r="V1666" s="24" t="s">
        <v>3298</v>
      </c>
      <c r="W1666" s="24" t="s">
        <v>3495</v>
      </c>
      <c r="X1666" s="24" t="s">
        <v>3492</v>
      </c>
      <c r="Y1666" s="24" t="s">
        <v>3415</v>
      </c>
      <c r="Z1666" s="24" t="s">
        <v>4073</v>
      </c>
      <c r="AA1666" s="24" t="s">
        <v>3873</v>
      </c>
      <c r="AB1666" s="24" t="s">
        <v>3869</v>
      </c>
      <c r="AC1666" s="24" t="s">
        <v>3795</v>
      </c>
    </row>
    <row r="1667" spans="3:29" hidden="1" x14ac:dyDescent="0.4">
      <c r="C1667" s="25" t="s">
        <v>3298</v>
      </c>
      <c r="D1667" s="25" t="s">
        <v>3495</v>
      </c>
      <c r="E1667" s="25" t="s">
        <v>3493</v>
      </c>
      <c r="F1667" s="26" t="s">
        <v>3454</v>
      </c>
      <c r="Q1667" s="39" t="s">
        <v>3299</v>
      </c>
      <c r="R1667" s="39" t="s">
        <v>4334</v>
      </c>
      <c r="S1667" s="39" t="s">
        <v>4380</v>
      </c>
      <c r="T1667" s="39" t="s">
        <v>4384</v>
      </c>
      <c r="V1667" s="24" t="s">
        <v>3298</v>
      </c>
      <c r="W1667" s="24" t="s">
        <v>3495</v>
      </c>
      <c r="X1667" s="24" t="s">
        <v>3493</v>
      </c>
      <c r="Y1667" s="24" t="s">
        <v>3454</v>
      </c>
      <c r="Z1667" s="24" t="s">
        <v>4073</v>
      </c>
      <c r="AA1667" s="24" t="s">
        <v>3873</v>
      </c>
      <c r="AB1667" s="24" t="s">
        <v>3871</v>
      </c>
      <c r="AC1667" s="24" t="s">
        <v>3832</v>
      </c>
    </row>
    <row r="1668" spans="3:29" hidden="1" x14ac:dyDescent="0.4">
      <c r="C1668" s="25" t="s">
        <v>3298</v>
      </c>
      <c r="D1668" s="25" t="s">
        <v>3495</v>
      </c>
      <c r="E1668" s="25" t="s">
        <v>3493</v>
      </c>
      <c r="F1668" s="26" t="s">
        <v>3455</v>
      </c>
      <c r="Q1668" s="39" t="s">
        <v>3299</v>
      </c>
      <c r="R1668" s="39" t="s">
        <v>4334</v>
      </c>
      <c r="S1668" s="39" t="s">
        <v>4380</v>
      </c>
      <c r="T1668" s="39" t="s">
        <v>4381</v>
      </c>
      <c r="V1668" s="24" t="s">
        <v>3298</v>
      </c>
      <c r="W1668" s="24" t="s">
        <v>3495</v>
      </c>
      <c r="X1668" s="24" t="s">
        <v>3493</v>
      </c>
      <c r="Y1668" s="24" t="s">
        <v>3455</v>
      </c>
      <c r="Z1668" s="24" t="s">
        <v>4073</v>
      </c>
      <c r="AA1668" s="24" t="s">
        <v>3873</v>
      </c>
      <c r="AB1668" s="24" t="s">
        <v>3871</v>
      </c>
      <c r="AC1668" s="24" t="s">
        <v>3833</v>
      </c>
    </row>
    <row r="1669" spans="3:29" hidden="1" x14ac:dyDescent="0.4">
      <c r="C1669" s="25" t="s">
        <v>3298</v>
      </c>
      <c r="D1669" s="25" t="s">
        <v>3495</v>
      </c>
      <c r="E1669" s="25" t="s">
        <v>3493</v>
      </c>
      <c r="F1669" s="26" t="s">
        <v>3363</v>
      </c>
      <c r="Q1669" s="39" t="s">
        <v>3299</v>
      </c>
      <c r="R1669" s="39" t="s">
        <v>4334</v>
      </c>
      <c r="S1669" s="39" t="s">
        <v>4380</v>
      </c>
      <c r="T1669" s="39" t="s">
        <v>4349</v>
      </c>
      <c r="V1669" s="24" t="s">
        <v>3298</v>
      </c>
      <c r="W1669" s="24" t="s">
        <v>3495</v>
      </c>
      <c r="X1669" s="24" t="s">
        <v>3493</v>
      </c>
      <c r="Y1669" s="24" t="s">
        <v>3363</v>
      </c>
      <c r="Z1669" s="24" t="s">
        <v>4073</v>
      </c>
      <c r="AA1669" s="24" t="s">
        <v>3873</v>
      </c>
      <c r="AB1669" s="24" t="s">
        <v>3871</v>
      </c>
      <c r="AC1669" s="24" t="s">
        <v>3743</v>
      </c>
    </row>
    <row r="1670" spans="3:29" hidden="1" x14ac:dyDescent="0.4">
      <c r="C1670" s="25" t="s">
        <v>3298</v>
      </c>
      <c r="D1670" s="25" t="s">
        <v>3495</v>
      </c>
      <c r="E1670" s="25" t="s">
        <v>3493</v>
      </c>
      <c r="F1670" s="26" t="s">
        <v>3456</v>
      </c>
      <c r="Q1670" s="39" t="s">
        <v>3299</v>
      </c>
      <c r="R1670" s="39" t="s">
        <v>4334</v>
      </c>
      <c r="S1670" s="39" t="s">
        <v>4380</v>
      </c>
      <c r="T1670" s="39" t="s">
        <v>4350</v>
      </c>
      <c r="V1670" s="24" t="s">
        <v>3298</v>
      </c>
      <c r="W1670" s="24" t="s">
        <v>3495</v>
      </c>
      <c r="X1670" s="24" t="s">
        <v>3493</v>
      </c>
      <c r="Y1670" s="24" t="s">
        <v>3456</v>
      </c>
      <c r="Z1670" s="24" t="s">
        <v>4073</v>
      </c>
      <c r="AA1670" s="24" t="s">
        <v>3873</v>
      </c>
      <c r="AB1670" s="24" t="s">
        <v>3871</v>
      </c>
      <c r="AC1670" s="24" t="s">
        <v>3834</v>
      </c>
    </row>
    <row r="1671" spans="3:29" hidden="1" x14ac:dyDescent="0.4">
      <c r="C1671" s="25" t="s">
        <v>3298</v>
      </c>
      <c r="D1671" s="25" t="s">
        <v>3495</v>
      </c>
      <c r="E1671" s="25" t="s">
        <v>3493</v>
      </c>
      <c r="F1671" s="26" t="s">
        <v>3457</v>
      </c>
      <c r="Q1671" s="39" t="s">
        <v>3299</v>
      </c>
      <c r="R1671" s="39" t="s">
        <v>4334</v>
      </c>
      <c r="S1671" s="39" t="s">
        <v>4380</v>
      </c>
      <c r="T1671" s="39" t="s">
        <v>4382</v>
      </c>
      <c r="V1671" s="24" t="s">
        <v>3298</v>
      </c>
      <c r="W1671" s="24" t="s">
        <v>3495</v>
      </c>
      <c r="X1671" s="24" t="s">
        <v>3493</v>
      </c>
      <c r="Y1671" s="24" t="s">
        <v>3457</v>
      </c>
      <c r="Z1671" s="24" t="s">
        <v>4073</v>
      </c>
      <c r="AA1671" s="24" t="s">
        <v>3873</v>
      </c>
      <c r="AB1671" s="24" t="s">
        <v>3871</v>
      </c>
      <c r="AC1671" s="24" t="s">
        <v>3835</v>
      </c>
    </row>
    <row r="1672" spans="3:29" hidden="1" x14ac:dyDescent="0.4">
      <c r="C1672" s="25" t="s">
        <v>3298</v>
      </c>
      <c r="D1672" s="25" t="s">
        <v>3495</v>
      </c>
      <c r="E1672" s="25" t="s">
        <v>3493</v>
      </c>
      <c r="F1672" s="26" t="s">
        <v>3494</v>
      </c>
      <c r="Q1672" s="39" t="s">
        <v>3299</v>
      </c>
      <c r="R1672" s="39" t="s">
        <v>4334</v>
      </c>
      <c r="S1672" s="39" t="s">
        <v>4380</v>
      </c>
      <c r="T1672" s="39" t="s">
        <v>4383</v>
      </c>
      <c r="V1672" s="24" t="s">
        <v>3298</v>
      </c>
      <c r="W1672" s="24" t="s">
        <v>3495</v>
      </c>
      <c r="X1672" s="24" t="s">
        <v>3493</v>
      </c>
      <c r="Y1672" s="24" t="s">
        <v>3494</v>
      </c>
      <c r="Z1672" s="24" t="s">
        <v>4073</v>
      </c>
      <c r="AA1672" s="24" t="s">
        <v>3873</v>
      </c>
      <c r="AB1672" s="24" t="s">
        <v>3871</v>
      </c>
      <c r="AC1672" s="24" t="s">
        <v>1394</v>
      </c>
    </row>
    <row r="1673" spans="3:29" hidden="1" x14ac:dyDescent="0.4">
      <c r="C1673" s="25" t="s">
        <v>3298</v>
      </c>
      <c r="D1673" s="25" t="s">
        <v>3495</v>
      </c>
      <c r="E1673" s="25" t="s">
        <v>3493</v>
      </c>
      <c r="F1673" s="26" t="s">
        <v>3459</v>
      </c>
      <c r="Q1673" s="39" t="s">
        <v>3299</v>
      </c>
      <c r="R1673" s="39" t="s">
        <v>4334</v>
      </c>
      <c r="S1673" s="39" t="s">
        <v>4380</v>
      </c>
      <c r="T1673" s="39" t="s">
        <v>4385</v>
      </c>
      <c r="V1673" s="24" t="s">
        <v>3298</v>
      </c>
      <c r="W1673" s="24" t="s">
        <v>3495</v>
      </c>
      <c r="X1673" s="24" t="s">
        <v>3493</v>
      </c>
      <c r="Y1673" s="24" t="s">
        <v>3459</v>
      </c>
      <c r="Z1673" s="24" t="s">
        <v>4073</v>
      </c>
      <c r="AA1673" s="24" t="s">
        <v>3873</v>
      </c>
      <c r="AB1673" s="24" t="s">
        <v>3871</v>
      </c>
      <c r="AC1673" s="24" t="s">
        <v>3836</v>
      </c>
    </row>
    <row r="1674" spans="3:29" hidden="1" x14ac:dyDescent="0.4">
      <c r="C1674" s="25" t="s">
        <v>3298</v>
      </c>
      <c r="D1674" s="25" t="s">
        <v>3495</v>
      </c>
      <c r="E1674" s="25" t="s">
        <v>3493</v>
      </c>
      <c r="F1674" s="26" t="s">
        <v>31</v>
      </c>
      <c r="Q1674" s="39" t="s">
        <v>3299</v>
      </c>
      <c r="R1674" s="39" t="s">
        <v>4334</v>
      </c>
      <c r="S1674" s="39" t="s">
        <v>4380</v>
      </c>
      <c r="T1674" s="39" t="s">
        <v>4356</v>
      </c>
      <c r="V1674" s="24" t="s">
        <v>3298</v>
      </c>
      <c r="W1674" s="24" t="s">
        <v>3495</v>
      </c>
      <c r="X1674" s="24" t="s">
        <v>3493</v>
      </c>
      <c r="Y1674" s="24" t="s">
        <v>31</v>
      </c>
      <c r="Z1674" s="24" t="s">
        <v>4073</v>
      </c>
      <c r="AA1674" s="24" t="s">
        <v>3873</v>
      </c>
      <c r="AB1674" s="24" t="s">
        <v>3871</v>
      </c>
      <c r="AC1674" s="24" t="s">
        <v>1378</v>
      </c>
    </row>
    <row r="1675" spans="3:29" hidden="1" x14ac:dyDescent="0.4">
      <c r="C1675" s="25" t="s">
        <v>3298</v>
      </c>
      <c r="D1675" s="25" t="s">
        <v>3495</v>
      </c>
      <c r="E1675" s="25" t="s">
        <v>3417</v>
      </c>
      <c r="F1675" s="26" t="s">
        <v>3418</v>
      </c>
      <c r="Q1675" s="39" t="s">
        <v>3299</v>
      </c>
      <c r="R1675" s="39" t="s">
        <v>4334</v>
      </c>
      <c r="S1675" s="39" t="s">
        <v>4360</v>
      </c>
      <c r="T1675" s="39" t="s">
        <v>4361</v>
      </c>
      <c r="V1675" s="24" t="s">
        <v>3298</v>
      </c>
      <c r="W1675" s="24" t="s">
        <v>3495</v>
      </c>
      <c r="X1675" s="24" t="s">
        <v>3417</v>
      </c>
      <c r="Y1675" s="24" t="s">
        <v>3418</v>
      </c>
      <c r="Z1675" s="24" t="s">
        <v>4073</v>
      </c>
      <c r="AA1675" s="24" t="s">
        <v>3873</v>
      </c>
      <c r="AB1675" s="24" t="s">
        <v>3872</v>
      </c>
      <c r="AC1675" s="24" t="s">
        <v>3798</v>
      </c>
    </row>
    <row r="1676" spans="3:29" hidden="1" x14ac:dyDescent="0.4">
      <c r="C1676" s="25" t="s">
        <v>3298</v>
      </c>
      <c r="D1676" s="25" t="s">
        <v>3495</v>
      </c>
      <c r="E1676" s="25" t="s">
        <v>3417</v>
      </c>
      <c r="F1676" s="26" t="s">
        <v>3419</v>
      </c>
      <c r="Q1676" s="39" t="s">
        <v>3299</v>
      </c>
      <c r="R1676" s="39" t="s">
        <v>4334</v>
      </c>
      <c r="S1676" s="39" t="s">
        <v>4360</v>
      </c>
      <c r="T1676" s="39" t="s">
        <v>4362</v>
      </c>
      <c r="V1676" s="24" t="s">
        <v>3298</v>
      </c>
      <c r="W1676" s="24" t="s">
        <v>3495</v>
      </c>
      <c r="X1676" s="24" t="s">
        <v>3417</v>
      </c>
      <c r="Y1676" s="24" t="s">
        <v>3419</v>
      </c>
      <c r="Z1676" s="24" t="s">
        <v>4073</v>
      </c>
      <c r="AA1676" s="24" t="s">
        <v>3873</v>
      </c>
      <c r="AB1676" s="24" t="s">
        <v>3872</v>
      </c>
      <c r="AC1676" s="24" t="s">
        <v>3799</v>
      </c>
    </row>
    <row r="1677" spans="3:29" hidden="1" x14ac:dyDescent="0.4">
      <c r="C1677" s="25" t="s">
        <v>3298</v>
      </c>
      <c r="D1677" s="25" t="s">
        <v>3495</v>
      </c>
      <c r="E1677" s="25" t="s">
        <v>3417</v>
      </c>
      <c r="F1677" s="26" t="s">
        <v>3420</v>
      </c>
      <c r="Q1677" s="39" t="s">
        <v>3299</v>
      </c>
      <c r="R1677" s="39" t="s">
        <v>4334</v>
      </c>
      <c r="S1677" s="39" t="s">
        <v>4360</v>
      </c>
      <c r="T1677" s="39" t="s">
        <v>4363</v>
      </c>
      <c r="V1677" s="24" t="s">
        <v>3298</v>
      </c>
      <c r="W1677" s="24" t="s">
        <v>3495</v>
      </c>
      <c r="X1677" s="24" t="s">
        <v>3417</v>
      </c>
      <c r="Y1677" s="24" t="s">
        <v>3420</v>
      </c>
      <c r="Z1677" s="24" t="s">
        <v>4073</v>
      </c>
      <c r="AA1677" s="24" t="s">
        <v>3873</v>
      </c>
      <c r="AB1677" s="24" t="s">
        <v>3872</v>
      </c>
      <c r="AC1677" s="24" t="s">
        <v>3800</v>
      </c>
    </row>
    <row r="1678" spans="3:29" hidden="1" x14ac:dyDescent="0.4">
      <c r="C1678" s="25" t="s">
        <v>3298</v>
      </c>
      <c r="D1678" s="25" t="s">
        <v>3495</v>
      </c>
      <c r="E1678" s="25" t="s">
        <v>3417</v>
      </c>
      <c r="F1678" s="26" t="s">
        <v>3421</v>
      </c>
      <c r="Q1678" s="39" t="s">
        <v>3299</v>
      </c>
      <c r="R1678" s="39" t="s">
        <v>4334</v>
      </c>
      <c r="S1678" s="39" t="s">
        <v>4360</v>
      </c>
      <c r="T1678" s="39" t="s">
        <v>4364</v>
      </c>
      <c r="V1678" s="24" t="s">
        <v>3298</v>
      </c>
      <c r="W1678" s="24" t="s">
        <v>3495</v>
      </c>
      <c r="X1678" s="24" t="s">
        <v>3417</v>
      </c>
      <c r="Y1678" s="24" t="s">
        <v>3421</v>
      </c>
      <c r="Z1678" s="24" t="s">
        <v>4073</v>
      </c>
      <c r="AA1678" s="24" t="s">
        <v>3873</v>
      </c>
      <c r="AB1678" s="24" t="s">
        <v>3872</v>
      </c>
      <c r="AC1678" s="24" t="s">
        <v>3801</v>
      </c>
    </row>
    <row r="1679" spans="3:29" hidden="1" x14ac:dyDescent="0.4">
      <c r="C1679" s="25" t="s">
        <v>3298</v>
      </c>
      <c r="D1679" s="25" t="s">
        <v>3495</v>
      </c>
      <c r="E1679" s="25" t="s">
        <v>3417</v>
      </c>
      <c r="F1679" s="26" t="s">
        <v>31</v>
      </c>
      <c r="Q1679" s="39" t="s">
        <v>3299</v>
      </c>
      <c r="R1679" s="39" t="s">
        <v>4334</v>
      </c>
      <c r="S1679" s="39" t="s">
        <v>4360</v>
      </c>
      <c r="T1679" s="39" t="s">
        <v>4365</v>
      </c>
      <c r="V1679" s="24" t="s">
        <v>3298</v>
      </c>
      <c r="W1679" s="24" t="s">
        <v>3495</v>
      </c>
      <c r="X1679" s="24" t="s">
        <v>3417</v>
      </c>
      <c r="Y1679" s="24" t="s">
        <v>31</v>
      </c>
      <c r="Z1679" s="24" t="s">
        <v>4073</v>
      </c>
      <c r="AA1679" s="24" t="s">
        <v>3873</v>
      </c>
      <c r="AB1679" s="24" t="s">
        <v>3872</v>
      </c>
      <c r="AC1679" s="24" t="s">
        <v>1378</v>
      </c>
    </row>
    <row r="1680" spans="3:29" hidden="1" x14ac:dyDescent="0.4">
      <c r="C1680" s="25" t="s">
        <v>3298</v>
      </c>
      <c r="D1680" s="25" t="s">
        <v>3511</v>
      </c>
      <c r="E1680" s="25" t="s">
        <v>3447</v>
      </c>
      <c r="F1680" s="26" t="s">
        <v>3512</v>
      </c>
      <c r="Q1680" s="39" t="s">
        <v>3299</v>
      </c>
      <c r="R1680" s="39" t="s">
        <v>4334</v>
      </c>
      <c r="S1680" s="39" t="s">
        <v>4360</v>
      </c>
      <c r="T1680" s="39" t="s">
        <v>4366</v>
      </c>
      <c r="V1680" s="24" t="s">
        <v>3298</v>
      </c>
      <c r="W1680" s="24" t="s">
        <v>3511</v>
      </c>
      <c r="X1680" s="24" t="s">
        <v>3447</v>
      </c>
      <c r="Y1680" s="24" t="s">
        <v>3512</v>
      </c>
      <c r="Z1680" s="24" t="s">
        <v>4073</v>
      </c>
      <c r="AA1680" s="24" t="s">
        <v>3891</v>
      </c>
      <c r="AB1680" s="24" t="s">
        <v>3892</v>
      </c>
      <c r="AC1680" s="24" t="s">
        <v>3893</v>
      </c>
    </row>
    <row r="1681" spans="3:29" hidden="1" x14ac:dyDescent="0.4">
      <c r="C1681" s="25" t="s">
        <v>3298</v>
      </c>
      <c r="D1681" s="25" t="s">
        <v>3511</v>
      </c>
      <c r="E1681" s="25" t="s">
        <v>3447</v>
      </c>
      <c r="F1681" s="26" t="s">
        <v>3513</v>
      </c>
      <c r="Q1681" s="39" t="s">
        <v>3299</v>
      </c>
      <c r="R1681" s="39" t="s">
        <v>4334</v>
      </c>
      <c r="S1681" s="39" t="s">
        <v>4360</v>
      </c>
      <c r="T1681" s="39" t="s">
        <v>4351</v>
      </c>
      <c r="V1681" s="24" t="s">
        <v>3298</v>
      </c>
      <c r="W1681" s="24" t="s">
        <v>3511</v>
      </c>
      <c r="X1681" s="24" t="s">
        <v>3447</v>
      </c>
      <c r="Y1681" s="24" t="s">
        <v>3513</v>
      </c>
      <c r="Z1681" s="24" t="s">
        <v>4073</v>
      </c>
      <c r="AA1681" s="24" t="s">
        <v>3891</v>
      </c>
      <c r="AB1681" s="24" t="s">
        <v>3892</v>
      </c>
      <c r="AC1681" s="24" t="s">
        <v>3894</v>
      </c>
    </row>
    <row r="1682" spans="3:29" hidden="1" x14ac:dyDescent="0.4">
      <c r="C1682" s="25" t="s">
        <v>3298</v>
      </c>
      <c r="D1682" s="25" t="s">
        <v>3511</v>
      </c>
      <c r="E1682" s="25" t="s">
        <v>3447</v>
      </c>
      <c r="F1682" s="26" t="s">
        <v>3514</v>
      </c>
      <c r="Q1682" s="39" t="s">
        <v>3299</v>
      </c>
      <c r="R1682" s="39" t="s">
        <v>4334</v>
      </c>
      <c r="S1682" s="39" t="s">
        <v>4389</v>
      </c>
      <c r="T1682" s="39" t="s">
        <v>4390</v>
      </c>
      <c r="V1682" s="24" t="s">
        <v>3298</v>
      </c>
      <c r="W1682" s="24" t="s">
        <v>3511</v>
      </c>
      <c r="X1682" s="24" t="s">
        <v>3447</v>
      </c>
      <c r="Y1682" s="24" t="s">
        <v>3514</v>
      </c>
      <c r="Z1682" s="24" t="s">
        <v>4073</v>
      </c>
      <c r="AA1682" s="24" t="s">
        <v>3891</v>
      </c>
      <c r="AB1682" s="24" t="s">
        <v>3892</v>
      </c>
      <c r="AC1682" s="24" t="s">
        <v>3895</v>
      </c>
    </row>
    <row r="1683" spans="3:29" hidden="1" x14ac:dyDescent="0.4">
      <c r="C1683" s="25" t="s">
        <v>3298</v>
      </c>
      <c r="D1683" s="25" t="s">
        <v>3511</v>
      </c>
      <c r="E1683" s="25" t="s">
        <v>3447</v>
      </c>
      <c r="F1683" s="26" t="s">
        <v>3515</v>
      </c>
      <c r="Q1683" s="39" t="s">
        <v>3299</v>
      </c>
      <c r="R1683" s="39" t="s">
        <v>4334</v>
      </c>
      <c r="S1683" s="39" t="s">
        <v>4389</v>
      </c>
      <c r="T1683" s="39" t="s">
        <v>4391</v>
      </c>
      <c r="V1683" s="24" t="s">
        <v>3298</v>
      </c>
      <c r="W1683" s="24" t="s">
        <v>3511</v>
      </c>
      <c r="X1683" s="24" t="s">
        <v>3447</v>
      </c>
      <c r="Y1683" s="24" t="s">
        <v>3515</v>
      </c>
      <c r="Z1683" s="24" t="s">
        <v>4073</v>
      </c>
      <c r="AA1683" s="24" t="s">
        <v>3891</v>
      </c>
      <c r="AB1683" s="24" t="s">
        <v>3892</v>
      </c>
      <c r="AC1683" s="24" t="s">
        <v>3896</v>
      </c>
    </row>
    <row r="1684" spans="3:29" hidden="1" x14ac:dyDescent="0.4">
      <c r="C1684" s="25" t="s">
        <v>3298</v>
      </c>
      <c r="D1684" s="25" t="s">
        <v>3511</v>
      </c>
      <c r="E1684" s="25" t="s">
        <v>3437</v>
      </c>
      <c r="F1684" s="26" t="s">
        <v>3516</v>
      </c>
      <c r="Q1684" s="39" t="s">
        <v>3299</v>
      </c>
      <c r="R1684" s="39" t="s">
        <v>4334</v>
      </c>
      <c r="S1684" s="39" t="s">
        <v>4389</v>
      </c>
      <c r="T1684" s="39" t="s">
        <v>4392</v>
      </c>
      <c r="V1684" s="24" t="s">
        <v>3298</v>
      </c>
      <c r="W1684" s="24" t="s">
        <v>3511</v>
      </c>
      <c r="X1684" s="24" t="s">
        <v>3437</v>
      </c>
      <c r="Y1684" s="24" t="s">
        <v>3516</v>
      </c>
      <c r="Z1684" s="24" t="s">
        <v>4073</v>
      </c>
      <c r="AA1684" s="24" t="s">
        <v>3891</v>
      </c>
      <c r="AB1684" s="24" t="s">
        <v>3897</v>
      </c>
      <c r="AC1684" s="24" t="s">
        <v>3707</v>
      </c>
    </row>
    <row r="1685" spans="3:29" hidden="1" x14ac:dyDescent="0.4">
      <c r="C1685" s="25" t="s">
        <v>3298</v>
      </c>
      <c r="D1685" s="25" t="s">
        <v>3511</v>
      </c>
      <c r="E1685" s="25" t="s">
        <v>3437</v>
      </c>
      <c r="F1685" s="26" t="s">
        <v>3517</v>
      </c>
      <c r="Q1685" s="39" t="s">
        <v>3299</v>
      </c>
      <c r="R1685" s="39" t="s">
        <v>4334</v>
      </c>
      <c r="S1685" s="39" t="s">
        <v>4389</v>
      </c>
      <c r="T1685" s="39" t="s">
        <v>4393</v>
      </c>
      <c r="V1685" s="24" t="s">
        <v>3298</v>
      </c>
      <c r="W1685" s="24" t="s">
        <v>3511</v>
      </c>
      <c r="X1685" s="24" t="s">
        <v>3437</v>
      </c>
      <c r="Y1685" s="24" t="s">
        <v>3517</v>
      </c>
      <c r="Z1685" s="24" t="s">
        <v>4073</v>
      </c>
      <c r="AA1685" s="24" t="s">
        <v>3891</v>
      </c>
      <c r="AB1685" s="24" t="s">
        <v>3897</v>
      </c>
      <c r="AC1685" s="24" t="s">
        <v>3708</v>
      </c>
    </row>
    <row r="1686" spans="3:29" hidden="1" x14ac:dyDescent="0.4">
      <c r="C1686" s="25" t="s">
        <v>3298</v>
      </c>
      <c r="D1686" s="25" t="s">
        <v>3511</v>
      </c>
      <c r="E1686" s="25" t="s">
        <v>3437</v>
      </c>
      <c r="F1686" s="26" t="s">
        <v>3440</v>
      </c>
      <c r="Q1686" s="39" t="s">
        <v>3299</v>
      </c>
      <c r="R1686" s="39" t="s">
        <v>4334</v>
      </c>
      <c r="S1686" s="39" t="s">
        <v>4389</v>
      </c>
      <c r="T1686" s="39" t="s">
        <v>4394</v>
      </c>
      <c r="V1686" s="24" t="s">
        <v>3298</v>
      </c>
      <c r="W1686" s="24" t="s">
        <v>3511</v>
      </c>
      <c r="X1686" s="24" t="s">
        <v>3437</v>
      </c>
      <c r="Y1686" s="24" t="s">
        <v>3440</v>
      </c>
      <c r="Z1686" s="24" t="s">
        <v>4073</v>
      </c>
      <c r="AA1686" s="24" t="s">
        <v>3891</v>
      </c>
      <c r="AB1686" s="24" t="s">
        <v>3897</v>
      </c>
      <c r="AC1686" s="24" t="s">
        <v>3818</v>
      </c>
    </row>
    <row r="1687" spans="3:29" hidden="1" x14ac:dyDescent="0.4">
      <c r="C1687" s="25" t="s">
        <v>3298</v>
      </c>
      <c r="D1687" s="25" t="s">
        <v>3511</v>
      </c>
      <c r="E1687" s="25" t="s">
        <v>3437</v>
      </c>
      <c r="F1687" s="26" t="s">
        <v>3438</v>
      </c>
      <c r="Q1687" s="39" t="s">
        <v>3299</v>
      </c>
      <c r="R1687" s="39" t="s">
        <v>4334</v>
      </c>
      <c r="S1687" s="39" t="s">
        <v>4367</v>
      </c>
      <c r="T1687" s="39" t="s">
        <v>4368</v>
      </c>
      <c r="V1687" s="24" t="s">
        <v>3298</v>
      </c>
      <c r="W1687" s="24" t="s">
        <v>3511</v>
      </c>
      <c r="X1687" s="24" t="s">
        <v>3437</v>
      </c>
      <c r="Y1687" s="24" t="s">
        <v>3438</v>
      </c>
      <c r="Z1687" s="24" t="s">
        <v>4073</v>
      </c>
      <c r="AA1687" s="24" t="s">
        <v>3891</v>
      </c>
      <c r="AB1687" s="24" t="s">
        <v>3897</v>
      </c>
      <c r="AC1687" s="24" t="s">
        <v>3898</v>
      </c>
    </row>
    <row r="1688" spans="3:29" hidden="1" x14ac:dyDescent="0.4">
      <c r="C1688" s="25" t="s">
        <v>3298</v>
      </c>
      <c r="D1688" s="25" t="s">
        <v>3511</v>
      </c>
      <c r="E1688" s="25" t="s">
        <v>3437</v>
      </c>
      <c r="F1688" s="26" t="s">
        <v>647</v>
      </c>
      <c r="Q1688" s="39" t="s">
        <v>3299</v>
      </c>
      <c r="R1688" s="39" t="s">
        <v>4334</v>
      </c>
      <c r="S1688" s="39" t="s">
        <v>4367</v>
      </c>
      <c r="T1688" s="39" t="s">
        <v>4369</v>
      </c>
      <c r="V1688" s="24" t="s">
        <v>3298</v>
      </c>
      <c r="W1688" s="24" t="s">
        <v>3511</v>
      </c>
      <c r="X1688" s="24" t="s">
        <v>3437</v>
      </c>
      <c r="Y1688" s="24" t="s">
        <v>647</v>
      </c>
      <c r="Z1688" s="24" t="s">
        <v>4073</v>
      </c>
      <c r="AA1688" s="24" t="s">
        <v>3891</v>
      </c>
      <c r="AB1688" s="24" t="s">
        <v>3897</v>
      </c>
      <c r="AC1688" s="24" t="s">
        <v>2051</v>
      </c>
    </row>
    <row r="1689" spans="3:29" hidden="1" x14ac:dyDescent="0.4">
      <c r="C1689" s="25" t="s">
        <v>3298</v>
      </c>
      <c r="D1689" s="25" t="s">
        <v>3511</v>
      </c>
      <c r="E1689" s="25" t="s">
        <v>3437</v>
      </c>
      <c r="F1689" s="26" t="s">
        <v>3518</v>
      </c>
      <c r="Q1689" s="39" t="s">
        <v>3299</v>
      </c>
      <c r="R1689" s="39" t="s">
        <v>4334</v>
      </c>
      <c r="S1689" s="39" t="s">
        <v>4367</v>
      </c>
      <c r="T1689" s="39" t="s">
        <v>4370</v>
      </c>
      <c r="V1689" s="24" t="s">
        <v>3298</v>
      </c>
      <c r="W1689" s="24" t="s">
        <v>3511</v>
      </c>
      <c r="X1689" s="24" t="s">
        <v>3437</v>
      </c>
      <c r="Y1689" s="24" t="s">
        <v>3518</v>
      </c>
      <c r="Z1689" s="24" t="s">
        <v>4073</v>
      </c>
      <c r="AA1689" s="24" t="s">
        <v>3891</v>
      </c>
      <c r="AB1689" s="24" t="s">
        <v>3897</v>
      </c>
      <c r="AC1689" s="24" t="s">
        <v>3899</v>
      </c>
    </row>
    <row r="1690" spans="3:29" hidden="1" x14ac:dyDescent="0.4">
      <c r="C1690" s="25" t="s">
        <v>3298</v>
      </c>
      <c r="D1690" s="25" t="s">
        <v>3511</v>
      </c>
      <c r="E1690" s="25" t="s">
        <v>3437</v>
      </c>
      <c r="F1690" s="26" t="s">
        <v>3333</v>
      </c>
      <c r="Q1690" s="39" t="s">
        <v>3299</v>
      </c>
      <c r="R1690" s="39" t="s">
        <v>4334</v>
      </c>
      <c r="S1690" s="39" t="s">
        <v>4367</v>
      </c>
      <c r="T1690" s="39" t="s">
        <v>4371</v>
      </c>
      <c r="V1690" s="24" t="s">
        <v>3298</v>
      </c>
      <c r="W1690" s="24" t="s">
        <v>3511</v>
      </c>
      <c r="X1690" s="24" t="s">
        <v>3437</v>
      </c>
      <c r="Y1690" s="24" t="s">
        <v>3333</v>
      </c>
      <c r="Z1690" s="24" t="s">
        <v>4073</v>
      </c>
      <c r="AA1690" s="24" t="s">
        <v>3891</v>
      </c>
      <c r="AB1690" s="24" t="s">
        <v>3897</v>
      </c>
      <c r="AC1690" s="24" t="s">
        <v>3890</v>
      </c>
    </row>
    <row r="1691" spans="3:29" hidden="1" x14ac:dyDescent="0.4">
      <c r="C1691" s="25" t="s">
        <v>3298</v>
      </c>
      <c r="D1691" s="25" t="s">
        <v>3511</v>
      </c>
      <c r="E1691" s="25" t="s">
        <v>3437</v>
      </c>
      <c r="F1691" s="26" t="s">
        <v>3519</v>
      </c>
      <c r="Q1691" s="39" t="s">
        <v>3299</v>
      </c>
      <c r="R1691" s="39" t="s">
        <v>4334</v>
      </c>
      <c r="S1691" s="39" t="s">
        <v>4367</v>
      </c>
      <c r="T1691" s="39" t="s">
        <v>4372</v>
      </c>
      <c r="V1691" s="24" t="s">
        <v>3298</v>
      </c>
      <c r="W1691" s="24" t="s">
        <v>3511</v>
      </c>
      <c r="X1691" s="24" t="s">
        <v>3437</v>
      </c>
      <c r="Y1691" s="24" t="s">
        <v>3519</v>
      </c>
      <c r="Z1691" s="24" t="s">
        <v>4073</v>
      </c>
      <c r="AA1691" s="24" t="s">
        <v>3891</v>
      </c>
      <c r="AB1691" s="24" t="s">
        <v>3897</v>
      </c>
      <c r="AC1691" s="24" t="s">
        <v>3714</v>
      </c>
    </row>
    <row r="1692" spans="3:29" hidden="1" x14ac:dyDescent="0.4">
      <c r="C1692" s="25" t="s">
        <v>3298</v>
      </c>
      <c r="D1692" s="25" t="s">
        <v>3511</v>
      </c>
      <c r="E1692" s="25" t="s">
        <v>3437</v>
      </c>
      <c r="F1692" s="26" t="s">
        <v>3336</v>
      </c>
      <c r="Q1692" s="39" t="s">
        <v>3299</v>
      </c>
      <c r="R1692" s="39" t="s">
        <v>4334</v>
      </c>
      <c r="S1692" s="39" t="s">
        <v>4367</v>
      </c>
      <c r="T1692" s="39" t="s">
        <v>4373</v>
      </c>
      <c r="V1692" s="24" t="s">
        <v>3298</v>
      </c>
      <c r="W1692" s="24" t="s">
        <v>3511</v>
      </c>
      <c r="X1692" s="24" t="s">
        <v>3437</v>
      </c>
      <c r="Y1692" s="24" t="s">
        <v>3336</v>
      </c>
      <c r="Z1692" s="24" t="s">
        <v>4073</v>
      </c>
      <c r="AA1692" s="24" t="s">
        <v>3891</v>
      </c>
      <c r="AB1692" s="24" t="s">
        <v>3897</v>
      </c>
      <c r="AC1692" s="24" t="s">
        <v>3900</v>
      </c>
    </row>
    <row r="1693" spans="3:29" hidden="1" x14ac:dyDescent="0.4">
      <c r="C1693" s="25" t="s">
        <v>3298</v>
      </c>
      <c r="D1693" s="25" t="s">
        <v>3511</v>
      </c>
      <c r="E1693" s="25" t="s">
        <v>3437</v>
      </c>
      <c r="F1693" s="26" t="s">
        <v>3510</v>
      </c>
      <c r="Q1693" s="39" t="s">
        <v>3299</v>
      </c>
      <c r="R1693" s="39" t="s">
        <v>4334</v>
      </c>
      <c r="S1693" s="39" t="s">
        <v>4367</v>
      </c>
      <c r="T1693" s="39" t="s">
        <v>4374</v>
      </c>
      <c r="V1693" s="24" t="s">
        <v>3298</v>
      </c>
      <c r="W1693" s="24" t="s">
        <v>3511</v>
      </c>
      <c r="X1693" s="24" t="s">
        <v>3437</v>
      </c>
      <c r="Y1693" s="24" t="s">
        <v>3510</v>
      </c>
      <c r="Z1693" s="24" t="s">
        <v>4073</v>
      </c>
      <c r="AA1693" s="24" t="s">
        <v>3891</v>
      </c>
      <c r="AB1693" s="24" t="s">
        <v>3897</v>
      </c>
      <c r="AC1693" s="24" t="s">
        <v>3889</v>
      </c>
    </row>
    <row r="1694" spans="3:29" hidden="1" x14ac:dyDescent="0.4">
      <c r="C1694" s="25" t="s">
        <v>3298</v>
      </c>
      <c r="D1694" s="25" t="s">
        <v>3511</v>
      </c>
      <c r="E1694" s="25" t="s">
        <v>3489</v>
      </c>
      <c r="F1694" s="26" t="s">
        <v>652</v>
      </c>
      <c r="Q1694" s="39" t="s">
        <v>3299</v>
      </c>
      <c r="R1694" s="39" t="s">
        <v>4334</v>
      </c>
      <c r="S1694" s="39" t="s">
        <v>4367</v>
      </c>
      <c r="T1694" s="39" t="s">
        <v>4375</v>
      </c>
      <c r="V1694" s="24" t="s">
        <v>3298</v>
      </c>
      <c r="W1694" s="24" t="s">
        <v>3511</v>
      </c>
      <c r="X1694" s="24" t="s">
        <v>3489</v>
      </c>
      <c r="Y1694" s="24" t="s">
        <v>652</v>
      </c>
      <c r="Z1694" s="24" t="s">
        <v>4073</v>
      </c>
      <c r="AA1694" s="24" t="s">
        <v>3891</v>
      </c>
      <c r="AB1694" s="24" t="s">
        <v>3901</v>
      </c>
      <c r="AC1694" s="24" t="s">
        <v>3829</v>
      </c>
    </row>
    <row r="1695" spans="3:29" hidden="1" x14ac:dyDescent="0.4">
      <c r="C1695" s="25" t="s">
        <v>3298</v>
      </c>
      <c r="D1695" s="25" t="s">
        <v>3511</v>
      </c>
      <c r="E1695" s="25" t="s">
        <v>3489</v>
      </c>
      <c r="F1695" s="26" t="s">
        <v>3520</v>
      </c>
      <c r="Q1695" s="39" t="s">
        <v>3299</v>
      </c>
      <c r="R1695" s="39" t="s">
        <v>4334</v>
      </c>
      <c r="S1695" s="39" t="s">
        <v>4367</v>
      </c>
      <c r="T1695" s="39" t="s">
        <v>4376</v>
      </c>
      <c r="V1695" s="24" t="s">
        <v>3298</v>
      </c>
      <c r="W1695" s="24" t="s">
        <v>3511</v>
      </c>
      <c r="X1695" s="24" t="s">
        <v>3489</v>
      </c>
      <c r="Y1695" s="24" t="s">
        <v>3520</v>
      </c>
      <c r="Z1695" s="24" t="s">
        <v>4073</v>
      </c>
      <c r="AA1695" s="24" t="s">
        <v>3891</v>
      </c>
      <c r="AB1695" s="24" t="s">
        <v>3901</v>
      </c>
      <c r="AC1695" s="24" t="s">
        <v>3902</v>
      </c>
    </row>
    <row r="1696" spans="3:29" hidden="1" x14ac:dyDescent="0.4">
      <c r="C1696" s="25" t="s">
        <v>3298</v>
      </c>
      <c r="D1696" s="25" t="s">
        <v>3511</v>
      </c>
      <c r="E1696" s="25" t="s">
        <v>3489</v>
      </c>
      <c r="F1696" s="26" t="s">
        <v>31</v>
      </c>
      <c r="Q1696" s="39" t="s">
        <v>3299</v>
      </c>
      <c r="R1696" s="39" t="s">
        <v>4334</v>
      </c>
      <c r="S1696" s="39" t="s">
        <v>4367</v>
      </c>
      <c r="T1696" s="39" t="s">
        <v>4377</v>
      </c>
      <c r="V1696" s="24" t="s">
        <v>3298</v>
      </c>
      <c r="W1696" s="24" t="s">
        <v>3511</v>
      </c>
      <c r="X1696" s="24" t="s">
        <v>3489</v>
      </c>
      <c r="Y1696" s="24" t="s">
        <v>31</v>
      </c>
      <c r="Z1696" s="24" t="s">
        <v>4073</v>
      </c>
      <c r="AA1696" s="24" t="s">
        <v>3891</v>
      </c>
      <c r="AB1696" s="24" t="s">
        <v>3901</v>
      </c>
      <c r="AC1696" s="24" t="s">
        <v>1378</v>
      </c>
    </row>
    <row r="1697" spans="3:29" hidden="1" x14ac:dyDescent="0.4">
      <c r="C1697" s="25" t="s">
        <v>3298</v>
      </c>
      <c r="D1697" s="25" t="s">
        <v>3511</v>
      </c>
      <c r="E1697" s="25" t="s">
        <v>3492</v>
      </c>
      <c r="F1697" s="26" t="s">
        <v>3408</v>
      </c>
      <c r="Q1697" s="39" t="s">
        <v>3299</v>
      </c>
      <c r="R1697" s="39" t="s">
        <v>4334</v>
      </c>
      <c r="S1697" s="39" t="s">
        <v>4367</v>
      </c>
      <c r="T1697" s="39" t="s">
        <v>4378</v>
      </c>
      <c r="V1697" s="24" t="s">
        <v>3298</v>
      </c>
      <c r="W1697" s="24" t="s">
        <v>3511</v>
      </c>
      <c r="X1697" s="24" t="s">
        <v>3492</v>
      </c>
      <c r="Y1697" s="24" t="s">
        <v>3408</v>
      </c>
      <c r="Z1697" s="24" t="s">
        <v>4073</v>
      </c>
      <c r="AA1697" s="24" t="s">
        <v>3891</v>
      </c>
      <c r="AB1697" s="24" t="s">
        <v>3869</v>
      </c>
      <c r="AC1697" s="24" t="s">
        <v>3788</v>
      </c>
    </row>
    <row r="1698" spans="3:29" hidden="1" x14ac:dyDescent="0.4">
      <c r="C1698" s="25" t="s">
        <v>3298</v>
      </c>
      <c r="D1698" s="25" t="s">
        <v>3511</v>
      </c>
      <c r="E1698" s="25" t="s">
        <v>3492</v>
      </c>
      <c r="F1698" s="26" t="s">
        <v>3411</v>
      </c>
      <c r="Q1698" s="39" t="s">
        <v>3299</v>
      </c>
      <c r="R1698" s="39" t="s">
        <v>4334</v>
      </c>
      <c r="S1698" s="39" t="s">
        <v>4367</v>
      </c>
      <c r="T1698" s="39" t="s">
        <v>4379</v>
      </c>
      <c r="V1698" s="24" t="s">
        <v>3298</v>
      </c>
      <c r="W1698" s="24" t="s">
        <v>3511</v>
      </c>
      <c r="X1698" s="24" t="s">
        <v>3492</v>
      </c>
      <c r="Y1698" s="24" t="s">
        <v>3411</v>
      </c>
      <c r="Z1698" s="24" t="s">
        <v>4073</v>
      </c>
      <c r="AA1698" s="24" t="s">
        <v>3891</v>
      </c>
      <c r="AB1698" s="24" t="s">
        <v>3869</v>
      </c>
      <c r="AC1698" s="24" t="s">
        <v>3870</v>
      </c>
    </row>
    <row r="1699" spans="3:29" hidden="1" x14ac:dyDescent="0.4">
      <c r="C1699" s="25" t="s">
        <v>3298</v>
      </c>
      <c r="D1699" s="25" t="s">
        <v>3511</v>
      </c>
      <c r="E1699" s="25" t="s">
        <v>3492</v>
      </c>
      <c r="F1699" s="26" t="s">
        <v>3412</v>
      </c>
      <c r="Q1699" s="39" t="s">
        <v>3299</v>
      </c>
      <c r="R1699" s="39" t="s">
        <v>4334</v>
      </c>
      <c r="S1699" s="39" t="s">
        <v>4342</v>
      </c>
      <c r="T1699" s="39" t="s">
        <v>4343</v>
      </c>
      <c r="V1699" s="24" t="s">
        <v>3298</v>
      </c>
      <c r="W1699" s="24" t="s">
        <v>3511</v>
      </c>
      <c r="X1699" s="24" t="s">
        <v>3492</v>
      </c>
      <c r="Y1699" s="24" t="s">
        <v>3412</v>
      </c>
      <c r="Z1699" s="24" t="s">
        <v>4073</v>
      </c>
      <c r="AA1699" s="24" t="s">
        <v>3891</v>
      </c>
      <c r="AB1699" s="24" t="s">
        <v>3869</v>
      </c>
      <c r="AC1699" s="24" t="s">
        <v>3792</v>
      </c>
    </row>
    <row r="1700" spans="3:29" hidden="1" x14ac:dyDescent="0.4">
      <c r="C1700" s="25" t="s">
        <v>3298</v>
      </c>
      <c r="D1700" s="25" t="s">
        <v>3511</v>
      </c>
      <c r="E1700" s="25" t="s">
        <v>3492</v>
      </c>
      <c r="F1700" s="26" t="s">
        <v>3414</v>
      </c>
      <c r="Q1700" s="39" t="s">
        <v>3299</v>
      </c>
      <c r="R1700" s="39" t="s">
        <v>4334</v>
      </c>
      <c r="S1700" s="39" t="s">
        <v>4342</v>
      </c>
      <c r="T1700" s="39" t="s">
        <v>4344</v>
      </c>
      <c r="V1700" s="24" t="s">
        <v>3298</v>
      </c>
      <c r="W1700" s="24" t="s">
        <v>3511</v>
      </c>
      <c r="X1700" s="24" t="s">
        <v>3492</v>
      </c>
      <c r="Y1700" s="24" t="s">
        <v>3414</v>
      </c>
      <c r="Z1700" s="24" t="s">
        <v>4073</v>
      </c>
      <c r="AA1700" s="24" t="s">
        <v>3891</v>
      </c>
      <c r="AB1700" s="24" t="s">
        <v>3869</v>
      </c>
      <c r="AC1700" s="24" t="s">
        <v>3794</v>
      </c>
    </row>
    <row r="1701" spans="3:29" hidden="1" x14ac:dyDescent="0.4">
      <c r="C1701" s="25" t="s">
        <v>3298</v>
      </c>
      <c r="D1701" s="25" t="s">
        <v>3511</v>
      </c>
      <c r="E1701" s="25" t="s">
        <v>3492</v>
      </c>
      <c r="F1701" s="26" t="s">
        <v>3400</v>
      </c>
      <c r="Q1701" s="39" t="s">
        <v>3299</v>
      </c>
      <c r="R1701" s="39" t="s">
        <v>4334</v>
      </c>
      <c r="S1701" s="39" t="s">
        <v>4342</v>
      </c>
      <c r="T1701" s="39" t="s">
        <v>4345</v>
      </c>
      <c r="V1701" s="24" t="s">
        <v>3298</v>
      </c>
      <c r="W1701" s="24" t="s">
        <v>3511</v>
      </c>
      <c r="X1701" s="24" t="s">
        <v>3492</v>
      </c>
      <c r="Y1701" s="24" t="s">
        <v>3400</v>
      </c>
      <c r="Z1701" s="24" t="s">
        <v>4073</v>
      </c>
      <c r="AA1701" s="24" t="s">
        <v>3891</v>
      </c>
      <c r="AB1701" s="24" t="s">
        <v>3869</v>
      </c>
      <c r="AC1701" s="24" t="s">
        <v>3780</v>
      </c>
    </row>
    <row r="1702" spans="3:29" hidden="1" x14ac:dyDescent="0.4">
      <c r="C1702" s="25" t="s">
        <v>3298</v>
      </c>
      <c r="D1702" s="25" t="s">
        <v>3511</v>
      </c>
      <c r="E1702" s="25" t="s">
        <v>3492</v>
      </c>
      <c r="F1702" s="26" t="s">
        <v>3415</v>
      </c>
      <c r="Q1702" s="39" t="s">
        <v>3299</v>
      </c>
      <c r="R1702" s="39" t="s">
        <v>4334</v>
      </c>
      <c r="S1702" s="39" t="s">
        <v>4406</v>
      </c>
      <c r="T1702" s="39" t="s">
        <v>4407</v>
      </c>
      <c r="V1702" s="24" t="s">
        <v>3298</v>
      </c>
      <c r="W1702" s="24" t="s">
        <v>3511</v>
      </c>
      <c r="X1702" s="24" t="s">
        <v>3492</v>
      </c>
      <c r="Y1702" s="24" t="s">
        <v>3415</v>
      </c>
      <c r="Z1702" s="24" t="s">
        <v>4073</v>
      </c>
      <c r="AA1702" s="24" t="s">
        <v>3891</v>
      </c>
      <c r="AB1702" s="24" t="s">
        <v>3869</v>
      </c>
      <c r="AC1702" s="24" t="s">
        <v>3795</v>
      </c>
    </row>
    <row r="1703" spans="3:29" hidden="1" x14ac:dyDescent="0.4">
      <c r="C1703" s="25" t="s">
        <v>3298</v>
      </c>
      <c r="D1703" s="25" t="s">
        <v>3511</v>
      </c>
      <c r="E1703" s="25" t="s">
        <v>3493</v>
      </c>
      <c r="F1703" s="26" t="s">
        <v>3454</v>
      </c>
      <c r="Q1703" s="39" t="s">
        <v>3299</v>
      </c>
      <c r="R1703" s="39" t="s">
        <v>4334</v>
      </c>
      <c r="S1703" s="39" t="s">
        <v>4406</v>
      </c>
      <c r="T1703" s="39" t="s">
        <v>4408</v>
      </c>
      <c r="V1703" s="24" t="s">
        <v>3298</v>
      </c>
      <c r="W1703" s="24" t="s">
        <v>3511</v>
      </c>
      <c r="X1703" s="24" t="s">
        <v>3493</v>
      </c>
      <c r="Y1703" s="24" t="s">
        <v>3454</v>
      </c>
      <c r="Z1703" s="24" t="s">
        <v>4073</v>
      </c>
      <c r="AA1703" s="24" t="s">
        <v>3891</v>
      </c>
      <c r="AB1703" s="24" t="s">
        <v>3871</v>
      </c>
      <c r="AC1703" s="24" t="s">
        <v>3832</v>
      </c>
    </row>
    <row r="1704" spans="3:29" hidden="1" x14ac:dyDescent="0.4">
      <c r="C1704" s="25" t="s">
        <v>3298</v>
      </c>
      <c r="D1704" s="25" t="s">
        <v>3511</v>
      </c>
      <c r="E1704" s="25" t="s">
        <v>3493</v>
      </c>
      <c r="F1704" s="26" t="s">
        <v>3455</v>
      </c>
      <c r="Q1704" s="39" t="s">
        <v>3299</v>
      </c>
      <c r="R1704" s="39" t="s">
        <v>4334</v>
      </c>
      <c r="S1704" s="39" t="s">
        <v>4406</v>
      </c>
      <c r="T1704" s="39" t="s">
        <v>4409</v>
      </c>
      <c r="V1704" s="24" t="s">
        <v>3298</v>
      </c>
      <c r="W1704" s="24" t="s">
        <v>3511</v>
      </c>
      <c r="X1704" s="24" t="s">
        <v>3493</v>
      </c>
      <c r="Y1704" s="24" t="s">
        <v>3455</v>
      </c>
      <c r="Z1704" s="24" t="s">
        <v>4073</v>
      </c>
      <c r="AA1704" s="24" t="s">
        <v>3891</v>
      </c>
      <c r="AB1704" s="24" t="s">
        <v>3871</v>
      </c>
      <c r="AC1704" s="24" t="s">
        <v>3833</v>
      </c>
    </row>
    <row r="1705" spans="3:29" hidden="1" x14ac:dyDescent="0.4">
      <c r="C1705" s="25" t="s">
        <v>3298</v>
      </c>
      <c r="D1705" s="25" t="s">
        <v>3511</v>
      </c>
      <c r="E1705" s="25" t="s">
        <v>3493</v>
      </c>
      <c r="F1705" s="26" t="s">
        <v>3363</v>
      </c>
      <c r="Q1705" s="39" t="s">
        <v>3299</v>
      </c>
      <c r="R1705" s="39" t="s">
        <v>4334</v>
      </c>
      <c r="S1705" s="39" t="s">
        <v>4406</v>
      </c>
      <c r="T1705" s="39" t="s">
        <v>4410</v>
      </c>
      <c r="V1705" s="24" t="s">
        <v>3298</v>
      </c>
      <c r="W1705" s="24" t="s">
        <v>3511</v>
      </c>
      <c r="X1705" s="24" t="s">
        <v>3493</v>
      </c>
      <c r="Y1705" s="24" t="s">
        <v>3363</v>
      </c>
      <c r="Z1705" s="24" t="s">
        <v>4073</v>
      </c>
      <c r="AA1705" s="24" t="s">
        <v>3891</v>
      </c>
      <c r="AB1705" s="24" t="s">
        <v>3871</v>
      </c>
      <c r="AC1705" s="24" t="s">
        <v>3743</v>
      </c>
    </row>
    <row r="1706" spans="3:29" hidden="1" x14ac:dyDescent="0.4">
      <c r="C1706" s="25" t="s">
        <v>3298</v>
      </c>
      <c r="D1706" s="25" t="s">
        <v>3511</v>
      </c>
      <c r="E1706" s="25" t="s">
        <v>3493</v>
      </c>
      <c r="F1706" s="26" t="s">
        <v>3456</v>
      </c>
      <c r="Q1706" s="39" t="s">
        <v>3299</v>
      </c>
      <c r="R1706" s="39" t="s">
        <v>4334</v>
      </c>
      <c r="S1706" s="39" t="s">
        <v>4411</v>
      </c>
      <c r="T1706" s="39" t="s">
        <v>4412</v>
      </c>
      <c r="V1706" s="24" t="s">
        <v>3298</v>
      </c>
      <c r="W1706" s="24" t="s">
        <v>3511</v>
      </c>
      <c r="X1706" s="24" t="s">
        <v>3493</v>
      </c>
      <c r="Y1706" s="24" t="s">
        <v>3456</v>
      </c>
      <c r="Z1706" s="24" t="s">
        <v>4073</v>
      </c>
      <c r="AA1706" s="24" t="s">
        <v>3891</v>
      </c>
      <c r="AB1706" s="24" t="s">
        <v>3871</v>
      </c>
      <c r="AC1706" s="24" t="s">
        <v>3834</v>
      </c>
    </row>
    <row r="1707" spans="3:29" hidden="1" x14ac:dyDescent="0.4">
      <c r="C1707" s="25" t="s">
        <v>3298</v>
      </c>
      <c r="D1707" s="25" t="s">
        <v>3511</v>
      </c>
      <c r="E1707" s="25" t="s">
        <v>3493</v>
      </c>
      <c r="F1707" s="26" t="s">
        <v>3457</v>
      </c>
      <c r="Q1707" s="39" t="s">
        <v>3299</v>
      </c>
      <c r="R1707" s="39" t="s">
        <v>4334</v>
      </c>
      <c r="S1707" s="39" t="s">
        <v>4411</v>
      </c>
      <c r="T1707" s="39" t="s">
        <v>4413</v>
      </c>
      <c r="V1707" s="24" t="s">
        <v>3298</v>
      </c>
      <c r="W1707" s="24" t="s">
        <v>3511</v>
      </c>
      <c r="X1707" s="24" t="s">
        <v>3493</v>
      </c>
      <c r="Y1707" s="24" t="s">
        <v>3457</v>
      </c>
      <c r="Z1707" s="24" t="s">
        <v>4073</v>
      </c>
      <c r="AA1707" s="24" t="s">
        <v>3891</v>
      </c>
      <c r="AB1707" s="24" t="s">
        <v>3871</v>
      </c>
      <c r="AC1707" s="24" t="s">
        <v>3835</v>
      </c>
    </row>
    <row r="1708" spans="3:29" hidden="1" x14ac:dyDescent="0.4">
      <c r="C1708" s="25" t="s">
        <v>3298</v>
      </c>
      <c r="D1708" s="25" t="s">
        <v>3511</v>
      </c>
      <c r="E1708" s="25" t="s">
        <v>3493</v>
      </c>
      <c r="F1708" s="26" t="s">
        <v>3494</v>
      </c>
      <c r="Q1708" s="39" t="s">
        <v>3299</v>
      </c>
      <c r="R1708" s="39" t="s">
        <v>4334</v>
      </c>
      <c r="S1708" s="39" t="s">
        <v>4411</v>
      </c>
      <c r="T1708" s="39" t="s">
        <v>4414</v>
      </c>
      <c r="V1708" s="24" t="s">
        <v>3298</v>
      </c>
      <c r="W1708" s="24" t="s">
        <v>3511</v>
      </c>
      <c r="X1708" s="24" t="s">
        <v>3493</v>
      </c>
      <c r="Y1708" s="24" t="s">
        <v>3494</v>
      </c>
      <c r="Z1708" s="24" t="s">
        <v>4073</v>
      </c>
      <c r="AA1708" s="24" t="s">
        <v>3891</v>
      </c>
      <c r="AB1708" s="24" t="s">
        <v>3871</v>
      </c>
      <c r="AC1708" s="24" t="s">
        <v>1394</v>
      </c>
    </row>
    <row r="1709" spans="3:29" hidden="1" x14ac:dyDescent="0.4">
      <c r="C1709" s="25" t="s">
        <v>3298</v>
      </c>
      <c r="D1709" s="25" t="s">
        <v>3511</v>
      </c>
      <c r="E1709" s="25" t="s">
        <v>3493</v>
      </c>
      <c r="F1709" s="26" t="s">
        <v>3459</v>
      </c>
      <c r="Q1709" s="39" t="s">
        <v>3299</v>
      </c>
      <c r="R1709" s="39" t="s">
        <v>4334</v>
      </c>
      <c r="S1709" s="39" t="s">
        <v>4411</v>
      </c>
      <c r="T1709" s="39" t="s">
        <v>4415</v>
      </c>
      <c r="V1709" s="24" t="s">
        <v>3298</v>
      </c>
      <c r="W1709" s="24" t="s">
        <v>3511</v>
      </c>
      <c r="X1709" s="24" t="s">
        <v>3493</v>
      </c>
      <c r="Y1709" s="24" t="s">
        <v>3459</v>
      </c>
      <c r="Z1709" s="24" t="s">
        <v>4073</v>
      </c>
      <c r="AA1709" s="24" t="s">
        <v>3891</v>
      </c>
      <c r="AB1709" s="24" t="s">
        <v>3871</v>
      </c>
      <c r="AC1709" s="24" t="s">
        <v>3836</v>
      </c>
    </row>
    <row r="1710" spans="3:29" hidden="1" x14ac:dyDescent="0.4">
      <c r="C1710" s="25" t="s">
        <v>3298</v>
      </c>
      <c r="D1710" s="25" t="s">
        <v>3511</v>
      </c>
      <c r="E1710" s="25" t="s">
        <v>3493</v>
      </c>
      <c r="F1710" s="26" t="s">
        <v>31</v>
      </c>
      <c r="Q1710" s="39" t="s">
        <v>3299</v>
      </c>
      <c r="R1710" s="39" t="s">
        <v>4334</v>
      </c>
      <c r="S1710" s="39" t="s">
        <v>4346</v>
      </c>
      <c r="T1710" s="39" t="s">
        <v>4347</v>
      </c>
      <c r="V1710" s="24" t="s">
        <v>3298</v>
      </c>
      <c r="W1710" s="24" t="s">
        <v>3511</v>
      </c>
      <c r="X1710" s="24" t="s">
        <v>3493</v>
      </c>
      <c r="Y1710" s="24" t="s">
        <v>31</v>
      </c>
      <c r="Z1710" s="24" t="s">
        <v>4073</v>
      </c>
      <c r="AA1710" s="24" t="s">
        <v>3891</v>
      </c>
      <c r="AB1710" s="24" t="s">
        <v>3871</v>
      </c>
      <c r="AC1710" s="24" t="s">
        <v>1378</v>
      </c>
    </row>
    <row r="1711" spans="3:29" hidden="1" x14ac:dyDescent="0.4">
      <c r="C1711" s="25" t="s">
        <v>3298</v>
      </c>
      <c r="D1711" s="25" t="s">
        <v>3511</v>
      </c>
      <c r="E1711" s="25" t="s">
        <v>3417</v>
      </c>
      <c r="F1711" s="26" t="s">
        <v>3418</v>
      </c>
      <c r="Q1711" s="39" t="s">
        <v>3299</v>
      </c>
      <c r="R1711" s="39" t="s">
        <v>4334</v>
      </c>
      <c r="S1711" s="39" t="s">
        <v>4346</v>
      </c>
      <c r="T1711" s="39" t="s">
        <v>4348</v>
      </c>
      <c r="V1711" s="24" t="s">
        <v>3298</v>
      </c>
      <c r="W1711" s="24" t="s">
        <v>3511</v>
      </c>
      <c r="X1711" s="24" t="s">
        <v>3417</v>
      </c>
      <c r="Y1711" s="24" t="s">
        <v>3418</v>
      </c>
      <c r="Z1711" s="24" t="s">
        <v>4073</v>
      </c>
      <c r="AA1711" s="24" t="s">
        <v>3891</v>
      </c>
      <c r="AB1711" s="24" t="s">
        <v>3872</v>
      </c>
      <c r="AC1711" s="24" t="s">
        <v>3798</v>
      </c>
    </row>
    <row r="1712" spans="3:29" hidden="1" x14ac:dyDescent="0.4">
      <c r="C1712" s="25" t="s">
        <v>3298</v>
      </c>
      <c r="D1712" s="25" t="s">
        <v>3511</v>
      </c>
      <c r="E1712" s="25" t="s">
        <v>3417</v>
      </c>
      <c r="F1712" s="26" t="s">
        <v>3419</v>
      </c>
      <c r="Q1712" s="39" t="s">
        <v>3299</v>
      </c>
      <c r="R1712" s="39" t="s">
        <v>4334</v>
      </c>
      <c r="S1712" s="39" t="s">
        <v>4346</v>
      </c>
      <c r="T1712" s="39" t="s">
        <v>4349</v>
      </c>
      <c r="V1712" s="24" t="s">
        <v>3298</v>
      </c>
      <c r="W1712" s="24" t="s">
        <v>3511</v>
      </c>
      <c r="X1712" s="24" t="s">
        <v>3417</v>
      </c>
      <c r="Y1712" s="24" t="s">
        <v>3419</v>
      </c>
      <c r="Z1712" s="24" t="s">
        <v>4073</v>
      </c>
      <c r="AA1712" s="24" t="s">
        <v>3891</v>
      </c>
      <c r="AB1712" s="24" t="s">
        <v>3872</v>
      </c>
      <c r="AC1712" s="24" t="s">
        <v>3799</v>
      </c>
    </row>
    <row r="1713" spans="3:29" hidden="1" x14ac:dyDescent="0.4">
      <c r="C1713" s="25" t="s">
        <v>3298</v>
      </c>
      <c r="D1713" s="25" t="s">
        <v>3511</v>
      </c>
      <c r="E1713" s="25" t="s">
        <v>3417</v>
      </c>
      <c r="F1713" s="26" t="s">
        <v>3420</v>
      </c>
      <c r="Q1713" s="39" t="s">
        <v>3299</v>
      </c>
      <c r="R1713" s="39" t="s">
        <v>4334</v>
      </c>
      <c r="S1713" s="39" t="s">
        <v>4346</v>
      </c>
      <c r="T1713" s="39" t="s">
        <v>4350</v>
      </c>
      <c r="V1713" s="24" t="s">
        <v>3298</v>
      </c>
      <c r="W1713" s="24" t="s">
        <v>3511</v>
      </c>
      <c r="X1713" s="24" t="s">
        <v>3417</v>
      </c>
      <c r="Y1713" s="24" t="s">
        <v>3420</v>
      </c>
      <c r="Z1713" s="24" t="s">
        <v>4073</v>
      </c>
      <c r="AA1713" s="24" t="s">
        <v>3891</v>
      </c>
      <c r="AB1713" s="24" t="s">
        <v>3872</v>
      </c>
      <c r="AC1713" s="24" t="s">
        <v>3800</v>
      </c>
    </row>
    <row r="1714" spans="3:29" hidden="1" x14ac:dyDescent="0.4">
      <c r="C1714" s="25" t="s">
        <v>3298</v>
      </c>
      <c r="D1714" s="25" t="s">
        <v>3511</v>
      </c>
      <c r="E1714" s="25" t="s">
        <v>3417</v>
      </c>
      <c r="F1714" s="26" t="s">
        <v>3421</v>
      </c>
      <c r="Q1714" s="39" t="s">
        <v>3299</v>
      </c>
      <c r="R1714" s="39" t="s">
        <v>4334</v>
      </c>
      <c r="S1714" s="39" t="s">
        <v>4346</v>
      </c>
      <c r="T1714" s="39" t="s">
        <v>4352</v>
      </c>
      <c r="V1714" s="24" t="s">
        <v>3298</v>
      </c>
      <c r="W1714" s="24" t="s">
        <v>3511</v>
      </c>
      <c r="X1714" s="24" t="s">
        <v>3417</v>
      </c>
      <c r="Y1714" s="24" t="s">
        <v>3421</v>
      </c>
      <c r="Z1714" s="24" t="s">
        <v>4073</v>
      </c>
      <c r="AA1714" s="24" t="s">
        <v>3891</v>
      </c>
      <c r="AB1714" s="24" t="s">
        <v>3872</v>
      </c>
      <c r="AC1714" s="24" t="s">
        <v>3801</v>
      </c>
    </row>
    <row r="1715" spans="3:29" hidden="1" x14ac:dyDescent="0.4">
      <c r="C1715" s="25" t="s">
        <v>3298</v>
      </c>
      <c r="D1715" s="25" t="s">
        <v>3511</v>
      </c>
      <c r="E1715" s="25" t="s">
        <v>3417</v>
      </c>
      <c r="F1715" s="26" t="s">
        <v>31</v>
      </c>
      <c r="Q1715" s="39" t="s">
        <v>3299</v>
      </c>
      <c r="R1715" s="39" t="s">
        <v>4334</v>
      </c>
      <c r="S1715" s="39" t="s">
        <v>4346</v>
      </c>
      <c r="T1715" s="39" t="s">
        <v>4359</v>
      </c>
      <c r="V1715" s="24" t="s">
        <v>3298</v>
      </c>
      <c r="W1715" s="24" t="s">
        <v>3511</v>
      </c>
      <c r="X1715" s="24" t="s">
        <v>3417</v>
      </c>
      <c r="Y1715" s="24" t="s">
        <v>31</v>
      </c>
      <c r="Z1715" s="24" t="s">
        <v>4073</v>
      </c>
      <c r="AA1715" s="24" t="s">
        <v>3891</v>
      </c>
      <c r="AB1715" s="24" t="s">
        <v>3872</v>
      </c>
      <c r="AC1715" s="24" t="s">
        <v>1378</v>
      </c>
    </row>
    <row r="1716" spans="3:29" hidden="1" x14ac:dyDescent="0.4">
      <c r="C1716" s="25" t="s">
        <v>3298</v>
      </c>
      <c r="D1716" s="25" t="s">
        <v>3521</v>
      </c>
      <c r="E1716" s="25" t="s">
        <v>3522</v>
      </c>
      <c r="F1716" s="26" t="s">
        <v>3523</v>
      </c>
      <c r="Q1716" s="39" t="s">
        <v>3299</v>
      </c>
      <c r="R1716" s="39" t="s">
        <v>4334</v>
      </c>
      <c r="S1716" s="39" t="s">
        <v>4346</v>
      </c>
      <c r="T1716" s="39" t="s">
        <v>4353</v>
      </c>
      <c r="V1716" s="24" t="s">
        <v>3298</v>
      </c>
      <c r="W1716" s="24" t="s">
        <v>3521</v>
      </c>
      <c r="X1716" s="24" t="s">
        <v>3522</v>
      </c>
      <c r="Y1716" s="24" t="s">
        <v>3523</v>
      </c>
      <c r="Z1716" s="24" t="s">
        <v>4073</v>
      </c>
      <c r="AA1716" s="24" t="s">
        <v>3903</v>
      </c>
      <c r="AB1716" s="24" t="s">
        <v>3904</v>
      </c>
      <c r="AC1716" s="24" t="s">
        <v>3905</v>
      </c>
    </row>
    <row r="1717" spans="3:29" hidden="1" x14ac:dyDescent="0.4">
      <c r="C1717" s="25" t="s">
        <v>3298</v>
      </c>
      <c r="D1717" s="25" t="s">
        <v>3521</v>
      </c>
      <c r="E1717" s="25" t="s">
        <v>3522</v>
      </c>
      <c r="F1717" s="26" t="s">
        <v>856</v>
      </c>
      <c r="Q1717" s="39" t="s">
        <v>3299</v>
      </c>
      <c r="R1717" s="39" t="s">
        <v>4334</v>
      </c>
      <c r="S1717" s="39" t="s">
        <v>4346</v>
      </c>
      <c r="T1717" s="39" t="s">
        <v>4354</v>
      </c>
      <c r="V1717" s="24" t="s">
        <v>3298</v>
      </c>
      <c r="W1717" s="24" t="s">
        <v>3521</v>
      </c>
      <c r="X1717" s="24" t="s">
        <v>3522</v>
      </c>
      <c r="Y1717" s="24" t="s">
        <v>856</v>
      </c>
      <c r="Z1717" s="24" t="s">
        <v>4073</v>
      </c>
      <c r="AA1717" s="24" t="s">
        <v>3903</v>
      </c>
      <c r="AB1717" s="24" t="s">
        <v>3904</v>
      </c>
      <c r="AC1717" s="24" t="s">
        <v>2073</v>
      </c>
    </row>
    <row r="1718" spans="3:29" hidden="1" x14ac:dyDescent="0.4">
      <c r="C1718" s="25" t="s">
        <v>3298</v>
      </c>
      <c r="D1718" s="25" t="s">
        <v>3521</v>
      </c>
      <c r="E1718" s="25" t="s">
        <v>3522</v>
      </c>
      <c r="F1718" s="26" t="s">
        <v>822</v>
      </c>
      <c r="Q1718" s="39" t="s">
        <v>3299</v>
      </c>
      <c r="R1718" s="39" t="s">
        <v>4334</v>
      </c>
      <c r="S1718" s="39" t="s">
        <v>4346</v>
      </c>
      <c r="T1718" s="39" t="s">
        <v>4355</v>
      </c>
      <c r="V1718" s="24" t="s">
        <v>3298</v>
      </c>
      <c r="W1718" s="24" t="s">
        <v>3521</v>
      </c>
      <c r="X1718" s="24" t="s">
        <v>3522</v>
      </c>
      <c r="Y1718" s="24" t="s">
        <v>822</v>
      </c>
      <c r="Z1718" s="24" t="s">
        <v>4073</v>
      </c>
      <c r="AA1718" s="24" t="s">
        <v>3903</v>
      </c>
      <c r="AB1718" s="24" t="s">
        <v>3904</v>
      </c>
      <c r="AC1718" s="24" t="s">
        <v>1959</v>
      </c>
    </row>
    <row r="1719" spans="3:29" hidden="1" x14ac:dyDescent="0.4">
      <c r="C1719" s="25" t="s">
        <v>3298</v>
      </c>
      <c r="D1719" s="25" t="s">
        <v>3521</v>
      </c>
      <c r="E1719" s="25" t="s">
        <v>3522</v>
      </c>
      <c r="F1719" s="26" t="s">
        <v>3524</v>
      </c>
      <c r="Q1719" s="39" t="s">
        <v>3299</v>
      </c>
      <c r="R1719" s="39" t="s">
        <v>4334</v>
      </c>
      <c r="S1719" s="39" t="s">
        <v>4346</v>
      </c>
      <c r="T1719" s="39" t="s">
        <v>4356</v>
      </c>
      <c r="V1719" s="24" t="s">
        <v>3298</v>
      </c>
      <c r="W1719" s="24" t="s">
        <v>3521</v>
      </c>
      <c r="X1719" s="24" t="s">
        <v>3522</v>
      </c>
      <c r="Y1719" s="24" t="s">
        <v>3524</v>
      </c>
      <c r="Z1719" s="24" t="s">
        <v>4073</v>
      </c>
      <c r="AA1719" s="24" t="s">
        <v>3903</v>
      </c>
      <c r="AB1719" s="24" t="s">
        <v>3904</v>
      </c>
      <c r="AC1719" s="24" t="s">
        <v>3906</v>
      </c>
    </row>
    <row r="1720" spans="3:29" hidden="1" x14ac:dyDescent="0.4">
      <c r="C1720" s="25" t="s">
        <v>3298</v>
      </c>
      <c r="D1720" s="25" t="s">
        <v>3521</v>
      </c>
      <c r="E1720" s="25" t="s">
        <v>3522</v>
      </c>
      <c r="F1720" s="26" t="s">
        <v>3525</v>
      </c>
      <c r="Q1720" s="39" t="s">
        <v>3299</v>
      </c>
      <c r="R1720" s="39" t="s">
        <v>4334</v>
      </c>
      <c r="S1720" s="39" t="s">
        <v>4346</v>
      </c>
      <c r="T1720" s="39" t="s">
        <v>4351</v>
      </c>
      <c r="V1720" s="24" t="s">
        <v>3298</v>
      </c>
      <c r="W1720" s="24" t="s">
        <v>3521</v>
      </c>
      <c r="X1720" s="24" t="s">
        <v>3522</v>
      </c>
      <c r="Y1720" s="24" t="s">
        <v>3525</v>
      </c>
      <c r="Z1720" s="24" t="s">
        <v>4073</v>
      </c>
      <c r="AA1720" s="24" t="s">
        <v>3903</v>
      </c>
      <c r="AB1720" s="24" t="s">
        <v>3904</v>
      </c>
      <c r="AC1720" s="24" t="s">
        <v>3907</v>
      </c>
    </row>
    <row r="1721" spans="3:29" hidden="1" x14ac:dyDescent="0.4">
      <c r="C1721" s="25" t="s">
        <v>3298</v>
      </c>
      <c r="D1721" s="25" t="s">
        <v>3521</v>
      </c>
      <c r="E1721" s="25" t="s">
        <v>3522</v>
      </c>
      <c r="F1721" s="26" t="s">
        <v>3524</v>
      </c>
      <c r="Q1721" s="39" t="s">
        <v>3299</v>
      </c>
      <c r="R1721" s="39" t="s">
        <v>4334</v>
      </c>
      <c r="S1721" s="39" t="s">
        <v>4346</v>
      </c>
      <c r="T1721" s="39" t="s">
        <v>4357</v>
      </c>
      <c r="V1721" s="24" t="s">
        <v>3298</v>
      </c>
      <c r="W1721" s="24" t="s">
        <v>3521</v>
      </c>
      <c r="X1721" s="24" t="s">
        <v>3522</v>
      </c>
      <c r="Y1721" s="24" t="s">
        <v>3524</v>
      </c>
      <c r="Z1721" s="24" t="s">
        <v>4073</v>
      </c>
      <c r="AA1721" s="24" t="s">
        <v>3903</v>
      </c>
      <c r="AB1721" s="24" t="s">
        <v>3904</v>
      </c>
      <c r="AC1721" s="24" t="s">
        <v>3908</v>
      </c>
    </row>
    <row r="1722" spans="3:29" hidden="1" x14ac:dyDescent="0.4">
      <c r="C1722" s="25" t="s">
        <v>3298</v>
      </c>
      <c r="D1722" s="25" t="s">
        <v>3521</v>
      </c>
      <c r="E1722" s="25" t="s">
        <v>3522</v>
      </c>
      <c r="F1722" s="26" t="s">
        <v>3526</v>
      </c>
      <c r="Q1722" s="39" t="s">
        <v>3299</v>
      </c>
      <c r="R1722" s="39" t="s">
        <v>4334</v>
      </c>
      <c r="S1722" s="39" t="s">
        <v>4346</v>
      </c>
      <c r="T1722" s="39" t="s">
        <v>4358</v>
      </c>
      <c r="V1722" s="24" t="s">
        <v>3298</v>
      </c>
      <c r="W1722" s="24" t="s">
        <v>3521</v>
      </c>
      <c r="X1722" s="24" t="s">
        <v>3522</v>
      </c>
      <c r="Y1722" s="24" t="s">
        <v>3526</v>
      </c>
      <c r="Z1722" s="24" t="s">
        <v>4073</v>
      </c>
      <c r="AA1722" s="24" t="s">
        <v>3903</v>
      </c>
      <c r="AB1722" s="24" t="s">
        <v>3904</v>
      </c>
      <c r="AC1722" s="24" t="s">
        <v>3909</v>
      </c>
    </row>
    <row r="1723" spans="3:29" hidden="1" x14ac:dyDescent="0.4">
      <c r="C1723" s="25" t="s">
        <v>3298</v>
      </c>
      <c r="D1723" s="25" t="s">
        <v>3521</v>
      </c>
      <c r="E1723" s="25" t="s">
        <v>3522</v>
      </c>
      <c r="F1723" s="26" t="s">
        <v>3527</v>
      </c>
      <c r="Q1723" s="39" t="s">
        <v>3299</v>
      </c>
      <c r="R1723" s="39" t="s">
        <v>4334</v>
      </c>
      <c r="S1723" s="39" t="s">
        <v>4395</v>
      </c>
      <c r="T1723" s="39" t="s">
        <v>4349</v>
      </c>
      <c r="V1723" s="24" t="s">
        <v>3298</v>
      </c>
      <c r="W1723" s="24" t="s">
        <v>3521</v>
      </c>
      <c r="X1723" s="24" t="s">
        <v>3522</v>
      </c>
      <c r="Y1723" s="24" t="s">
        <v>3527</v>
      </c>
      <c r="Z1723" s="24" t="s">
        <v>4073</v>
      </c>
      <c r="AA1723" s="24" t="s">
        <v>3903</v>
      </c>
      <c r="AB1723" s="24" t="s">
        <v>3904</v>
      </c>
      <c r="AC1723" s="24" t="s">
        <v>3910</v>
      </c>
    </row>
    <row r="1724" spans="3:29" hidden="1" x14ac:dyDescent="0.4">
      <c r="C1724" s="25" t="s">
        <v>3298</v>
      </c>
      <c r="D1724" s="25" t="s">
        <v>3521</v>
      </c>
      <c r="E1724" s="25" t="s">
        <v>3528</v>
      </c>
      <c r="F1724" s="26" t="s">
        <v>3529</v>
      </c>
      <c r="Q1724" s="39" t="s">
        <v>3299</v>
      </c>
      <c r="R1724" s="39" t="s">
        <v>4334</v>
      </c>
      <c r="S1724" s="39" t="s">
        <v>4395</v>
      </c>
      <c r="T1724" s="39" t="s">
        <v>4396</v>
      </c>
      <c r="V1724" s="24" t="s">
        <v>3298</v>
      </c>
      <c r="W1724" s="24" t="s">
        <v>3521</v>
      </c>
      <c r="X1724" s="24" t="s">
        <v>3528</v>
      </c>
      <c r="Y1724" s="24" t="s">
        <v>3529</v>
      </c>
      <c r="Z1724" s="24" t="s">
        <v>4073</v>
      </c>
      <c r="AA1724" s="24" t="s">
        <v>3903</v>
      </c>
      <c r="AB1724" s="24" t="s">
        <v>3911</v>
      </c>
      <c r="AC1724" s="24" t="s">
        <v>3912</v>
      </c>
    </row>
    <row r="1725" spans="3:29" hidden="1" x14ac:dyDescent="0.4">
      <c r="C1725" s="25" t="s">
        <v>3298</v>
      </c>
      <c r="D1725" s="25" t="s">
        <v>3521</v>
      </c>
      <c r="E1725" s="25" t="s">
        <v>3528</v>
      </c>
      <c r="F1725" s="26" t="s">
        <v>3530</v>
      </c>
      <c r="Q1725" s="39" t="s">
        <v>3299</v>
      </c>
      <c r="R1725" s="39" t="s">
        <v>4334</v>
      </c>
      <c r="S1725" s="39" t="s">
        <v>4395</v>
      </c>
      <c r="T1725" s="39" t="s">
        <v>4365</v>
      </c>
      <c r="V1725" s="24" t="s">
        <v>3298</v>
      </c>
      <c r="W1725" s="24" t="s">
        <v>3521</v>
      </c>
      <c r="X1725" s="24" t="s">
        <v>3528</v>
      </c>
      <c r="Y1725" s="24" t="s">
        <v>3530</v>
      </c>
      <c r="Z1725" s="24" t="s">
        <v>4073</v>
      </c>
      <c r="AA1725" s="24" t="s">
        <v>3903</v>
      </c>
      <c r="AB1725" s="24" t="s">
        <v>3911</v>
      </c>
      <c r="AC1725" s="24" t="s">
        <v>3913</v>
      </c>
    </row>
    <row r="1726" spans="3:29" hidden="1" x14ac:dyDescent="0.4">
      <c r="C1726" s="25" t="s">
        <v>3298</v>
      </c>
      <c r="D1726" s="25" t="s">
        <v>3521</v>
      </c>
      <c r="E1726" s="25" t="s">
        <v>3528</v>
      </c>
      <c r="F1726" s="26" t="s">
        <v>3531</v>
      </c>
      <c r="Q1726" s="39" t="s">
        <v>3299</v>
      </c>
      <c r="R1726" s="39" t="s">
        <v>4334</v>
      </c>
      <c r="S1726" s="39" t="s">
        <v>4395</v>
      </c>
      <c r="T1726" s="39" t="s">
        <v>4397</v>
      </c>
      <c r="V1726" s="24" t="s">
        <v>3298</v>
      </c>
      <c r="W1726" s="24" t="s">
        <v>3521</v>
      </c>
      <c r="X1726" s="24" t="s">
        <v>3528</v>
      </c>
      <c r="Y1726" s="24" t="s">
        <v>3531</v>
      </c>
      <c r="Z1726" s="24" t="s">
        <v>4073</v>
      </c>
      <c r="AA1726" s="24" t="s">
        <v>3903</v>
      </c>
      <c r="AB1726" s="24" t="s">
        <v>3911</v>
      </c>
      <c r="AC1726" s="24" t="s">
        <v>3914</v>
      </c>
    </row>
    <row r="1727" spans="3:29" hidden="1" x14ac:dyDescent="0.4">
      <c r="C1727" s="25" t="s">
        <v>3298</v>
      </c>
      <c r="D1727" s="25" t="s">
        <v>3521</v>
      </c>
      <c r="E1727" s="25" t="s">
        <v>3528</v>
      </c>
      <c r="F1727" s="26" t="s">
        <v>3532</v>
      </c>
      <c r="Q1727" s="39" t="s">
        <v>3299</v>
      </c>
      <c r="R1727" s="39" t="s">
        <v>4334</v>
      </c>
      <c r="S1727" s="39" t="s">
        <v>4395</v>
      </c>
      <c r="T1727" s="39" t="s">
        <v>4398</v>
      </c>
      <c r="V1727" s="24" t="s">
        <v>3298</v>
      </c>
      <c r="W1727" s="24" t="s">
        <v>3521</v>
      </c>
      <c r="X1727" s="24" t="s">
        <v>3528</v>
      </c>
      <c r="Y1727" s="24" t="s">
        <v>3532</v>
      </c>
      <c r="Z1727" s="24" t="s">
        <v>4073</v>
      </c>
      <c r="AA1727" s="24" t="s">
        <v>3903</v>
      </c>
      <c r="AB1727" s="24" t="s">
        <v>3911</v>
      </c>
      <c r="AC1727" s="24" t="s">
        <v>3915</v>
      </c>
    </row>
    <row r="1728" spans="3:29" hidden="1" x14ac:dyDescent="0.4">
      <c r="C1728" s="25" t="s">
        <v>3298</v>
      </c>
      <c r="D1728" s="25" t="s">
        <v>3521</v>
      </c>
      <c r="E1728" s="25" t="s">
        <v>3528</v>
      </c>
      <c r="F1728" s="26" t="s">
        <v>3533</v>
      </c>
      <c r="Q1728" s="39" t="s">
        <v>3299</v>
      </c>
      <c r="R1728" s="39" t="s">
        <v>4334</v>
      </c>
      <c r="S1728" s="39" t="s">
        <v>4399</v>
      </c>
      <c r="T1728" s="39" t="s">
        <v>4400</v>
      </c>
      <c r="V1728" s="24" t="s">
        <v>3298</v>
      </c>
      <c r="W1728" s="24" t="s">
        <v>3521</v>
      </c>
      <c r="X1728" s="24" t="s">
        <v>3528</v>
      </c>
      <c r="Y1728" s="24" t="s">
        <v>3533</v>
      </c>
      <c r="Z1728" s="24" t="s">
        <v>4073</v>
      </c>
      <c r="AA1728" s="24" t="s">
        <v>3903</v>
      </c>
      <c r="AB1728" s="24" t="s">
        <v>3911</v>
      </c>
      <c r="AC1728" s="24" t="s">
        <v>3916</v>
      </c>
    </row>
    <row r="1729" spans="3:29" hidden="1" x14ac:dyDescent="0.4">
      <c r="C1729" s="25" t="s">
        <v>3298</v>
      </c>
      <c r="D1729" s="25" t="s">
        <v>3521</v>
      </c>
      <c r="E1729" s="25" t="s">
        <v>3528</v>
      </c>
      <c r="F1729" s="26" t="s">
        <v>2852</v>
      </c>
      <c r="Q1729" s="39" t="s">
        <v>3299</v>
      </c>
      <c r="R1729" s="39" t="s">
        <v>4334</v>
      </c>
      <c r="S1729" s="39" t="s">
        <v>4399</v>
      </c>
      <c r="T1729" s="39" t="s">
        <v>4401</v>
      </c>
      <c r="V1729" s="24" t="s">
        <v>3298</v>
      </c>
      <c r="W1729" s="24" t="s">
        <v>3521</v>
      </c>
      <c r="X1729" s="24" t="s">
        <v>3528</v>
      </c>
      <c r="Y1729" s="24" t="s">
        <v>2852</v>
      </c>
      <c r="Z1729" s="24" t="s">
        <v>4073</v>
      </c>
      <c r="AA1729" s="24" t="s">
        <v>3903</v>
      </c>
      <c r="AB1729" s="24" t="s">
        <v>3911</v>
      </c>
      <c r="AC1729" s="24" t="s">
        <v>3917</v>
      </c>
    </row>
    <row r="1730" spans="3:29" hidden="1" x14ac:dyDescent="0.4">
      <c r="C1730" s="25" t="s">
        <v>3298</v>
      </c>
      <c r="D1730" s="25" t="s">
        <v>3521</v>
      </c>
      <c r="E1730" s="25" t="s">
        <v>3534</v>
      </c>
      <c r="F1730" s="26" t="s">
        <v>3535</v>
      </c>
      <c r="Q1730" s="39" t="s">
        <v>3299</v>
      </c>
      <c r="R1730" s="39" t="s">
        <v>4334</v>
      </c>
      <c r="S1730" s="39" t="s">
        <v>4402</v>
      </c>
      <c r="T1730" s="39" t="s">
        <v>4403</v>
      </c>
      <c r="V1730" s="24" t="s">
        <v>3298</v>
      </c>
      <c r="W1730" s="24" t="s">
        <v>3521</v>
      </c>
      <c r="X1730" s="24" t="s">
        <v>3534</v>
      </c>
      <c r="Y1730" s="24" t="s">
        <v>3535</v>
      </c>
      <c r="Z1730" s="24" t="s">
        <v>4073</v>
      </c>
      <c r="AA1730" s="24" t="s">
        <v>3903</v>
      </c>
      <c r="AB1730" s="24" t="s">
        <v>3918</v>
      </c>
      <c r="AC1730" s="24" t="s">
        <v>3919</v>
      </c>
    </row>
    <row r="1731" spans="3:29" hidden="1" x14ac:dyDescent="0.4">
      <c r="C1731" s="25" t="s">
        <v>3298</v>
      </c>
      <c r="D1731" s="25" t="s">
        <v>3521</v>
      </c>
      <c r="E1731" s="25" t="s">
        <v>3534</v>
      </c>
      <c r="F1731" s="26" t="s">
        <v>3536</v>
      </c>
      <c r="Q1731" s="39" t="s">
        <v>3299</v>
      </c>
      <c r="R1731" s="39" t="s">
        <v>4334</v>
      </c>
      <c r="S1731" s="39" t="s">
        <v>4402</v>
      </c>
      <c r="T1731" s="39" t="s">
        <v>4404</v>
      </c>
      <c r="V1731" s="24" t="s">
        <v>3298</v>
      </c>
      <c r="W1731" s="24" t="s">
        <v>3521</v>
      </c>
      <c r="X1731" s="24" t="s">
        <v>3534</v>
      </c>
      <c r="Y1731" s="24" t="s">
        <v>3536</v>
      </c>
      <c r="Z1731" s="24" t="s">
        <v>4073</v>
      </c>
      <c r="AA1731" s="24" t="s">
        <v>3903</v>
      </c>
      <c r="AB1731" s="24" t="s">
        <v>3918</v>
      </c>
      <c r="AC1731" s="24" t="s">
        <v>3920</v>
      </c>
    </row>
    <row r="1732" spans="3:29" hidden="1" x14ac:dyDescent="0.4">
      <c r="C1732" s="25" t="s">
        <v>3298</v>
      </c>
      <c r="D1732" s="25" t="s">
        <v>3521</v>
      </c>
      <c r="E1732" s="25" t="s">
        <v>3534</v>
      </c>
      <c r="F1732" s="26" t="s">
        <v>3537</v>
      </c>
      <c r="Q1732" s="39" t="s">
        <v>3299</v>
      </c>
      <c r="R1732" s="39" t="s">
        <v>4334</v>
      </c>
      <c r="S1732" s="39" t="s">
        <v>4402</v>
      </c>
      <c r="T1732" s="39" t="s">
        <v>4405</v>
      </c>
      <c r="V1732" s="24" t="s">
        <v>3298</v>
      </c>
      <c r="W1732" s="24" t="s">
        <v>3521</v>
      </c>
      <c r="X1732" s="24" t="s">
        <v>3534</v>
      </c>
      <c r="Y1732" s="24" t="s">
        <v>3537</v>
      </c>
      <c r="Z1732" s="24" t="s">
        <v>4073</v>
      </c>
      <c r="AA1732" s="24" t="s">
        <v>3903</v>
      </c>
      <c r="AB1732" s="24" t="s">
        <v>3918</v>
      </c>
      <c r="AC1732" s="24" t="s">
        <v>3921</v>
      </c>
    </row>
    <row r="1733" spans="3:29" hidden="1" x14ac:dyDescent="0.4">
      <c r="C1733" s="25" t="s">
        <v>3298</v>
      </c>
      <c r="D1733" s="25" t="s">
        <v>3521</v>
      </c>
      <c r="E1733" s="25" t="s">
        <v>3534</v>
      </c>
      <c r="F1733" s="26" t="s">
        <v>3538</v>
      </c>
      <c r="Q1733" s="39" t="s">
        <v>3299</v>
      </c>
      <c r="R1733" s="39" t="s">
        <v>4334</v>
      </c>
      <c r="S1733" s="39" t="s">
        <v>4335</v>
      </c>
      <c r="T1733" s="39" t="s">
        <v>4336</v>
      </c>
      <c r="V1733" s="24" t="s">
        <v>3298</v>
      </c>
      <c r="W1733" s="24" t="s">
        <v>3521</v>
      </c>
      <c r="X1733" s="24" t="s">
        <v>3534</v>
      </c>
      <c r="Y1733" s="24" t="s">
        <v>3538</v>
      </c>
      <c r="Z1733" s="24" t="s">
        <v>4073</v>
      </c>
      <c r="AA1733" s="24" t="s">
        <v>3903</v>
      </c>
      <c r="AB1733" s="24" t="s">
        <v>3918</v>
      </c>
      <c r="AC1733" s="24" t="s">
        <v>3922</v>
      </c>
    </row>
    <row r="1734" spans="3:29" hidden="1" x14ac:dyDescent="0.4">
      <c r="C1734" s="25" t="s">
        <v>3298</v>
      </c>
      <c r="D1734" s="25" t="s">
        <v>3521</v>
      </c>
      <c r="E1734" s="25" t="s">
        <v>3534</v>
      </c>
      <c r="F1734" s="26" t="s">
        <v>3539</v>
      </c>
      <c r="Q1734" s="39" t="s">
        <v>3299</v>
      </c>
      <c r="R1734" s="39" t="s">
        <v>4334</v>
      </c>
      <c r="S1734" s="39" t="s">
        <v>4335</v>
      </c>
      <c r="T1734" s="39" t="s">
        <v>4337</v>
      </c>
      <c r="V1734" s="24" t="s">
        <v>3298</v>
      </c>
      <c r="W1734" s="24" t="s">
        <v>3521</v>
      </c>
      <c r="X1734" s="24" t="s">
        <v>3534</v>
      </c>
      <c r="Y1734" s="24" t="s">
        <v>3539</v>
      </c>
      <c r="Z1734" s="24" t="s">
        <v>4073</v>
      </c>
      <c r="AA1734" s="24" t="s">
        <v>3903</v>
      </c>
      <c r="AB1734" s="24" t="s">
        <v>3918</v>
      </c>
      <c r="AC1734" s="24" t="s">
        <v>3923</v>
      </c>
    </row>
    <row r="1735" spans="3:29" hidden="1" x14ac:dyDescent="0.4">
      <c r="C1735" s="25" t="s">
        <v>3298</v>
      </c>
      <c r="D1735" s="25" t="s">
        <v>3521</v>
      </c>
      <c r="E1735" s="25" t="s">
        <v>3534</v>
      </c>
      <c r="F1735" s="26" t="s">
        <v>3540</v>
      </c>
      <c r="Q1735" s="39" t="s">
        <v>3299</v>
      </c>
      <c r="R1735" s="39" t="s">
        <v>4334</v>
      </c>
      <c r="S1735" s="39" t="s">
        <v>4335</v>
      </c>
      <c r="T1735" s="39" t="s">
        <v>4338</v>
      </c>
      <c r="V1735" s="24" t="s">
        <v>3298</v>
      </c>
      <c r="W1735" s="24" t="s">
        <v>3521</v>
      </c>
      <c r="X1735" s="24" t="s">
        <v>3534</v>
      </c>
      <c r="Y1735" s="24" t="s">
        <v>3540</v>
      </c>
      <c r="Z1735" s="24" t="s">
        <v>4073</v>
      </c>
      <c r="AA1735" s="24" t="s">
        <v>3903</v>
      </c>
      <c r="AB1735" s="24" t="s">
        <v>3918</v>
      </c>
      <c r="AC1735" s="24" t="s">
        <v>3924</v>
      </c>
    </row>
    <row r="1736" spans="3:29" hidden="1" x14ac:dyDescent="0.4">
      <c r="C1736" s="25" t="s">
        <v>3298</v>
      </c>
      <c r="D1736" s="25" t="s">
        <v>3521</v>
      </c>
      <c r="E1736" s="25" t="s">
        <v>3534</v>
      </c>
      <c r="F1736" s="26" t="s">
        <v>3541</v>
      </c>
      <c r="Q1736" s="39" t="s">
        <v>3299</v>
      </c>
      <c r="R1736" s="39" t="s">
        <v>4334</v>
      </c>
      <c r="S1736" s="39" t="s">
        <v>4335</v>
      </c>
      <c r="T1736" s="39" t="s">
        <v>4339</v>
      </c>
      <c r="V1736" s="24" t="s">
        <v>3298</v>
      </c>
      <c r="W1736" s="24" t="s">
        <v>3521</v>
      </c>
      <c r="X1736" s="24" t="s">
        <v>3534</v>
      </c>
      <c r="Y1736" s="24" t="s">
        <v>3541</v>
      </c>
      <c r="Z1736" s="24" t="s">
        <v>4073</v>
      </c>
      <c r="AA1736" s="24" t="s">
        <v>3903</v>
      </c>
      <c r="AB1736" s="24" t="s">
        <v>3918</v>
      </c>
      <c r="AC1736" s="24" t="s">
        <v>3925</v>
      </c>
    </row>
    <row r="1737" spans="3:29" hidden="1" x14ac:dyDescent="0.4">
      <c r="C1737" s="25" t="s">
        <v>3298</v>
      </c>
      <c r="D1737" s="25" t="s">
        <v>3521</v>
      </c>
      <c r="E1737" s="25" t="s">
        <v>3534</v>
      </c>
      <c r="F1737" s="26" t="s">
        <v>3542</v>
      </c>
      <c r="Q1737" s="39" t="s">
        <v>3299</v>
      </c>
      <c r="R1737" s="39" t="s">
        <v>4334</v>
      </c>
      <c r="S1737" s="39" t="s">
        <v>4335</v>
      </c>
      <c r="T1737" s="39" t="s">
        <v>4340</v>
      </c>
      <c r="V1737" s="24" t="s">
        <v>3298</v>
      </c>
      <c r="W1737" s="24" t="s">
        <v>3521</v>
      </c>
      <c r="X1737" s="24" t="s">
        <v>3534</v>
      </c>
      <c r="Y1737" s="24" t="s">
        <v>3542</v>
      </c>
      <c r="Z1737" s="24" t="s">
        <v>4073</v>
      </c>
      <c r="AA1737" s="24" t="s">
        <v>3903</v>
      </c>
      <c r="AB1737" s="24" t="s">
        <v>3918</v>
      </c>
      <c r="AC1737" s="24" t="s">
        <v>3926</v>
      </c>
    </row>
    <row r="1738" spans="3:29" hidden="1" x14ac:dyDescent="0.4">
      <c r="C1738" s="25" t="s">
        <v>3298</v>
      </c>
      <c r="D1738" s="25" t="s">
        <v>3521</v>
      </c>
      <c r="E1738" s="25" t="s">
        <v>3534</v>
      </c>
      <c r="F1738" s="26" t="s">
        <v>3543</v>
      </c>
      <c r="Q1738" s="39" t="s">
        <v>3299</v>
      </c>
      <c r="R1738" s="39" t="s">
        <v>4334</v>
      </c>
      <c r="S1738" s="39" t="s">
        <v>4335</v>
      </c>
      <c r="T1738" s="39" t="s">
        <v>4341</v>
      </c>
      <c r="V1738" s="24" t="s">
        <v>3298</v>
      </c>
      <c r="W1738" s="24" t="s">
        <v>3521</v>
      </c>
      <c r="X1738" s="24" t="s">
        <v>3534</v>
      </c>
      <c r="Y1738" s="24" t="s">
        <v>3543</v>
      </c>
      <c r="Z1738" s="24" t="s">
        <v>4073</v>
      </c>
      <c r="AA1738" s="24" t="s">
        <v>3903</v>
      </c>
      <c r="AB1738" s="24" t="s">
        <v>3918</v>
      </c>
      <c r="AC1738" s="24" t="s">
        <v>3927</v>
      </c>
    </row>
    <row r="1739" spans="3:29" hidden="1" x14ac:dyDescent="0.4">
      <c r="C1739" s="25" t="s">
        <v>3298</v>
      </c>
      <c r="D1739" s="25" t="s">
        <v>3521</v>
      </c>
      <c r="E1739" s="25" t="s">
        <v>3492</v>
      </c>
      <c r="F1739" s="26" t="s">
        <v>3411</v>
      </c>
      <c r="Q1739" s="39" t="s">
        <v>3299</v>
      </c>
      <c r="R1739" s="39" t="s">
        <v>4417</v>
      </c>
      <c r="S1739" s="39" t="s">
        <v>4418</v>
      </c>
      <c r="T1739" s="39" t="s">
        <v>4419</v>
      </c>
      <c r="V1739" s="24" t="s">
        <v>3298</v>
      </c>
      <c r="W1739" s="24" t="s">
        <v>3521</v>
      </c>
      <c r="X1739" s="24" t="s">
        <v>3492</v>
      </c>
      <c r="Y1739" s="24" t="s">
        <v>3411</v>
      </c>
      <c r="Z1739" s="24" t="s">
        <v>4073</v>
      </c>
      <c r="AA1739" s="24" t="s">
        <v>3903</v>
      </c>
      <c r="AB1739" s="24" t="s">
        <v>3869</v>
      </c>
      <c r="AC1739" s="24" t="s">
        <v>3870</v>
      </c>
    </row>
    <row r="1740" spans="3:29" hidden="1" x14ac:dyDescent="0.4">
      <c r="C1740" s="25" t="s">
        <v>3298</v>
      </c>
      <c r="D1740" s="25" t="s">
        <v>3521</v>
      </c>
      <c r="E1740" s="25" t="s">
        <v>3492</v>
      </c>
      <c r="F1740" s="26" t="s">
        <v>3412</v>
      </c>
      <c r="Q1740" s="39" t="s">
        <v>3299</v>
      </c>
      <c r="R1740" s="39" t="s">
        <v>4417</v>
      </c>
      <c r="S1740" s="39" t="s">
        <v>4418</v>
      </c>
      <c r="T1740" s="39" t="s">
        <v>4420</v>
      </c>
      <c r="V1740" s="24" t="s">
        <v>3298</v>
      </c>
      <c r="W1740" s="24" t="s">
        <v>3521</v>
      </c>
      <c r="X1740" s="24" t="s">
        <v>3492</v>
      </c>
      <c r="Y1740" s="24" t="s">
        <v>3412</v>
      </c>
      <c r="Z1740" s="24" t="s">
        <v>4073</v>
      </c>
      <c r="AA1740" s="24" t="s">
        <v>3903</v>
      </c>
      <c r="AB1740" s="24" t="s">
        <v>3869</v>
      </c>
      <c r="AC1740" s="24" t="s">
        <v>3792</v>
      </c>
    </row>
    <row r="1741" spans="3:29" hidden="1" x14ac:dyDescent="0.4">
      <c r="C1741" s="25" t="s">
        <v>3298</v>
      </c>
      <c r="D1741" s="25" t="s">
        <v>3521</v>
      </c>
      <c r="E1741" s="25" t="s">
        <v>3492</v>
      </c>
      <c r="F1741" s="26" t="s">
        <v>3414</v>
      </c>
      <c r="Q1741" s="39" t="s">
        <v>3299</v>
      </c>
      <c r="R1741" s="39" t="s">
        <v>4417</v>
      </c>
      <c r="S1741" s="39" t="s">
        <v>4418</v>
      </c>
      <c r="T1741" s="39" t="s">
        <v>4421</v>
      </c>
      <c r="V1741" s="24" t="s">
        <v>3298</v>
      </c>
      <c r="W1741" s="24" t="s">
        <v>3521</v>
      </c>
      <c r="X1741" s="24" t="s">
        <v>3492</v>
      </c>
      <c r="Y1741" s="24" t="s">
        <v>3414</v>
      </c>
      <c r="Z1741" s="24" t="s">
        <v>4073</v>
      </c>
      <c r="AA1741" s="24" t="s">
        <v>3903</v>
      </c>
      <c r="AB1741" s="24" t="s">
        <v>3869</v>
      </c>
      <c r="AC1741" s="24" t="s">
        <v>3794</v>
      </c>
    </row>
    <row r="1742" spans="3:29" hidden="1" x14ac:dyDescent="0.4">
      <c r="C1742" s="25" t="s">
        <v>3298</v>
      </c>
      <c r="D1742" s="25" t="s">
        <v>3521</v>
      </c>
      <c r="E1742" s="25" t="s">
        <v>3492</v>
      </c>
      <c r="F1742" s="26" t="s">
        <v>3400</v>
      </c>
      <c r="Q1742" s="39" t="s">
        <v>3299</v>
      </c>
      <c r="R1742" s="39" t="s">
        <v>4417</v>
      </c>
      <c r="S1742" s="39" t="s">
        <v>4418</v>
      </c>
      <c r="T1742" s="39" t="s">
        <v>4422</v>
      </c>
      <c r="V1742" s="24" t="s">
        <v>3298</v>
      </c>
      <c r="W1742" s="24" t="s">
        <v>3521</v>
      </c>
      <c r="X1742" s="24" t="s">
        <v>3492</v>
      </c>
      <c r="Y1742" s="24" t="s">
        <v>3400</v>
      </c>
      <c r="Z1742" s="24" t="s">
        <v>4073</v>
      </c>
      <c r="AA1742" s="24" t="s">
        <v>3903</v>
      </c>
      <c r="AB1742" s="24" t="s">
        <v>3869</v>
      </c>
      <c r="AC1742" s="24" t="s">
        <v>3780</v>
      </c>
    </row>
    <row r="1743" spans="3:29" hidden="1" x14ac:dyDescent="0.4">
      <c r="C1743" s="25" t="s">
        <v>3298</v>
      </c>
      <c r="D1743" s="25" t="s">
        <v>3521</v>
      </c>
      <c r="E1743" s="25" t="s">
        <v>3492</v>
      </c>
      <c r="F1743" s="26" t="s">
        <v>3415</v>
      </c>
      <c r="Q1743" s="39" t="s">
        <v>3299</v>
      </c>
      <c r="R1743" s="39" t="s">
        <v>4417</v>
      </c>
      <c r="S1743" s="39" t="s">
        <v>4418</v>
      </c>
      <c r="T1743" s="39" t="s">
        <v>4423</v>
      </c>
      <c r="V1743" s="24" t="s">
        <v>3298</v>
      </c>
      <c r="W1743" s="24" t="s">
        <v>3521</v>
      </c>
      <c r="X1743" s="24" t="s">
        <v>3492</v>
      </c>
      <c r="Y1743" s="24" t="s">
        <v>3415</v>
      </c>
      <c r="Z1743" s="24" t="s">
        <v>4073</v>
      </c>
      <c r="AA1743" s="24" t="s">
        <v>3903</v>
      </c>
      <c r="AB1743" s="24" t="s">
        <v>3869</v>
      </c>
      <c r="AC1743" s="24" t="s">
        <v>3795</v>
      </c>
    </row>
    <row r="1744" spans="3:29" hidden="1" x14ac:dyDescent="0.4">
      <c r="C1744" s="25" t="s">
        <v>3298</v>
      </c>
      <c r="D1744" s="25" t="s">
        <v>3521</v>
      </c>
      <c r="E1744" s="25" t="s">
        <v>3493</v>
      </c>
      <c r="F1744" s="26" t="s">
        <v>3544</v>
      </c>
      <c r="Q1744" s="39" t="s">
        <v>3299</v>
      </c>
      <c r="R1744" s="39" t="s">
        <v>4417</v>
      </c>
      <c r="S1744" s="39" t="s">
        <v>4418</v>
      </c>
      <c r="T1744" s="39" t="s">
        <v>4424</v>
      </c>
      <c r="V1744" s="24" t="s">
        <v>3298</v>
      </c>
      <c r="W1744" s="24" t="s">
        <v>3521</v>
      </c>
      <c r="X1744" s="24" t="s">
        <v>3493</v>
      </c>
      <c r="Y1744" s="24" t="s">
        <v>3544</v>
      </c>
      <c r="Z1744" s="24" t="s">
        <v>4073</v>
      </c>
      <c r="AA1744" s="24" t="s">
        <v>3903</v>
      </c>
      <c r="AB1744" s="24" t="s">
        <v>3871</v>
      </c>
      <c r="AC1744" s="24" t="s">
        <v>3928</v>
      </c>
    </row>
    <row r="1745" spans="3:29" hidden="1" x14ac:dyDescent="0.4">
      <c r="C1745" s="25" t="s">
        <v>3298</v>
      </c>
      <c r="D1745" s="25" t="s">
        <v>3521</v>
      </c>
      <c r="E1745" s="25" t="s">
        <v>3493</v>
      </c>
      <c r="F1745" s="26" t="s">
        <v>3545</v>
      </c>
      <c r="Q1745" s="39" t="s">
        <v>3299</v>
      </c>
      <c r="R1745" s="39" t="s">
        <v>4417</v>
      </c>
      <c r="S1745" s="39" t="s">
        <v>4418</v>
      </c>
      <c r="T1745" s="39" t="s">
        <v>2850</v>
      </c>
      <c r="V1745" s="24" t="s">
        <v>3298</v>
      </c>
      <c r="W1745" s="24" t="s">
        <v>3521</v>
      </c>
      <c r="X1745" s="24" t="s">
        <v>3493</v>
      </c>
      <c r="Y1745" s="24" t="s">
        <v>3545</v>
      </c>
      <c r="Z1745" s="24" t="s">
        <v>4073</v>
      </c>
      <c r="AA1745" s="24" t="s">
        <v>3903</v>
      </c>
      <c r="AB1745" s="24" t="s">
        <v>3871</v>
      </c>
      <c r="AC1745" s="24" t="s">
        <v>3759</v>
      </c>
    </row>
    <row r="1746" spans="3:29" hidden="1" x14ac:dyDescent="0.4">
      <c r="C1746" s="25" t="s">
        <v>3298</v>
      </c>
      <c r="D1746" s="25" t="s">
        <v>3521</v>
      </c>
      <c r="E1746" s="25" t="s">
        <v>3493</v>
      </c>
      <c r="F1746" s="26" t="s">
        <v>3454</v>
      </c>
      <c r="Q1746" s="39" t="s">
        <v>3299</v>
      </c>
      <c r="R1746" s="39" t="s">
        <v>4417</v>
      </c>
      <c r="S1746" s="39" t="s">
        <v>4418</v>
      </c>
      <c r="T1746" s="39" t="s">
        <v>4425</v>
      </c>
      <c r="V1746" s="24" t="s">
        <v>3298</v>
      </c>
      <c r="W1746" s="24" t="s">
        <v>3521</v>
      </c>
      <c r="X1746" s="24" t="s">
        <v>3493</v>
      </c>
      <c r="Y1746" s="24" t="s">
        <v>3454</v>
      </c>
      <c r="Z1746" s="24" t="s">
        <v>4073</v>
      </c>
      <c r="AA1746" s="24" t="s">
        <v>3903</v>
      </c>
      <c r="AB1746" s="24" t="s">
        <v>3871</v>
      </c>
      <c r="AC1746" s="24" t="s">
        <v>3832</v>
      </c>
    </row>
    <row r="1747" spans="3:29" hidden="1" x14ac:dyDescent="0.4">
      <c r="C1747" s="25" t="s">
        <v>3298</v>
      </c>
      <c r="D1747" s="25" t="s">
        <v>3521</v>
      </c>
      <c r="E1747" s="25" t="s">
        <v>3493</v>
      </c>
      <c r="F1747" s="26" t="s">
        <v>3455</v>
      </c>
      <c r="Q1747" s="39" t="s">
        <v>3299</v>
      </c>
      <c r="R1747" s="39" t="s">
        <v>4417</v>
      </c>
      <c r="S1747" s="39" t="s">
        <v>4418</v>
      </c>
      <c r="T1747" s="39" t="s">
        <v>4426</v>
      </c>
      <c r="V1747" s="24" t="s">
        <v>3298</v>
      </c>
      <c r="W1747" s="24" t="s">
        <v>3521</v>
      </c>
      <c r="X1747" s="24" t="s">
        <v>3493</v>
      </c>
      <c r="Y1747" s="24" t="s">
        <v>3455</v>
      </c>
      <c r="Z1747" s="24" t="s">
        <v>4073</v>
      </c>
      <c r="AA1747" s="24" t="s">
        <v>3903</v>
      </c>
      <c r="AB1747" s="24" t="s">
        <v>3871</v>
      </c>
      <c r="AC1747" s="24" t="s">
        <v>3833</v>
      </c>
    </row>
    <row r="1748" spans="3:29" hidden="1" x14ac:dyDescent="0.4">
      <c r="C1748" s="25" t="s">
        <v>3298</v>
      </c>
      <c r="D1748" s="25" t="s">
        <v>3521</v>
      </c>
      <c r="E1748" s="25" t="s">
        <v>3493</v>
      </c>
      <c r="F1748" s="26" t="s">
        <v>3363</v>
      </c>
      <c r="Q1748" s="39" t="s">
        <v>3299</v>
      </c>
      <c r="R1748" s="39" t="s">
        <v>4417</v>
      </c>
      <c r="S1748" s="39" t="s">
        <v>4418</v>
      </c>
      <c r="T1748" s="39" t="s">
        <v>4427</v>
      </c>
      <c r="V1748" s="24" t="s">
        <v>3298</v>
      </c>
      <c r="W1748" s="24" t="s">
        <v>3521</v>
      </c>
      <c r="X1748" s="24" t="s">
        <v>3493</v>
      </c>
      <c r="Y1748" s="24" t="s">
        <v>3363</v>
      </c>
      <c r="Z1748" s="24" t="s">
        <v>4073</v>
      </c>
      <c r="AA1748" s="24" t="s">
        <v>3903</v>
      </c>
      <c r="AB1748" s="24" t="s">
        <v>3871</v>
      </c>
      <c r="AC1748" s="24" t="s">
        <v>3743</v>
      </c>
    </row>
    <row r="1749" spans="3:29" hidden="1" x14ac:dyDescent="0.4">
      <c r="C1749" s="25" t="s">
        <v>3298</v>
      </c>
      <c r="D1749" s="25" t="s">
        <v>3521</v>
      </c>
      <c r="E1749" s="25" t="s">
        <v>3493</v>
      </c>
      <c r="F1749" s="26" t="s">
        <v>3456</v>
      </c>
      <c r="Q1749" s="39" t="s">
        <v>3299</v>
      </c>
      <c r="R1749" s="39" t="s">
        <v>4417</v>
      </c>
      <c r="S1749" s="39" t="s">
        <v>4418</v>
      </c>
      <c r="T1749" s="39" t="s">
        <v>4428</v>
      </c>
      <c r="V1749" s="24" t="s">
        <v>3298</v>
      </c>
      <c r="W1749" s="24" t="s">
        <v>3521</v>
      </c>
      <c r="X1749" s="24" t="s">
        <v>3493</v>
      </c>
      <c r="Y1749" s="24" t="s">
        <v>3456</v>
      </c>
      <c r="Z1749" s="24" t="s">
        <v>4073</v>
      </c>
      <c r="AA1749" s="24" t="s">
        <v>3903</v>
      </c>
      <c r="AB1749" s="24" t="s">
        <v>3871</v>
      </c>
      <c r="AC1749" s="24" t="s">
        <v>3834</v>
      </c>
    </row>
    <row r="1750" spans="3:29" hidden="1" x14ac:dyDescent="0.4">
      <c r="C1750" s="25" t="s">
        <v>3298</v>
      </c>
      <c r="D1750" s="25" t="s">
        <v>3521</v>
      </c>
      <c r="E1750" s="25" t="s">
        <v>3493</v>
      </c>
      <c r="F1750" s="26" t="s">
        <v>3457</v>
      </c>
      <c r="Q1750" s="39" t="s">
        <v>3299</v>
      </c>
      <c r="R1750" s="39" t="s">
        <v>4417</v>
      </c>
      <c r="S1750" s="39" t="s">
        <v>4446</v>
      </c>
      <c r="T1750" s="39" t="s">
        <v>2258</v>
      </c>
      <c r="V1750" s="24" t="s">
        <v>3298</v>
      </c>
      <c r="W1750" s="24" t="s">
        <v>3521</v>
      </c>
      <c r="X1750" s="24" t="s">
        <v>3493</v>
      </c>
      <c r="Y1750" s="24" t="s">
        <v>3457</v>
      </c>
      <c r="Z1750" s="24" t="s">
        <v>4073</v>
      </c>
      <c r="AA1750" s="24" t="s">
        <v>3903</v>
      </c>
      <c r="AB1750" s="24" t="s">
        <v>3871</v>
      </c>
      <c r="AC1750" s="24" t="s">
        <v>3835</v>
      </c>
    </row>
    <row r="1751" spans="3:29" hidden="1" x14ac:dyDescent="0.4">
      <c r="C1751" s="25" t="s">
        <v>3298</v>
      </c>
      <c r="D1751" s="25" t="s">
        <v>3521</v>
      </c>
      <c r="E1751" s="25" t="s">
        <v>3493</v>
      </c>
      <c r="F1751" s="26" t="s">
        <v>3494</v>
      </c>
      <c r="Q1751" s="39" t="s">
        <v>3299</v>
      </c>
      <c r="R1751" s="39" t="s">
        <v>4417</v>
      </c>
      <c r="S1751" s="39" t="s">
        <v>4429</v>
      </c>
      <c r="T1751" s="39" t="s">
        <v>4430</v>
      </c>
      <c r="V1751" s="24" t="s">
        <v>3298</v>
      </c>
      <c r="W1751" s="24" t="s">
        <v>3521</v>
      </c>
      <c r="X1751" s="24" t="s">
        <v>3493</v>
      </c>
      <c r="Y1751" s="24" t="s">
        <v>3494</v>
      </c>
      <c r="Z1751" s="24" t="s">
        <v>4073</v>
      </c>
      <c r="AA1751" s="24" t="s">
        <v>3903</v>
      </c>
      <c r="AB1751" s="24" t="s">
        <v>3871</v>
      </c>
      <c r="AC1751" s="24" t="s">
        <v>1394</v>
      </c>
    </row>
    <row r="1752" spans="3:29" hidden="1" x14ac:dyDescent="0.4">
      <c r="C1752" s="25" t="s">
        <v>3298</v>
      </c>
      <c r="D1752" s="25" t="s">
        <v>3521</v>
      </c>
      <c r="E1752" s="25" t="s">
        <v>3493</v>
      </c>
      <c r="F1752" s="26" t="s">
        <v>3459</v>
      </c>
      <c r="Q1752" s="39" t="s">
        <v>3299</v>
      </c>
      <c r="R1752" s="39" t="s">
        <v>4417</v>
      </c>
      <c r="S1752" s="39" t="s">
        <v>4429</v>
      </c>
      <c r="T1752" s="39" t="s">
        <v>4431</v>
      </c>
      <c r="V1752" s="24" t="s">
        <v>3298</v>
      </c>
      <c r="W1752" s="24" t="s">
        <v>3521</v>
      </c>
      <c r="X1752" s="24" t="s">
        <v>3493</v>
      </c>
      <c r="Y1752" s="24" t="s">
        <v>3459</v>
      </c>
      <c r="Z1752" s="24" t="s">
        <v>4073</v>
      </c>
      <c r="AA1752" s="24" t="s">
        <v>3903</v>
      </c>
      <c r="AB1752" s="24" t="s">
        <v>3871</v>
      </c>
      <c r="AC1752" s="24" t="s">
        <v>3836</v>
      </c>
    </row>
    <row r="1753" spans="3:29" hidden="1" x14ac:dyDescent="0.4">
      <c r="C1753" s="25" t="s">
        <v>3298</v>
      </c>
      <c r="D1753" s="25" t="s">
        <v>3521</v>
      </c>
      <c r="E1753" s="25" t="s">
        <v>3493</v>
      </c>
      <c r="F1753" s="26" t="s">
        <v>31</v>
      </c>
      <c r="Q1753" s="39" t="s">
        <v>3299</v>
      </c>
      <c r="R1753" s="39" t="s">
        <v>4417</v>
      </c>
      <c r="S1753" s="39" t="s">
        <v>4429</v>
      </c>
      <c r="T1753" s="39" t="s">
        <v>4432</v>
      </c>
      <c r="V1753" s="24" t="s">
        <v>3298</v>
      </c>
      <c r="W1753" s="24" t="s">
        <v>3521</v>
      </c>
      <c r="X1753" s="24" t="s">
        <v>3493</v>
      </c>
      <c r="Y1753" s="24" t="s">
        <v>31</v>
      </c>
      <c r="Z1753" s="24" t="s">
        <v>4073</v>
      </c>
      <c r="AA1753" s="24" t="s">
        <v>3903</v>
      </c>
      <c r="AB1753" s="24" t="s">
        <v>3871</v>
      </c>
      <c r="AC1753" s="24" t="s">
        <v>1378</v>
      </c>
    </row>
    <row r="1754" spans="3:29" hidden="1" x14ac:dyDescent="0.4">
      <c r="C1754" s="25" t="s">
        <v>3298</v>
      </c>
      <c r="D1754" s="25" t="s">
        <v>3521</v>
      </c>
      <c r="E1754" s="25" t="s">
        <v>3417</v>
      </c>
      <c r="F1754" s="26" t="s">
        <v>3418</v>
      </c>
      <c r="Q1754" s="39" t="s">
        <v>3299</v>
      </c>
      <c r="R1754" s="39" t="s">
        <v>4417</v>
      </c>
      <c r="S1754" s="39" t="s">
        <v>4429</v>
      </c>
      <c r="T1754" s="39" t="s">
        <v>4433</v>
      </c>
      <c r="V1754" s="24" t="s">
        <v>3298</v>
      </c>
      <c r="W1754" s="24" t="s">
        <v>3521</v>
      </c>
      <c r="X1754" s="24" t="s">
        <v>3417</v>
      </c>
      <c r="Y1754" s="24" t="s">
        <v>3418</v>
      </c>
      <c r="Z1754" s="24" t="s">
        <v>4073</v>
      </c>
      <c r="AA1754" s="24" t="s">
        <v>3903</v>
      </c>
      <c r="AB1754" s="24" t="s">
        <v>3872</v>
      </c>
      <c r="AC1754" s="24" t="s">
        <v>3798</v>
      </c>
    </row>
    <row r="1755" spans="3:29" hidden="1" x14ac:dyDescent="0.4">
      <c r="C1755" s="25" t="s">
        <v>3298</v>
      </c>
      <c r="D1755" s="25" t="s">
        <v>3521</v>
      </c>
      <c r="E1755" s="25" t="s">
        <v>3417</v>
      </c>
      <c r="F1755" s="26" t="s">
        <v>3419</v>
      </c>
      <c r="Q1755" s="39" t="s">
        <v>3299</v>
      </c>
      <c r="R1755" s="39" t="s">
        <v>4417</v>
      </c>
      <c r="S1755" s="39" t="s">
        <v>4429</v>
      </c>
      <c r="T1755" s="39" t="s">
        <v>4434</v>
      </c>
      <c r="V1755" s="24" t="s">
        <v>3298</v>
      </c>
      <c r="W1755" s="24" t="s">
        <v>3521</v>
      </c>
      <c r="X1755" s="24" t="s">
        <v>3417</v>
      </c>
      <c r="Y1755" s="24" t="s">
        <v>3419</v>
      </c>
      <c r="Z1755" s="24" t="s">
        <v>4073</v>
      </c>
      <c r="AA1755" s="24" t="s">
        <v>3903</v>
      </c>
      <c r="AB1755" s="24" t="s">
        <v>3872</v>
      </c>
      <c r="AC1755" s="24" t="s">
        <v>3799</v>
      </c>
    </row>
    <row r="1756" spans="3:29" hidden="1" x14ac:dyDescent="0.4">
      <c r="C1756" s="25" t="s">
        <v>3298</v>
      </c>
      <c r="D1756" s="25" t="s">
        <v>3521</v>
      </c>
      <c r="E1756" s="25" t="s">
        <v>3417</v>
      </c>
      <c r="F1756" s="26" t="s">
        <v>3420</v>
      </c>
      <c r="Q1756" s="39" t="s">
        <v>3299</v>
      </c>
      <c r="R1756" s="39" t="s">
        <v>4417</v>
      </c>
      <c r="S1756" s="39" t="s">
        <v>4429</v>
      </c>
      <c r="T1756" s="39" t="s">
        <v>4435</v>
      </c>
      <c r="V1756" s="24" t="s">
        <v>3298</v>
      </c>
      <c r="W1756" s="24" t="s">
        <v>3521</v>
      </c>
      <c r="X1756" s="24" t="s">
        <v>3417</v>
      </c>
      <c r="Y1756" s="24" t="s">
        <v>3420</v>
      </c>
      <c r="Z1756" s="24" t="s">
        <v>4073</v>
      </c>
      <c r="AA1756" s="24" t="s">
        <v>3903</v>
      </c>
      <c r="AB1756" s="24" t="s">
        <v>3872</v>
      </c>
      <c r="AC1756" s="24" t="s">
        <v>3800</v>
      </c>
    </row>
    <row r="1757" spans="3:29" hidden="1" x14ac:dyDescent="0.4">
      <c r="C1757" s="25" t="s">
        <v>3298</v>
      </c>
      <c r="D1757" s="25" t="s">
        <v>3521</v>
      </c>
      <c r="E1757" s="25" t="s">
        <v>3417</v>
      </c>
      <c r="F1757" s="26" t="s">
        <v>3421</v>
      </c>
      <c r="Q1757" s="39" t="s">
        <v>3299</v>
      </c>
      <c r="R1757" s="39" t="s">
        <v>4417</v>
      </c>
      <c r="S1757" s="39" t="s">
        <v>4429</v>
      </c>
      <c r="T1757" s="39" t="s">
        <v>4436</v>
      </c>
      <c r="V1757" s="24" t="s">
        <v>3298</v>
      </c>
      <c r="W1757" s="24" t="s">
        <v>3521</v>
      </c>
      <c r="X1757" s="24" t="s">
        <v>3417</v>
      </c>
      <c r="Y1757" s="24" t="s">
        <v>3421</v>
      </c>
      <c r="Z1757" s="24" t="s">
        <v>4073</v>
      </c>
      <c r="AA1757" s="24" t="s">
        <v>3903</v>
      </c>
      <c r="AB1757" s="24" t="s">
        <v>3872</v>
      </c>
      <c r="AC1757" s="24" t="s">
        <v>3801</v>
      </c>
    </row>
    <row r="1758" spans="3:29" hidden="1" x14ac:dyDescent="0.4">
      <c r="C1758" s="25" t="s">
        <v>3298</v>
      </c>
      <c r="D1758" s="25" t="s">
        <v>3521</v>
      </c>
      <c r="E1758" s="25" t="s">
        <v>3417</v>
      </c>
      <c r="F1758" s="26" t="s">
        <v>31</v>
      </c>
      <c r="Q1758" s="39" t="s">
        <v>3299</v>
      </c>
      <c r="R1758" s="39" t="s">
        <v>4417</v>
      </c>
      <c r="S1758" s="39" t="s">
        <v>4437</v>
      </c>
      <c r="T1758" s="39" t="s">
        <v>4438</v>
      </c>
      <c r="V1758" s="24" t="s">
        <v>3298</v>
      </c>
      <c r="W1758" s="24" t="s">
        <v>3521</v>
      </c>
      <c r="X1758" s="24" t="s">
        <v>3417</v>
      </c>
      <c r="Y1758" s="24" t="s">
        <v>31</v>
      </c>
      <c r="Z1758" s="24" t="s">
        <v>4073</v>
      </c>
      <c r="AA1758" s="24" t="s">
        <v>3903</v>
      </c>
      <c r="AB1758" s="24" t="s">
        <v>3872</v>
      </c>
      <c r="AC1758" s="24" t="s">
        <v>1378</v>
      </c>
    </row>
    <row r="1759" spans="3:29" hidden="1" x14ac:dyDescent="0.4">
      <c r="C1759" s="25" t="s">
        <v>3298</v>
      </c>
      <c r="D1759" s="25" t="s">
        <v>3546</v>
      </c>
      <c r="E1759" s="25" t="s">
        <v>3547</v>
      </c>
      <c r="F1759" s="26" t="s">
        <v>3548</v>
      </c>
      <c r="Q1759" s="39" t="s">
        <v>3299</v>
      </c>
      <c r="R1759" s="39" t="s">
        <v>4417</v>
      </c>
      <c r="S1759" s="39" t="s">
        <v>4437</v>
      </c>
      <c r="T1759" s="39" t="s">
        <v>4439</v>
      </c>
      <c r="V1759" s="24" t="s">
        <v>3298</v>
      </c>
      <c r="W1759" s="24" t="s">
        <v>3546</v>
      </c>
      <c r="X1759" s="24" t="s">
        <v>3547</v>
      </c>
      <c r="Y1759" s="24" t="s">
        <v>3548</v>
      </c>
      <c r="Z1759" s="24" t="s">
        <v>4073</v>
      </c>
      <c r="AA1759" s="24" t="s">
        <v>3929</v>
      </c>
      <c r="AB1759" s="24" t="s">
        <v>3930</v>
      </c>
      <c r="AC1759" s="24" t="s">
        <v>3931</v>
      </c>
    </row>
    <row r="1760" spans="3:29" hidden="1" x14ac:dyDescent="0.4">
      <c r="C1760" s="25" t="s">
        <v>3298</v>
      </c>
      <c r="D1760" s="25" t="s">
        <v>3546</v>
      </c>
      <c r="E1760" s="25" t="s">
        <v>3547</v>
      </c>
      <c r="F1760" s="26" t="s">
        <v>3549</v>
      </c>
      <c r="Q1760" s="39" t="s">
        <v>3299</v>
      </c>
      <c r="R1760" s="39" t="s">
        <v>4417</v>
      </c>
      <c r="S1760" s="39" t="s">
        <v>4437</v>
      </c>
      <c r="T1760" s="39" t="s">
        <v>4440</v>
      </c>
      <c r="V1760" s="24" t="s">
        <v>3298</v>
      </c>
      <c r="W1760" s="24" t="s">
        <v>3546</v>
      </c>
      <c r="X1760" s="24" t="s">
        <v>3547</v>
      </c>
      <c r="Y1760" s="24" t="s">
        <v>3549</v>
      </c>
      <c r="Z1760" s="24" t="s">
        <v>4073</v>
      </c>
      <c r="AA1760" s="24" t="s">
        <v>3929</v>
      </c>
      <c r="AB1760" s="24" t="s">
        <v>3930</v>
      </c>
      <c r="AC1760" s="24" t="s">
        <v>3932</v>
      </c>
    </row>
    <row r="1761" spans="3:29" hidden="1" x14ac:dyDescent="0.4">
      <c r="C1761" s="25" t="s">
        <v>3298</v>
      </c>
      <c r="D1761" s="25" t="s">
        <v>3546</v>
      </c>
      <c r="E1761" s="25" t="s">
        <v>3547</v>
      </c>
      <c r="F1761" s="26" t="s">
        <v>3550</v>
      </c>
      <c r="Q1761" s="39" t="s">
        <v>3299</v>
      </c>
      <c r="R1761" s="39" t="s">
        <v>4417</v>
      </c>
      <c r="S1761" s="39" t="s">
        <v>4437</v>
      </c>
      <c r="T1761" s="39" t="s">
        <v>4441</v>
      </c>
      <c r="V1761" s="24" t="s">
        <v>3298</v>
      </c>
      <c r="W1761" s="24" t="s">
        <v>3546</v>
      </c>
      <c r="X1761" s="24" t="s">
        <v>3547</v>
      </c>
      <c r="Y1761" s="24" t="s">
        <v>3550</v>
      </c>
      <c r="Z1761" s="24" t="s">
        <v>4073</v>
      </c>
      <c r="AA1761" s="24" t="s">
        <v>3929</v>
      </c>
      <c r="AB1761" s="24" t="s">
        <v>3930</v>
      </c>
      <c r="AC1761" s="24" t="s">
        <v>3933</v>
      </c>
    </row>
    <row r="1762" spans="3:29" hidden="1" x14ac:dyDescent="0.4">
      <c r="C1762" s="25" t="s">
        <v>3298</v>
      </c>
      <c r="D1762" s="25" t="s">
        <v>3546</v>
      </c>
      <c r="E1762" s="25" t="s">
        <v>3547</v>
      </c>
      <c r="F1762" s="26" t="s">
        <v>3551</v>
      </c>
      <c r="Q1762" s="39" t="s">
        <v>3299</v>
      </c>
      <c r="R1762" s="39" t="s">
        <v>4417</v>
      </c>
      <c r="S1762" s="39" t="s">
        <v>4437</v>
      </c>
      <c r="T1762" s="39" t="s">
        <v>4442</v>
      </c>
      <c r="V1762" s="24" t="s">
        <v>3298</v>
      </c>
      <c r="W1762" s="24" t="s">
        <v>3546</v>
      </c>
      <c r="X1762" s="24" t="s">
        <v>3547</v>
      </c>
      <c r="Y1762" s="24" t="s">
        <v>3551</v>
      </c>
      <c r="Z1762" s="24" t="s">
        <v>4073</v>
      </c>
      <c r="AA1762" s="24" t="s">
        <v>3929</v>
      </c>
      <c r="AB1762" s="24" t="s">
        <v>3930</v>
      </c>
      <c r="AC1762" s="24" t="s">
        <v>3934</v>
      </c>
    </row>
    <row r="1763" spans="3:29" hidden="1" x14ac:dyDescent="0.4">
      <c r="C1763" s="25" t="s">
        <v>3298</v>
      </c>
      <c r="D1763" s="25" t="s">
        <v>3546</v>
      </c>
      <c r="E1763" s="25" t="s">
        <v>3552</v>
      </c>
      <c r="F1763" s="26" t="s">
        <v>3552</v>
      </c>
      <c r="Q1763" s="39" t="s">
        <v>3299</v>
      </c>
      <c r="R1763" s="39" t="s">
        <v>4417</v>
      </c>
      <c r="S1763" s="39" t="s">
        <v>4437</v>
      </c>
      <c r="T1763" s="39" t="s">
        <v>4443</v>
      </c>
      <c r="V1763" s="24" t="s">
        <v>3298</v>
      </c>
      <c r="W1763" s="24" t="s">
        <v>3546</v>
      </c>
      <c r="X1763" s="24" t="s">
        <v>3552</v>
      </c>
      <c r="Y1763" s="24" t="s">
        <v>3552</v>
      </c>
      <c r="Z1763" s="24" t="s">
        <v>4073</v>
      </c>
      <c r="AA1763" s="24" t="s">
        <v>3929</v>
      </c>
      <c r="AB1763" s="24" t="s">
        <v>3935</v>
      </c>
      <c r="AC1763" s="24" t="s">
        <v>3907</v>
      </c>
    </row>
    <row r="1764" spans="3:29" hidden="1" x14ac:dyDescent="0.4">
      <c r="C1764" s="25" t="s">
        <v>3298</v>
      </c>
      <c r="D1764" s="25" t="s">
        <v>3546</v>
      </c>
      <c r="E1764" s="25" t="s">
        <v>3552</v>
      </c>
      <c r="F1764" s="26" t="s">
        <v>2683</v>
      </c>
      <c r="Q1764" s="39" t="s">
        <v>3299</v>
      </c>
      <c r="R1764" s="39" t="s">
        <v>4417</v>
      </c>
      <c r="S1764" s="39" t="s">
        <v>4437</v>
      </c>
      <c r="T1764" s="39" t="s">
        <v>4444</v>
      </c>
      <c r="V1764" s="24" t="s">
        <v>3298</v>
      </c>
      <c r="W1764" s="24" t="s">
        <v>3546</v>
      </c>
      <c r="X1764" s="24" t="s">
        <v>3552</v>
      </c>
      <c r="Y1764" s="24" t="s">
        <v>2683</v>
      </c>
      <c r="Z1764" s="24" t="s">
        <v>4073</v>
      </c>
      <c r="AA1764" s="24" t="s">
        <v>3929</v>
      </c>
      <c r="AB1764" s="24" t="s">
        <v>3935</v>
      </c>
      <c r="AC1764" s="24" t="s">
        <v>1530</v>
      </c>
    </row>
    <row r="1765" spans="3:29" hidden="1" x14ac:dyDescent="0.4">
      <c r="C1765" s="25" t="s">
        <v>3298</v>
      </c>
      <c r="D1765" s="25" t="s">
        <v>3546</v>
      </c>
      <c r="E1765" s="25" t="s">
        <v>3552</v>
      </c>
      <c r="F1765" s="26" t="s">
        <v>3553</v>
      </c>
      <c r="Q1765" s="39" t="s">
        <v>3299</v>
      </c>
      <c r="R1765" s="39" t="s">
        <v>4417</v>
      </c>
      <c r="S1765" s="39" t="s">
        <v>4437</v>
      </c>
      <c r="T1765" s="39" t="s">
        <v>4445</v>
      </c>
      <c r="V1765" s="24" t="s">
        <v>3298</v>
      </c>
      <c r="W1765" s="24" t="s">
        <v>3546</v>
      </c>
      <c r="X1765" s="24" t="s">
        <v>3552</v>
      </c>
      <c r="Y1765" s="24" t="s">
        <v>3553</v>
      </c>
      <c r="Z1765" s="24" t="s">
        <v>4073</v>
      </c>
      <c r="AA1765" s="24" t="s">
        <v>3929</v>
      </c>
      <c r="AB1765" s="24" t="s">
        <v>3935</v>
      </c>
      <c r="AC1765" s="24" t="s">
        <v>3936</v>
      </c>
    </row>
    <row r="1766" spans="3:29" hidden="1" x14ac:dyDescent="0.4">
      <c r="C1766" s="25" t="s">
        <v>3298</v>
      </c>
      <c r="D1766" s="25" t="s">
        <v>3546</v>
      </c>
      <c r="E1766" s="25" t="s">
        <v>3552</v>
      </c>
      <c r="F1766" s="26" t="s">
        <v>3554</v>
      </c>
      <c r="Q1766" s="39" t="s">
        <v>3299</v>
      </c>
      <c r="R1766" s="39" t="s">
        <v>4453</v>
      </c>
      <c r="S1766" s="39" t="s">
        <v>4455</v>
      </c>
      <c r="T1766" s="39" t="s">
        <v>2258</v>
      </c>
      <c r="V1766" s="24" t="s">
        <v>3298</v>
      </c>
      <c r="W1766" s="24" t="s">
        <v>3546</v>
      </c>
      <c r="X1766" s="24" t="s">
        <v>3552</v>
      </c>
      <c r="Y1766" s="24" t="s">
        <v>3554</v>
      </c>
      <c r="Z1766" s="24" t="s">
        <v>4073</v>
      </c>
      <c r="AA1766" s="24" t="s">
        <v>3929</v>
      </c>
      <c r="AB1766" s="24" t="s">
        <v>3935</v>
      </c>
      <c r="AC1766" s="24" t="s">
        <v>3937</v>
      </c>
    </row>
    <row r="1767" spans="3:29" hidden="1" x14ac:dyDescent="0.4">
      <c r="C1767" s="25" t="s">
        <v>3298</v>
      </c>
      <c r="D1767" s="25" t="s">
        <v>3546</v>
      </c>
      <c r="E1767" s="25" t="s">
        <v>3552</v>
      </c>
      <c r="F1767" s="26" t="s">
        <v>3555</v>
      </c>
      <c r="Q1767" s="39" t="s">
        <v>3299</v>
      </c>
      <c r="R1767" s="39" t="s">
        <v>4453</v>
      </c>
      <c r="S1767" s="39" t="s">
        <v>4456</v>
      </c>
      <c r="T1767" s="39" t="s">
        <v>2258</v>
      </c>
      <c r="V1767" s="24" t="s">
        <v>3298</v>
      </c>
      <c r="W1767" s="24" t="s">
        <v>3546</v>
      </c>
      <c r="X1767" s="24" t="s">
        <v>3552</v>
      </c>
      <c r="Y1767" s="24" t="s">
        <v>3555</v>
      </c>
      <c r="Z1767" s="24" t="s">
        <v>4073</v>
      </c>
      <c r="AA1767" s="24" t="s">
        <v>3929</v>
      </c>
      <c r="AB1767" s="24" t="s">
        <v>3935</v>
      </c>
      <c r="AC1767" s="24" t="s">
        <v>3938</v>
      </c>
    </row>
    <row r="1768" spans="3:29" hidden="1" x14ac:dyDescent="0.4">
      <c r="C1768" s="25" t="s">
        <v>3298</v>
      </c>
      <c r="D1768" s="25" t="s">
        <v>3546</v>
      </c>
      <c r="E1768" s="25" t="s">
        <v>3556</v>
      </c>
      <c r="F1768" s="26" t="s">
        <v>3557</v>
      </c>
      <c r="Q1768" s="39" t="s">
        <v>3299</v>
      </c>
      <c r="R1768" s="39" t="s">
        <v>4453</v>
      </c>
      <c r="S1768" s="39" t="s">
        <v>577</v>
      </c>
      <c r="T1768" s="39" t="s">
        <v>2258</v>
      </c>
      <c r="V1768" s="24" t="s">
        <v>3298</v>
      </c>
      <c r="W1768" s="24" t="s">
        <v>3546</v>
      </c>
      <c r="X1768" s="24" t="s">
        <v>3556</v>
      </c>
      <c r="Y1768" s="24" t="s">
        <v>3557</v>
      </c>
      <c r="Z1768" s="24" t="s">
        <v>4073</v>
      </c>
      <c r="AA1768" s="24" t="s">
        <v>3929</v>
      </c>
      <c r="AB1768" s="24" t="s">
        <v>3754</v>
      </c>
      <c r="AC1768" s="24" t="s">
        <v>3939</v>
      </c>
    </row>
    <row r="1769" spans="3:29" hidden="1" x14ac:dyDescent="0.4">
      <c r="C1769" s="25" t="s">
        <v>3298</v>
      </c>
      <c r="D1769" s="25" t="s">
        <v>3546</v>
      </c>
      <c r="E1769" s="25" t="s">
        <v>3556</v>
      </c>
      <c r="F1769" s="26" t="s">
        <v>3558</v>
      </c>
      <c r="Q1769" s="39" t="s">
        <v>3299</v>
      </c>
      <c r="R1769" s="39" t="s">
        <v>4453</v>
      </c>
      <c r="S1769" s="39" t="s">
        <v>4454</v>
      </c>
      <c r="T1769" s="39" t="s">
        <v>2258</v>
      </c>
      <c r="V1769" s="24" t="s">
        <v>3298</v>
      </c>
      <c r="W1769" s="24" t="s">
        <v>3546</v>
      </c>
      <c r="X1769" s="24" t="s">
        <v>3556</v>
      </c>
      <c r="Y1769" s="24" t="s">
        <v>3558</v>
      </c>
      <c r="Z1769" s="24" t="s">
        <v>4073</v>
      </c>
      <c r="AA1769" s="24" t="s">
        <v>3929</v>
      </c>
      <c r="AB1769" s="24" t="s">
        <v>3754</v>
      </c>
      <c r="AC1769" s="24" t="s">
        <v>3940</v>
      </c>
    </row>
    <row r="1770" spans="3:29" hidden="1" x14ac:dyDescent="0.4">
      <c r="C1770" s="25" t="s">
        <v>3298</v>
      </c>
      <c r="D1770" s="25" t="s">
        <v>3546</v>
      </c>
      <c r="E1770" s="25" t="s">
        <v>3556</v>
      </c>
      <c r="F1770" s="26" t="s">
        <v>3559</v>
      </c>
      <c r="Q1770" s="39" t="s">
        <v>3299</v>
      </c>
      <c r="R1770" s="39" t="s">
        <v>4453</v>
      </c>
      <c r="S1770" s="39" t="s">
        <v>3303</v>
      </c>
      <c r="T1770" s="39" t="s">
        <v>2258</v>
      </c>
      <c r="V1770" s="24" t="s">
        <v>3298</v>
      </c>
      <c r="W1770" s="24" t="s">
        <v>3546</v>
      </c>
      <c r="X1770" s="24" t="s">
        <v>3556</v>
      </c>
      <c r="Y1770" s="24" t="s">
        <v>3559</v>
      </c>
      <c r="Z1770" s="24" t="s">
        <v>4073</v>
      </c>
      <c r="AA1770" s="24" t="s">
        <v>3929</v>
      </c>
      <c r="AB1770" s="24" t="s">
        <v>3754</v>
      </c>
      <c r="AC1770" s="24" t="s">
        <v>3941</v>
      </c>
    </row>
    <row r="1771" spans="3:29" hidden="1" x14ac:dyDescent="0.4">
      <c r="C1771" s="25" t="s">
        <v>3298</v>
      </c>
      <c r="D1771" s="25" t="s">
        <v>3546</v>
      </c>
      <c r="E1771" s="25" t="s">
        <v>3556</v>
      </c>
      <c r="F1771" s="26" t="s">
        <v>3560</v>
      </c>
      <c r="Q1771" s="39" t="s">
        <v>3299</v>
      </c>
      <c r="R1771" s="39" t="s">
        <v>4285</v>
      </c>
      <c r="S1771" s="39" t="s">
        <v>4302</v>
      </c>
      <c r="T1771" s="39" t="s">
        <v>4303</v>
      </c>
      <c r="V1771" s="24" t="s">
        <v>3298</v>
      </c>
      <c r="W1771" s="24" t="s">
        <v>3546</v>
      </c>
      <c r="X1771" s="24" t="s">
        <v>3556</v>
      </c>
      <c r="Y1771" s="24" t="s">
        <v>3560</v>
      </c>
      <c r="Z1771" s="24" t="s">
        <v>4073</v>
      </c>
      <c r="AA1771" s="24" t="s">
        <v>3929</v>
      </c>
      <c r="AB1771" s="24" t="s">
        <v>3754</v>
      </c>
      <c r="AC1771" s="24" t="s">
        <v>3942</v>
      </c>
    </row>
    <row r="1772" spans="3:29" hidden="1" x14ac:dyDescent="0.4">
      <c r="C1772" s="25" t="s">
        <v>3298</v>
      </c>
      <c r="D1772" s="25" t="s">
        <v>3546</v>
      </c>
      <c r="E1772" s="25" t="s">
        <v>3561</v>
      </c>
      <c r="F1772" s="26" t="s">
        <v>3447</v>
      </c>
      <c r="Q1772" s="39" t="s">
        <v>3299</v>
      </c>
      <c r="R1772" s="39" t="s">
        <v>4285</v>
      </c>
      <c r="S1772" s="39" t="s">
        <v>4302</v>
      </c>
      <c r="T1772" s="39" t="s">
        <v>3683</v>
      </c>
      <c r="V1772" s="24" t="s">
        <v>3298</v>
      </c>
      <c r="W1772" s="24" t="s">
        <v>3546</v>
      </c>
      <c r="X1772" s="24" t="s">
        <v>3561</v>
      </c>
      <c r="Y1772" s="24" t="s">
        <v>3447</v>
      </c>
      <c r="Z1772" s="24" t="s">
        <v>4073</v>
      </c>
      <c r="AA1772" s="24" t="s">
        <v>3929</v>
      </c>
      <c r="AB1772" s="24" t="s">
        <v>3943</v>
      </c>
      <c r="AC1772" s="24" t="s">
        <v>3892</v>
      </c>
    </row>
    <row r="1773" spans="3:29" hidden="1" x14ac:dyDescent="0.4">
      <c r="C1773" s="25" t="s">
        <v>3298</v>
      </c>
      <c r="D1773" s="25" t="s">
        <v>3546</v>
      </c>
      <c r="E1773" s="25" t="s">
        <v>3561</v>
      </c>
      <c r="F1773" s="26" t="s">
        <v>3562</v>
      </c>
      <c r="Q1773" s="39" t="s">
        <v>3299</v>
      </c>
      <c r="R1773" s="39" t="s">
        <v>4285</v>
      </c>
      <c r="S1773" s="39" t="s">
        <v>4302</v>
      </c>
      <c r="T1773" s="39" t="s">
        <v>4304</v>
      </c>
      <c r="V1773" s="24" t="s">
        <v>3298</v>
      </c>
      <c r="W1773" s="24" t="s">
        <v>3546</v>
      </c>
      <c r="X1773" s="24" t="s">
        <v>3561</v>
      </c>
      <c r="Y1773" s="24" t="s">
        <v>3562</v>
      </c>
      <c r="Z1773" s="24" t="s">
        <v>4073</v>
      </c>
      <c r="AA1773" s="24" t="s">
        <v>3929</v>
      </c>
      <c r="AB1773" s="24" t="s">
        <v>3943</v>
      </c>
      <c r="AC1773" s="24" t="s">
        <v>3944</v>
      </c>
    </row>
    <row r="1774" spans="3:29" hidden="1" x14ac:dyDescent="0.4">
      <c r="C1774" s="25" t="s">
        <v>3298</v>
      </c>
      <c r="D1774" s="25" t="s">
        <v>3546</v>
      </c>
      <c r="E1774" s="25" t="s">
        <v>3561</v>
      </c>
      <c r="F1774" s="26" t="s">
        <v>3563</v>
      </c>
      <c r="Q1774" s="39" t="s">
        <v>3299</v>
      </c>
      <c r="R1774" s="39" t="s">
        <v>4285</v>
      </c>
      <c r="S1774" s="39" t="s">
        <v>4302</v>
      </c>
      <c r="T1774" s="39" t="s">
        <v>4305</v>
      </c>
      <c r="V1774" s="24" t="s">
        <v>3298</v>
      </c>
      <c r="W1774" s="24" t="s">
        <v>3546</v>
      </c>
      <c r="X1774" s="24" t="s">
        <v>3561</v>
      </c>
      <c r="Y1774" s="24" t="s">
        <v>3563</v>
      </c>
      <c r="Z1774" s="24" t="s">
        <v>4073</v>
      </c>
      <c r="AA1774" s="24" t="s">
        <v>3929</v>
      </c>
      <c r="AB1774" s="24" t="s">
        <v>3943</v>
      </c>
      <c r="AC1774" s="24" t="s">
        <v>3945</v>
      </c>
    </row>
    <row r="1775" spans="3:29" hidden="1" x14ac:dyDescent="0.4">
      <c r="C1775" s="25" t="s">
        <v>3298</v>
      </c>
      <c r="D1775" s="25" t="s">
        <v>3546</v>
      </c>
      <c r="E1775" s="25" t="s">
        <v>3492</v>
      </c>
      <c r="F1775" s="26" t="s">
        <v>3411</v>
      </c>
      <c r="Q1775" s="39" t="s">
        <v>3299</v>
      </c>
      <c r="R1775" s="39" t="s">
        <v>4285</v>
      </c>
      <c r="S1775" s="39" t="s">
        <v>4302</v>
      </c>
      <c r="T1775" s="39" t="s">
        <v>4306</v>
      </c>
      <c r="V1775" s="24" t="s">
        <v>3298</v>
      </c>
      <c r="W1775" s="24" t="s">
        <v>3546</v>
      </c>
      <c r="X1775" s="24" t="s">
        <v>3492</v>
      </c>
      <c r="Y1775" s="24" t="s">
        <v>3411</v>
      </c>
      <c r="Z1775" s="24" t="s">
        <v>4073</v>
      </c>
      <c r="AA1775" s="24" t="s">
        <v>3929</v>
      </c>
      <c r="AB1775" s="24" t="s">
        <v>3869</v>
      </c>
      <c r="AC1775" s="24" t="s">
        <v>3870</v>
      </c>
    </row>
    <row r="1776" spans="3:29" hidden="1" x14ac:dyDescent="0.4">
      <c r="C1776" s="25" t="s">
        <v>3298</v>
      </c>
      <c r="D1776" s="25" t="s">
        <v>3546</v>
      </c>
      <c r="E1776" s="25" t="s">
        <v>3492</v>
      </c>
      <c r="F1776" s="26" t="s">
        <v>3412</v>
      </c>
      <c r="Q1776" s="39" t="s">
        <v>3299</v>
      </c>
      <c r="R1776" s="39" t="s">
        <v>4285</v>
      </c>
      <c r="S1776" s="39" t="s">
        <v>4302</v>
      </c>
      <c r="T1776" s="39" t="s">
        <v>4311</v>
      </c>
      <c r="V1776" s="24" t="s">
        <v>3298</v>
      </c>
      <c r="W1776" s="24" t="s">
        <v>3546</v>
      </c>
      <c r="X1776" s="24" t="s">
        <v>3492</v>
      </c>
      <c r="Y1776" s="24" t="s">
        <v>3412</v>
      </c>
      <c r="Z1776" s="24" t="s">
        <v>4073</v>
      </c>
      <c r="AA1776" s="24" t="s">
        <v>3929</v>
      </c>
      <c r="AB1776" s="24" t="s">
        <v>3869</v>
      </c>
      <c r="AC1776" s="24" t="s">
        <v>3792</v>
      </c>
    </row>
    <row r="1777" spans="3:29" hidden="1" x14ac:dyDescent="0.4">
      <c r="C1777" s="25" t="s">
        <v>3298</v>
      </c>
      <c r="D1777" s="25" t="s">
        <v>3546</v>
      </c>
      <c r="E1777" s="25" t="s">
        <v>3492</v>
      </c>
      <c r="F1777" s="26" t="s">
        <v>3414</v>
      </c>
      <c r="Q1777" s="39" t="s">
        <v>3299</v>
      </c>
      <c r="R1777" s="39" t="s">
        <v>4285</v>
      </c>
      <c r="S1777" s="39" t="s">
        <v>4302</v>
      </c>
      <c r="T1777" s="39" t="s">
        <v>4307</v>
      </c>
      <c r="V1777" s="24" t="s">
        <v>3298</v>
      </c>
      <c r="W1777" s="24" t="s">
        <v>3546</v>
      </c>
      <c r="X1777" s="24" t="s">
        <v>3492</v>
      </c>
      <c r="Y1777" s="24" t="s">
        <v>3414</v>
      </c>
      <c r="Z1777" s="24" t="s">
        <v>4073</v>
      </c>
      <c r="AA1777" s="24" t="s">
        <v>3929</v>
      </c>
      <c r="AB1777" s="24" t="s">
        <v>3869</v>
      </c>
      <c r="AC1777" s="24" t="s">
        <v>3794</v>
      </c>
    </row>
    <row r="1778" spans="3:29" hidden="1" x14ac:dyDescent="0.4">
      <c r="C1778" s="25" t="s">
        <v>3298</v>
      </c>
      <c r="D1778" s="25" t="s">
        <v>3546</v>
      </c>
      <c r="E1778" s="25" t="s">
        <v>3492</v>
      </c>
      <c r="F1778" s="26" t="s">
        <v>3400</v>
      </c>
      <c r="Q1778" s="39" t="s">
        <v>3299</v>
      </c>
      <c r="R1778" s="39" t="s">
        <v>4285</v>
      </c>
      <c r="S1778" s="39" t="s">
        <v>4302</v>
      </c>
      <c r="T1778" s="39" t="s">
        <v>4308</v>
      </c>
      <c r="V1778" s="24" t="s">
        <v>3298</v>
      </c>
      <c r="W1778" s="24" t="s">
        <v>3546</v>
      </c>
      <c r="X1778" s="24" t="s">
        <v>3492</v>
      </c>
      <c r="Y1778" s="24" t="s">
        <v>3400</v>
      </c>
      <c r="Z1778" s="24" t="s">
        <v>4073</v>
      </c>
      <c r="AA1778" s="24" t="s">
        <v>3929</v>
      </c>
      <c r="AB1778" s="24" t="s">
        <v>3869</v>
      </c>
      <c r="AC1778" s="24" t="s">
        <v>3780</v>
      </c>
    </row>
    <row r="1779" spans="3:29" hidden="1" x14ac:dyDescent="0.4">
      <c r="C1779" s="25" t="s">
        <v>3298</v>
      </c>
      <c r="D1779" s="25" t="s">
        <v>3546</v>
      </c>
      <c r="E1779" s="25" t="s">
        <v>3492</v>
      </c>
      <c r="F1779" s="26" t="s">
        <v>3415</v>
      </c>
      <c r="Q1779" s="39" t="s">
        <v>3299</v>
      </c>
      <c r="R1779" s="39" t="s">
        <v>4285</v>
      </c>
      <c r="S1779" s="39" t="s">
        <v>4302</v>
      </c>
      <c r="T1779" s="39" t="s">
        <v>4309</v>
      </c>
      <c r="V1779" s="24" t="s">
        <v>3298</v>
      </c>
      <c r="W1779" s="24" t="s">
        <v>3546</v>
      </c>
      <c r="X1779" s="24" t="s">
        <v>3492</v>
      </c>
      <c r="Y1779" s="24" t="s">
        <v>3415</v>
      </c>
      <c r="Z1779" s="24" t="s">
        <v>4073</v>
      </c>
      <c r="AA1779" s="24" t="s">
        <v>3929</v>
      </c>
      <c r="AB1779" s="24" t="s">
        <v>3869</v>
      </c>
      <c r="AC1779" s="24" t="s">
        <v>3795</v>
      </c>
    </row>
    <row r="1780" spans="3:29" hidden="1" x14ac:dyDescent="0.4">
      <c r="C1780" s="25" t="s">
        <v>3298</v>
      </c>
      <c r="D1780" s="25" t="s">
        <v>3546</v>
      </c>
      <c r="E1780" s="25" t="s">
        <v>3493</v>
      </c>
      <c r="F1780" s="26" t="s">
        <v>3454</v>
      </c>
      <c r="Q1780" s="39" t="s">
        <v>3299</v>
      </c>
      <c r="R1780" s="39" t="s">
        <v>4285</v>
      </c>
      <c r="S1780" s="39" t="s">
        <v>4302</v>
      </c>
      <c r="T1780" s="39" t="s">
        <v>4310</v>
      </c>
      <c r="V1780" s="24" t="s">
        <v>3298</v>
      </c>
      <c r="W1780" s="24" t="s">
        <v>3546</v>
      </c>
      <c r="X1780" s="24" t="s">
        <v>3493</v>
      </c>
      <c r="Y1780" s="24" t="s">
        <v>3454</v>
      </c>
      <c r="Z1780" s="24" t="s">
        <v>4073</v>
      </c>
      <c r="AA1780" s="24" t="s">
        <v>3929</v>
      </c>
      <c r="AB1780" s="24" t="s">
        <v>3871</v>
      </c>
      <c r="AC1780" s="24" t="s">
        <v>3832</v>
      </c>
    </row>
    <row r="1781" spans="3:29" hidden="1" x14ac:dyDescent="0.4">
      <c r="C1781" s="25" t="s">
        <v>3298</v>
      </c>
      <c r="D1781" s="25" t="s">
        <v>3546</v>
      </c>
      <c r="E1781" s="25" t="s">
        <v>3493</v>
      </c>
      <c r="F1781" s="26" t="s">
        <v>3455</v>
      </c>
      <c r="Q1781" s="39" t="s">
        <v>3299</v>
      </c>
      <c r="R1781" s="39" t="s">
        <v>4285</v>
      </c>
      <c r="S1781" s="39" t="s">
        <v>4286</v>
      </c>
      <c r="T1781" s="39" t="s">
        <v>4293</v>
      </c>
      <c r="V1781" s="24" t="s">
        <v>3298</v>
      </c>
      <c r="W1781" s="24" t="s">
        <v>3546</v>
      </c>
      <c r="X1781" s="24" t="s">
        <v>3493</v>
      </c>
      <c r="Y1781" s="24" t="s">
        <v>3455</v>
      </c>
      <c r="Z1781" s="24" t="s">
        <v>4073</v>
      </c>
      <c r="AA1781" s="24" t="s">
        <v>3929</v>
      </c>
      <c r="AB1781" s="24" t="s">
        <v>3871</v>
      </c>
      <c r="AC1781" s="24" t="s">
        <v>3833</v>
      </c>
    </row>
    <row r="1782" spans="3:29" hidden="1" x14ac:dyDescent="0.4">
      <c r="C1782" s="25" t="s">
        <v>3298</v>
      </c>
      <c r="D1782" s="25" t="s">
        <v>3546</v>
      </c>
      <c r="E1782" s="25" t="s">
        <v>3493</v>
      </c>
      <c r="F1782" s="26" t="s">
        <v>3456</v>
      </c>
      <c r="Q1782" s="39" t="s">
        <v>3299</v>
      </c>
      <c r="R1782" s="39" t="s">
        <v>4285</v>
      </c>
      <c r="S1782" s="39" t="s">
        <v>4286</v>
      </c>
      <c r="T1782" s="39" t="s">
        <v>641</v>
      </c>
      <c r="V1782" s="24" t="s">
        <v>3298</v>
      </c>
      <c r="W1782" s="24" t="s">
        <v>3546</v>
      </c>
      <c r="X1782" s="24" t="s">
        <v>3493</v>
      </c>
      <c r="Y1782" s="24" t="s">
        <v>3456</v>
      </c>
      <c r="Z1782" s="24" t="s">
        <v>4073</v>
      </c>
      <c r="AA1782" s="24" t="s">
        <v>3929</v>
      </c>
      <c r="AB1782" s="24" t="s">
        <v>3871</v>
      </c>
      <c r="AC1782" s="24" t="s">
        <v>3834</v>
      </c>
    </row>
    <row r="1783" spans="3:29" hidden="1" x14ac:dyDescent="0.4">
      <c r="C1783" s="25" t="s">
        <v>3298</v>
      </c>
      <c r="D1783" s="25" t="s">
        <v>3546</v>
      </c>
      <c r="E1783" s="25" t="s">
        <v>3493</v>
      </c>
      <c r="F1783" s="26" t="s">
        <v>3363</v>
      </c>
      <c r="Q1783" s="39" t="s">
        <v>3299</v>
      </c>
      <c r="R1783" s="39" t="s">
        <v>4285</v>
      </c>
      <c r="S1783" s="39" t="s">
        <v>4286</v>
      </c>
      <c r="T1783" s="39" t="s">
        <v>647</v>
      </c>
      <c r="V1783" s="24" t="s">
        <v>3298</v>
      </c>
      <c r="W1783" s="24" t="s">
        <v>3546</v>
      </c>
      <c r="X1783" s="24" t="s">
        <v>3493</v>
      </c>
      <c r="Y1783" s="24" t="s">
        <v>3363</v>
      </c>
      <c r="Z1783" s="24" t="s">
        <v>4073</v>
      </c>
      <c r="AA1783" s="24" t="s">
        <v>3929</v>
      </c>
      <c r="AB1783" s="24" t="s">
        <v>3871</v>
      </c>
      <c r="AC1783" s="24" t="s">
        <v>3743</v>
      </c>
    </row>
    <row r="1784" spans="3:29" hidden="1" x14ac:dyDescent="0.4">
      <c r="C1784" s="25" t="s">
        <v>3298</v>
      </c>
      <c r="D1784" s="25" t="s">
        <v>3546</v>
      </c>
      <c r="E1784" s="25" t="s">
        <v>3493</v>
      </c>
      <c r="F1784" s="26" t="s">
        <v>3457</v>
      </c>
      <c r="Q1784" s="39" t="s">
        <v>3299</v>
      </c>
      <c r="R1784" s="39" t="s">
        <v>4285</v>
      </c>
      <c r="S1784" s="39" t="s">
        <v>4286</v>
      </c>
      <c r="T1784" s="39" t="s">
        <v>4290</v>
      </c>
      <c r="V1784" s="24" t="s">
        <v>3298</v>
      </c>
      <c r="W1784" s="24" t="s">
        <v>3546</v>
      </c>
      <c r="X1784" s="24" t="s">
        <v>3493</v>
      </c>
      <c r="Y1784" s="24" t="s">
        <v>3457</v>
      </c>
      <c r="Z1784" s="24" t="s">
        <v>4073</v>
      </c>
      <c r="AA1784" s="24" t="s">
        <v>3929</v>
      </c>
      <c r="AB1784" s="24" t="s">
        <v>3871</v>
      </c>
      <c r="AC1784" s="24" t="s">
        <v>3946</v>
      </c>
    </row>
    <row r="1785" spans="3:29" hidden="1" x14ac:dyDescent="0.4">
      <c r="C1785" s="25" t="s">
        <v>3298</v>
      </c>
      <c r="D1785" s="25" t="s">
        <v>3546</v>
      </c>
      <c r="E1785" s="25" t="s">
        <v>3493</v>
      </c>
      <c r="F1785" s="26" t="s">
        <v>3494</v>
      </c>
      <c r="Q1785" s="39" t="s">
        <v>3299</v>
      </c>
      <c r="R1785" s="39" t="s">
        <v>4285</v>
      </c>
      <c r="S1785" s="39" t="s">
        <v>4286</v>
      </c>
      <c r="T1785" s="39" t="s">
        <v>4291</v>
      </c>
      <c r="V1785" s="24" t="s">
        <v>3298</v>
      </c>
      <c r="W1785" s="24" t="s">
        <v>3546</v>
      </c>
      <c r="X1785" s="24" t="s">
        <v>3493</v>
      </c>
      <c r="Y1785" s="24" t="s">
        <v>3494</v>
      </c>
      <c r="Z1785" s="24" t="s">
        <v>4073</v>
      </c>
      <c r="AA1785" s="24" t="s">
        <v>3929</v>
      </c>
      <c r="AB1785" s="24" t="s">
        <v>3871</v>
      </c>
      <c r="AC1785" s="24" t="s">
        <v>1394</v>
      </c>
    </row>
    <row r="1786" spans="3:29" hidden="1" x14ac:dyDescent="0.4">
      <c r="C1786" s="25" t="s">
        <v>3298</v>
      </c>
      <c r="D1786" s="25" t="s">
        <v>3546</v>
      </c>
      <c r="E1786" s="25" t="s">
        <v>3493</v>
      </c>
      <c r="F1786" s="26" t="s">
        <v>3459</v>
      </c>
      <c r="Q1786" s="39" t="s">
        <v>3299</v>
      </c>
      <c r="R1786" s="39" t="s">
        <v>4285</v>
      </c>
      <c r="S1786" s="39" t="s">
        <v>4286</v>
      </c>
      <c r="T1786" s="39" t="s">
        <v>3187</v>
      </c>
      <c r="V1786" s="24" t="s">
        <v>3298</v>
      </c>
      <c r="W1786" s="24" t="s">
        <v>3546</v>
      </c>
      <c r="X1786" s="24" t="s">
        <v>3493</v>
      </c>
      <c r="Y1786" s="24" t="s">
        <v>3459</v>
      </c>
      <c r="Z1786" s="24" t="s">
        <v>4073</v>
      </c>
      <c r="AA1786" s="24" t="s">
        <v>3929</v>
      </c>
      <c r="AB1786" s="24" t="s">
        <v>3871</v>
      </c>
      <c r="AC1786" s="24" t="s">
        <v>3836</v>
      </c>
    </row>
    <row r="1787" spans="3:29" hidden="1" x14ac:dyDescent="0.4">
      <c r="C1787" s="25" t="s">
        <v>3298</v>
      </c>
      <c r="D1787" s="25" t="s">
        <v>3546</v>
      </c>
      <c r="E1787" s="25" t="s">
        <v>3493</v>
      </c>
      <c r="F1787" s="26" t="s">
        <v>31</v>
      </c>
      <c r="Q1787" s="39" t="s">
        <v>3299</v>
      </c>
      <c r="R1787" s="39" t="s">
        <v>4285</v>
      </c>
      <c r="S1787" s="39" t="s">
        <v>4286</v>
      </c>
      <c r="T1787" s="39" t="s">
        <v>4292</v>
      </c>
      <c r="V1787" s="24" t="s">
        <v>3298</v>
      </c>
      <c r="W1787" s="24" t="s">
        <v>3546</v>
      </c>
      <c r="X1787" s="24" t="s">
        <v>3493</v>
      </c>
      <c r="Y1787" s="24" t="s">
        <v>31</v>
      </c>
      <c r="Z1787" s="24" t="s">
        <v>4073</v>
      </c>
      <c r="AA1787" s="24" t="s">
        <v>3929</v>
      </c>
      <c r="AB1787" s="24" t="s">
        <v>3871</v>
      </c>
      <c r="AC1787" s="24" t="s">
        <v>1378</v>
      </c>
    </row>
    <row r="1788" spans="3:29" hidden="1" x14ac:dyDescent="0.4">
      <c r="C1788" s="25" t="s">
        <v>3298</v>
      </c>
      <c r="D1788" s="25" t="s">
        <v>3546</v>
      </c>
      <c r="E1788" s="25" t="s">
        <v>3417</v>
      </c>
      <c r="F1788" s="26" t="s">
        <v>3418</v>
      </c>
      <c r="Q1788" s="39" t="s">
        <v>3299</v>
      </c>
      <c r="R1788" s="39" t="s">
        <v>4285</v>
      </c>
      <c r="S1788" s="39" t="s">
        <v>4286</v>
      </c>
      <c r="T1788" s="39" t="s">
        <v>4288</v>
      </c>
      <c r="V1788" s="24" t="s">
        <v>3298</v>
      </c>
      <c r="W1788" s="24" t="s">
        <v>3546</v>
      </c>
      <c r="X1788" s="24" t="s">
        <v>3417</v>
      </c>
      <c r="Y1788" s="24" t="s">
        <v>3418</v>
      </c>
      <c r="Z1788" s="24" t="s">
        <v>4073</v>
      </c>
      <c r="AA1788" s="24" t="s">
        <v>3929</v>
      </c>
      <c r="AB1788" s="24" t="s">
        <v>3872</v>
      </c>
      <c r="AC1788" s="24" t="s">
        <v>3798</v>
      </c>
    </row>
    <row r="1789" spans="3:29" hidden="1" x14ac:dyDescent="0.4">
      <c r="C1789" s="25" t="s">
        <v>3298</v>
      </c>
      <c r="D1789" s="25" t="s">
        <v>3546</v>
      </c>
      <c r="E1789" s="25" t="s">
        <v>3417</v>
      </c>
      <c r="F1789" s="26" t="s">
        <v>3419</v>
      </c>
      <c r="Q1789" s="39" t="s">
        <v>3299</v>
      </c>
      <c r="R1789" s="39" t="s">
        <v>4285</v>
      </c>
      <c r="S1789" s="39" t="s">
        <v>4286</v>
      </c>
      <c r="T1789" s="39" t="s">
        <v>4294</v>
      </c>
      <c r="V1789" s="24" t="s">
        <v>3298</v>
      </c>
      <c r="W1789" s="24" t="s">
        <v>3546</v>
      </c>
      <c r="X1789" s="24" t="s">
        <v>3417</v>
      </c>
      <c r="Y1789" s="24" t="s">
        <v>3419</v>
      </c>
      <c r="Z1789" s="24" t="s">
        <v>4073</v>
      </c>
      <c r="AA1789" s="24" t="s">
        <v>3929</v>
      </c>
      <c r="AB1789" s="24" t="s">
        <v>3872</v>
      </c>
      <c r="AC1789" s="24" t="s">
        <v>3799</v>
      </c>
    </row>
    <row r="1790" spans="3:29" hidden="1" x14ac:dyDescent="0.4">
      <c r="C1790" s="25" t="s">
        <v>3298</v>
      </c>
      <c r="D1790" s="25" t="s">
        <v>3546</v>
      </c>
      <c r="E1790" s="25" t="s">
        <v>3417</v>
      </c>
      <c r="F1790" s="26" t="s">
        <v>3420</v>
      </c>
      <c r="Q1790" s="39" t="s">
        <v>3299</v>
      </c>
      <c r="R1790" s="39" t="s">
        <v>4285</v>
      </c>
      <c r="S1790" s="39" t="s">
        <v>4286</v>
      </c>
      <c r="T1790" s="39" t="s">
        <v>4289</v>
      </c>
      <c r="V1790" s="24" t="s">
        <v>3298</v>
      </c>
      <c r="W1790" s="24" t="s">
        <v>3546</v>
      </c>
      <c r="X1790" s="24" t="s">
        <v>3417</v>
      </c>
      <c r="Y1790" s="24" t="s">
        <v>3420</v>
      </c>
      <c r="Z1790" s="24" t="s">
        <v>4073</v>
      </c>
      <c r="AA1790" s="24" t="s">
        <v>3929</v>
      </c>
      <c r="AB1790" s="24" t="s">
        <v>3872</v>
      </c>
      <c r="AC1790" s="24" t="s">
        <v>3800</v>
      </c>
    </row>
    <row r="1791" spans="3:29" hidden="1" x14ac:dyDescent="0.4">
      <c r="C1791" s="25" t="s">
        <v>3298</v>
      </c>
      <c r="D1791" s="25" t="s">
        <v>3546</v>
      </c>
      <c r="E1791" s="25" t="s">
        <v>3417</v>
      </c>
      <c r="F1791" s="26" t="s">
        <v>3421</v>
      </c>
      <c r="Q1791" s="39" t="s">
        <v>3299</v>
      </c>
      <c r="R1791" s="39" t="s">
        <v>4285</v>
      </c>
      <c r="S1791" s="39" t="s">
        <v>4286</v>
      </c>
      <c r="T1791" s="39" t="s">
        <v>4287</v>
      </c>
      <c r="V1791" s="24" t="s">
        <v>3298</v>
      </c>
      <c r="W1791" s="24" t="s">
        <v>3546</v>
      </c>
      <c r="X1791" s="24" t="s">
        <v>3417</v>
      </c>
      <c r="Y1791" s="24" t="s">
        <v>3421</v>
      </c>
      <c r="Z1791" s="24" t="s">
        <v>4073</v>
      </c>
      <c r="AA1791" s="24" t="s">
        <v>3929</v>
      </c>
      <c r="AB1791" s="24" t="s">
        <v>3872</v>
      </c>
      <c r="AC1791" s="24" t="s">
        <v>3801</v>
      </c>
    </row>
    <row r="1792" spans="3:29" hidden="1" x14ac:dyDescent="0.4">
      <c r="C1792" s="25" t="s">
        <v>3298</v>
      </c>
      <c r="D1792" s="25" t="s">
        <v>3546</v>
      </c>
      <c r="E1792" s="25" t="s">
        <v>3417</v>
      </c>
      <c r="F1792" s="26" t="s">
        <v>31</v>
      </c>
      <c r="Q1792" s="39" t="s">
        <v>3299</v>
      </c>
      <c r="R1792" s="39" t="s">
        <v>4285</v>
      </c>
      <c r="S1792" s="39" t="s">
        <v>4286</v>
      </c>
      <c r="T1792" s="39" t="s">
        <v>2914</v>
      </c>
      <c r="V1792" s="24" t="s">
        <v>3298</v>
      </c>
      <c r="W1792" s="24" t="s">
        <v>3546</v>
      </c>
      <c r="X1792" s="24" t="s">
        <v>3417</v>
      </c>
      <c r="Y1792" s="24" t="s">
        <v>31</v>
      </c>
      <c r="Z1792" s="24" t="s">
        <v>4073</v>
      </c>
      <c r="AA1792" s="24" t="s">
        <v>3929</v>
      </c>
      <c r="AB1792" s="24" t="s">
        <v>3872</v>
      </c>
      <c r="AC1792" s="24" t="s">
        <v>1378</v>
      </c>
    </row>
    <row r="1793" spans="3:29" hidden="1" x14ac:dyDescent="0.4">
      <c r="C1793" s="25" t="s">
        <v>3298</v>
      </c>
      <c r="D1793" s="25" t="s">
        <v>3564</v>
      </c>
      <c r="E1793" s="25" t="s">
        <v>3565</v>
      </c>
      <c r="F1793" s="26" t="s">
        <v>3566</v>
      </c>
      <c r="Q1793" s="39" t="s">
        <v>3299</v>
      </c>
      <c r="R1793" s="39" t="s">
        <v>4285</v>
      </c>
      <c r="S1793" s="39" t="s">
        <v>4286</v>
      </c>
      <c r="T1793" s="39" t="s">
        <v>653</v>
      </c>
      <c r="V1793" s="24" t="s">
        <v>3298</v>
      </c>
      <c r="W1793" s="24" t="s">
        <v>3564</v>
      </c>
      <c r="X1793" s="24" t="s">
        <v>3565</v>
      </c>
      <c r="Y1793" s="24" t="s">
        <v>3566</v>
      </c>
      <c r="Z1793" s="24" t="s">
        <v>4073</v>
      </c>
      <c r="AA1793" s="24" t="s">
        <v>3947</v>
      </c>
      <c r="AB1793" s="24" t="s">
        <v>3948</v>
      </c>
      <c r="AC1793" s="24" t="s">
        <v>3949</v>
      </c>
    </row>
    <row r="1794" spans="3:29" hidden="1" x14ac:dyDescent="0.4">
      <c r="C1794" s="25" t="s">
        <v>3298</v>
      </c>
      <c r="D1794" s="25" t="s">
        <v>3564</v>
      </c>
      <c r="E1794" s="25" t="s">
        <v>3565</v>
      </c>
      <c r="F1794" s="26" t="s">
        <v>3567</v>
      </c>
      <c r="Q1794" s="39" t="s">
        <v>3299</v>
      </c>
      <c r="R1794" s="39" t="s">
        <v>4285</v>
      </c>
      <c r="S1794" s="39" t="s">
        <v>4315</v>
      </c>
      <c r="T1794" s="39" t="s">
        <v>2258</v>
      </c>
      <c r="V1794" s="24" t="s">
        <v>3298</v>
      </c>
      <c r="W1794" s="24" t="s">
        <v>3564</v>
      </c>
      <c r="X1794" s="24" t="s">
        <v>3565</v>
      </c>
      <c r="Y1794" s="24" t="s">
        <v>3567</v>
      </c>
      <c r="Z1794" s="24" t="s">
        <v>4073</v>
      </c>
      <c r="AA1794" s="24" t="s">
        <v>3947</v>
      </c>
      <c r="AB1794" s="24" t="s">
        <v>3948</v>
      </c>
      <c r="AC1794" s="24" t="s">
        <v>1527</v>
      </c>
    </row>
    <row r="1795" spans="3:29" hidden="1" x14ac:dyDescent="0.4">
      <c r="C1795" s="25" t="s">
        <v>3298</v>
      </c>
      <c r="D1795" s="25" t="s">
        <v>3564</v>
      </c>
      <c r="E1795" s="25" t="s">
        <v>3565</v>
      </c>
      <c r="F1795" s="26" t="s">
        <v>3568</v>
      </c>
      <c r="Q1795" s="39" t="s">
        <v>3299</v>
      </c>
      <c r="R1795" s="39" t="s">
        <v>4285</v>
      </c>
      <c r="S1795" s="39" t="s">
        <v>3658</v>
      </c>
      <c r="T1795" s="39" t="s">
        <v>4318</v>
      </c>
      <c r="V1795" s="24" t="s">
        <v>3298</v>
      </c>
      <c r="W1795" s="24" t="s">
        <v>3564</v>
      </c>
      <c r="X1795" s="24" t="s">
        <v>3565</v>
      </c>
      <c r="Y1795" s="24" t="s">
        <v>3568</v>
      </c>
      <c r="Z1795" s="24" t="s">
        <v>4073</v>
      </c>
      <c r="AA1795" s="24" t="s">
        <v>3947</v>
      </c>
      <c r="AB1795" s="24" t="s">
        <v>3948</v>
      </c>
      <c r="AC1795" s="24" t="s">
        <v>3950</v>
      </c>
    </row>
    <row r="1796" spans="3:29" hidden="1" x14ac:dyDescent="0.4">
      <c r="C1796" s="25" t="s">
        <v>3298</v>
      </c>
      <c r="D1796" s="25" t="s">
        <v>3564</v>
      </c>
      <c r="E1796" s="25" t="s">
        <v>3565</v>
      </c>
      <c r="F1796" s="26" t="s">
        <v>3569</v>
      </c>
      <c r="Q1796" s="39" t="s">
        <v>3299</v>
      </c>
      <c r="R1796" s="39" t="s">
        <v>4285</v>
      </c>
      <c r="S1796" s="39" t="s">
        <v>3658</v>
      </c>
      <c r="T1796" s="39" t="s">
        <v>4320</v>
      </c>
      <c r="V1796" s="24" t="s">
        <v>3298</v>
      </c>
      <c r="W1796" s="24" t="s">
        <v>3564</v>
      </c>
      <c r="X1796" s="24" t="s">
        <v>3565</v>
      </c>
      <c r="Y1796" s="24" t="s">
        <v>3569</v>
      </c>
      <c r="Z1796" s="24" t="s">
        <v>4073</v>
      </c>
      <c r="AA1796" s="24" t="s">
        <v>3947</v>
      </c>
      <c r="AB1796" s="24" t="s">
        <v>3948</v>
      </c>
      <c r="AC1796" s="24" t="s">
        <v>3951</v>
      </c>
    </row>
    <row r="1797" spans="3:29" hidden="1" x14ac:dyDescent="0.4">
      <c r="C1797" s="25" t="s">
        <v>3298</v>
      </c>
      <c r="D1797" s="25" t="s">
        <v>3564</v>
      </c>
      <c r="E1797" s="25" t="s">
        <v>3565</v>
      </c>
      <c r="F1797" s="26" t="s">
        <v>3570</v>
      </c>
      <c r="Q1797" s="39" t="s">
        <v>3299</v>
      </c>
      <c r="R1797" s="39" t="s">
        <v>4285</v>
      </c>
      <c r="S1797" s="39" t="s">
        <v>3658</v>
      </c>
      <c r="T1797" s="39" t="s">
        <v>4319</v>
      </c>
      <c r="V1797" s="24" t="s">
        <v>3298</v>
      </c>
      <c r="W1797" s="24" t="s">
        <v>3564</v>
      </c>
      <c r="X1797" s="24" t="s">
        <v>3565</v>
      </c>
      <c r="Y1797" s="24" t="s">
        <v>3570</v>
      </c>
      <c r="Z1797" s="24" t="s">
        <v>4073</v>
      </c>
      <c r="AA1797" s="24" t="s">
        <v>3947</v>
      </c>
      <c r="AB1797" s="24" t="s">
        <v>3948</v>
      </c>
      <c r="AC1797" s="24" t="s">
        <v>3952</v>
      </c>
    </row>
    <row r="1798" spans="3:29" hidden="1" x14ac:dyDescent="0.4">
      <c r="C1798" s="25" t="s">
        <v>3298</v>
      </c>
      <c r="D1798" s="25" t="s">
        <v>3564</v>
      </c>
      <c r="E1798" s="25" t="s">
        <v>3565</v>
      </c>
      <c r="F1798" s="26" t="s">
        <v>3571</v>
      </c>
      <c r="Q1798" s="39" t="s">
        <v>3299</v>
      </c>
      <c r="R1798" s="39" t="s">
        <v>4285</v>
      </c>
      <c r="S1798" s="39" t="s">
        <v>4295</v>
      </c>
      <c r="T1798" s="39" t="s">
        <v>2736</v>
      </c>
      <c r="V1798" s="24" t="s">
        <v>3298</v>
      </c>
      <c r="W1798" s="24" t="s">
        <v>3564</v>
      </c>
      <c r="X1798" s="24" t="s">
        <v>3565</v>
      </c>
      <c r="Y1798" s="24" t="s">
        <v>3571</v>
      </c>
      <c r="Z1798" s="24" t="s">
        <v>4073</v>
      </c>
      <c r="AA1798" s="24" t="s">
        <v>3947</v>
      </c>
      <c r="AB1798" s="24" t="s">
        <v>3948</v>
      </c>
      <c r="AC1798" s="24" t="s">
        <v>1263</v>
      </c>
    </row>
    <row r="1799" spans="3:29" hidden="1" x14ac:dyDescent="0.4">
      <c r="C1799" s="25" t="s">
        <v>3298</v>
      </c>
      <c r="D1799" s="25" t="s">
        <v>3564</v>
      </c>
      <c r="E1799" s="25" t="s">
        <v>3547</v>
      </c>
      <c r="F1799" s="26" t="s">
        <v>3548</v>
      </c>
      <c r="Q1799" s="39" t="s">
        <v>3299</v>
      </c>
      <c r="R1799" s="39" t="s">
        <v>4285</v>
      </c>
      <c r="S1799" s="39" t="s">
        <v>4295</v>
      </c>
      <c r="T1799" s="39" t="s">
        <v>3180</v>
      </c>
      <c r="V1799" s="24" t="s">
        <v>3298</v>
      </c>
      <c r="W1799" s="24" t="s">
        <v>3564</v>
      </c>
      <c r="X1799" s="24" t="s">
        <v>3547</v>
      </c>
      <c r="Y1799" s="24" t="s">
        <v>3548</v>
      </c>
      <c r="Z1799" s="24" t="s">
        <v>4073</v>
      </c>
      <c r="AA1799" s="24" t="s">
        <v>3947</v>
      </c>
      <c r="AB1799" s="24" t="s">
        <v>3930</v>
      </c>
      <c r="AC1799" s="24" t="s">
        <v>3931</v>
      </c>
    </row>
    <row r="1800" spans="3:29" hidden="1" x14ac:dyDescent="0.4">
      <c r="C1800" s="25" t="s">
        <v>3298</v>
      </c>
      <c r="D1800" s="25" t="s">
        <v>3564</v>
      </c>
      <c r="E1800" s="25" t="s">
        <v>3547</v>
      </c>
      <c r="F1800" s="26" t="s">
        <v>3549</v>
      </c>
      <c r="Q1800" s="39" t="s">
        <v>3299</v>
      </c>
      <c r="R1800" s="39" t="s">
        <v>4285</v>
      </c>
      <c r="S1800" s="39" t="s">
        <v>4295</v>
      </c>
      <c r="T1800" s="39" t="s">
        <v>4301</v>
      </c>
      <c r="V1800" s="24" t="s">
        <v>3298</v>
      </c>
      <c r="W1800" s="24" t="s">
        <v>3564</v>
      </c>
      <c r="X1800" s="24" t="s">
        <v>3547</v>
      </c>
      <c r="Y1800" s="24" t="s">
        <v>3549</v>
      </c>
      <c r="Z1800" s="24" t="s">
        <v>4073</v>
      </c>
      <c r="AA1800" s="24" t="s">
        <v>3947</v>
      </c>
      <c r="AB1800" s="24" t="s">
        <v>3930</v>
      </c>
      <c r="AC1800" s="24" t="s">
        <v>3932</v>
      </c>
    </row>
    <row r="1801" spans="3:29" hidden="1" x14ac:dyDescent="0.4">
      <c r="C1801" s="25" t="s">
        <v>3298</v>
      </c>
      <c r="D1801" s="25" t="s">
        <v>3564</v>
      </c>
      <c r="E1801" s="25" t="s">
        <v>3547</v>
      </c>
      <c r="F1801" s="26" t="s">
        <v>3550</v>
      </c>
      <c r="Q1801" s="39" t="s">
        <v>3299</v>
      </c>
      <c r="R1801" s="39" t="s">
        <v>4285</v>
      </c>
      <c r="S1801" s="39" t="s">
        <v>4295</v>
      </c>
      <c r="T1801" s="39" t="s">
        <v>4296</v>
      </c>
      <c r="V1801" s="24" t="s">
        <v>3298</v>
      </c>
      <c r="W1801" s="24" t="s">
        <v>3564</v>
      </c>
      <c r="X1801" s="24" t="s">
        <v>3547</v>
      </c>
      <c r="Y1801" s="24" t="s">
        <v>3550</v>
      </c>
      <c r="Z1801" s="24" t="s">
        <v>4073</v>
      </c>
      <c r="AA1801" s="24" t="s">
        <v>3947</v>
      </c>
      <c r="AB1801" s="24" t="s">
        <v>3930</v>
      </c>
      <c r="AC1801" s="24" t="s">
        <v>3933</v>
      </c>
    </row>
    <row r="1802" spans="3:29" hidden="1" x14ac:dyDescent="0.4">
      <c r="C1802" s="25" t="s">
        <v>3298</v>
      </c>
      <c r="D1802" s="25" t="s">
        <v>3564</v>
      </c>
      <c r="E1802" s="25" t="s">
        <v>3547</v>
      </c>
      <c r="F1802" s="26" t="s">
        <v>3551</v>
      </c>
      <c r="Q1802" s="39" t="s">
        <v>3299</v>
      </c>
      <c r="R1802" s="39" t="s">
        <v>4285</v>
      </c>
      <c r="S1802" s="39" t="s">
        <v>4295</v>
      </c>
      <c r="T1802" s="39" t="s">
        <v>2973</v>
      </c>
      <c r="V1802" s="24" t="s">
        <v>3298</v>
      </c>
      <c r="W1802" s="24" t="s">
        <v>3564</v>
      </c>
      <c r="X1802" s="24" t="s">
        <v>3547</v>
      </c>
      <c r="Y1802" s="24" t="s">
        <v>3551</v>
      </c>
      <c r="Z1802" s="24" t="s">
        <v>4073</v>
      </c>
      <c r="AA1802" s="24" t="s">
        <v>3947</v>
      </c>
      <c r="AB1802" s="24" t="s">
        <v>3930</v>
      </c>
      <c r="AC1802" s="24" t="s">
        <v>3934</v>
      </c>
    </row>
    <row r="1803" spans="3:29" hidden="1" x14ac:dyDescent="0.4">
      <c r="C1803" s="25" t="s">
        <v>3298</v>
      </c>
      <c r="D1803" s="25" t="s">
        <v>3564</v>
      </c>
      <c r="E1803" s="25" t="s">
        <v>3572</v>
      </c>
      <c r="F1803" s="26" t="s">
        <v>3573</v>
      </c>
      <c r="Q1803" s="39" t="s">
        <v>3299</v>
      </c>
      <c r="R1803" s="39" t="s">
        <v>4285</v>
      </c>
      <c r="S1803" s="39" t="s">
        <v>4295</v>
      </c>
      <c r="T1803" s="39" t="s">
        <v>4297</v>
      </c>
      <c r="V1803" s="24" t="s">
        <v>3298</v>
      </c>
      <c r="W1803" s="24" t="s">
        <v>3564</v>
      </c>
      <c r="X1803" s="24" t="s">
        <v>3572</v>
      </c>
      <c r="Y1803" s="24" t="s">
        <v>3573</v>
      </c>
      <c r="Z1803" s="24" t="s">
        <v>4073</v>
      </c>
      <c r="AA1803" s="24" t="s">
        <v>3947</v>
      </c>
      <c r="AB1803" s="24" t="s">
        <v>3953</v>
      </c>
      <c r="AC1803" s="24" t="s">
        <v>3954</v>
      </c>
    </row>
    <row r="1804" spans="3:29" hidden="1" x14ac:dyDescent="0.4">
      <c r="C1804" s="25" t="s">
        <v>3298</v>
      </c>
      <c r="D1804" s="25" t="s">
        <v>3564</v>
      </c>
      <c r="E1804" s="25" t="s">
        <v>3572</v>
      </c>
      <c r="F1804" s="26" t="s">
        <v>3574</v>
      </c>
      <c r="Q1804" s="39" t="s">
        <v>3299</v>
      </c>
      <c r="R1804" s="39" t="s">
        <v>4285</v>
      </c>
      <c r="S1804" s="39" t="s">
        <v>4295</v>
      </c>
      <c r="T1804" s="39" t="s">
        <v>3333</v>
      </c>
      <c r="V1804" s="24" t="s">
        <v>3298</v>
      </c>
      <c r="W1804" s="24" t="s">
        <v>3564</v>
      </c>
      <c r="X1804" s="24" t="s">
        <v>3572</v>
      </c>
      <c r="Y1804" s="24" t="s">
        <v>3574</v>
      </c>
      <c r="Z1804" s="24" t="s">
        <v>4073</v>
      </c>
      <c r="AA1804" s="24" t="s">
        <v>3947</v>
      </c>
      <c r="AB1804" s="24" t="s">
        <v>3953</v>
      </c>
      <c r="AC1804" s="24" t="s">
        <v>3955</v>
      </c>
    </row>
    <row r="1805" spans="3:29" hidden="1" x14ac:dyDescent="0.4">
      <c r="C1805" s="25" t="s">
        <v>3298</v>
      </c>
      <c r="D1805" s="25" t="s">
        <v>3564</v>
      </c>
      <c r="E1805" s="25" t="s">
        <v>3572</v>
      </c>
      <c r="F1805" s="26" t="s">
        <v>3575</v>
      </c>
      <c r="Q1805" s="39" t="s">
        <v>3299</v>
      </c>
      <c r="R1805" s="39" t="s">
        <v>4285</v>
      </c>
      <c r="S1805" s="39" t="s">
        <v>4295</v>
      </c>
      <c r="T1805" s="39" t="s">
        <v>4298</v>
      </c>
      <c r="V1805" s="24" t="s">
        <v>3298</v>
      </c>
      <c r="W1805" s="24" t="s">
        <v>3564</v>
      </c>
      <c r="X1805" s="24" t="s">
        <v>3572</v>
      </c>
      <c r="Y1805" s="24" t="s">
        <v>3575</v>
      </c>
      <c r="Z1805" s="24" t="s">
        <v>4073</v>
      </c>
      <c r="AA1805" s="24" t="s">
        <v>3947</v>
      </c>
      <c r="AB1805" s="24" t="s">
        <v>3953</v>
      </c>
      <c r="AC1805" s="24" t="s">
        <v>3945</v>
      </c>
    </row>
    <row r="1806" spans="3:29" hidden="1" x14ac:dyDescent="0.4">
      <c r="C1806" s="25" t="s">
        <v>3298</v>
      </c>
      <c r="D1806" s="25" t="s">
        <v>3564</v>
      </c>
      <c r="E1806" s="25" t="s">
        <v>3492</v>
      </c>
      <c r="F1806" s="26" t="s">
        <v>3411</v>
      </c>
      <c r="Q1806" s="39" t="s">
        <v>3299</v>
      </c>
      <c r="R1806" s="39" t="s">
        <v>4285</v>
      </c>
      <c r="S1806" s="39" t="s">
        <v>4295</v>
      </c>
      <c r="T1806" s="39" t="s">
        <v>3184</v>
      </c>
      <c r="V1806" s="24" t="s">
        <v>3298</v>
      </c>
      <c r="W1806" s="24" t="s">
        <v>3564</v>
      </c>
      <c r="X1806" s="24" t="s">
        <v>3492</v>
      </c>
      <c r="Y1806" s="24" t="s">
        <v>3411</v>
      </c>
      <c r="Z1806" s="24" t="s">
        <v>4073</v>
      </c>
      <c r="AA1806" s="24" t="s">
        <v>3947</v>
      </c>
      <c r="AB1806" s="24" t="s">
        <v>3869</v>
      </c>
      <c r="AC1806" s="24" t="s">
        <v>3870</v>
      </c>
    </row>
    <row r="1807" spans="3:29" hidden="1" x14ac:dyDescent="0.4">
      <c r="C1807" s="25" t="s">
        <v>3298</v>
      </c>
      <c r="D1807" s="25" t="s">
        <v>3564</v>
      </c>
      <c r="E1807" s="25" t="s">
        <v>3492</v>
      </c>
      <c r="F1807" s="26" t="s">
        <v>3412</v>
      </c>
      <c r="Q1807" s="39" t="s">
        <v>3299</v>
      </c>
      <c r="R1807" s="39" t="s">
        <v>4285</v>
      </c>
      <c r="S1807" s="39" t="s">
        <v>4295</v>
      </c>
      <c r="T1807" s="39" t="s">
        <v>4299</v>
      </c>
      <c r="V1807" s="24" t="s">
        <v>3298</v>
      </c>
      <c r="W1807" s="24" t="s">
        <v>3564</v>
      </c>
      <c r="X1807" s="24" t="s">
        <v>3492</v>
      </c>
      <c r="Y1807" s="24" t="s">
        <v>3412</v>
      </c>
      <c r="Z1807" s="24" t="s">
        <v>4073</v>
      </c>
      <c r="AA1807" s="24" t="s">
        <v>3947</v>
      </c>
      <c r="AB1807" s="24" t="s">
        <v>3869</v>
      </c>
      <c r="AC1807" s="24" t="s">
        <v>3792</v>
      </c>
    </row>
    <row r="1808" spans="3:29" hidden="1" x14ac:dyDescent="0.4">
      <c r="C1808" s="25" t="s">
        <v>3298</v>
      </c>
      <c r="D1808" s="25" t="s">
        <v>3564</v>
      </c>
      <c r="E1808" s="25" t="s">
        <v>3492</v>
      </c>
      <c r="F1808" s="26" t="s">
        <v>3414</v>
      </c>
      <c r="Q1808" s="39" t="s">
        <v>3299</v>
      </c>
      <c r="R1808" s="39" t="s">
        <v>4285</v>
      </c>
      <c r="S1808" s="39" t="s">
        <v>4295</v>
      </c>
      <c r="T1808" s="39" t="s">
        <v>4300</v>
      </c>
      <c r="V1808" s="24" t="s">
        <v>3298</v>
      </c>
      <c r="W1808" s="24" t="s">
        <v>3564</v>
      </c>
      <c r="X1808" s="24" t="s">
        <v>3492</v>
      </c>
      <c r="Y1808" s="24" t="s">
        <v>3414</v>
      </c>
      <c r="Z1808" s="24" t="s">
        <v>4073</v>
      </c>
      <c r="AA1808" s="24" t="s">
        <v>3947</v>
      </c>
      <c r="AB1808" s="24" t="s">
        <v>3869</v>
      </c>
      <c r="AC1808" s="24" t="s">
        <v>3794</v>
      </c>
    </row>
    <row r="1809" spans="3:29" hidden="1" x14ac:dyDescent="0.4">
      <c r="C1809" s="25" t="s">
        <v>3298</v>
      </c>
      <c r="D1809" s="25" t="s">
        <v>3564</v>
      </c>
      <c r="E1809" s="25" t="s">
        <v>3492</v>
      </c>
      <c r="F1809" s="26" t="s">
        <v>3400</v>
      </c>
      <c r="Q1809" s="39" t="s">
        <v>3299</v>
      </c>
      <c r="R1809" s="39" t="s">
        <v>4285</v>
      </c>
      <c r="S1809" s="39" t="s">
        <v>4312</v>
      </c>
      <c r="T1809" s="39" t="s">
        <v>4314</v>
      </c>
      <c r="V1809" s="24" t="s">
        <v>3298</v>
      </c>
      <c r="W1809" s="24" t="s">
        <v>3564</v>
      </c>
      <c r="X1809" s="24" t="s">
        <v>3492</v>
      </c>
      <c r="Y1809" s="24" t="s">
        <v>3400</v>
      </c>
      <c r="Z1809" s="24" t="s">
        <v>4073</v>
      </c>
      <c r="AA1809" s="24" t="s">
        <v>3947</v>
      </c>
      <c r="AB1809" s="24" t="s">
        <v>3869</v>
      </c>
      <c r="AC1809" s="24" t="s">
        <v>3780</v>
      </c>
    </row>
    <row r="1810" spans="3:29" hidden="1" x14ac:dyDescent="0.4">
      <c r="C1810" s="25" t="s">
        <v>3298</v>
      </c>
      <c r="D1810" s="25" t="s">
        <v>3564</v>
      </c>
      <c r="E1810" s="25" t="s">
        <v>3492</v>
      </c>
      <c r="F1810" s="26" t="s">
        <v>3415</v>
      </c>
      <c r="Q1810" s="39" t="s">
        <v>3299</v>
      </c>
      <c r="R1810" s="39" t="s">
        <v>4285</v>
      </c>
      <c r="S1810" s="39" t="s">
        <v>4312</v>
      </c>
      <c r="T1810" s="39" t="s">
        <v>623</v>
      </c>
      <c r="V1810" s="24" t="s">
        <v>3298</v>
      </c>
      <c r="W1810" s="24" t="s">
        <v>3564</v>
      </c>
      <c r="X1810" s="24" t="s">
        <v>3492</v>
      </c>
      <c r="Y1810" s="24" t="s">
        <v>3415</v>
      </c>
      <c r="Z1810" s="24" t="s">
        <v>4073</v>
      </c>
      <c r="AA1810" s="24" t="s">
        <v>3947</v>
      </c>
      <c r="AB1810" s="24" t="s">
        <v>3869</v>
      </c>
      <c r="AC1810" s="24" t="s">
        <v>3795</v>
      </c>
    </row>
    <row r="1811" spans="3:29" hidden="1" x14ac:dyDescent="0.4">
      <c r="C1811" s="25" t="s">
        <v>3298</v>
      </c>
      <c r="D1811" s="25" t="s">
        <v>3564</v>
      </c>
      <c r="E1811" s="25" t="s">
        <v>3576</v>
      </c>
      <c r="F1811" s="26" t="s">
        <v>3577</v>
      </c>
      <c r="Q1811" s="39" t="s">
        <v>3299</v>
      </c>
      <c r="R1811" s="39" t="s">
        <v>4285</v>
      </c>
      <c r="S1811" s="39" t="s">
        <v>4312</v>
      </c>
      <c r="T1811" s="39" t="s">
        <v>4313</v>
      </c>
      <c r="V1811" s="24" t="s">
        <v>3298</v>
      </c>
      <c r="W1811" s="24" t="s">
        <v>3564</v>
      </c>
      <c r="X1811" s="24" t="s">
        <v>3576</v>
      </c>
      <c r="Y1811" s="24" t="s">
        <v>3577</v>
      </c>
      <c r="Z1811" s="24" t="s">
        <v>4073</v>
      </c>
      <c r="AA1811" s="24" t="s">
        <v>3947</v>
      </c>
      <c r="AB1811" s="24" t="s">
        <v>3956</v>
      </c>
      <c r="AC1811" s="24" t="s">
        <v>3957</v>
      </c>
    </row>
    <row r="1812" spans="3:29" hidden="1" x14ac:dyDescent="0.4">
      <c r="C1812" s="25" t="s">
        <v>3298</v>
      </c>
      <c r="D1812" s="25" t="s">
        <v>3564</v>
      </c>
      <c r="E1812" s="25" t="s">
        <v>3576</v>
      </c>
      <c r="F1812" s="26" t="s">
        <v>3578</v>
      </c>
      <c r="Q1812" s="39" t="s">
        <v>3299</v>
      </c>
      <c r="R1812" s="39" t="s">
        <v>4285</v>
      </c>
      <c r="S1812" s="39" t="s">
        <v>652</v>
      </c>
      <c r="T1812" s="39" t="s">
        <v>4317</v>
      </c>
      <c r="V1812" s="24" t="s">
        <v>3298</v>
      </c>
      <c r="W1812" s="24" t="s">
        <v>3564</v>
      </c>
      <c r="X1812" s="24" t="s">
        <v>3576</v>
      </c>
      <c r="Y1812" s="24" t="s">
        <v>3578</v>
      </c>
      <c r="Z1812" s="24" t="s">
        <v>4073</v>
      </c>
      <c r="AA1812" s="24" t="s">
        <v>3947</v>
      </c>
      <c r="AB1812" s="24" t="s">
        <v>3956</v>
      </c>
      <c r="AC1812" s="24" t="s">
        <v>3958</v>
      </c>
    </row>
    <row r="1813" spans="3:29" hidden="1" x14ac:dyDescent="0.4">
      <c r="C1813" s="25" t="s">
        <v>3298</v>
      </c>
      <c r="D1813" s="25" t="s">
        <v>3564</v>
      </c>
      <c r="E1813" s="25" t="s">
        <v>3576</v>
      </c>
      <c r="F1813" s="26" t="s">
        <v>3363</v>
      </c>
      <c r="Q1813" s="39" t="s">
        <v>3299</v>
      </c>
      <c r="R1813" s="39" t="s">
        <v>4285</v>
      </c>
      <c r="S1813" s="39" t="s">
        <v>652</v>
      </c>
      <c r="T1813" s="39" t="s">
        <v>4316</v>
      </c>
      <c r="V1813" s="24" t="s">
        <v>3298</v>
      </c>
      <c r="W1813" s="24" t="s">
        <v>3564</v>
      </c>
      <c r="X1813" s="24" t="s">
        <v>3576</v>
      </c>
      <c r="Y1813" s="24" t="s">
        <v>3363</v>
      </c>
      <c r="Z1813" s="24" t="s">
        <v>4073</v>
      </c>
      <c r="AA1813" s="24" t="s">
        <v>3947</v>
      </c>
      <c r="AB1813" s="24" t="s">
        <v>3956</v>
      </c>
      <c r="AC1813" s="24" t="s">
        <v>3743</v>
      </c>
    </row>
    <row r="1814" spans="3:29" hidden="1" x14ac:dyDescent="0.4">
      <c r="C1814" s="25" t="s">
        <v>3298</v>
      </c>
      <c r="D1814" s="25" t="s">
        <v>3564</v>
      </c>
      <c r="E1814" s="25" t="s">
        <v>3576</v>
      </c>
      <c r="F1814" s="26" t="s">
        <v>3579</v>
      </c>
      <c r="Q1814" s="39" t="s">
        <v>3299</v>
      </c>
      <c r="R1814" s="39" t="s">
        <v>4285</v>
      </c>
      <c r="S1814" s="39" t="s">
        <v>652</v>
      </c>
      <c r="T1814" s="39" t="s">
        <v>2777</v>
      </c>
      <c r="V1814" s="24" t="s">
        <v>3298</v>
      </c>
      <c r="W1814" s="24" t="s">
        <v>3564</v>
      </c>
      <c r="X1814" s="24" t="s">
        <v>3576</v>
      </c>
      <c r="Y1814" s="24" t="s">
        <v>3579</v>
      </c>
      <c r="Z1814" s="24" t="s">
        <v>4073</v>
      </c>
      <c r="AA1814" s="24" t="s">
        <v>3947</v>
      </c>
      <c r="AB1814" s="24" t="s">
        <v>3956</v>
      </c>
      <c r="AC1814" s="24" t="s">
        <v>3959</v>
      </c>
    </row>
    <row r="1815" spans="3:29" hidden="1" x14ac:dyDescent="0.4">
      <c r="C1815" s="25" t="s">
        <v>3298</v>
      </c>
      <c r="D1815" s="25" t="s">
        <v>3564</v>
      </c>
      <c r="E1815" s="25" t="s">
        <v>3576</v>
      </c>
      <c r="F1815" s="26" t="s">
        <v>3580</v>
      </c>
      <c r="Q1815" s="39" t="s">
        <v>3299</v>
      </c>
      <c r="R1815" s="39" t="s">
        <v>4074</v>
      </c>
      <c r="S1815" s="39" t="s">
        <v>4179</v>
      </c>
      <c r="T1815" s="39" t="s">
        <v>4180</v>
      </c>
      <c r="V1815" s="24" t="s">
        <v>3298</v>
      </c>
      <c r="W1815" s="24" t="s">
        <v>3564</v>
      </c>
      <c r="X1815" s="24" t="s">
        <v>3576</v>
      </c>
      <c r="Y1815" s="24" t="s">
        <v>3580</v>
      </c>
      <c r="Z1815" s="24" t="s">
        <v>4073</v>
      </c>
      <c r="AA1815" s="24" t="s">
        <v>3947</v>
      </c>
      <c r="AB1815" s="24" t="s">
        <v>3956</v>
      </c>
      <c r="AC1815" s="24" t="s">
        <v>3960</v>
      </c>
    </row>
    <row r="1816" spans="3:29" hidden="1" x14ac:dyDescent="0.4">
      <c r="C1816" s="25" t="s">
        <v>3298</v>
      </c>
      <c r="D1816" s="25" t="s">
        <v>3564</v>
      </c>
      <c r="E1816" s="25" t="s">
        <v>3417</v>
      </c>
      <c r="F1816" s="26" t="s">
        <v>3418</v>
      </c>
      <c r="Q1816" s="39" t="s">
        <v>3299</v>
      </c>
      <c r="R1816" s="39" t="s">
        <v>4074</v>
      </c>
      <c r="S1816" s="39" t="s">
        <v>4179</v>
      </c>
      <c r="T1816" s="39" t="s">
        <v>3562</v>
      </c>
      <c r="V1816" s="24" t="s">
        <v>3298</v>
      </c>
      <c r="W1816" s="24" t="s">
        <v>3564</v>
      </c>
      <c r="X1816" s="24" t="s">
        <v>3417</v>
      </c>
      <c r="Y1816" s="24" t="s">
        <v>3418</v>
      </c>
      <c r="Z1816" s="24" t="s">
        <v>4073</v>
      </c>
      <c r="AA1816" s="24" t="s">
        <v>3947</v>
      </c>
      <c r="AB1816" s="24" t="s">
        <v>3872</v>
      </c>
      <c r="AC1816" s="24" t="s">
        <v>3798</v>
      </c>
    </row>
    <row r="1817" spans="3:29" hidden="1" x14ac:dyDescent="0.4">
      <c r="C1817" s="25" t="s">
        <v>3298</v>
      </c>
      <c r="D1817" s="25" t="s">
        <v>3564</v>
      </c>
      <c r="E1817" s="25" t="s">
        <v>3417</v>
      </c>
      <c r="F1817" s="26" t="s">
        <v>3419</v>
      </c>
      <c r="Q1817" s="39" t="s">
        <v>3299</v>
      </c>
      <c r="R1817" s="39" t="s">
        <v>4074</v>
      </c>
      <c r="S1817" s="39" t="s">
        <v>4179</v>
      </c>
      <c r="T1817" s="39" t="s">
        <v>4182</v>
      </c>
      <c r="V1817" s="24" t="s">
        <v>3298</v>
      </c>
      <c r="W1817" s="24" t="s">
        <v>3564</v>
      </c>
      <c r="X1817" s="24" t="s">
        <v>3417</v>
      </c>
      <c r="Y1817" s="24" t="s">
        <v>3419</v>
      </c>
      <c r="Z1817" s="24" t="s">
        <v>4073</v>
      </c>
      <c r="AA1817" s="24" t="s">
        <v>3947</v>
      </c>
      <c r="AB1817" s="24" t="s">
        <v>3872</v>
      </c>
      <c r="AC1817" s="24" t="s">
        <v>3799</v>
      </c>
    </row>
    <row r="1818" spans="3:29" hidden="1" x14ac:dyDescent="0.4">
      <c r="C1818" s="25" t="s">
        <v>3298</v>
      </c>
      <c r="D1818" s="25" t="s">
        <v>3564</v>
      </c>
      <c r="E1818" s="25" t="s">
        <v>3417</v>
      </c>
      <c r="F1818" s="26" t="s">
        <v>3420</v>
      </c>
      <c r="Q1818" s="39" t="s">
        <v>3299</v>
      </c>
      <c r="R1818" s="39" t="s">
        <v>4074</v>
      </c>
      <c r="S1818" s="39" t="s">
        <v>4179</v>
      </c>
      <c r="T1818" s="39" t="s">
        <v>3322</v>
      </c>
      <c r="V1818" s="24" t="s">
        <v>3298</v>
      </c>
      <c r="W1818" s="24" t="s">
        <v>3564</v>
      </c>
      <c r="X1818" s="24" t="s">
        <v>3417</v>
      </c>
      <c r="Y1818" s="24" t="s">
        <v>3420</v>
      </c>
      <c r="Z1818" s="24" t="s">
        <v>4073</v>
      </c>
      <c r="AA1818" s="24" t="s">
        <v>3947</v>
      </c>
      <c r="AB1818" s="24" t="s">
        <v>3872</v>
      </c>
      <c r="AC1818" s="24" t="s">
        <v>3800</v>
      </c>
    </row>
    <row r="1819" spans="3:29" hidden="1" x14ac:dyDescent="0.4">
      <c r="C1819" s="25" t="s">
        <v>3298</v>
      </c>
      <c r="D1819" s="25" t="s">
        <v>3564</v>
      </c>
      <c r="E1819" s="25" t="s">
        <v>3417</v>
      </c>
      <c r="F1819" s="26" t="s">
        <v>3421</v>
      </c>
      <c r="Q1819" s="39" t="s">
        <v>3299</v>
      </c>
      <c r="R1819" s="39" t="s">
        <v>4074</v>
      </c>
      <c r="S1819" s="39" t="s">
        <v>4179</v>
      </c>
      <c r="T1819" s="39" t="s">
        <v>4181</v>
      </c>
      <c r="V1819" s="24" t="s">
        <v>3298</v>
      </c>
      <c r="W1819" s="24" t="s">
        <v>3564</v>
      </c>
      <c r="X1819" s="24" t="s">
        <v>3417</v>
      </c>
      <c r="Y1819" s="24" t="s">
        <v>3421</v>
      </c>
      <c r="Z1819" s="24" t="s">
        <v>4073</v>
      </c>
      <c r="AA1819" s="24" t="s">
        <v>3947</v>
      </c>
      <c r="AB1819" s="24" t="s">
        <v>3872</v>
      </c>
      <c r="AC1819" s="24" t="s">
        <v>3801</v>
      </c>
    </row>
    <row r="1820" spans="3:29" hidden="1" x14ac:dyDescent="0.4">
      <c r="C1820" s="25" t="s">
        <v>3298</v>
      </c>
      <c r="D1820" s="25" t="s">
        <v>3564</v>
      </c>
      <c r="E1820" s="25" t="s">
        <v>3417</v>
      </c>
      <c r="F1820" s="26" t="s">
        <v>31</v>
      </c>
      <c r="Q1820" s="39" t="s">
        <v>3299</v>
      </c>
      <c r="R1820" s="39" t="s">
        <v>4074</v>
      </c>
      <c r="S1820" s="39" t="s">
        <v>4179</v>
      </c>
      <c r="T1820" s="39" t="s">
        <v>4183</v>
      </c>
      <c r="V1820" s="24" t="s">
        <v>3298</v>
      </c>
      <c r="W1820" s="24" t="s">
        <v>3564</v>
      </c>
      <c r="X1820" s="24" t="s">
        <v>3417</v>
      </c>
      <c r="Y1820" s="24" t="s">
        <v>31</v>
      </c>
      <c r="Z1820" s="24" t="s">
        <v>4073</v>
      </c>
      <c r="AA1820" s="24" t="s">
        <v>3947</v>
      </c>
      <c r="AB1820" s="24" t="s">
        <v>3872</v>
      </c>
      <c r="AC1820" s="24" t="s">
        <v>1378</v>
      </c>
    </row>
    <row r="1821" spans="3:29" hidden="1" x14ac:dyDescent="0.4">
      <c r="C1821" s="25" t="s">
        <v>3298</v>
      </c>
      <c r="D1821" s="25" t="s">
        <v>3581</v>
      </c>
      <c r="E1821" s="25" t="s">
        <v>3582</v>
      </c>
      <c r="F1821" s="26" t="s">
        <v>3583</v>
      </c>
      <c r="Q1821" s="39" t="s">
        <v>3299</v>
      </c>
      <c r="R1821" s="39" t="s">
        <v>4074</v>
      </c>
      <c r="S1821" s="39" t="s">
        <v>4179</v>
      </c>
      <c r="T1821" s="39" t="s">
        <v>4184</v>
      </c>
      <c r="V1821" s="24" t="s">
        <v>3298</v>
      </c>
      <c r="W1821" s="24" t="s">
        <v>3581</v>
      </c>
      <c r="X1821" s="24" t="s">
        <v>3582</v>
      </c>
      <c r="Y1821" s="24" t="s">
        <v>3583</v>
      </c>
      <c r="Z1821" s="24" t="s">
        <v>4073</v>
      </c>
      <c r="AA1821" s="24" t="s">
        <v>3961</v>
      </c>
      <c r="AB1821" s="24" t="s">
        <v>3962</v>
      </c>
      <c r="AC1821" s="24" t="s">
        <v>3963</v>
      </c>
    </row>
    <row r="1822" spans="3:29" hidden="1" x14ac:dyDescent="0.4">
      <c r="C1822" s="25" t="s">
        <v>3298</v>
      </c>
      <c r="D1822" s="25" t="s">
        <v>3581</v>
      </c>
      <c r="E1822" s="25" t="s">
        <v>3582</v>
      </c>
      <c r="F1822" s="26" t="s">
        <v>3584</v>
      </c>
      <c r="Q1822" s="39" t="s">
        <v>3299</v>
      </c>
      <c r="R1822" s="39" t="s">
        <v>4074</v>
      </c>
      <c r="S1822" s="39" t="s">
        <v>4179</v>
      </c>
      <c r="T1822" s="39" t="s">
        <v>4185</v>
      </c>
      <c r="V1822" s="24" t="s">
        <v>3298</v>
      </c>
      <c r="W1822" s="24" t="s">
        <v>3581</v>
      </c>
      <c r="X1822" s="24" t="s">
        <v>3582</v>
      </c>
      <c r="Y1822" s="24" t="s">
        <v>3584</v>
      </c>
      <c r="Z1822" s="24" t="s">
        <v>4073</v>
      </c>
      <c r="AA1822" s="24" t="s">
        <v>3961</v>
      </c>
      <c r="AB1822" s="24" t="s">
        <v>3962</v>
      </c>
      <c r="AC1822" s="24" t="s">
        <v>3964</v>
      </c>
    </row>
    <row r="1823" spans="3:29" hidden="1" x14ac:dyDescent="0.4">
      <c r="C1823" s="25" t="s">
        <v>3298</v>
      </c>
      <c r="D1823" s="25" t="s">
        <v>3581</v>
      </c>
      <c r="E1823" s="25" t="s">
        <v>3582</v>
      </c>
      <c r="F1823" s="26" t="s">
        <v>3585</v>
      </c>
      <c r="Q1823" s="39" t="s">
        <v>3299</v>
      </c>
      <c r="R1823" s="39" t="s">
        <v>4074</v>
      </c>
      <c r="S1823" s="39" t="s">
        <v>4179</v>
      </c>
      <c r="T1823" s="39" t="s">
        <v>4186</v>
      </c>
      <c r="V1823" s="24" t="s">
        <v>3298</v>
      </c>
      <c r="W1823" s="24" t="s">
        <v>3581</v>
      </c>
      <c r="X1823" s="24" t="s">
        <v>3582</v>
      </c>
      <c r="Y1823" s="24" t="s">
        <v>3585</v>
      </c>
      <c r="Z1823" s="24" t="s">
        <v>4073</v>
      </c>
      <c r="AA1823" s="24" t="s">
        <v>3961</v>
      </c>
      <c r="AB1823" s="24" t="s">
        <v>3962</v>
      </c>
      <c r="AC1823" s="24" t="s">
        <v>3965</v>
      </c>
    </row>
    <row r="1824" spans="3:29" hidden="1" x14ac:dyDescent="0.4">
      <c r="C1824" s="25" t="s">
        <v>3298</v>
      </c>
      <c r="D1824" s="25" t="s">
        <v>3581</v>
      </c>
      <c r="E1824" s="25" t="s">
        <v>3586</v>
      </c>
      <c r="F1824" s="26" t="s">
        <v>3587</v>
      </c>
      <c r="Q1824" s="39" t="s">
        <v>3299</v>
      </c>
      <c r="R1824" s="39" t="s">
        <v>4074</v>
      </c>
      <c r="S1824" s="39" t="s">
        <v>4179</v>
      </c>
      <c r="T1824" s="39" t="s">
        <v>4187</v>
      </c>
      <c r="V1824" s="24" t="s">
        <v>3298</v>
      </c>
      <c r="W1824" s="24" t="s">
        <v>3581</v>
      </c>
      <c r="X1824" s="24" t="s">
        <v>3586</v>
      </c>
      <c r="Y1824" s="24" t="s">
        <v>3587</v>
      </c>
      <c r="Z1824" s="24" t="s">
        <v>4073</v>
      </c>
      <c r="AA1824" s="24" t="s">
        <v>3961</v>
      </c>
      <c r="AB1824" s="24" t="s">
        <v>3966</v>
      </c>
      <c r="AC1824" s="24" t="s">
        <v>3967</v>
      </c>
    </row>
    <row r="1825" spans="3:29" hidden="1" x14ac:dyDescent="0.4">
      <c r="C1825" s="25" t="s">
        <v>3298</v>
      </c>
      <c r="D1825" s="25" t="s">
        <v>3581</v>
      </c>
      <c r="E1825" s="25" t="s">
        <v>3586</v>
      </c>
      <c r="F1825" s="26" t="s">
        <v>3588</v>
      </c>
      <c r="Q1825" s="39" t="s">
        <v>3299</v>
      </c>
      <c r="R1825" s="39" t="s">
        <v>4074</v>
      </c>
      <c r="S1825" s="39" t="s">
        <v>4179</v>
      </c>
      <c r="T1825" s="39" t="s">
        <v>4188</v>
      </c>
      <c r="V1825" s="24" t="s">
        <v>3298</v>
      </c>
      <c r="W1825" s="24" t="s">
        <v>3581</v>
      </c>
      <c r="X1825" s="24" t="s">
        <v>3586</v>
      </c>
      <c r="Y1825" s="24" t="s">
        <v>3588</v>
      </c>
      <c r="Z1825" s="24" t="s">
        <v>4073</v>
      </c>
      <c r="AA1825" s="24" t="s">
        <v>3961</v>
      </c>
      <c r="AB1825" s="24" t="s">
        <v>3966</v>
      </c>
      <c r="AC1825" s="24" t="s">
        <v>3968</v>
      </c>
    </row>
    <row r="1826" spans="3:29" hidden="1" x14ac:dyDescent="0.4">
      <c r="C1826" s="25" t="s">
        <v>3298</v>
      </c>
      <c r="D1826" s="25" t="s">
        <v>3581</v>
      </c>
      <c r="E1826" s="25" t="s">
        <v>3586</v>
      </c>
      <c r="F1826" s="26" t="s">
        <v>3589</v>
      </c>
      <c r="Q1826" s="39" t="s">
        <v>3299</v>
      </c>
      <c r="R1826" s="39" t="s">
        <v>4074</v>
      </c>
      <c r="S1826" s="39" t="s">
        <v>4179</v>
      </c>
      <c r="T1826" s="39" t="s">
        <v>4189</v>
      </c>
      <c r="V1826" s="24" t="s">
        <v>3298</v>
      </c>
      <c r="W1826" s="24" t="s">
        <v>3581</v>
      </c>
      <c r="X1826" s="24" t="s">
        <v>3586</v>
      </c>
      <c r="Y1826" s="24" t="s">
        <v>3589</v>
      </c>
      <c r="Z1826" s="24" t="s">
        <v>4073</v>
      </c>
      <c r="AA1826" s="24" t="s">
        <v>3961</v>
      </c>
      <c r="AB1826" s="24" t="s">
        <v>3966</v>
      </c>
      <c r="AC1826" s="24" t="s">
        <v>3969</v>
      </c>
    </row>
    <row r="1827" spans="3:29" hidden="1" x14ac:dyDescent="0.4">
      <c r="C1827" s="25" t="s">
        <v>3298</v>
      </c>
      <c r="D1827" s="25" t="s">
        <v>3581</v>
      </c>
      <c r="E1827" s="25" t="s">
        <v>3586</v>
      </c>
      <c r="F1827" s="26" t="s">
        <v>3590</v>
      </c>
      <c r="Q1827" s="39" t="s">
        <v>3299</v>
      </c>
      <c r="R1827" s="39" t="s">
        <v>4074</v>
      </c>
      <c r="S1827" s="39" t="s">
        <v>4179</v>
      </c>
      <c r="T1827" s="39" t="s">
        <v>4190</v>
      </c>
      <c r="V1827" s="24" t="s">
        <v>3298</v>
      </c>
      <c r="W1827" s="24" t="s">
        <v>3581</v>
      </c>
      <c r="X1827" s="24" t="s">
        <v>3586</v>
      </c>
      <c r="Y1827" s="24" t="s">
        <v>3590</v>
      </c>
      <c r="Z1827" s="24" t="s">
        <v>4073</v>
      </c>
      <c r="AA1827" s="24" t="s">
        <v>3961</v>
      </c>
      <c r="AB1827" s="24" t="s">
        <v>3966</v>
      </c>
      <c r="AC1827" s="24" t="s">
        <v>3970</v>
      </c>
    </row>
    <row r="1828" spans="3:29" hidden="1" x14ac:dyDescent="0.4">
      <c r="C1828" s="25" t="s">
        <v>3298</v>
      </c>
      <c r="D1828" s="25" t="s">
        <v>3581</v>
      </c>
      <c r="E1828" s="25" t="s">
        <v>3591</v>
      </c>
      <c r="F1828" s="26" t="s">
        <v>3592</v>
      </c>
      <c r="Q1828" s="39" t="s">
        <v>3299</v>
      </c>
      <c r="R1828" s="39" t="s">
        <v>4074</v>
      </c>
      <c r="S1828" s="39" t="s">
        <v>4179</v>
      </c>
      <c r="T1828" s="39" t="s">
        <v>4191</v>
      </c>
      <c r="V1828" s="24" t="s">
        <v>3298</v>
      </c>
      <c r="W1828" s="24" t="s">
        <v>3581</v>
      </c>
      <c r="X1828" s="24" t="s">
        <v>3591</v>
      </c>
      <c r="Y1828" s="24" t="s">
        <v>3592</v>
      </c>
      <c r="Z1828" s="24" t="s">
        <v>4073</v>
      </c>
      <c r="AA1828" s="24" t="s">
        <v>3961</v>
      </c>
      <c r="AB1828" s="24" t="s">
        <v>3971</v>
      </c>
      <c r="AC1828" s="24" t="s">
        <v>3972</v>
      </c>
    </row>
    <row r="1829" spans="3:29" hidden="1" x14ac:dyDescent="0.4">
      <c r="C1829" s="25" t="s">
        <v>3298</v>
      </c>
      <c r="D1829" s="25" t="s">
        <v>3581</v>
      </c>
      <c r="E1829" s="25" t="s">
        <v>3591</v>
      </c>
      <c r="F1829" s="26" t="s">
        <v>3593</v>
      </c>
      <c r="Q1829" s="39" t="s">
        <v>3299</v>
      </c>
      <c r="R1829" s="39" t="s">
        <v>4074</v>
      </c>
      <c r="S1829" s="39" t="s">
        <v>4148</v>
      </c>
      <c r="T1829" s="39" t="s">
        <v>4149</v>
      </c>
      <c r="V1829" s="24" t="s">
        <v>3298</v>
      </c>
      <c r="W1829" s="24" t="s">
        <v>3581</v>
      </c>
      <c r="X1829" s="24" t="s">
        <v>3591</v>
      </c>
      <c r="Y1829" s="24" t="s">
        <v>3593</v>
      </c>
      <c r="Z1829" s="24" t="s">
        <v>4073</v>
      </c>
      <c r="AA1829" s="24" t="s">
        <v>3961</v>
      </c>
      <c r="AB1829" s="24" t="s">
        <v>3971</v>
      </c>
      <c r="AC1829" s="24" t="s">
        <v>3973</v>
      </c>
    </row>
    <row r="1830" spans="3:29" hidden="1" x14ac:dyDescent="0.4">
      <c r="C1830" s="25" t="s">
        <v>3298</v>
      </c>
      <c r="D1830" s="25" t="s">
        <v>3581</v>
      </c>
      <c r="E1830" s="25" t="s">
        <v>3591</v>
      </c>
      <c r="F1830" s="26" t="s">
        <v>3594</v>
      </c>
      <c r="Q1830" s="39" t="s">
        <v>3299</v>
      </c>
      <c r="R1830" s="39" t="s">
        <v>4074</v>
      </c>
      <c r="S1830" s="39" t="s">
        <v>4148</v>
      </c>
      <c r="T1830" s="39" t="s">
        <v>4150</v>
      </c>
      <c r="V1830" s="24" t="s">
        <v>3298</v>
      </c>
      <c r="W1830" s="24" t="s">
        <v>3581</v>
      </c>
      <c r="X1830" s="24" t="s">
        <v>3591</v>
      </c>
      <c r="Y1830" s="24" t="s">
        <v>3594</v>
      </c>
      <c r="Z1830" s="24" t="s">
        <v>4073</v>
      </c>
      <c r="AA1830" s="24" t="s">
        <v>3961</v>
      </c>
      <c r="AB1830" s="24" t="s">
        <v>3971</v>
      </c>
      <c r="AC1830" s="24" t="s">
        <v>3974</v>
      </c>
    </row>
    <row r="1831" spans="3:29" hidden="1" x14ac:dyDescent="0.4">
      <c r="C1831" s="25" t="s">
        <v>3298</v>
      </c>
      <c r="D1831" s="25" t="s">
        <v>3581</v>
      </c>
      <c r="E1831" s="25" t="s">
        <v>3595</v>
      </c>
      <c r="F1831" s="26" t="s">
        <v>3596</v>
      </c>
      <c r="Q1831" s="39" t="s">
        <v>3299</v>
      </c>
      <c r="R1831" s="39" t="s">
        <v>4074</v>
      </c>
      <c r="S1831" s="39" t="s">
        <v>4148</v>
      </c>
      <c r="T1831" s="39" t="s">
        <v>4151</v>
      </c>
      <c r="V1831" s="24" t="s">
        <v>3298</v>
      </c>
      <c r="W1831" s="24" t="s">
        <v>3581</v>
      </c>
      <c r="X1831" s="24" t="s">
        <v>3595</v>
      </c>
      <c r="Y1831" s="24" t="s">
        <v>3596</v>
      </c>
      <c r="Z1831" s="24" t="s">
        <v>4073</v>
      </c>
      <c r="AA1831" s="24" t="s">
        <v>3961</v>
      </c>
      <c r="AB1831" s="24" t="s">
        <v>1527</v>
      </c>
      <c r="AC1831" s="24" t="s">
        <v>3975</v>
      </c>
    </row>
    <row r="1832" spans="3:29" hidden="1" x14ac:dyDescent="0.4">
      <c r="C1832" s="25" t="s">
        <v>3298</v>
      </c>
      <c r="D1832" s="25" t="s">
        <v>3581</v>
      </c>
      <c r="E1832" s="25" t="s">
        <v>3595</v>
      </c>
      <c r="F1832" s="26" t="s">
        <v>3597</v>
      </c>
      <c r="Q1832" s="39" t="s">
        <v>3299</v>
      </c>
      <c r="R1832" s="39" t="s">
        <v>4074</v>
      </c>
      <c r="S1832" s="39" t="s">
        <v>4148</v>
      </c>
      <c r="T1832" s="39" t="s">
        <v>4152</v>
      </c>
      <c r="V1832" s="24" t="s">
        <v>3298</v>
      </c>
      <c r="W1832" s="24" t="s">
        <v>3581</v>
      </c>
      <c r="X1832" s="24" t="s">
        <v>3595</v>
      </c>
      <c r="Y1832" s="24" t="s">
        <v>3597</v>
      </c>
      <c r="Z1832" s="24" t="s">
        <v>4073</v>
      </c>
      <c r="AA1832" s="24" t="s">
        <v>3961</v>
      </c>
      <c r="AB1832" s="24" t="s">
        <v>1527</v>
      </c>
      <c r="AC1832" s="24" t="s">
        <v>3976</v>
      </c>
    </row>
    <row r="1833" spans="3:29" hidden="1" x14ac:dyDescent="0.4">
      <c r="C1833" s="25" t="s">
        <v>3298</v>
      </c>
      <c r="D1833" s="25" t="s">
        <v>3581</v>
      </c>
      <c r="E1833" s="25" t="s">
        <v>3598</v>
      </c>
      <c r="F1833" s="26" t="s">
        <v>3599</v>
      </c>
      <c r="Q1833" s="39" t="s">
        <v>3299</v>
      </c>
      <c r="R1833" s="39" t="s">
        <v>4074</v>
      </c>
      <c r="S1833" s="39" t="s">
        <v>4148</v>
      </c>
      <c r="T1833" s="39" t="s">
        <v>4153</v>
      </c>
      <c r="V1833" s="24" t="s">
        <v>3298</v>
      </c>
      <c r="W1833" s="24" t="s">
        <v>3581</v>
      </c>
      <c r="X1833" s="24" t="s">
        <v>3598</v>
      </c>
      <c r="Y1833" s="24" t="s">
        <v>3599</v>
      </c>
      <c r="Z1833" s="24" t="s">
        <v>4073</v>
      </c>
      <c r="AA1833" s="24" t="s">
        <v>3961</v>
      </c>
      <c r="AB1833" s="24" t="s">
        <v>3977</v>
      </c>
      <c r="AC1833" s="24" t="s">
        <v>3978</v>
      </c>
    </row>
    <row r="1834" spans="3:29" hidden="1" x14ac:dyDescent="0.4">
      <c r="C1834" s="25" t="s">
        <v>3298</v>
      </c>
      <c r="D1834" s="25" t="s">
        <v>3581</v>
      </c>
      <c r="E1834" s="25" t="s">
        <v>3598</v>
      </c>
      <c r="F1834" s="26" t="s">
        <v>3600</v>
      </c>
      <c r="Q1834" s="39" t="s">
        <v>3299</v>
      </c>
      <c r="R1834" s="39" t="s">
        <v>4074</v>
      </c>
      <c r="S1834" s="39" t="s">
        <v>4148</v>
      </c>
      <c r="T1834" s="39" t="s">
        <v>4154</v>
      </c>
      <c r="V1834" s="24" t="s">
        <v>3298</v>
      </c>
      <c r="W1834" s="24" t="s">
        <v>3581</v>
      </c>
      <c r="X1834" s="24" t="s">
        <v>3598</v>
      </c>
      <c r="Y1834" s="24" t="s">
        <v>3600</v>
      </c>
      <c r="Z1834" s="24" t="s">
        <v>4073</v>
      </c>
      <c r="AA1834" s="24" t="s">
        <v>3961</v>
      </c>
      <c r="AB1834" s="24" t="s">
        <v>3977</v>
      </c>
      <c r="AC1834" s="24" t="s">
        <v>3979</v>
      </c>
    </row>
    <row r="1835" spans="3:29" hidden="1" x14ac:dyDescent="0.4">
      <c r="C1835" s="25" t="s">
        <v>3298</v>
      </c>
      <c r="D1835" s="25" t="s">
        <v>3581</v>
      </c>
      <c r="E1835" s="25" t="s">
        <v>3598</v>
      </c>
      <c r="F1835" s="26" t="s">
        <v>3601</v>
      </c>
      <c r="Q1835" s="39" t="s">
        <v>3299</v>
      </c>
      <c r="R1835" s="39" t="s">
        <v>4074</v>
      </c>
      <c r="S1835" s="39" t="s">
        <v>4148</v>
      </c>
      <c r="T1835" s="39" t="s">
        <v>4155</v>
      </c>
      <c r="V1835" s="24" t="s">
        <v>3298</v>
      </c>
      <c r="W1835" s="24" t="s">
        <v>3581</v>
      </c>
      <c r="X1835" s="24" t="s">
        <v>3598</v>
      </c>
      <c r="Y1835" s="24" t="s">
        <v>3601</v>
      </c>
      <c r="Z1835" s="24" t="s">
        <v>4073</v>
      </c>
      <c r="AA1835" s="24" t="s">
        <v>3961</v>
      </c>
      <c r="AB1835" s="24" t="s">
        <v>3977</v>
      </c>
      <c r="AC1835" s="24" t="s">
        <v>3980</v>
      </c>
    </row>
    <row r="1836" spans="3:29" hidden="1" x14ac:dyDescent="0.4">
      <c r="C1836" s="25" t="s">
        <v>3298</v>
      </c>
      <c r="D1836" s="25" t="s">
        <v>3581</v>
      </c>
      <c r="E1836" s="25" t="s">
        <v>3602</v>
      </c>
      <c r="F1836" s="26" t="s">
        <v>3603</v>
      </c>
      <c r="Q1836" s="39" t="s">
        <v>3299</v>
      </c>
      <c r="R1836" s="39" t="s">
        <v>4074</v>
      </c>
      <c r="S1836" s="39" t="s">
        <v>4148</v>
      </c>
      <c r="T1836" s="39" t="s">
        <v>4156</v>
      </c>
      <c r="V1836" s="24" t="s">
        <v>3298</v>
      </c>
      <c r="W1836" s="24" t="s">
        <v>3581</v>
      </c>
      <c r="X1836" s="24" t="s">
        <v>3602</v>
      </c>
      <c r="Y1836" s="24" t="s">
        <v>3603</v>
      </c>
      <c r="Z1836" s="24" t="s">
        <v>4073</v>
      </c>
      <c r="AA1836" s="24" t="s">
        <v>3961</v>
      </c>
      <c r="AB1836" s="24" t="s">
        <v>3981</v>
      </c>
      <c r="AC1836" s="24" t="s">
        <v>3982</v>
      </c>
    </row>
    <row r="1837" spans="3:29" hidden="1" x14ac:dyDescent="0.4">
      <c r="C1837" s="25" t="s">
        <v>3298</v>
      </c>
      <c r="D1837" s="25" t="s">
        <v>3581</v>
      </c>
      <c r="E1837" s="25" t="s">
        <v>3602</v>
      </c>
      <c r="F1837" s="26" t="s">
        <v>3604</v>
      </c>
      <c r="Q1837" s="39" t="s">
        <v>3299</v>
      </c>
      <c r="R1837" s="39" t="s">
        <v>4074</v>
      </c>
      <c r="S1837" s="39" t="s">
        <v>4148</v>
      </c>
      <c r="T1837" s="39" t="s">
        <v>4157</v>
      </c>
      <c r="V1837" s="24" t="s">
        <v>3298</v>
      </c>
      <c r="W1837" s="24" t="s">
        <v>3581</v>
      </c>
      <c r="X1837" s="24" t="s">
        <v>3602</v>
      </c>
      <c r="Y1837" s="24" t="s">
        <v>3604</v>
      </c>
      <c r="Z1837" s="24" t="s">
        <v>4073</v>
      </c>
      <c r="AA1837" s="24" t="s">
        <v>3961</v>
      </c>
      <c r="AB1837" s="24" t="s">
        <v>3981</v>
      </c>
      <c r="AC1837" s="24" t="s">
        <v>3983</v>
      </c>
    </row>
    <row r="1838" spans="3:29" hidden="1" x14ac:dyDescent="0.4">
      <c r="C1838" s="25" t="s">
        <v>3298</v>
      </c>
      <c r="D1838" s="25" t="s">
        <v>3581</v>
      </c>
      <c r="E1838" s="25" t="s">
        <v>3602</v>
      </c>
      <c r="F1838" s="26" t="s">
        <v>3605</v>
      </c>
      <c r="Q1838" s="39" t="s">
        <v>3299</v>
      </c>
      <c r="R1838" s="39" t="s">
        <v>4074</v>
      </c>
      <c r="S1838" s="39" t="s">
        <v>4148</v>
      </c>
      <c r="T1838" s="39" t="s">
        <v>4158</v>
      </c>
      <c r="V1838" s="24" t="s">
        <v>3298</v>
      </c>
      <c r="W1838" s="24" t="s">
        <v>3581</v>
      </c>
      <c r="X1838" s="24" t="s">
        <v>3602</v>
      </c>
      <c r="Y1838" s="24" t="s">
        <v>3605</v>
      </c>
      <c r="Z1838" s="24" t="s">
        <v>4073</v>
      </c>
      <c r="AA1838" s="24" t="s">
        <v>3961</v>
      </c>
      <c r="AB1838" s="24" t="s">
        <v>3981</v>
      </c>
      <c r="AC1838" s="24" t="s">
        <v>3984</v>
      </c>
    </row>
    <row r="1839" spans="3:29" hidden="1" x14ac:dyDescent="0.4">
      <c r="C1839" s="25" t="s">
        <v>3298</v>
      </c>
      <c r="D1839" s="25" t="s">
        <v>3581</v>
      </c>
      <c r="E1839" s="25" t="s">
        <v>3602</v>
      </c>
      <c r="F1839" s="26" t="s">
        <v>3606</v>
      </c>
      <c r="Q1839" s="39" t="s">
        <v>3299</v>
      </c>
      <c r="R1839" s="39" t="s">
        <v>4074</v>
      </c>
      <c r="S1839" s="39" t="s">
        <v>4148</v>
      </c>
      <c r="T1839" s="39" t="s">
        <v>2352</v>
      </c>
      <c r="V1839" s="24" t="s">
        <v>3298</v>
      </c>
      <c r="W1839" s="24" t="s">
        <v>3581</v>
      </c>
      <c r="X1839" s="24" t="s">
        <v>3602</v>
      </c>
      <c r="Y1839" s="24" t="s">
        <v>3606</v>
      </c>
      <c r="Z1839" s="24" t="s">
        <v>4073</v>
      </c>
      <c r="AA1839" s="24" t="s">
        <v>3961</v>
      </c>
      <c r="AB1839" s="24" t="s">
        <v>3981</v>
      </c>
      <c r="AC1839" s="24" t="s">
        <v>3985</v>
      </c>
    </row>
    <row r="1840" spans="3:29" hidden="1" x14ac:dyDescent="0.4">
      <c r="C1840" s="25" t="s">
        <v>3298</v>
      </c>
      <c r="D1840" s="25" t="s">
        <v>3581</v>
      </c>
      <c r="E1840" s="25" t="s">
        <v>3602</v>
      </c>
      <c r="F1840" s="26" t="s">
        <v>3607</v>
      </c>
      <c r="Q1840" s="39" t="s">
        <v>3299</v>
      </c>
      <c r="R1840" s="39" t="s">
        <v>4074</v>
      </c>
      <c r="S1840" s="39" t="s">
        <v>4148</v>
      </c>
      <c r="T1840" s="39" t="s">
        <v>4159</v>
      </c>
      <c r="V1840" s="24" t="s">
        <v>3298</v>
      </c>
      <c r="W1840" s="24" t="s">
        <v>3581</v>
      </c>
      <c r="X1840" s="24" t="s">
        <v>3602</v>
      </c>
      <c r="Y1840" s="24" t="s">
        <v>3607</v>
      </c>
      <c r="Z1840" s="24" t="s">
        <v>4073</v>
      </c>
      <c r="AA1840" s="24" t="s">
        <v>3961</v>
      </c>
      <c r="AB1840" s="24" t="s">
        <v>3981</v>
      </c>
      <c r="AC1840" s="24" t="s">
        <v>3986</v>
      </c>
    </row>
    <row r="1841" spans="3:29" hidden="1" x14ac:dyDescent="0.4">
      <c r="C1841" s="25" t="s">
        <v>3298</v>
      </c>
      <c r="D1841" s="25" t="s">
        <v>3581</v>
      </c>
      <c r="E1841" s="25" t="s">
        <v>3492</v>
      </c>
      <c r="F1841" s="26" t="s">
        <v>3411</v>
      </c>
      <c r="Q1841" s="39" t="s">
        <v>3299</v>
      </c>
      <c r="R1841" s="39" t="s">
        <v>4074</v>
      </c>
      <c r="S1841" s="39" t="s">
        <v>4148</v>
      </c>
      <c r="T1841" s="39" t="s">
        <v>4160</v>
      </c>
      <c r="V1841" s="24" t="s">
        <v>3298</v>
      </c>
      <c r="W1841" s="24" t="s">
        <v>3581</v>
      </c>
      <c r="X1841" s="24" t="s">
        <v>3492</v>
      </c>
      <c r="Y1841" s="24" t="s">
        <v>3411</v>
      </c>
      <c r="Z1841" s="24" t="s">
        <v>4073</v>
      </c>
      <c r="AA1841" s="24" t="s">
        <v>3961</v>
      </c>
      <c r="AB1841" s="24" t="s">
        <v>3869</v>
      </c>
      <c r="AC1841" s="24" t="s">
        <v>3870</v>
      </c>
    </row>
    <row r="1842" spans="3:29" hidden="1" x14ac:dyDescent="0.4">
      <c r="C1842" s="25" t="s">
        <v>3298</v>
      </c>
      <c r="D1842" s="25" t="s">
        <v>3581</v>
      </c>
      <c r="E1842" s="25" t="s">
        <v>3492</v>
      </c>
      <c r="F1842" s="26" t="s">
        <v>3412</v>
      </c>
      <c r="Q1842" s="39" t="s">
        <v>3299</v>
      </c>
      <c r="R1842" s="39" t="s">
        <v>4074</v>
      </c>
      <c r="S1842" s="39" t="s">
        <v>4148</v>
      </c>
      <c r="T1842" s="39" t="s">
        <v>4161</v>
      </c>
      <c r="V1842" s="24" t="s">
        <v>3298</v>
      </c>
      <c r="W1842" s="24" t="s">
        <v>3581</v>
      </c>
      <c r="X1842" s="24" t="s">
        <v>3492</v>
      </c>
      <c r="Y1842" s="24" t="s">
        <v>3412</v>
      </c>
      <c r="Z1842" s="24" t="s">
        <v>4073</v>
      </c>
      <c r="AA1842" s="24" t="s">
        <v>3961</v>
      </c>
      <c r="AB1842" s="24" t="s">
        <v>3869</v>
      </c>
      <c r="AC1842" s="24" t="s">
        <v>3792</v>
      </c>
    </row>
    <row r="1843" spans="3:29" hidden="1" x14ac:dyDescent="0.4">
      <c r="C1843" s="25" t="s">
        <v>3298</v>
      </c>
      <c r="D1843" s="25" t="s">
        <v>3581</v>
      </c>
      <c r="E1843" s="25" t="s">
        <v>3492</v>
      </c>
      <c r="F1843" s="26" t="s">
        <v>3414</v>
      </c>
      <c r="Q1843" s="39" t="s">
        <v>3299</v>
      </c>
      <c r="R1843" s="39" t="s">
        <v>4074</v>
      </c>
      <c r="S1843" s="39" t="s">
        <v>4148</v>
      </c>
      <c r="T1843" s="39" t="s">
        <v>4162</v>
      </c>
      <c r="V1843" s="24" t="s">
        <v>3298</v>
      </c>
      <c r="W1843" s="24" t="s">
        <v>3581</v>
      </c>
      <c r="X1843" s="24" t="s">
        <v>3492</v>
      </c>
      <c r="Y1843" s="24" t="s">
        <v>3414</v>
      </c>
      <c r="Z1843" s="24" t="s">
        <v>4073</v>
      </c>
      <c r="AA1843" s="24" t="s">
        <v>3961</v>
      </c>
      <c r="AB1843" s="24" t="s">
        <v>3869</v>
      </c>
      <c r="AC1843" s="24" t="s">
        <v>3794</v>
      </c>
    </row>
    <row r="1844" spans="3:29" hidden="1" x14ac:dyDescent="0.4">
      <c r="C1844" s="25" t="s">
        <v>3298</v>
      </c>
      <c r="D1844" s="25" t="s">
        <v>3581</v>
      </c>
      <c r="E1844" s="25" t="s">
        <v>3492</v>
      </c>
      <c r="F1844" s="26" t="s">
        <v>3400</v>
      </c>
      <c r="Q1844" s="39" t="s">
        <v>3299</v>
      </c>
      <c r="R1844" s="39" t="s">
        <v>4074</v>
      </c>
      <c r="S1844" s="39" t="s">
        <v>4148</v>
      </c>
      <c r="T1844" s="39" t="s">
        <v>4163</v>
      </c>
      <c r="V1844" s="24" t="s">
        <v>3298</v>
      </c>
      <c r="W1844" s="24" t="s">
        <v>3581</v>
      </c>
      <c r="X1844" s="24" t="s">
        <v>3492</v>
      </c>
      <c r="Y1844" s="24" t="s">
        <v>3400</v>
      </c>
      <c r="Z1844" s="24" t="s">
        <v>4073</v>
      </c>
      <c r="AA1844" s="24" t="s">
        <v>3961</v>
      </c>
      <c r="AB1844" s="24" t="s">
        <v>3869</v>
      </c>
      <c r="AC1844" s="24" t="s">
        <v>3780</v>
      </c>
    </row>
    <row r="1845" spans="3:29" hidden="1" x14ac:dyDescent="0.4">
      <c r="C1845" s="25" t="s">
        <v>3298</v>
      </c>
      <c r="D1845" s="25" t="s">
        <v>3581</v>
      </c>
      <c r="E1845" s="25" t="s">
        <v>3492</v>
      </c>
      <c r="F1845" s="26" t="s">
        <v>3415</v>
      </c>
      <c r="Q1845" s="39" t="s">
        <v>3299</v>
      </c>
      <c r="R1845" s="39" t="s">
        <v>4074</v>
      </c>
      <c r="S1845" s="39" t="s">
        <v>4148</v>
      </c>
      <c r="T1845" s="39" t="s">
        <v>4164</v>
      </c>
      <c r="V1845" s="24" t="s">
        <v>3298</v>
      </c>
      <c r="W1845" s="24" t="s">
        <v>3581</v>
      </c>
      <c r="X1845" s="24" t="s">
        <v>3492</v>
      </c>
      <c r="Y1845" s="24" t="s">
        <v>3415</v>
      </c>
      <c r="Z1845" s="24" t="s">
        <v>4073</v>
      </c>
      <c r="AA1845" s="24" t="s">
        <v>3961</v>
      </c>
      <c r="AB1845" s="24" t="s">
        <v>3869</v>
      </c>
      <c r="AC1845" s="24" t="s">
        <v>3795</v>
      </c>
    </row>
    <row r="1846" spans="3:29" hidden="1" x14ac:dyDescent="0.4">
      <c r="C1846" s="25" t="s">
        <v>3298</v>
      </c>
      <c r="D1846" s="25" t="s">
        <v>3581</v>
      </c>
      <c r="E1846" s="25" t="s">
        <v>3576</v>
      </c>
      <c r="F1846" s="26" t="s">
        <v>3577</v>
      </c>
      <c r="Q1846" s="39" t="s">
        <v>3299</v>
      </c>
      <c r="R1846" s="39" t="s">
        <v>4074</v>
      </c>
      <c r="S1846" s="39" t="s">
        <v>4148</v>
      </c>
      <c r="T1846" s="39" t="s">
        <v>4165</v>
      </c>
      <c r="V1846" s="24" t="s">
        <v>3298</v>
      </c>
      <c r="W1846" s="24" t="s">
        <v>3581</v>
      </c>
      <c r="X1846" s="24" t="s">
        <v>3576</v>
      </c>
      <c r="Y1846" s="24" t="s">
        <v>3577</v>
      </c>
      <c r="Z1846" s="24" t="s">
        <v>4073</v>
      </c>
      <c r="AA1846" s="24" t="s">
        <v>3961</v>
      </c>
      <c r="AB1846" s="24" t="s">
        <v>3956</v>
      </c>
      <c r="AC1846" s="24" t="s">
        <v>3957</v>
      </c>
    </row>
    <row r="1847" spans="3:29" hidden="1" x14ac:dyDescent="0.4">
      <c r="C1847" s="25" t="s">
        <v>3298</v>
      </c>
      <c r="D1847" s="25" t="s">
        <v>3581</v>
      </c>
      <c r="E1847" s="25" t="s">
        <v>3576</v>
      </c>
      <c r="F1847" s="26" t="s">
        <v>3578</v>
      </c>
      <c r="Q1847" s="39" t="s">
        <v>3299</v>
      </c>
      <c r="R1847" s="39" t="s">
        <v>4074</v>
      </c>
      <c r="S1847" s="39" t="s">
        <v>4170</v>
      </c>
      <c r="T1847" s="39" t="s">
        <v>4178</v>
      </c>
      <c r="V1847" s="24" t="s">
        <v>3298</v>
      </c>
      <c r="W1847" s="24" t="s">
        <v>3581</v>
      </c>
      <c r="X1847" s="24" t="s">
        <v>3576</v>
      </c>
      <c r="Y1847" s="24" t="s">
        <v>3578</v>
      </c>
      <c r="Z1847" s="24" t="s">
        <v>4073</v>
      </c>
      <c r="AA1847" s="24" t="s">
        <v>3961</v>
      </c>
      <c r="AB1847" s="24" t="s">
        <v>3956</v>
      </c>
      <c r="AC1847" s="24" t="s">
        <v>3958</v>
      </c>
    </row>
    <row r="1848" spans="3:29" hidden="1" x14ac:dyDescent="0.4">
      <c r="C1848" s="25" t="s">
        <v>3298</v>
      </c>
      <c r="D1848" s="25" t="s">
        <v>3581</v>
      </c>
      <c r="E1848" s="25" t="s">
        <v>3576</v>
      </c>
      <c r="F1848" s="26" t="s">
        <v>3363</v>
      </c>
      <c r="Q1848" s="39" t="s">
        <v>3299</v>
      </c>
      <c r="R1848" s="39" t="s">
        <v>4074</v>
      </c>
      <c r="S1848" s="39" t="s">
        <v>4170</v>
      </c>
      <c r="T1848" s="39" t="s">
        <v>4171</v>
      </c>
      <c r="V1848" s="24" t="s">
        <v>3298</v>
      </c>
      <c r="W1848" s="24" t="s">
        <v>3581</v>
      </c>
      <c r="X1848" s="24" t="s">
        <v>3576</v>
      </c>
      <c r="Y1848" s="24" t="s">
        <v>3363</v>
      </c>
      <c r="Z1848" s="24" t="s">
        <v>4073</v>
      </c>
      <c r="AA1848" s="24" t="s">
        <v>3961</v>
      </c>
      <c r="AB1848" s="24" t="s">
        <v>3956</v>
      </c>
      <c r="AC1848" s="24" t="s">
        <v>3743</v>
      </c>
    </row>
    <row r="1849" spans="3:29" hidden="1" x14ac:dyDescent="0.4">
      <c r="C1849" s="25" t="s">
        <v>3298</v>
      </c>
      <c r="D1849" s="25" t="s">
        <v>3581</v>
      </c>
      <c r="E1849" s="25" t="s">
        <v>3576</v>
      </c>
      <c r="F1849" s="26" t="s">
        <v>3579</v>
      </c>
      <c r="Q1849" s="39" t="s">
        <v>3299</v>
      </c>
      <c r="R1849" s="39" t="s">
        <v>4074</v>
      </c>
      <c r="S1849" s="39" t="s">
        <v>4170</v>
      </c>
      <c r="T1849" s="39" t="s">
        <v>4172</v>
      </c>
      <c r="V1849" s="24" t="s">
        <v>3298</v>
      </c>
      <c r="W1849" s="24" t="s">
        <v>3581</v>
      </c>
      <c r="X1849" s="24" t="s">
        <v>3576</v>
      </c>
      <c r="Y1849" s="24" t="s">
        <v>3579</v>
      </c>
      <c r="Z1849" s="24" t="s">
        <v>4073</v>
      </c>
      <c r="AA1849" s="24" t="s">
        <v>3961</v>
      </c>
      <c r="AB1849" s="24" t="s">
        <v>3956</v>
      </c>
      <c r="AC1849" s="24" t="s">
        <v>3959</v>
      </c>
    </row>
    <row r="1850" spans="3:29" hidden="1" x14ac:dyDescent="0.4">
      <c r="C1850" s="25" t="s">
        <v>3298</v>
      </c>
      <c r="D1850" s="25" t="s">
        <v>3581</v>
      </c>
      <c r="E1850" s="25" t="s">
        <v>3576</v>
      </c>
      <c r="F1850" s="26" t="s">
        <v>3580</v>
      </c>
      <c r="Q1850" s="39" t="s">
        <v>3299</v>
      </c>
      <c r="R1850" s="39" t="s">
        <v>4074</v>
      </c>
      <c r="S1850" s="39" t="s">
        <v>4170</v>
      </c>
      <c r="T1850" s="39" t="s">
        <v>4173</v>
      </c>
      <c r="V1850" s="24" t="s">
        <v>3298</v>
      </c>
      <c r="W1850" s="24" t="s">
        <v>3581</v>
      </c>
      <c r="X1850" s="24" t="s">
        <v>3576</v>
      </c>
      <c r="Y1850" s="24" t="s">
        <v>3580</v>
      </c>
      <c r="Z1850" s="24" t="s">
        <v>4073</v>
      </c>
      <c r="AA1850" s="24" t="s">
        <v>3961</v>
      </c>
      <c r="AB1850" s="24" t="s">
        <v>3956</v>
      </c>
      <c r="AC1850" s="24" t="s">
        <v>3960</v>
      </c>
    </row>
    <row r="1851" spans="3:29" hidden="1" x14ac:dyDescent="0.4">
      <c r="C1851" s="25" t="s">
        <v>3298</v>
      </c>
      <c r="D1851" s="25" t="s">
        <v>3581</v>
      </c>
      <c r="E1851" s="25" t="s">
        <v>3608</v>
      </c>
      <c r="F1851" s="26" t="s">
        <v>652</v>
      </c>
      <c r="Q1851" s="39" t="s">
        <v>3299</v>
      </c>
      <c r="R1851" s="39" t="s">
        <v>4074</v>
      </c>
      <c r="S1851" s="39" t="s">
        <v>4170</v>
      </c>
      <c r="T1851" s="39" t="s">
        <v>4174</v>
      </c>
      <c r="V1851" s="24" t="s">
        <v>3298</v>
      </c>
      <c r="W1851" s="24" t="s">
        <v>3581</v>
      </c>
      <c r="X1851" s="24" t="s">
        <v>3608</v>
      </c>
      <c r="Y1851" s="24" t="s">
        <v>652</v>
      </c>
      <c r="Z1851" s="24" t="s">
        <v>4073</v>
      </c>
      <c r="AA1851" s="24" t="s">
        <v>3961</v>
      </c>
      <c r="AB1851" s="24" t="s">
        <v>3987</v>
      </c>
      <c r="AC1851" s="24" t="s">
        <v>3829</v>
      </c>
    </row>
    <row r="1852" spans="3:29" hidden="1" x14ac:dyDescent="0.4">
      <c r="C1852" s="25" t="s">
        <v>3298</v>
      </c>
      <c r="D1852" s="25" t="s">
        <v>3581</v>
      </c>
      <c r="E1852" s="25" t="s">
        <v>3608</v>
      </c>
      <c r="F1852" s="26" t="s">
        <v>653</v>
      </c>
      <c r="Q1852" s="39" t="s">
        <v>3299</v>
      </c>
      <c r="R1852" s="39" t="s">
        <v>4074</v>
      </c>
      <c r="S1852" s="39" t="s">
        <v>4170</v>
      </c>
      <c r="T1852" s="39" t="s">
        <v>4175</v>
      </c>
      <c r="V1852" s="24" t="s">
        <v>3298</v>
      </c>
      <c r="W1852" s="24" t="s">
        <v>3581</v>
      </c>
      <c r="X1852" s="24" t="s">
        <v>3608</v>
      </c>
      <c r="Y1852" s="24" t="s">
        <v>653</v>
      </c>
      <c r="Z1852" s="24" t="s">
        <v>4073</v>
      </c>
      <c r="AA1852" s="24" t="s">
        <v>3961</v>
      </c>
      <c r="AB1852" s="24" t="s">
        <v>3987</v>
      </c>
      <c r="AC1852" s="24" t="s">
        <v>1745</v>
      </c>
    </row>
    <row r="1853" spans="3:29" hidden="1" x14ac:dyDescent="0.4">
      <c r="C1853" s="25" t="s">
        <v>3298</v>
      </c>
      <c r="D1853" s="25" t="s">
        <v>3581</v>
      </c>
      <c r="E1853" s="25" t="s">
        <v>3608</v>
      </c>
      <c r="F1853" s="26" t="s">
        <v>3609</v>
      </c>
      <c r="Q1853" s="39" t="s">
        <v>3299</v>
      </c>
      <c r="R1853" s="39" t="s">
        <v>4074</v>
      </c>
      <c r="S1853" s="39" t="s">
        <v>4170</v>
      </c>
      <c r="T1853" s="39" t="s">
        <v>4176</v>
      </c>
      <c r="V1853" s="24" t="s">
        <v>3298</v>
      </c>
      <c r="W1853" s="24" t="s">
        <v>3581</v>
      </c>
      <c r="X1853" s="24" t="s">
        <v>3608</v>
      </c>
      <c r="Y1853" s="24" t="s">
        <v>3609</v>
      </c>
      <c r="Z1853" s="24" t="s">
        <v>4073</v>
      </c>
      <c r="AA1853" s="24" t="s">
        <v>3961</v>
      </c>
      <c r="AB1853" s="24" t="s">
        <v>3987</v>
      </c>
      <c r="AC1853" s="24" t="s">
        <v>3988</v>
      </c>
    </row>
    <row r="1854" spans="3:29" hidden="1" x14ac:dyDescent="0.4">
      <c r="C1854" s="25" t="s">
        <v>3298</v>
      </c>
      <c r="D1854" s="25" t="s">
        <v>3581</v>
      </c>
      <c r="E1854" s="25" t="s">
        <v>3417</v>
      </c>
      <c r="F1854" s="26" t="s">
        <v>3418</v>
      </c>
      <c r="Q1854" s="39" t="s">
        <v>3299</v>
      </c>
      <c r="R1854" s="39" t="s">
        <v>4074</v>
      </c>
      <c r="S1854" s="39" t="s">
        <v>4170</v>
      </c>
      <c r="T1854" s="39" t="s">
        <v>2514</v>
      </c>
      <c r="V1854" s="24" t="s">
        <v>3298</v>
      </c>
      <c r="W1854" s="24" t="s">
        <v>3581</v>
      </c>
      <c r="X1854" s="24" t="s">
        <v>3417</v>
      </c>
      <c r="Y1854" s="24" t="s">
        <v>3418</v>
      </c>
      <c r="Z1854" s="24" t="s">
        <v>4073</v>
      </c>
      <c r="AA1854" s="24" t="s">
        <v>3961</v>
      </c>
      <c r="AB1854" s="24" t="s">
        <v>3872</v>
      </c>
      <c r="AC1854" s="24" t="s">
        <v>3798</v>
      </c>
    </row>
    <row r="1855" spans="3:29" hidden="1" x14ac:dyDescent="0.4">
      <c r="C1855" s="25" t="s">
        <v>3298</v>
      </c>
      <c r="D1855" s="25" t="s">
        <v>3581</v>
      </c>
      <c r="E1855" s="25" t="s">
        <v>3417</v>
      </c>
      <c r="F1855" s="26" t="s">
        <v>3419</v>
      </c>
      <c r="Q1855" s="39" t="s">
        <v>3299</v>
      </c>
      <c r="R1855" s="39" t="s">
        <v>4074</v>
      </c>
      <c r="S1855" s="39" t="s">
        <v>4170</v>
      </c>
      <c r="T1855" s="39" t="s">
        <v>4177</v>
      </c>
      <c r="V1855" s="24" t="s">
        <v>3298</v>
      </c>
      <c r="W1855" s="24" t="s">
        <v>3581</v>
      </c>
      <c r="X1855" s="24" t="s">
        <v>3417</v>
      </c>
      <c r="Y1855" s="24" t="s">
        <v>3419</v>
      </c>
      <c r="Z1855" s="24" t="s">
        <v>4073</v>
      </c>
      <c r="AA1855" s="24" t="s">
        <v>3961</v>
      </c>
      <c r="AB1855" s="24" t="s">
        <v>3872</v>
      </c>
      <c r="AC1855" s="24" t="s">
        <v>3799</v>
      </c>
    </row>
    <row r="1856" spans="3:29" hidden="1" x14ac:dyDescent="0.4">
      <c r="C1856" s="25" t="s">
        <v>3298</v>
      </c>
      <c r="D1856" s="25" t="s">
        <v>3581</v>
      </c>
      <c r="E1856" s="25" t="s">
        <v>3417</v>
      </c>
      <c r="F1856" s="26" t="s">
        <v>3420</v>
      </c>
      <c r="Q1856" s="39" t="s">
        <v>3299</v>
      </c>
      <c r="R1856" s="39" t="s">
        <v>4074</v>
      </c>
      <c r="S1856" s="39" t="s">
        <v>4227</v>
      </c>
      <c r="T1856" s="39" t="s">
        <v>2258</v>
      </c>
      <c r="V1856" s="24" t="s">
        <v>3298</v>
      </c>
      <c r="W1856" s="24" t="s">
        <v>3581</v>
      </c>
      <c r="X1856" s="24" t="s">
        <v>3417</v>
      </c>
      <c r="Y1856" s="24" t="s">
        <v>3420</v>
      </c>
      <c r="Z1856" s="24" t="s">
        <v>4073</v>
      </c>
      <c r="AA1856" s="24" t="s">
        <v>3961</v>
      </c>
      <c r="AB1856" s="24" t="s">
        <v>3872</v>
      </c>
      <c r="AC1856" s="24" t="s">
        <v>3800</v>
      </c>
    </row>
    <row r="1857" spans="3:29" hidden="1" x14ac:dyDescent="0.4">
      <c r="C1857" s="25" t="s">
        <v>3298</v>
      </c>
      <c r="D1857" s="25" t="s">
        <v>3581</v>
      </c>
      <c r="E1857" s="25" t="s">
        <v>3417</v>
      </c>
      <c r="F1857" s="26" t="s">
        <v>3421</v>
      </c>
      <c r="Q1857" s="39" t="s">
        <v>3299</v>
      </c>
      <c r="R1857" s="39" t="s">
        <v>4074</v>
      </c>
      <c r="S1857" s="39" t="s">
        <v>4192</v>
      </c>
      <c r="T1857" s="39" t="s">
        <v>4193</v>
      </c>
      <c r="V1857" s="24" t="s">
        <v>3298</v>
      </c>
      <c r="W1857" s="24" t="s">
        <v>3581</v>
      </c>
      <c r="X1857" s="24" t="s">
        <v>3417</v>
      </c>
      <c r="Y1857" s="24" t="s">
        <v>3421</v>
      </c>
      <c r="Z1857" s="24" t="s">
        <v>4073</v>
      </c>
      <c r="AA1857" s="24" t="s">
        <v>3961</v>
      </c>
      <c r="AB1857" s="24" t="s">
        <v>3872</v>
      </c>
      <c r="AC1857" s="24" t="s">
        <v>3801</v>
      </c>
    </row>
    <row r="1858" spans="3:29" hidden="1" x14ac:dyDescent="0.4">
      <c r="C1858" s="25" t="s">
        <v>3298</v>
      </c>
      <c r="D1858" s="25" t="s">
        <v>3581</v>
      </c>
      <c r="E1858" s="25" t="s">
        <v>3417</v>
      </c>
      <c r="F1858" s="26" t="s">
        <v>31</v>
      </c>
      <c r="Q1858" s="39" t="s">
        <v>3299</v>
      </c>
      <c r="R1858" s="39" t="s">
        <v>4074</v>
      </c>
      <c r="S1858" s="39" t="s">
        <v>4192</v>
      </c>
      <c r="T1858" s="39" t="s">
        <v>4197</v>
      </c>
      <c r="V1858" s="24" t="s">
        <v>3298</v>
      </c>
      <c r="W1858" s="24" t="s">
        <v>3581</v>
      </c>
      <c r="X1858" s="24" t="s">
        <v>3417</v>
      </c>
      <c r="Y1858" s="24" t="s">
        <v>31</v>
      </c>
      <c r="Z1858" s="24" t="s">
        <v>4073</v>
      </c>
      <c r="AA1858" s="24" t="s">
        <v>3961</v>
      </c>
      <c r="AB1858" s="24" t="s">
        <v>3872</v>
      </c>
      <c r="AC1858" s="24" t="s">
        <v>1378</v>
      </c>
    </row>
    <row r="1859" spans="3:29" hidden="1" x14ac:dyDescent="0.4">
      <c r="C1859" s="25" t="s">
        <v>3298</v>
      </c>
      <c r="D1859" s="25" t="s">
        <v>3610</v>
      </c>
      <c r="E1859" s="25" t="s">
        <v>3611</v>
      </c>
      <c r="F1859" s="26" t="s">
        <v>3612</v>
      </c>
      <c r="Q1859" s="39" t="s">
        <v>3299</v>
      </c>
      <c r="R1859" s="39" t="s">
        <v>4074</v>
      </c>
      <c r="S1859" s="39" t="s">
        <v>4192</v>
      </c>
      <c r="T1859" s="39" t="s">
        <v>4194</v>
      </c>
      <c r="V1859" s="24" t="s">
        <v>3298</v>
      </c>
      <c r="W1859" s="24" t="s">
        <v>3610</v>
      </c>
      <c r="X1859" s="24" t="s">
        <v>3611</v>
      </c>
      <c r="Y1859" s="24" t="s">
        <v>3612</v>
      </c>
      <c r="Z1859" s="24" t="s">
        <v>4073</v>
      </c>
      <c r="AA1859" s="24" t="s">
        <v>3989</v>
      </c>
      <c r="AB1859" s="24" t="s">
        <v>3990</v>
      </c>
      <c r="AC1859" s="24" t="s">
        <v>3991</v>
      </c>
    </row>
    <row r="1860" spans="3:29" hidden="1" x14ac:dyDescent="0.4">
      <c r="C1860" s="25" t="s">
        <v>3298</v>
      </c>
      <c r="D1860" s="25" t="s">
        <v>3610</v>
      </c>
      <c r="E1860" s="25" t="s">
        <v>3611</v>
      </c>
      <c r="F1860" s="26" t="s">
        <v>3613</v>
      </c>
      <c r="Q1860" s="39" t="s">
        <v>3299</v>
      </c>
      <c r="R1860" s="39" t="s">
        <v>4074</v>
      </c>
      <c r="S1860" s="39" t="s">
        <v>4192</v>
      </c>
      <c r="T1860" s="39" t="s">
        <v>4195</v>
      </c>
      <c r="V1860" s="24" t="s">
        <v>3298</v>
      </c>
      <c r="W1860" s="24" t="s">
        <v>3610</v>
      </c>
      <c r="X1860" s="24" t="s">
        <v>3611</v>
      </c>
      <c r="Y1860" s="24" t="s">
        <v>3613</v>
      </c>
      <c r="Z1860" s="24" t="s">
        <v>4073</v>
      </c>
      <c r="AA1860" s="24" t="s">
        <v>3989</v>
      </c>
      <c r="AB1860" s="24" t="s">
        <v>3990</v>
      </c>
      <c r="AC1860" s="24" t="s">
        <v>3992</v>
      </c>
    </row>
    <row r="1861" spans="3:29" hidden="1" x14ac:dyDescent="0.4">
      <c r="C1861" s="25" t="s">
        <v>3298</v>
      </c>
      <c r="D1861" s="25" t="s">
        <v>3610</v>
      </c>
      <c r="E1861" s="25" t="s">
        <v>3611</v>
      </c>
      <c r="F1861" s="26" t="s">
        <v>3614</v>
      </c>
      <c r="Q1861" s="39" t="s">
        <v>3299</v>
      </c>
      <c r="R1861" s="39" t="s">
        <v>4074</v>
      </c>
      <c r="S1861" s="39" t="s">
        <v>4192</v>
      </c>
      <c r="T1861" s="39" t="s">
        <v>4196</v>
      </c>
      <c r="V1861" s="24" t="s">
        <v>3298</v>
      </c>
      <c r="W1861" s="24" t="s">
        <v>3610</v>
      </c>
      <c r="X1861" s="24" t="s">
        <v>3611</v>
      </c>
      <c r="Y1861" s="24" t="s">
        <v>3614</v>
      </c>
      <c r="Z1861" s="24" t="s">
        <v>4073</v>
      </c>
      <c r="AA1861" s="24" t="s">
        <v>3989</v>
      </c>
      <c r="AB1861" s="24" t="s">
        <v>3990</v>
      </c>
      <c r="AC1861" s="24" t="s">
        <v>3993</v>
      </c>
    </row>
    <row r="1862" spans="3:29" hidden="1" x14ac:dyDescent="0.4">
      <c r="C1862" s="25" t="s">
        <v>3298</v>
      </c>
      <c r="D1862" s="25" t="s">
        <v>3610</v>
      </c>
      <c r="E1862" s="25" t="s">
        <v>3611</v>
      </c>
      <c r="F1862" s="26" t="s">
        <v>3615</v>
      </c>
      <c r="Q1862" s="39" t="s">
        <v>3299</v>
      </c>
      <c r="R1862" s="39" t="s">
        <v>4074</v>
      </c>
      <c r="S1862" s="39" t="s">
        <v>4192</v>
      </c>
      <c r="T1862" s="39" t="s">
        <v>4198</v>
      </c>
      <c r="V1862" s="24" t="s">
        <v>3298</v>
      </c>
      <c r="W1862" s="24" t="s">
        <v>3610</v>
      </c>
      <c r="X1862" s="24" t="s">
        <v>3611</v>
      </c>
      <c r="Y1862" s="24" t="s">
        <v>3615</v>
      </c>
      <c r="Z1862" s="24" t="s">
        <v>4073</v>
      </c>
      <c r="AA1862" s="24" t="s">
        <v>3989</v>
      </c>
      <c r="AB1862" s="24" t="s">
        <v>3990</v>
      </c>
      <c r="AC1862" s="24" t="s">
        <v>3994</v>
      </c>
    </row>
    <row r="1863" spans="3:29" hidden="1" x14ac:dyDescent="0.4">
      <c r="C1863" s="25" t="s">
        <v>3298</v>
      </c>
      <c r="D1863" s="25" t="s">
        <v>3610</v>
      </c>
      <c r="E1863" s="25" t="s">
        <v>3611</v>
      </c>
      <c r="F1863" s="26" t="s">
        <v>3616</v>
      </c>
      <c r="Q1863" s="39" t="s">
        <v>3299</v>
      </c>
      <c r="R1863" s="39" t="s">
        <v>4074</v>
      </c>
      <c r="S1863" s="39" t="s">
        <v>4166</v>
      </c>
      <c r="T1863" s="39" t="s">
        <v>4167</v>
      </c>
      <c r="V1863" s="24" t="s">
        <v>3298</v>
      </c>
      <c r="W1863" s="24" t="s">
        <v>3610</v>
      </c>
      <c r="X1863" s="24" t="s">
        <v>3611</v>
      </c>
      <c r="Y1863" s="24" t="s">
        <v>3616</v>
      </c>
      <c r="Z1863" s="24" t="s">
        <v>4073</v>
      </c>
      <c r="AA1863" s="24" t="s">
        <v>3989</v>
      </c>
      <c r="AB1863" s="24" t="s">
        <v>3990</v>
      </c>
      <c r="AC1863" s="24" t="s">
        <v>3995</v>
      </c>
    </row>
    <row r="1864" spans="3:29" hidden="1" x14ac:dyDescent="0.4">
      <c r="C1864" s="25" t="s">
        <v>3298</v>
      </c>
      <c r="D1864" s="25" t="s">
        <v>3610</v>
      </c>
      <c r="E1864" s="25" t="s">
        <v>3611</v>
      </c>
      <c r="F1864" s="26" t="s">
        <v>3617</v>
      </c>
      <c r="Q1864" s="39" t="s">
        <v>3299</v>
      </c>
      <c r="R1864" s="39" t="s">
        <v>4074</v>
      </c>
      <c r="S1864" s="39" t="s">
        <v>4166</v>
      </c>
      <c r="T1864" s="39" t="s">
        <v>4168</v>
      </c>
      <c r="V1864" s="24" t="s">
        <v>3298</v>
      </c>
      <c r="W1864" s="24" t="s">
        <v>3610</v>
      </c>
      <c r="X1864" s="24" t="s">
        <v>3611</v>
      </c>
      <c r="Y1864" s="24" t="s">
        <v>3617</v>
      </c>
      <c r="Z1864" s="24" t="s">
        <v>4073</v>
      </c>
      <c r="AA1864" s="24" t="s">
        <v>3989</v>
      </c>
      <c r="AB1864" s="24" t="s">
        <v>3990</v>
      </c>
      <c r="AC1864" s="24" t="s">
        <v>3996</v>
      </c>
    </row>
    <row r="1865" spans="3:29" hidden="1" x14ac:dyDescent="0.4">
      <c r="C1865" s="25" t="s">
        <v>3298</v>
      </c>
      <c r="D1865" s="25" t="s">
        <v>3610</v>
      </c>
      <c r="E1865" s="25" t="s">
        <v>3611</v>
      </c>
      <c r="F1865" s="26" t="s">
        <v>3618</v>
      </c>
      <c r="Q1865" s="39" t="s">
        <v>3299</v>
      </c>
      <c r="R1865" s="39" t="s">
        <v>4074</v>
      </c>
      <c r="S1865" s="39" t="s">
        <v>4166</v>
      </c>
      <c r="T1865" s="39" t="s">
        <v>4169</v>
      </c>
      <c r="V1865" s="24" t="s">
        <v>3298</v>
      </c>
      <c r="W1865" s="24" t="s">
        <v>3610</v>
      </c>
      <c r="X1865" s="24" t="s">
        <v>3611</v>
      </c>
      <c r="Y1865" s="24" t="s">
        <v>3618</v>
      </c>
      <c r="Z1865" s="24" t="s">
        <v>4073</v>
      </c>
      <c r="AA1865" s="24" t="s">
        <v>3989</v>
      </c>
      <c r="AB1865" s="24" t="s">
        <v>3990</v>
      </c>
      <c r="AC1865" s="24" t="s">
        <v>3997</v>
      </c>
    </row>
    <row r="1866" spans="3:29" hidden="1" x14ac:dyDescent="0.4">
      <c r="C1866" s="25" t="s">
        <v>3298</v>
      </c>
      <c r="D1866" s="25" t="s">
        <v>3610</v>
      </c>
      <c r="E1866" s="25" t="s">
        <v>3619</v>
      </c>
      <c r="F1866" s="26" t="s">
        <v>3316</v>
      </c>
      <c r="Q1866" s="39" t="s">
        <v>3299</v>
      </c>
      <c r="R1866" s="39" t="s">
        <v>4074</v>
      </c>
      <c r="S1866" s="39" t="s">
        <v>4143</v>
      </c>
      <c r="T1866" s="39" t="s">
        <v>4144</v>
      </c>
      <c r="V1866" s="24" t="s">
        <v>3298</v>
      </c>
      <c r="W1866" s="24" t="s">
        <v>3610</v>
      </c>
      <c r="X1866" s="24" t="s">
        <v>3619</v>
      </c>
      <c r="Y1866" s="24" t="s">
        <v>3316</v>
      </c>
      <c r="Z1866" s="24" t="s">
        <v>4073</v>
      </c>
      <c r="AA1866" s="24" t="s">
        <v>3989</v>
      </c>
      <c r="AB1866" s="24" t="s">
        <v>3998</v>
      </c>
      <c r="AC1866" s="24" t="s">
        <v>3696</v>
      </c>
    </row>
    <row r="1867" spans="3:29" hidden="1" x14ac:dyDescent="0.4">
      <c r="C1867" s="25" t="s">
        <v>3298</v>
      </c>
      <c r="D1867" s="25" t="s">
        <v>3610</v>
      </c>
      <c r="E1867" s="25" t="s">
        <v>3619</v>
      </c>
      <c r="F1867" s="26" t="s">
        <v>3620</v>
      </c>
      <c r="Q1867" s="39" t="s">
        <v>3299</v>
      </c>
      <c r="R1867" s="39" t="s">
        <v>4074</v>
      </c>
      <c r="S1867" s="39" t="s">
        <v>4143</v>
      </c>
      <c r="T1867" s="39" t="s">
        <v>4145</v>
      </c>
      <c r="V1867" s="24" t="s">
        <v>3298</v>
      </c>
      <c r="W1867" s="24" t="s">
        <v>3610</v>
      </c>
      <c r="X1867" s="24" t="s">
        <v>3619</v>
      </c>
      <c r="Y1867" s="24" t="s">
        <v>3620</v>
      </c>
      <c r="Z1867" s="24" t="s">
        <v>4073</v>
      </c>
      <c r="AA1867" s="24" t="s">
        <v>3989</v>
      </c>
      <c r="AB1867" s="24" t="s">
        <v>3998</v>
      </c>
      <c r="AC1867" s="24" t="s">
        <v>3999</v>
      </c>
    </row>
    <row r="1868" spans="3:29" hidden="1" x14ac:dyDescent="0.4">
      <c r="C1868" s="25" t="s">
        <v>3298</v>
      </c>
      <c r="D1868" s="25" t="s">
        <v>3610</v>
      </c>
      <c r="E1868" s="25" t="s">
        <v>3619</v>
      </c>
      <c r="F1868" s="26" t="s">
        <v>3317</v>
      </c>
      <c r="Q1868" s="39" t="s">
        <v>3299</v>
      </c>
      <c r="R1868" s="39" t="s">
        <v>4074</v>
      </c>
      <c r="S1868" s="39" t="s">
        <v>4143</v>
      </c>
      <c r="T1868" s="39" t="s">
        <v>4146</v>
      </c>
      <c r="V1868" s="24" t="s">
        <v>3298</v>
      </c>
      <c r="W1868" s="24" t="s">
        <v>3610</v>
      </c>
      <c r="X1868" s="24" t="s">
        <v>3619</v>
      </c>
      <c r="Y1868" s="24" t="s">
        <v>3317</v>
      </c>
      <c r="Z1868" s="24" t="s">
        <v>4073</v>
      </c>
      <c r="AA1868" s="24" t="s">
        <v>3989</v>
      </c>
      <c r="AB1868" s="24" t="s">
        <v>3998</v>
      </c>
      <c r="AC1868" s="24" t="s">
        <v>3697</v>
      </c>
    </row>
    <row r="1869" spans="3:29" hidden="1" x14ac:dyDescent="0.4">
      <c r="C1869" s="25" t="s">
        <v>3298</v>
      </c>
      <c r="D1869" s="25" t="s">
        <v>3610</v>
      </c>
      <c r="E1869" s="25" t="s">
        <v>3619</v>
      </c>
      <c r="F1869" s="26" t="s">
        <v>3318</v>
      </c>
      <c r="Q1869" s="39" t="s">
        <v>3299</v>
      </c>
      <c r="R1869" s="39" t="s">
        <v>4074</v>
      </c>
      <c r="S1869" s="39" t="s">
        <v>4143</v>
      </c>
      <c r="T1869" s="39" t="s">
        <v>4147</v>
      </c>
      <c r="V1869" s="24" t="s">
        <v>3298</v>
      </c>
      <c r="W1869" s="24" t="s">
        <v>3610</v>
      </c>
      <c r="X1869" s="24" t="s">
        <v>3619</v>
      </c>
      <c r="Y1869" s="24" t="s">
        <v>3318</v>
      </c>
      <c r="Z1869" s="24" t="s">
        <v>4073</v>
      </c>
      <c r="AA1869" s="24" t="s">
        <v>3989</v>
      </c>
      <c r="AB1869" s="24" t="s">
        <v>3998</v>
      </c>
      <c r="AC1869" s="24" t="s">
        <v>3698</v>
      </c>
    </row>
    <row r="1870" spans="3:29" hidden="1" x14ac:dyDescent="0.4">
      <c r="C1870" s="25" t="s">
        <v>3298</v>
      </c>
      <c r="D1870" s="25" t="s">
        <v>3610</v>
      </c>
      <c r="E1870" s="25" t="s">
        <v>3619</v>
      </c>
      <c r="F1870" s="26" t="s">
        <v>3319</v>
      </c>
      <c r="Q1870" s="39" t="s">
        <v>3299</v>
      </c>
      <c r="R1870" s="39" t="s">
        <v>4074</v>
      </c>
      <c r="S1870" s="39" t="s">
        <v>4106</v>
      </c>
      <c r="T1870" s="39" t="s">
        <v>4107</v>
      </c>
      <c r="V1870" s="24" t="s">
        <v>3298</v>
      </c>
      <c r="W1870" s="24" t="s">
        <v>3610</v>
      </c>
      <c r="X1870" s="24" t="s">
        <v>3619</v>
      </c>
      <c r="Y1870" s="24" t="s">
        <v>3319</v>
      </c>
      <c r="Z1870" s="24" t="s">
        <v>4073</v>
      </c>
      <c r="AA1870" s="24" t="s">
        <v>3989</v>
      </c>
      <c r="AB1870" s="24" t="s">
        <v>3998</v>
      </c>
      <c r="AC1870" s="24" t="s">
        <v>3699</v>
      </c>
    </row>
    <row r="1871" spans="3:29" hidden="1" x14ac:dyDescent="0.4">
      <c r="C1871" s="25" t="s">
        <v>3298</v>
      </c>
      <c r="D1871" s="25" t="s">
        <v>3610</v>
      </c>
      <c r="E1871" s="25" t="s">
        <v>3619</v>
      </c>
      <c r="F1871" s="26" t="s">
        <v>3621</v>
      </c>
      <c r="Q1871" s="39" t="s">
        <v>3299</v>
      </c>
      <c r="R1871" s="39" t="s">
        <v>4074</v>
      </c>
      <c r="S1871" s="39" t="s">
        <v>4106</v>
      </c>
      <c r="T1871" s="39" t="s">
        <v>4108</v>
      </c>
      <c r="V1871" s="24" t="s">
        <v>3298</v>
      </c>
      <c r="W1871" s="24" t="s">
        <v>3610</v>
      </c>
      <c r="X1871" s="24" t="s">
        <v>3619</v>
      </c>
      <c r="Y1871" s="24" t="s">
        <v>3621</v>
      </c>
      <c r="Z1871" s="24" t="s">
        <v>4073</v>
      </c>
      <c r="AA1871" s="24" t="s">
        <v>3989</v>
      </c>
      <c r="AB1871" s="24" t="s">
        <v>3998</v>
      </c>
      <c r="AC1871" s="24" t="s">
        <v>4000</v>
      </c>
    </row>
    <row r="1872" spans="3:29" hidden="1" x14ac:dyDescent="0.4">
      <c r="C1872" s="25" t="s">
        <v>3298</v>
      </c>
      <c r="D1872" s="25" t="s">
        <v>3610</v>
      </c>
      <c r="E1872" s="25" t="s">
        <v>3622</v>
      </c>
      <c r="F1872" s="26" t="s">
        <v>3623</v>
      </c>
      <c r="Q1872" s="39" t="s">
        <v>3299</v>
      </c>
      <c r="R1872" s="39" t="s">
        <v>4074</v>
      </c>
      <c r="S1872" s="39" t="s">
        <v>4106</v>
      </c>
      <c r="T1872" s="39" t="s">
        <v>4109</v>
      </c>
      <c r="V1872" s="24" t="s">
        <v>3298</v>
      </c>
      <c r="W1872" s="24" t="s">
        <v>3610</v>
      </c>
      <c r="X1872" s="24" t="s">
        <v>3622</v>
      </c>
      <c r="Y1872" s="24" t="s">
        <v>3623</v>
      </c>
      <c r="Z1872" s="24" t="s">
        <v>4073</v>
      </c>
      <c r="AA1872" s="24" t="s">
        <v>3989</v>
      </c>
      <c r="AB1872" s="24" t="s">
        <v>4001</v>
      </c>
      <c r="AC1872" s="24" t="s">
        <v>4002</v>
      </c>
    </row>
    <row r="1873" spans="3:29" hidden="1" x14ac:dyDescent="0.4">
      <c r="C1873" s="25" t="s">
        <v>3298</v>
      </c>
      <c r="D1873" s="25" t="s">
        <v>3610</v>
      </c>
      <c r="E1873" s="25" t="s">
        <v>3622</v>
      </c>
      <c r="F1873" s="26" t="s">
        <v>3624</v>
      </c>
      <c r="Q1873" s="39" t="s">
        <v>3299</v>
      </c>
      <c r="R1873" s="39" t="s">
        <v>4074</v>
      </c>
      <c r="S1873" s="39" t="s">
        <v>4106</v>
      </c>
      <c r="T1873" s="39" t="s">
        <v>4110</v>
      </c>
      <c r="V1873" s="24" t="s">
        <v>3298</v>
      </c>
      <c r="W1873" s="24" t="s">
        <v>3610</v>
      </c>
      <c r="X1873" s="24" t="s">
        <v>3622</v>
      </c>
      <c r="Y1873" s="24" t="s">
        <v>3624</v>
      </c>
      <c r="Z1873" s="24" t="s">
        <v>4073</v>
      </c>
      <c r="AA1873" s="24" t="s">
        <v>3989</v>
      </c>
      <c r="AB1873" s="24" t="s">
        <v>4001</v>
      </c>
      <c r="AC1873" s="24" t="s">
        <v>1292</v>
      </c>
    </row>
    <row r="1874" spans="3:29" hidden="1" x14ac:dyDescent="0.4">
      <c r="C1874" s="25" t="s">
        <v>3298</v>
      </c>
      <c r="D1874" s="25" t="s">
        <v>3610</v>
      </c>
      <c r="E1874" s="25" t="s">
        <v>3622</v>
      </c>
      <c r="F1874" s="26" t="s">
        <v>3625</v>
      </c>
      <c r="Q1874" s="39" t="s">
        <v>3299</v>
      </c>
      <c r="R1874" s="39" t="s">
        <v>4074</v>
      </c>
      <c r="S1874" s="39" t="s">
        <v>4106</v>
      </c>
      <c r="T1874" s="39" t="s">
        <v>4111</v>
      </c>
      <c r="V1874" s="24" t="s">
        <v>3298</v>
      </c>
      <c r="W1874" s="24" t="s">
        <v>3610</v>
      </c>
      <c r="X1874" s="24" t="s">
        <v>3622</v>
      </c>
      <c r="Y1874" s="24" t="s">
        <v>3625</v>
      </c>
      <c r="Z1874" s="24" t="s">
        <v>4073</v>
      </c>
      <c r="AA1874" s="24" t="s">
        <v>3989</v>
      </c>
      <c r="AB1874" s="24" t="s">
        <v>4001</v>
      </c>
      <c r="AC1874" s="24" t="s">
        <v>4001</v>
      </c>
    </row>
    <row r="1875" spans="3:29" hidden="1" x14ac:dyDescent="0.4">
      <c r="C1875" s="25" t="s">
        <v>3298</v>
      </c>
      <c r="D1875" s="25" t="s">
        <v>3610</v>
      </c>
      <c r="E1875" s="25" t="s">
        <v>3622</v>
      </c>
      <c r="F1875" s="26" t="s">
        <v>3626</v>
      </c>
      <c r="Q1875" s="39" t="s">
        <v>3299</v>
      </c>
      <c r="R1875" s="39" t="s">
        <v>4074</v>
      </c>
      <c r="S1875" s="39" t="s">
        <v>4106</v>
      </c>
      <c r="T1875" s="39" t="s">
        <v>4112</v>
      </c>
      <c r="V1875" s="24" t="s">
        <v>3298</v>
      </c>
      <c r="W1875" s="24" t="s">
        <v>3610</v>
      </c>
      <c r="X1875" s="24" t="s">
        <v>3622</v>
      </c>
      <c r="Y1875" s="24" t="s">
        <v>3626</v>
      </c>
      <c r="Z1875" s="24" t="s">
        <v>4073</v>
      </c>
      <c r="AA1875" s="24" t="s">
        <v>3989</v>
      </c>
      <c r="AB1875" s="24" t="s">
        <v>4001</v>
      </c>
      <c r="AC1875" s="24" t="s">
        <v>4003</v>
      </c>
    </row>
    <row r="1876" spans="3:29" hidden="1" x14ac:dyDescent="0.4">
      <c r="C1876" s="25" t="s">
        <v>3298</v>
      </c>
      <c r="D1876" s="25" t="s">
        <v>3610</v>
      </c>
      <c r="E1876" s="25" t="s">
        <v>3627</v>
      </c>
      <c r="F1876" s="26" t="s">
        <v>653</v>
      </c>
      <c r="Q1876" s="39" t="s">
        <v>3299</v>
      </c>
      <c r="R1876" s="39" t="s">
        <v>4074</v>
      </c>
      <c r="S1876" s="39" t="s">
        <v>4106</v>
      </c>
      <c r="T1876" s="39" t="s">
        <v>4113</v>
      </c>
      <c r="V1876" s="24" t="s">
        <v>3298</v>
      </c>
      <c r="W1876" s="24" t="s">
        <v>3610</v>
      </c>
      <c r="X1876" s="24" t="s">
        <v>3627</v>
      </c>
      <c r="Y1876" s="24" t="s">
        <v>653</v>
      </c>
      <c r="Z1876" s="24" t="s">
        <v>4073</v>
      </c>
      <c r="AA1876" s="24" t="s">
        <v>3989</v>
      </c>
      <c r="AB1876" s="24" t="s">
        <v>4004</v>
      </c>
      <c r="AC1876" s="24" t="s">
        <v>4005</v>
      </c>
    </row>
    <row r="1877" spans="3:29" hidden="1" x14ac:dyDescent="0.4">
      <c r="C1877" s="25" t="s">
        <v>3298</v>
      </c>
      <c r="D1877" s="25" t="s">
        <v>3610</v>
      </c>
      <c r="E1877" s="25" t="s">
        <v>3627</v>
      </c>
      <c r="F1877" s="26" t="s">
        <v>2942</v>
      </c>
      <c r="Q1877" s="39" t="s">
        <v>3299</v>
      </c>
      <c r="R1877" s="39" t="s">
        <v>4074</v>
      </c>
      <c r="S1877" s="39" t="s">
        <v>4106</v>
      </c>
      <c r="T1877" s="39" t="s">
        <v>4114</v>
      </c>
      <c r="V1877" s="24" t="s">
        <v>3298</v>
      </c>
      <c r="W1877" s="24" t="s">
        <v>3610</v>
      </c>
      <c r="X1877" s="24" t="s">
        <v>3627</v>
      </c>
      <c r="Y1877" s="24" t="s">
        <v>2942</v>
      </c>
      <c r="Z1877" s="24" t="s">
        <v>4073</v>
      </c>
      <c r="AA1877" s="24" t="s">
        <v>3989</v>
      </c>
      <c r="AB1877" s="24" t="s">
        <v>4004</v>
      </c>
      <c r="AC1877" s="24" t="s">
        <v>4006</v>
      </c>
    </row>
    <row r="1878" spans="3:29" hidden="1" x14ac:dyDescent="0.4">
      <c r="C1878" s="25" t="s">
        <v>3298</v>
      </c>
      <c r="D1878" s="25" t="s">
        <v>3610</v>
      </c>
      <c r="E1878" s="25" t="s">
        <v>3627</v>
      </c>
      <c r="F1878" s="26" t="s">
        <v>3628</v>
      </c>
      <c r="Q1878" s="39" t="s">
        <v>3299</v>
      </c>
      <c r="R1878" s="39" t="s">
        <v>4074</v>
      </c>
      <c r="S1878" s="39" t="s">
        <v>4106</v>
      </c>
      <c r="T1878" s="39" t="s">
        <v>4115</v>
      </c>
      <c r="V1878" s="24" t="s">
        <v>3298</v>
      </c>
      <c r="W1878" s="24" t="s">
        <v>3610</v>
      </c>
      <c r="X1878" s="24" t="s">
        <v>3627</v>
      </c>
      <c r="Y1878" s="24" t="s">
        <v>3628</v>
      </c>
      <c r="Z1878" s="24" t="s">
        <v>4073</v>
      </c>
      <c r="AA1878" s="24" t="s">
        <v>3989</v>
      </c>
      <c r="AB1878" s="24" t="s">
        <v>4004</v>
      </c>
      <c r="AC1878" s="24" t="s">
        <v>4007</v>
      </c>
    </row>
    <row r="1879" spans="3:29" hidden="1" x14ac:dyDescent="0.4">
      <c r="C1879" s="25" t="s">
        <v>3298</v>
      </c>
      <c r="D1879" s="25" t="s">
        <v>3610</v>
      </c>
      <c r="E1879" s="25" t="s">
        <v>3492</v>
      </c>
      <c r="F1879" s="26" t="s">
        <v>3411</v>
      </c>
      <c r="Q1879" s="39" t="s">
        <v>3299</v>
      </c>
      <c r="R1879" s="39" t="s">
        <v>4074</v>
      </c>
      <c r="S1879" s="39" t="s">
        <v>4225</v>
      </c>
      <c r="T1879" s="39" t="s">
        <v>2258</v>
      </c>
      <c r="V1879" s="24" t="s">
        <v>3298</v>
      </c>
      <c r="W1879" s="24" t="s">
        <v>3610</v>
      </c>
      <c r="X1879" s="24" t="s">
        <v>3492</v>
      </c>
      <c r="Y1879" s="24" t="s">
        <v>3411</v>
      </c>
      <c r="Z1879" s="24" t="s">
        <v>4073</v>
      </c>
      <c r="AA1879" s="24" t="s">
        <v>3989</v>
      </c>
      <c r="AB1879" s="24" t="s">
        <v>3869</v>
      </c>
      <c r="AC1879" s="24" t="s">
        <v>3870</v>
      </c>
    </row>
    <row r="1880" spans="3:29" hidden="1" x14ac:dyDescent="0.4">
      <c r="C1880" s="25" t="s">
        <v>3298</v>
      </c>
      <c r="D1880" s="25" t="s">
        <v>3610</v>
      </c>
      <c r="E1880" s="25" t="s">
        <v>3492</v>
      </c>
      <c r="F1880" s="26" t="s">
        <v>3412</v>
      </c>
      <c r="Q1880" s="39" t="s">
        <v>3299</v>
      </c>
      <c r="R1880" s="39" t="s">
        <v>4074</v>
      </c>
      <c r="S1880" s="39" t="s">
        <v>4116</v>
      </c>
      <c r="T1880" s="39" t="s">
        <v>4118</v>
      </c>
      <c r="V1880" s="24" t="s">
        <v>3298</v>
      </c>
      <c r="W1880" s="24" t="s">
        <v>3610</v>
      </c>
      <c r="X1880" s="24" t="s">
        <v>3492</v>
      </c>
      <c r="Y1880" s="24" t="s">
        <v>3412</v>
      </c>
      <c r="Z1880" s="24" t="s">
        <v>4073</v>
      </c>
      <c r="AA1880" s="24" t="s">
        <v>3989</v>
      </c>
      <c r="AB1880" s="24" t="s">
        <v>3869</v>
      </c>
      <c r="AC1880" s="24" t="s">
        <v>3792</v>
      </c>
    </row>
    <row r="1881" spans="3:29" hidden="1" x14ac:dyDescent="0.4">
      <c r="C1881" s="25" t="s">
        <v>3298</v>
      </c>
      <c r="D1881" s="25" t="s">
        <v>3610</v>
      </c>
      <c r="E1881" s="25" t="s">
        <v>3492</v>
      </c>
      <c r="F1881" s="26" t="s">
        <v>3414</v>
      </c>
      <c r="Q1881" s="39" t="s">
        <v>3299</v>
      </c>
      <c r="R1881" s="39" t="s">
        <v>4074</v>
      </c>
      <c r="S1881" s="39" t="s">
        <v>4116</v>
      </c>
      <c r="T1881" s="39" t="s">
        <v>4119</v>
      </c>
      <c r="V1881" s="24" t="s">
        <v>3298</v>
      </c>
      <c r="W1881" s="24" t="s">
        <v>3610</v>
      </c>
      <c r="X1881" s="24" t="s">
        <v>3492</v>
      </c>
      <c r="Y1881" s="24" t="s">
        <v>3414</v>
      </c>
      <c r="Z1881" s="24" t="s">
        <v>4073</v>
      </c>
      <c r="AA1881" s="24" t="s">
        <v>3989</v>
      </c>
      <c r="AB1881" s="24" t="s">
        <v>3869</v>
      </c>
      <c r="AC1881" s="24" t="s">
        <v>3794</v>
      </c>
    </row>
    <row r="1882" spans="3:29" hidden="1" x14ac:dyDescent="0.4">
      <c r="C1882" s="25" t="s">
        <v>3298</v>
      </c>
      <c r="D1882" s="25" t="s">
        <v>3610</v>
      </c>
      <c r="E1882" s="25" t="s">
        <v>3492</v>
      </c>
      <c r="F1882" s="26" t="s">
        <v>3400</v>
      </c>
      <c r="Q1882" s="39" t="s">
        <v>3299</v>
      </c>
      <c r="R1882" s="39" t="s">
        <v>4074</v>
      </c>
      <c r="S1882" s="39" t="s">
        <v>4116</v>
      </c>
      <c r="T1882" s="39" t="s">
        <v>4120</v>
      </c>
      <c r="V1882" s="24" t="s">
        <v>3298</v>
      </c>
      <c r="W1882" s="24" t="s">
        <v>3610</v>
      </c>
      <c r="X1882" s="24" t="s">
        <v>3492</v>
      </c>
      <c r="Y1882" s="24" t="s">
        <v>3400</v>
      </c>
      <c r="Z1882" s="24" t="s">
        <v>4073</v>
      </c>
      <c r="AA1882" s="24" t="s">
        <v>3989</v>
      </c>
      <c r="AB1882" s="24" t="s">
        <v>3869</v>
      </c>
      <c r="AC1882" s="24" t="s">
        <v>3780</v>
      </c>
    </row>
    <row r="1883" spans="3:29" hidden="1" x14ac:dyDescent="0.4">
      <c r="C1883" s="25" t="s">
        <v>3298</v>
      </c>
      <c r="D1883" s="25" t="s">
        <v>3610</v>
      </c>
      <c r="E1883" s="25" t="s">
        <v>3492</v>
      </c>
      <c r="F1883" s="26" t="s">
        <v>3415</v>
      </c>
      <c r="Q1883" s="39" t="s">
        <v>3299</v>
      </c>
      <c r="R1883" s="39" t="s">
        <v>4074</v>
      </c>
      <c r="S1883" s="39" t="s">
        <v>4116</v>
      </c>
      <c r="T1883" s="39" t="s">
        <v>4121</v>
      </c>
      <c r="V1883" s="24" t="s">
        <v>3298</v>
      </c>
      <c r="W1883" s="24" t="s">
        <v>3610</v>
      </c>
      <c r="X1883" s="24" t="s">
        <v>3492</v>
      </c>
      <c r="Y1883" s="24" t="s">
        <v>3415</v>
      </c>
      <c r="Z1883" s="24" t="s">
        <v>4073</v>
      </c>
      <c r="AA1883" s="24" t="s">
        <v>3989</v>
      </c>
      <c r="AB1883" s="24" t="s">
        <v>3869</v>
      </c>
      <c r="AC1883" s="24" t="s">
        <v>3795</v>
      </c>
    </row>
    <row r="1884" spans="3:29" hidden="1" x14ac:dyDescent="0.4">
      <c r="C1884" s="25" t="s">
        <v>3298</v>
      </c>
      <c r="D1884" s="25" t="s">
        <v>3610</v>
      </c>
      <c r="E1884" s="25" t="s">
        <v>3576</v>
      </c>
      <c r="F1884" s="26" t="s">
        <v>3577</v>
      </c>
      <c r="Q1884" s="39" t="s">
        <v>3299</v>
      </c>
      <c r="R1884" s="39" t="s">
        <v>4074</v>
      </c>
      <c r="S1884" s="39" t="s">
        <v>4116</v>
      </c>
      <c r="T1884" s="39" t="s">
        <v>4122</v>
      </c>
      <c r="V1884" s="24" t="s">
        <v>3298</v>
      </c>
      <c r="W1884" s="24" t="s">
        <v>3610</v>
      </c>
      <c r="X1884" s="24" t="s">
        <v>3576</v>
      </c>
      <c r="Y1884" s="24" t="s">
        <v>3577</v>
      </c>
      <c r="Z1884" s="24" t="s">
        <v>4073</v>
      </c>
      <c r="AA1884" s="24" t="s">
        <v>3989</v>
      </c>
      <c r="AB1884" s="24" t="s">
        <v>3956</v>
      </c>
      <c r="AC1884" s="24" t="s">
        <v>3957</v>
      </c>
    </row>
    <row r="1885" spans="3:29" hidden="1" x14ac:dyDescent="0.4">
      <c r="C1885" s="25" t="s">
        <v>3298</v>
      </c>
      <c r="D1885" s="25" t="s">
        <v>3610</v>
      </c>
      <c r="E1885" s="25" t="s">
        <v>3576</v>
      </c>
      <c r="F1885" s="26" t="s">
        <v>3578</v>
      </c>
      <c r="Q1885" s="39" t="s">
        <v>3299</v>
      </c>
      <c r="R1885" s="39" t="s">
        <v>4074</v>
      </c>
      <c r="S1885" s="39" t="s">
        <v>4116</v>
      </c>
      <c r="T1885" s="39" t="s">
        <v>4123</v>
      </c>
      <c r="V1885" s="24" t="s">
        <v>3298</v>
      </c>
      <c r="W1885" s="24" t="s">
        <v>3610</v>
      </c>
      <c r="X1885" s="24" t="s">
        <v>3576</v>
      </c>
      <c r="Y1885" s="24" t="s">
        <v>3578</v>
      </c>
      <c r="Z1885" s="24" t="s">
        <v>4073</v>
      </c>
      <c r="AA1885" s="24" t="s">
        <v>3989</v>
      </c>
      <c r="AB1885" s="24" t="s">
        <v>3956</v>
      </c>
      <c r="AC1885" s="24" t="s">
        <v>3958</v>
      </c>
    </row>
    <row r="1886" spans="3:29" hidden="1" x14ac:dyDescent="0.4">
      <c r="C1886" s="25" t="s">
        <v>3298</v>
      </c>
      <c r="D1886" s="25" t="s">
        <v>3610</v>
      </c>
      <c r="E1886" s="25" t="s">
        <v>3576</v>
      </c>
      <c r="F1886" s="26" t="s">
        <v>3363</v>
      </c>
      <c r="Q1886" s="39" t="s">
        <v>3299</v>
      </c>
      <c r="R1886" s="39" t="s">
        <v>4074</v>
      </c>
      <c r="S1886" s="39" t="s">
        <v>4116</v>
      </c>
      <c r="T1886" s="39" t="s">
        <v>4124</v>
      </c>
      <c r="V1886" s="24" t="s">
        <v>3298</v>
      </c>
      <c r="W1886" s="24" t="s">
        <v>3610</v>
      </c>
      <c r="X1886" s="24" t="s">
        <v>3576</v>
      </c>
      <c r="Y1886" s="24" t="s">
        <v>3363</v>
      </c>
      <c r="Z1886" s="24" t="s">
        <v>4073</v>
      </c>
      <c r="AA1886" s="24" t="s">
        <v>3989</v>
      </c>
      <c r="AB1886" s="24" t="s">
        <v>3956</v>
      </c>
      <c r="AC1886" s="24" t="s">
        <v>3743</v>
      </c>
    </row>
    <row r="1887" spans="3:29" hidden="1" x14ac:dyDescent="0.4">
      <c r="C1887" s="25" t="s">
        <v>3298</v>
      </c>
      <c r="D1887" s="25" t="s">
        <v>3610</v>
      </c>
      <c r="E1887" s="25" t="s">
        <v>3576</v>
      </c>
      <c r="F1887" s="26" t="s">
        <v>3579</v>
      </c>
      <c r="Q1887" s="39" t="s">
        <v>3299</v>
      </c>
      <c r="R1887" s="39" t="s">
        <v>4074</v>
      </c>
      <c r="S1887" s="39" t="s">
        <v>4116</v>
      </c>
      <c r="T1887" s="39" t="s">
        <v>4125</v>
      </c>
      <c r="V1887" s="24" t="s">
        <v>3298</v>
      </c>
      <c r="W1887" s="24" t="s">
        <v>3610</v>
      </c>
      <c r="X1887" s="24" t="s">
        <v>3576</v>
      </c>
      <c r="Y1887" s="24" t="s">
        <v>3579</v>
      </c>
      <c r="Z1887" s="24" t="s">
        <v>4073</v>
      </c>
      <c r="AA1887" s="24" t="s">
        <v>3989</v>
      </c>
      <c r="AB1887" s="24" t="s">
        <v>3956</v>
      </c>
      <c r="AC1887" s="24" t="s">
        <v>3959</v>
      </c>
    </row>
    <row r="1888" spans="3:29" hidden="1" x14ac:dyDescent="0.4">
      <c r="C1888" s="25" t="s">
        <v>3298</v>
      </c>
      <c r="D1888" s="25" t="s">
        <v>3610</v>
      </c>
      <c r="E1888" s="25" t="s">
        <v>3576</v>
      </c>
      <c r="F1888" s="26" t="s">
        <v>3580</v>
      </c>
      <c r="Q1888" s="39" t="s">
        <v>3299</v>
      </c>
      <c r="R1888" s="39" t="s">
        <v>4074</v>
      </c>
      <c r="S1888" s="39" t="s">
        <v>4116</v>
      </c>
      <c r="T1888" s="39" t="s">
        <v>4126</v>
      </c>
      <c r="V1888" s="24" t="s">
        <v>3298</v>
      </c>
      <c r="W1888" s="24" t="s">
        <v>3610</v>
      </c>
      <c r="X1888" s="24" t="s">
        <v>3576</v>
      </c>
      <c r="Y1888" s="24" t="s">
        <v>3580</v>
      </c>
      <c r="Z1888" s="24" t="s">
        <v>4073</v>
      </c>
      <c r="AA1888" s="24" t="s">
        <v>3989</v>
      </c>
      <c r="AB1888" s="24" t="s">
        <v>3956</v>
      </c>
      <c r="AC1888" s="24" t="s">
        <v>3960</v>
      </c>
    </row>
    <row r="1889" spans="3:29" hidden="1" x14ac:dyDescent="0.4">
      <c r="C1889" s="25" t="s">
        <v>3298</v>
      </c>
      <c r="D1889" s="25" t="s">
        <v>3610</v>
      </c>
      <c r="E1889" s="25" t="s">
        <v>3417</v>
      </c>
      <c r="F1889" s="26" t="s">
        <v>3418</v>
      </c>
      <c r="Q1889" s="39" t="s">
        <v>3299</v>
      </c>
      <c r="R1889" s="39" t="s">
        <v>4074</v>
      </c>
      <c r="S1889" s="39" t="s">
        <v>4116</v>
      </c>
      <c r="T1889" s="39" t="s">
        <v>4127</v>
      </c>
      <c r="V1889" s="24" t="s">
        <v>3298</v>
      </c>
      <c r="W1889" s="24" t="s">
        <v>3610</v>
      </c>
      <c r="X1889" s="24" t="s">
        <v>3417</v>
      </c>
      <c r="Y1889" s="24" t="s">
        <v>3418</v>
      </c>
      <c r="Z1889" s="24" t="s">
        <v>4073</v>
      </c>
      <c r="AA1889" s="24" t="s">
        <v>3989</v>
      </c>
      <c r="AB1889" s="24" t="s">
        <v>3872</v>
      </c>
      <c r="AC1889" s="24" t="s">
        <v>3798</v>
      </c>
    </row>
    <row r="1890" spans="3:29" hidden="1" x14ac:dyDescent="0.4">
      <c r="C1890" s="25" t="s">
        <v>3298</v>
      </c>
      <c r="D1890" s="25" t="s">
        <v>3610</v>
      </c>
      <c r="E1890" s="25" t="s">
        <v>3417</v>
      </c>
      <c r="F1890" s="26" t="s">
        <v>3419</v>
      </c>
      <c r="Q1890" s="39" t="s">
        <v>3299</v>
      </c>
      <c r="R1890" s="39" t="s">
        <v>4074</v>
      </c>
      <c r="S1890" s="39" t="s">
        <v>4116</v>
      </c>
      <c r="T1890" s="39" t="s">
        <v>4128</v>
      </c>
      <c r="V1890" s="24" t="s">
        <v>3298</v>
      </c>
      <c r="W1890" s="24" t="s">
        <v>3610</v>
      </c>
      <c r="X1890" s="24" t="s">
        <v>3417</v>
      </c>
      <c r="Y1890" s="24" t="s">
        <v>3419</v>
      </c>
      <c r="Z1890" s="24" t="s">
        <v>4073</v>
      </c>
      <c r="AA1890" s="24" t="s">
        <v>3989</v>
      </c>
      <c r="AB1890" s="24" t="s">
        <v>3872</v>
      </c>
      <c r="AC1890" s="24" t="s">
        <v>3799</v>
      </c>
    </row>
    <row r="1891" spans="3:29" hidden="1" x14ac:dyDescent="0.4">
      <c r="C1891" s="25" t="s">
        <v>3298</v>
      </c>
      <c r="D1891" s="25" t="s">
        <v>3610</v>
      </c>
      <c r="E1891" s="25" t="s">
        <v>3417</v>
      </c>
      <c r="F1891" s="26" t="s">
        <v>3420</v>
      </c>
      <c r="Q1891" s="39" t="s">
        <v>3299</v>
      </c>
      <c r="R1891" s="39" t="s">
        <v>4074</v>
      </c>
      <c r="S1891" s="39" t="s">
        <v>4116</v>
      </c>
      <c r="T1891" s="39" t="s">
        <v>4129</v>
      </c>
      <c r="V1891" s="24" t="s">
        <v>3298</v>
      </c>
      <c r="W1891" s="24" t="s">
        <v>3610</v>
      </c>
      <c r="X1891" s="24" t="s">
        <v>3417</v>
      </c>
      <c r="Y1891" s="24" t="s">
        <v>3420</v>
      </c>
      <c r="Z1891" s="24" t="s">
        <v>4073</v>
      </c>
      <c r="AA1891" s="24" t="s">
        <v>3989</v>
      </c>
      <c r="AB1891" s="24" t="s">
        <v>3872</v>
      </c>
      <c r="AC1891" s="24" t="s">
        <v>3800</v>
      </c>
    </row>
    <row r="1892" spans="3:29" hidden="1" x14ac:dyDescent="0.4">
      <c r="C1892" s="25" t="s">
        <v>3298</v>
      </c>
      <c r="D1892" s="25" t="s">
        <v>3610</v>
      </c>
      <c r="E1892" s="25" t="s">
        <v>3417</v>
      </c>
      <c r="F1892" s="26" t="s">
        <v>3421</v>
      </c>
      <c r="Q1892" s="39" t="s">
        <v>3299</v>
      </c>
      <c r="R1892" s="39" t="s">
        <v>4074</v>
      </c>
      <c r="S1892" s="39" t="s">
        <v>4116</v>
      </c>
      <c r="T1892" s="39" t="s">
        <v>4130</v>
      </c>
      <c r="V1892" s="24" t="s">
        <v>3298</v>
      </c>
      <c r="W1892" s="24" t="s">
        <v>3610</v>
      </c>
      <c r="X1892" s="24" t="s">
        <v>3417</v>
      </c>
      <c r="Y1892" s="24" t="s">
        <v>3421</v>
      </c>
      <c r="Z1892" s="24" t="s">
        <v>4073</v>
      </c>
      <c r="AA1892" s="24" t="s">
        <v>3989</v>
      </c>
      <c r="AB1892" s="24" t="s">
        <v>3872</v>
      </c>
      <c r="AC1892" s="24" t="s">
        <v>3801</v>
      </c>
    </row>
    <row r="1893" spans="3:29" hidden="1" x14ac:dyDescent="0.4">
      <c r="C1893" s="25" t="s">
        <v>3298</v>
      </c>
      <c r="D1893" s="25" t="s">
        <v>3610</v>
      </c>
      <c r="E1893" s="25" t="s">
        <v>3417</v>
      </c>
      <c r="F1893" s="26" t="s">
        <v>31</v>
      </c>
      <c r="Q1893" s="39" t="s">
        <v>3299</v>
      </c>
      <c r="R1893" s="39" t="s">
        <v>4074</v>
      </c>
      <c r="S1893" s="39" t="s">
        <v>4116</v>
      </c>
      <c r="T1893" s="39" t="s">
        <v>4131</v>
      </c>
      <c r="V1893" s="24" t="s">
        <v>3298</v>
      </c>
      <c r="W1893" s="24" t="s">
        <v>3610</v>
      </c>
      <c r="X1893" s="24" t="s">
        <v>3417</v>
      </c>
      <c r="Y1893" s="24" t="s">
        <v>31</v>
      </c>
      <c r="Z1893" s="24" t="s">
        <v>4073</v>
      </c>
      <c r="AA1893" s="24" t="s">
        <v>3989</v>
      </c>
      <c r="AB1893" s="24" t="s">
        <v>3872</v>
      </c>
      <c r="AC1893" s="24" t="s">
        <v>1378</v>
      </c>
    </row>
    <row r="1894" spans="3:29" hidden="1" x14ac:dyDescent="0.4">
      <c r="C1894" s="25" t="s">
        <v>3298</v>
      </c>
      <c r="D1894" s="25" t="s">
        <v>3629</v>
      </c>
      <c r="E1894" s="25" t="s">
        <v>3630</v>
      </c>
      <c r="F1894" s="26" t="s">
        <v>3631</v>
      </c>
      <c r="Q1894" s="39" t="s">
        <v>3299</v>
      </c>
      <c r="R1894" s="39" t="s">
        <v>4074</v>
      </c>
      <c r="S1894" s="39" t="s">
        <v>4116</v>
      </c>
      <c r="T1894" s="39" t="s">
        <v>4132</v>
      </c>
      <c r="V1894" s="24" t="s">
        <v>3298</v>
      </c>
      <c r="W1894" s="24" t="s">
        <v>3629</v>
      </c>
      <c r="X1894" s="24" t="s">
        <v>3630</v>
      </c>
      <c r="Y1894" s="24" t="s">
        <v>3631</v>
      </c>
      <c r="Z1894" s="24" t="s">
        <v>4073</v>
      </c>
      <c r="AA1894" s="24" t="s">
        <v>4008</v>
      </c>
      <c r="AB1894" s="24" t="s">
        <v>4009</v>
      </c>
      <c r="AC1894" s="24" t="s">
        <v>4010</v>
      </c>
    </row>
    <row r="1895" spans="3:29" hidden="1" x14ac:dyDescent="0.4">
      <c r="C1895" s="25" t="s">
        <v>3298</v>
      </c>
      <c r="D1895" s="25" t="s">
        <v>3629</v>
      </c>
      <c r="E1895" s="25" t="s">
        <v>3630</v>
      </c>
      <c r="F1895" s="26" t="s">
        <v>2683</v>
      </c>
      <c r="Q1895" s="39" t="s">
        <v>3299</v>
      </c>
      <c r="R1895" s="39" t="s">
        <v>4074</v>
      </c>
      <c r="S1895" s="39" t="s">
        <v>4116</v>
      </c>
      <c r="T1895" s="39" t="s">
        <v>4133</v>
      </c>
      <c r="V1895" s="24" t="s">
        <v>3298</v>
      </c>
      <c r="W1895" s="24" t="s">
        <v>3629</v>
      </c>
      <c r="X1895" s="24" t="s">
        <v>3630</v>
      </c>
      <c r="Y1895" s="24" t="s">
        <v>2683</v>
      </c>
      <c r="Z1895" s="24" t="s">
        <v>4073</v>
      </c>
      <c r="AA1895" s="24" t="s">
        <v>4008</v>
      </c>
      <c r="AB1895" s="24" t="s">
        <v>4009</v>
      </c>
      <c r="AC1895" s="24" t="s">
        <v>1530</v>
      </c>
    </row>
    <row r="1896" spans="3:29" hidden="1" x14ac:dyDescent="0.4">
      <c r="C1896" s="25" t="s">
        <v>3298</v>
      </c>
      <c r="D1896" s="25" t="s">
        <v>3629</v>
      </c>
      <c r="E1896" s="25" t="s">
        <v>3630</v>
      </c>
      <c r="F1896" s="26" t="s">
        <v>3575</v>
      </c>
      <c r="Q1896" s="39" t="s">
        <v>3299</v>
      </c>
      <c r="R1896" s="39" t="s">
        <v>4074</v>
      </c>
      <c r="S1896" s="39" t="s">
        <v>4116</v>
      </c>
      <c r="T1896" s="39" t="s">
        <v>4134</v>
      </c>
      <c r="V1896" s="24" t="s">
        <v>3298</v>
      </c>
      <c r="W1896" s="24" t="s">
        <v>3629</v>
      </c>
      <c r="X1896" s="24" t="s">
        <v>3630</v>
      </c>
      <c r="Y1896" s="24" t="s">
        <v>3575</v>
      </c>
      <c r="Z1896" s="24" t="s">
        <v>4073</v>
      </c>
      <c r="AA1896" s="24" t="s">
        <v>4008</v>
      </c>
      <c r="AB1896" s="24" t="s">
        <v>4009</v>
      </c>
      <c r="AC1896" s="24" t="s">
        <v>3988</v>
      </c>
    </row>
    <row r="1897" spans="3:29" hidden="1" x14ac:dyDescent="0.4">
      <c r="C1897" s="25" t="s">
        <v>3298</v>
      </c>
      <c r="D1897" s="25" t="s">
        <v>3629</v>
      </c>
      <c r="E1897" s="25" t="s">
        <v>3632</v>
      </c>
      <c r="F1897" s="26" t="s">
        <v>652</v>
      </c>
      <c r="Q1897" s="39" t="s">
        <v>3299</v>
      </c>
      <c r="R1897" s="39" t="s">
        <v>4074</v>
      </c>
      <c r="S1897" s="39" t="s">
        <v>4116</v>
      </c>
      <c r="T1897" s="39" t="s">
        <v>4135</v>
      </c>
      <c r="V1897" s="24" t="s">
        <v>3298</v>
      </c>
      <c r="W1897" s="24" t="s">
        <v>3629</v>
      </c>
      <c r="X1897" s="24" t="s">
        <v>3632</v>
      </c>
      <c r="Y1897" s="24" t="s">
        <v>652</v>
      </c>
      <c r="Z1897" s="24" t="s">
        <v>4073</v>
      </c>
      <c r="AA1897" s="24" t="s">
        <v>4008</v>
      </c>
      <c r="AB1897" s="24" t="s">
        <v>4011</v>
      </c>
      <c r="AC1897" s="24" t="s">
        <v>3829</v>
      </c>
    </row>
    <row r="1898" spans="3:29" hidden="1" x14ac:dyDescent="0.4">
      <c r="C1898" s="25" t="s">
        <v>3298</v>
      </c>
      <c r="D1898" s="25" t="s">
        <v>3629</v>
      </c>
      <c r="E1898" s="25" t="s">
        <v>3632</v>
      </c>
      <c r="F1898" s="26" t="s">
        <v>3356</v>
      </c>
      <c r="Q1898" s="39" t="s">
        <v>3299</v>
      </c>
      <c r="R1898" s="39" t="s">
        <v>4074</v>
      </c>
      <c r="S1898" s="39" t="s">
        <v>4116</v>
      </c>
      <c r="T1898" s="39" t="s">
        <v>4117</v>
      </c>
      <c r="V1898" s="24" t="s">
        <v>3298</v>
      </c>
      <c r="W1898" s="24" t="s">
        <v>3629</v>
      </c>
      <c r="X1898" s="24" t="s">
        <v>3632</v>
      </c>
      <c r="Y1898" s="24" t="s">
        <v>3356</v>
      </c>
      <c r="Z1898" s="24" t="s">
        <v>4073</v>
      </c>
      <c r="AA1898" s="24" t="s">
        <v>4008</v>
      </c>
      <c r="AB1898" s="24" t="s">
        <v>4011</v>
      </c>
      <c r="AC1898" s="24" t="s">
        <v>3736</v>
      </c>
    </row>
    <row r="1899" spans="3:29" hidden="1" x14ac:dyDescent="0.4">
      <c r="C1899" s="25" t="s">
        <v>3298</v>
      </c>
      <c r="D1899" s="25" t="s">
        <v>3629</v>
      </c>
      <c r="E1899" s="25" t="s">
        <v>3632</v>
      </c>
      <c r="F1899" s="26" t="s">
        <v>3633</v>
      </c>
      <c r="Q1899" s="39" t="s">
        <v>3299</v>
      </c>
      <c r="R1899" s="39" t="s">
        <v>4074</v>
      </c>
      <c r="S1899" s="39" t="s">
        <v>4116</v>
      </c>
      <c r="T1899" s="39" t="s">
        <v>4136</v>
      </c>
      <c r="V1899" s="24" t="s">
        <v>3298</v>
      </c>
      <c r="W1899" s="24" t="s">
        <v>3629</v>
      </c>
      <c r="X1899" s="24" t="s">
        <v>3632</v>
      </c>
      <c r="Y1899" s="24" t="s">
        <v>3633</v>
      </c>
      <c r="Z1899" s="24" t="s">
        <v>4073</v>
      </c>
      <c r="AA1899" s="24" t="s">
        <v>4008</v>
      </c>
      <c r="AB1899" s="24" t="s">
        <v>4011</v>
      </c>
      <c r="AC1899" s="24" t="s">
        <v>4012</v>
      </c>
    </row>
    <row r="1900" spans="3:29" hidden="1" x14ac:dyDescent="0.4">
      <c r="C1900" s="25" t="s">
        <v>3298</v>
      </c>
      <c r="D1900" s="25" t="s">
        <v>3629</v>
      </c>
      <c r="E1900" s="25" t="s">
        <v>3632</v>
      </c>
      <c r="F1900" s="26" t="s">
        <v>3624</v>
      </c>
      <c r="Q1900" s="39" t="s">
        <v>3299</v>
      </c>
      <c r="R1900" s="39" t="s">
        <v>4074</v>
      </c>
      <c r="S1900" s="39" t="s">
        <v>4116</v>
      </c>
      <c r="T1900" s="39" t="s">
        <v>4137</v>
      </c>
      <c r="V1900" s="24" t="s">
        <v>3298</v>
      </c>
      <c r="W1900" s="24" t="s">
        <v>3629</v>
      </c>
      <c r="X1900" s="24" t="s">
        <v>3632</v>
      </c>
      <c r="Y1900" s="24" t="s">
        <v>3624</v>
      </c>
      <c r="Z1900" s="24" t="s">
        <v>4073</v>
      </c>
      <c r="AA1900" s="24" t="s">
        <v>4008</v>
      </c>
      <c r="AB1900" s="24" t="s">
        <v>4011</v>
      </c>
      <c r="AC1900" s="24" t="s">
        <v>1292</v>
      </c>
    </row>
    <row r="1901" spans="3:29" hidden="1" x14ac:dyDescent="0.4">
      <c r="C1901" s="25" t="s">
        <v>3298</v>
      </c>
      <c r="D1901" s="25" t="s">
        <v>3629</v>
      </c>
      <c r="E1901" s="25" t="s">
        <v>3632</v>
      </c>
      <c r="F1901" s="26" t="s">
        <v>3330</v>
      </c>
      <c r="Q1901" s="39" t="s">
        <v>3299</v>
      </c>
      <c r="R1901" s="39" t="s">
        <v>4074</v>
      </c>
      <c r="S1901" s="39" t="s">
        <v>4116</v>
      </c>
      <c r="T1901" s="39" t="s">
        <v>4138</v>
      </c>
      <c r="V1901" s="24" t="s">
        <v>3298</v>
      </c>
      <c r="W1901" s="24" t="s">
        <v>3629</v>
      </c>
      <c r="X1901" s="24" t="s">
        <v>3632</v>
      </c>
      <c r="Y1901" s="24" t="s">
        <v>3330</v>
      </c>
      <c r="Z1901" s="24" t="s">
        <v>4073</v>
      </c>
      <c r="AA1901" s="24" t="s">
        <v>4008</v>
      </c>
      <c r="AB1901" s="24" t="s">
        <v>4011</v>
      </c>
      <c r="AC1901" s="24" t="s">
        <v>3710</v>
      </c>
    </row>
    <row r="1902" spans="3:29" hidden="1" x14ac:dyDescent="0.4">
      <c r="C1902" s="25" t="s">
        <v>3298</v>
      </c>
      <c r="D1902" s="25" t="s">
        <v>3629</v>
      </c>
      <c r="E1902" s="25" t="s">
        <v>3634</v>
      </c>
      <c r="F1902" s="26" t="s">
        <v>3635</v>
      </c>
      <c r="Q1902" s="39" t="s">
        <v>3299</v>
      </c>
      <c r="R1902" s="39" t="s">
        <v>4074</v>
      </c>
      <c r="S1902" s="39" t="s">
        <v>4116</v>
      </c>
      <c r="T1902" s="39" t="s">
        <v>4139</v>
      </c>
      <c r="V1902" s="24" t="s">
        <v>3298</v>
      </c>
      <c r="W1902" s="24" t="s">
        <v>3629</v>
      </c>
      <c r="X1902" s="24" t="s">
        <v>3634</v>
      </c>
      <c r="Y1902" s="24" t="s">
        <v>3635</v>
      </c>
      <c r="Z1902" s="24" t="s">
        <v>4073</v>
      </c>
      <c r="AA1902" s="24" t="s">
        <v>4008</v>
      </c>
      <c r="AB1902" s="24" t="s">
        <v>4013</v>
      </c>
      <c r="AC1902" s="24" t="s">
        <v>4014</v>
      </c>
    </row>
    <row r="1903" spans="3:29" hidden="1" x14ac:dyDescent="0.4">
      <c r="C1903" s="25" t="s">
        <v>3298</v>
      </c>
      <c r="D1903" s="25" t="s">
        <v>3629</v>
      </c>
      <c r="E1903" s="25" t="s">
        <v>3634</v>
      </c>
      <c r="F1903" s="26" t="s">
        <v>3636</v>
      </c>
      <c r="Q1903" s="39" t="s">
        <v>3299</v>
      </c>
      <c r="R1903" s="39" t="s">
        <v>4074</v>
      </c>
      <c r="S1903" s="39" t="s">
        <v>4116</v>
      </c>
      <c r="T1903" s="39" t="s">
        <v>4140</v>
      </c>
      <c r="V1903" s="24" t="s">
        <v>3298</v>
      </c>
      <c r="W1903" s="24" t="s">
        <v>3629</v>
      </c>
      <c r="X1903" s="24" t="s">
        <v>3634</v>
      </c>
      <c r="Y1903" s="24" t="s">
        <v>3636</v>
      </c>
      <c r="Z1903" s="24" t="s">
        <v>4073</v>
      </c>
      <c r="AA1903" s="24" t="s">
        <v>4008</v>
      </c>
      <c r="AB1903" s="24" t="s">
        <v>4013</v>
      </c>
      <c r="AC1903" s="24" t="s">
        <v>4015</v>
      </c>
    </row>
    <row r="1904" spans="3:29" hidden="1" x14ac:dyDescent="0.4">
      <c r="C1904" s="25" t="s">
        <v>3298</v>
      </c>
      <c r="D1904" s="25" t="s">
        <v>3629</v>
      </c>
      <c r="E1904" s="25" t="s">
        <v>3634</v>
      </c>
      <c r="F1904" s="26" t="s">
        <v>3611</v>
      </c>
      <c r="Q1904" s="39" t="s">
        <v>3299</v>
      </c>
      <c r="R1904" s="39" t="s">
        <v>4074</v>
      </c>
      <c r="S1904" s="39" t="s">
        <v>4116</v>
      </c>
      <c r="T1904" s="39" t="s">
        <v>4141</v>
      </c>
      <c r="V1904" s="24" t="s">
        <v>3298</v>
      </c>
      <c r="W1904" s="24" t="s">
        <v>3629</v>
      </c>
      <c r="X1904" s="24" t="s">
        <v>3634</v>
      </c>
      <c r="Y1904" s="24" t="s">
        <v>3611</v>
      </c>
      <c r="Z1904" s="24" t="s">
        <v>4073</v>
      </c>
      <c r="AA1904" s="24" t="s">
        <v>4008</v>
      </c>
      <c r="AB1904" s="24" t="s">
        <v>4013</v>
      </c>
      <c r="AC1904" s="24" t="s">
        <v>3990</v>
      </c>
    </row>
    <row r="1905" spans="3:29" hidden="1" x14ac:dyDescent="0.4">
      <c r="C1905" s="25" t="s">
        <v>3298</v>
      </c>
      <c r="D1905" s="25" t="s">
        <v>3629</v>
      </c>
      <c r="E1905" s="25" t="s">
        <v>3634</v>
      </c>
      <c r="F1905" s="26" t="s">
        <v>3637</v>
      </c>
      <c r="Q1905" s="39" t="s">
        <v>3299</v>
      </c>
      <c r="R1905" s="39" t="s">
        <v>4074</v>
      </c>
      <c r="S1905" s="39" t="s">
        <v>4116</v>
      </c>
      <c r="T1905" s="39" t="s">
        <v>4142</v>
      </c>
      <c r="V1905" s="24" t="s">
        <v>3298</v>
      </c>
      <c r="W1905" s="24" t="s">
        <v>3629</v>
      </c>
      <c r="X1905" s="24" t="s">
        <v>3634</v>
      </c>
      <c r="Y1905" s="24" t="s">
        <v>3637</v>
      </c>
      <c r="Z1905" s="24" t="s">
        <v>4073</v>
      </c>
      <c r="AA1905" s="24" t="s">
        <v>4008</v>
      </c>
      <c r="AB1905" s="24" t="s">
        <v>4013</v>
      </c>
      <c r="AC1905" s="24" t="s">
        <v>4016</v>
      </c>
    </row>
    <row r="1906" spans="3:29" hidden="1" x14ac:dyDescent="0.4">
      <c r="C1906" s="25" t="s">
        <v>3298</v>
      </c>
      <c r="D1906" s="25" t="s">
        <v>3629</v>
      </c>
      <c r="E1906" s="25" t="s">
        <v>3556</v>
      </c>
      <c r="F1906" s="26" t="s">
        <v>3638</v>
      </c>
      <c r="Q1906" s="39" t="s">
        <v>3299</v>
      </c>
      <c r="R1906" s="39" t="s">
        <v>4074</v>
      </c>
      <c r="S1906" s="39" t="s">
        <v>4221</v>
      </c>
      <c r="T1906" s="39" t="s">
        <v>4222</v>
      </c>
      <c r="V1906" s="24" t="s">
        <v>3298</v>
      </c>
      <c r="W1906" s="24" t="s">
        <v>3629</v>
      </c>
      <c r="X1906" s="24" t="s">
        <v>3556</v>
      </c>
      <c r="Y1906" s="24" t="s">
        <v>3638</v>
      </c>
      <c r="Z1906" s="24" t="s">
        <v>4073</v>
      </c>
      <c r="AA1906" s="24" t="s">
        <v>4008</v>
      </c>
      <c r="AB1906" s="24" t="s">
        <v>3754</v>
      </c>
      <c r="AC1906" s="24" t="s">
        <v>4017</v>
      </c>
    </row>
    <row r="1907" spans="3:29" hidden="1" x14ac:dyDescent="0.4">
      <c r="C1907" s="25" t="s">
        <v>3298</v>
      </c>
      <c r="D1907" s="25" t="s">
        <v>3629</v>
      </c>
      <c r="E1907" s="25" t="s">
        <v>3556</v>
      </c>
      <c r="F1907" s="26" t="s">
        <v>3639</v>
      </c>
      <c r="Q1907" s="39" t="s">
        <v>3299</v>
      </c>
      <c r="R1907" s="39" t="s">
        <v>4074</v>
      </c>
      <c r="S1907" s="39" t="s">
        <v>4223</v>
      </c>
      <c r="T1907" s="39" t="s">
        <v>4224</v>
      </c>
      <c r="V1907" s="24" t="s">
        <v>3298</v>
      </c>
      <c r="W1907" s="24" t="s">
        <v>3629</v>
      </c>
      <c r="X1907" s="24" t="s">
        <v>3556</v>
      </c>
      <c r="Y1907" s="24" t="s">
        <v>3639</v>
      </c>
      <c r="Z1907" s="24" t="s">
        <v>4073</v>
      </c>
      <c r="AA1907" s="24" t="s">
        <v>4008</v>
      </c>
      <c r="AB1907" s="24" t="s">
        <v>3754</v>
      </c>
      <c r="AC1907" s="24" t="s">
        <v>4018</v>
      </c>
    </row>
    <row r="1908" spans="3:29" hidden="1" x14ac:dyDescent="0.4">
      <c r="C1908" s="25" t="s">
        <v>3298</v>
      </c>
      <c r="D1908" s="25" t="s">
        <v>3629</v>
      </c>
      <c r="E1908" s="25" t="s">
        <v>3556</v>
      </c>
      <c r="F1908" s="26" t="s">
        <v>3640</v>
      </c>
      <c r="Q1908" s="39" t="s">
        <v>3299</v>
      </c>
      <c r="R1908" s="39" t="s">
        <v>4074</v>
      </c>
      <c r="S1908" s="39" t="s">
        <v>4075</v>
      </c>
      <c r="T1908" s="39" t="s">
        <v>4076</v>
      </c>
      <c r="V1908" s="24" t="s">
        <v>3298</v>
      </c>
      <c r="W1908" s="24" t="s">
        <v>3629</v>
      </c>
      <c r="X1908" s="24" t="s">
        <v>3556</v>
      </c>
      <c r="Y1908" s="24" t="s">
        <v>3640</v>
      </c>
      <c r="Z1908" s="24" t="s">
        <v>4073</v>
      </c>
      <c r="AA1908" s="24" t="s">
        <v>4008</v>
      </c>
      <c r="AB1908" s="24" t="s">
        <v>3754</v>
      </c>
      <c r="AC1908" s="24" t="s">
        <v>4019</v>
      </c>
    </row>
    <row r="1909" spans="3:29" hidden="1" x14ac:dyDescent="0.4">
      <c r="C1909" s="25" t="s">
        <v>3298</v>
      </c>
      <c r="D1909" s="25" t="s">
        <v>3629</v>
      </c>
      <c r="E1909" s="25" t="s">
        <v>3556</v>
      </c>
      <c r="F1909" s="26" t="s">
        <v>3641</v>
      </c>
      <c r="Q1909" s="39" t="s">
        <v>3299</v>
      </c>
      <c r="R1909" s="39" t="s">
        <v>4074</v>
      </c>
      <c r="S1909" s="39" t="s">
        <v>4075</v>
      </c>
      <c r="T1909" s="39" t="s">
        <v>4077</v>
      </c>
      <c r="V1909" s="24" t="s">
        <v>3298</v>
      </c>
      <c r="W1909" s="24" t="s">
        <v>3629</v>
      </c>
      <c r="X1909" s="24" t="s">
        <v>3556</v>
      </c>
      <c r="Y1909" s="24" t="s">
        <v>3641</v>
      </c>
      <c r="Z1909" s="24" t="s">
        <v>4073</v>
      </c>
      <c r="AA1909" s="24" t="s">
        <v>4008</v>
      </c>
      <c r="AB1909" s="24" t="s">
        <v>3754</v>
      </c>
      <c r="AC1909" s="24" t="s">
        <v>4020</v>
      </c>
    </row>
    <row r="1910" spans="3:29" hidden="1" x14ac:dyDescent="0.4">
      <c r="C1910" s="25" t="s">
        <v>3298</v>
      </c>
      <c r="D1910" s="25" t="s">
        <v>3629</v>
      </c>
      <c r="E1910" s="25" t="s">
        <v>3556</v>
      </c>
      <c r="F1910" s="26" t="s">
        <v>3642</v>
      </c>
      <c r="Q1910" s="39" t="s">
        <v>3299</v>
      </c>
      <c r="R1910" s="39" t="s">
        <v>4074</v>
      </c>
      <c r="S1910" s="39" t="s">
        <v>4075</v>
      </c>
      <c r="T1910" s="39" t="s">
        <v>4078</v>
      </c>
      <c r="V1910" s="24" t="s">
        <v>3298</v>
      </c>
      <c r="W1910" s="24" t="s">
        <v>3629</v>
      </c>
      <c r="X1910" s="24" t="s">
        <v>3556</v>
      </c>
      <c r="Y1910" s="24" t="s">
        <v>3642</v>
      </c>
      <c r="Z1910" s="24" t="s">
        <v>4073</v>
      </c>
      <c r="AA1910" s="24" t="s">
        <v>4008</v>
      </c>
      <c r="AB1910" s="24" t="s">
        <v>3754</v>
      </c>
      <c r="AC1910" s="24" t="s">
        <v>4021</v>
      </c>
    </row>
    <row r="1911" spans="3:29" hidden="1" x14ac:dyDescent="0.4">
      <c r="C1911" s="25" t="s">
        <v>3298</v>
      </c>
      <c r="D1911" s="25" t="s">
        <v>3629</v>
      </c>
      <c r="E1911" s="25" t="s">
        <v>3556</v>
      </c>
      <c r="F1911" s="26" t="s">
        <v>647</v>
      </c>
      <c r="Q1911" s="39" t="s">
        <v>3299</v>
      </c>
      <c r="R1911" s="39" t="s">
        <v>4074</v>
      </c>
      <c r="S1911" s="39" t="s">
        <v>4075</v>
      </c>
      <c r="T1911" s="39" t="s">
        <v>4079</v>
      </c>
      <c r="V1911" s="24" t="s">
        <v>3298</v>
      </c>
      <c r="W1911" s="24" t="s">
        <v>3629</v>
      </c>
      <c r="X1911" s="24" t="s">
        <v>3556</v>
      </c>
      <c r="Y1911" s="24" t="s">
        <v>647</v>
      </c>
      <c r="Z1911" s="24" t="s">
        <v>4073</v>
      </c>
      <c r="AA1911" s="24" t="s">
        <v>4008</v>
      </c>
      <c r="AB1911" s="24" t="s">
        <v>3754</v>
      </c>
      <c r="AC1911" s="24" t="s">
        <v>2051</v>
      </c>
    </row>
    <row r="1912" spans="3:29" hidden="1" x14ac:dyDescent="0.4">
      <c r="C1912" s="25" t="s">
        <v>3298</v>
      </c>
      <c r="D1912" s="25" t="s">
        <v>3629</v>
      </c>
      <c r="E1912" s="25" t="s">
        <v>3643</v>
      </c>
      <c r="F1912" s="26" t="s">
        <v>3644</v>
      </c>
      <c r="Q1912" s="39" t="s">
        <v>3299</v>
      </c>
      <c r="R1912" s="39" t="s">
        <v>4074</v>
      </c>
      <c r="S1912" s="39" t="s">
        <v>4075</v>
      </c>
      <c r="T1912" s="39" t="s">
        <v>4080</v>
      </c>
      <c r="V1912" s="24" t="s">
        <v>3298</v>
      </c>
      <c r="W1912" s="24" t="s">
        <v>3629</v>
      </c>
      <c r="X1912" s="24" t="s">
        <v>3643</v>
      </c>
      <c r="Y1912" s="24" t="s">
        <v>3644</v>
      </c>
      <c r="Z1912" s="24" t="s">
        <v>4073</v>
      </c>
      <c r="AA1912" s="24" t="s">
        <v>4008</v>
      </c>
      <c r="AB1912" s="24" t="s">
        <v>3902</v>
      </c>
      <c r="AC1912" s="24" t="s">
        <v>4022</v>
      </c>
    </row>
    <row r="1913" spans="3:29" hidden="1" x14ac:dyDescent="0.4">
      <c r="C1913" s="25" t="s">
        <v>3298</v>
      </c>
      <c r="D1913" s="25" t="s">
        <v>3629</v>
      </c>
      <c r="E1913" s="25" t="s">
        <v>3643</v>
      </c>
      <c r="F1913" s="26" t="s">
        <v>3645</v>
      </c>
      <c r="Q1913" s="39" t="s">
        <v>3299</v>
      </c>
      <c r="R1913" s="39" t="s">
        <v>4074</v>
      </c>
      <c r="S1913" s="39" t="s">
        <v>4075</v>
      </c>
      <c r="T1913" s="39" t="s">
        <v>4081</v>
      </c>
      <c r="V1913" s="24" t="s">
        <v>3298</v>
      </c>
      <c r="W1913" s="24" t="s">
        <v>3629</v>
      </c>
      <c r="X1913" s="24" t="s">
        <v>3643</v>
      </c>
      <c r="Y1913" s="24" t="s">
        <v>3645</v>
      </c>
      <c r="Z1913" s="24" t="s">
        <v>4073</v>
      </c>
      <c r="AA1913" s="24" t="s">
        <v>4008</v>
      </c>
      <c r="AB1913" s="24" t="s">
        <v>3902</v>
      </c>
      <c r="AC1913" s="24" t="s">
        <v>4023</v>
      </c>
    </row>
    <row r="1914" spans="3:29" hidden="1" x14ac:dyDescent="0.4">
      <c r="C1914" s="25" t="s">
        <v>3298</v>
      </c>
      <c r="D1914" s="25" t="s">
        <v>3629</v>
      </c>
      <c r="E1914" s="25" t="s">
        <v>3643</v>
      </c>
      <c r="F1914" s="26" t="s">
        <v>3646</v>
      </c>
      <c r="Q1914" s="39" t="s">
        <v>3299</v>
      </c>
      <c r="R1914" s="39" t="s">
        <v>4074</v>
      </c>
      <c r="S1914" s="39" t="s">
        <v>4075</v>
      </c>
      <c r="T1914" s="39" t="s">
        <v>4082</v>
      </c>
      <c r="V1914" s="24" t="s">
        <v>3298</v>
      </c>
      <c r="W1914" s="24" t="s">
        <v>3629</v>
      </c>
      <c r="X1914" s="24" t="s">
        <v>3643</v>
      </c>
      <c r="Y1914" s="24" t="s">
        <v>3646</v>
      </c>
      <c r="Z1914" s="24" t="s">
        <v>4073</v>
      </c>
      <c r="AA1914" s="24" t="s">
        <v>4008</v>
      </c>
      <c r="AB1914" s="24" t="s">
        <v>3902</v>
      </c>
      <c r="AC1914" s="24" t="s">
        <v>3916</v>
      </c>
    </row>
    <row r="1915" spans="3:29" hidden="1" x14ac:dyDescent="0.4">
      <c r="C1915" s="25" t="s">
        <v>3298</v>
      </c>
      <c r="D1915" s="25" t="s">
        <v>3629</v>
      </c>
      <c r="E1915" s="25" t="s">
        <v>3492</v>
      </c>
      <c r="F1915" s="26" t="s">
        <v>3408</v>
      </c>
      <c r="Q1915" s="39" t="s">
        <v>3299</v>
      </c>
      <c r="R1915" s="39" t="s">
        <v>4074</v>
      </c>
      <c r="S1915" s="39" t="s">
        <v>4075</v>
      </c>
      <c r="T1915" s="39" t="s">
        <v>4083</v>
      </c>
      <c r="V1915" s="24" t="s">
        <v>3298</v>
      </c>
      <c r="W1915" s="24" t="s">
        <v>3629</v>
      </c>
      <c r="X1915" s="24" t="s">
        <v>3492</v>
      </c>
      <c r="Y1915" s="24" t="s">
        <v>3408</v>
      </c>
      <c r="Z1915" s="24" t="s">
        <v>4073</v>
      </c>
      <c r="AA1915" s="24" t="s">
        <v>4008</v>
      </c>
      <c r="AB1915" s="24" t="s">
        <v>3869</v>
      </c>
      <c r="AC1915" s="24" t="s">
        <v>3788</v>
      </c>
    </row>
    <row r="1916" spans="3:29" hidden="1" x14ac:dyDescent="0.4">
      <c r="C1916" s="25" t="s">
        <v>3298</v>
      </c>
      <c r="D1916" s="25" t="s">
        <v>3629</v>
      </c>
      <c r="E1916" s="25" t="s">
        <v>3492</v>
      </c>
      <c r="F1916" s="26" t="s">
        <v>3411</v>
      </c>
      <c r="Q1916" s="39" t="s">
        <v>3299</v>
      </c>
      <c r="R1916" s="39" t="s">
        <v>4074</v>
      </c>
      <c r="S1916" s="39" t="s">
        <v>4075</v>
      </c>
      <c r="T1916" s="39" t="s">
        <v>4084</v>
      </c>
      <c r="V1916" s="24" t="s">
        <v>3298</v>
      </c>
      <c r="W1916" s="24" t="s">
        <v>3629</v>
      </c>
      <c r="X1916" s="24" t="s">
        <v>3492</v>
      </c>
      <c r="Y1916" s="24" t="s">
        <v>3411</v>
      </c>
      <c r="Z1916" s="24" t="s">
        <v>4073</v>
      </c>
      <c r="AA1916" s="24" t="s">
        <v>4008</v>
      </c>
      <c r="AB1916" s="24" t="s">
        <v>3869</v>
      </c>
      <c r="AC1916" s="24" t="s">
        <v>3870</v>
      </c>
    </row>
    <row r="1917" spans="3:29" hidden="1" x14ac:dyDescent="0.4">
      <c r="C1917" s="25" t="s">
        <v>3298</v>
      </c>
      <c r="D1917" s="25" t="s">
        <v>3629</v>
      </c>
      <c r="E1917" s="25" t="s">
        <v>3492</v>
      </c>
      <c r="F1917" s="26" t="s">
        <v>3412</v>
      </c>
      <c r="Q1917" s="39" t="s">
        <v>3299</v>
      </c>
      <c r="R1917" s="39" t="s">
        <v>4074</v>
      </c>
      <c r="S1917" s="39" t="s">
        <v>4075</v>
      </c>
      <c r="T1917" s="39" t="s">
        <v>4085</v>
      </c>
      <c r="V1917" s="24" t="s">
        <v>3298</v>
      </c>
      <c r="W1917" s="24" t="s">
        <v>3629</v>
      </c>
      <c r="X1917" s="24" t="s">
        <v>3492</v>
      </c>
      <c r="Y1917" s="24" t="s">
        <v>3412</v>
      </c>
      <c r="Z1917" s="24" t="s">
        <v>4073</v>
      </c>
      <c r="AA1917" s="24" t="s">
        <v>4008</v>
      </c>
      <c r="AB1917" s="24" t="s">
        <v>3869</v>
      </c>
      <c r="AC1917" s="24" t="s">
        <v>3792</v>
      </c>
    </row>
    <row r="1918" spans="3:29" hidden="1" x14ac:dyDescent="0.4">
      <c r="C1918" s="25" t="s">
        <v>3298</v>
      </c>
      <c r="D1918" s="25" t="s">
        <v>3629</v>
      </c>
      <c r="E1918" s="25" t="s">
        <v>3492</v>
      </c>
      <c r="F1918" s="26" t="s">
        <v>3414</v>
      </c>
      <c r="Q1918" s="39" t="s">
        <v>3299</v>
      </c>
      <c r="R1918" s="39" t="s">
        <v>4074</v>
      </c>
      <c r="S1918" s="39" t="s">
        <v>4075</v>
      </c>
      <c r="T1918" s="39" t="s">
        <v>4086</v>
      </c>
      <c r="V1918" s="24" t="s">
        <v>3298</v>
      </c>
      <c r="W1918" s="24" t="s">
        <v>3629</v>
      </c>
      <c r="X1918" s="24" t="s">
        <v>3492</v>
      </c>
      <c r="Y1918" s="24" t="s">
        <v>3414</v>
      </c>
      <c r="Z1918" s="24" t="s">
        <v>4073</v>
      </c>
      <c r="AA1918" s="24" t="s">
        <v>4008</v>
      </c>
      <c r="AB1918" s="24" t="s">
        <v>3869</v>
      </c>
      <c r="AC1918" s="24" t="s">
        <v>3794</v>
      </c>
    </row>
    <row r="1919" spans="3:29" hidden="1" x14ac:dyDescent="0.4">
      <c r="C1919" s="25" t="s">
        <v>3298</v>
      </c>
      <c r="D1919" s="25" t="s">
        <v>3629</v>
      </c>
      <c r="E1919" s="25" t="s">
        <v>3492</v>
      </c>
      <c r="F1919" s="26" t="s">
        <v>3400</v>
      </c>
      <c r="Q1919" s="39" t="s">
        <v>3299</v>
      </c>
      <c r="R1919" s="39" t="s">
        <v>4074</v>
      </c>
      <c r="S1919" s="39" t="s">
        <v>4075</v>
      </c>
      <c r="T1919" s="39" t="s">
        <v>4087</v>
      </c>
      <c r="V1919" s="24" t="s">
        <v>3298</v>
      </c>
      <c r="W1919" s="24" t="s">
        <v>3629</v>
      </c>
      <c r="X1919" s="24" t="s">
        <v>3492</v>
      </c>
      <c r="Y1919" s="24" t="s">
        <v>3400</v>
      </c>
      <c r="Z1919" s="24" t="s">
        <v>4073</v>
      </c>
      <c r="AA1919" s="24" t="s">
        <v>4008</v>
      </c>
      <c r="AB1919" s="24" t="s">
        <v>3869</v>
      </c>
      <c r="AC1919" s="24" t="s">
        <v>3780</v>
      </c>
    </row>
    <row r="1920" spans="3:29" hidden="1" x14ac:dyDescent="0.4">
      <c r="C1920" s="25" t="s">
        <v>3298</v>
      </c>
      <c r="D1920" s="25" t="s">
        <v>3629</v>
      </c>
      <c r="E1920" s="25" t="s">
        <v>3492</v>
      </c>
      <c r="F1920" s="26" t="s">
        <v>3415</v>
      </c>
      <c r="Q1920" s="39" t="s">
        <v>3299</v>
      </c>
      <c r="R1920" s="39" t="s">
        <v>4074</v>
      </c>
      <c r="S1920" s="39" t="s">
        <v>4229</v>
      </c>
      <c r="T1920" s="39" t="s">
        <v>2258</v>
      </c>
      <c r="V1920" s="24" t="s">
        <v>3298</v>
      </c>
      <c r="W1920" s="24" t="s">
        <v>3629</v>
      </c>
      <c r="X1920" s="24" t="s">
        <v>3492</v>
      </c>
      <c r="Y1920" s="24" t="s">
        <v>3415</v>
      </c>
      <c r="Z1920" s="24" t="s">
        <v>4073</v>
      </c>
      <c r="AA1920" s="24" t="s">
        <v>4008</v>
      </c>
      <c r="AB1920" s="24" t="s">
        <v>3869</v>
      </c>
      <c r="AC1920" s="24" t="s">
        <v>3795</v>
      </c>
    </row>
    <row r="1921" spans="3:29" hidden="1" x14ac:dyDescent="0.4">
      <c r="C1921" s="25" t="s">
        <v>3298</v>
      </c>
      <c r="D1921" s="25" t="s">
        <v>3629</v>
      </c>
      <c r="E1921" s="25" t="s">
        <v>3576</v>
      </c>
      <c r="F1921" s="26" t="s">
        <v>3577</v>
      </c>
      <c r="Q1921" s="39" t="s">
        <v>3299</v>
      </c>
      <c r="R1921" s="39" t="s">
        <v>4074</v>
      </c>
      <c r="S1921" s="39" t="s">
        <v>4199</v>
      </c>
      <c r="T1921" s="39" t="s">
        <v>4200</v>
      </c>
      <c r="V1921" s="24" t="s">
        <v>3298</v>
      </c>
      <c r="W1921" s="24" t="s">
        <v>3629</v>
      </c>
      <c r="X1921" s="24" t="s">
        <v>3576</v>
      </c>
      <c r="Y1921" s="24" t="s">
        <v>3577</v>
      </c>
      <c r="Z1921" s="24" t="s">
        <v>4073</v>
      </c>
      <c r="AA1921" s="24" t="s">
        <v>4008</v>
      </c>
      <c r="AB1921" s="24" t="s">
        <v>3956</v>
      </c>
      <c r="AC1921" s="24" t="s">
        <v>3957</v>
      </c>
    </row>
    <row r="1922" spans="3:29" hidden="1" x14ac:dyDescent="0.4">
      <c r="C1922" s="25" t="s">
        <v>3298</v>
      </c>
      <c r="D1922" s="25" t="s">
        <v>3629</v>
      </c>
      <c r="E1922" s="25" t="s">
        <v>3576</v>
      </c>
      <c r="F1922" s="26" t="s">
        <v>3578</v>
      </c>
      <c r="Q1922" s="39" t="s">
        <v>3299</v>
      </c>
      <c r="R1922" s="39" t="s">
        <v>4074</v>
      </c>
      <c r="S1922" s="39" t="s">
        <v>4199</v>
      </c>
      <c r="T1922" s="39" t="s">
        <v>4201</v>
      </c>
      <c r="V1922" s="24" t="s">
        <v>3298</v>
      </c>
      <c r="W1922" s="24" t="s">
        <v>3629</v>
      </c>
      <c r="X1922" s="24" t="s">
        <v>3576</v>
      </c>
      <c r="Y1922" s="24" t="s">
        <v>3578</v>
      </c>
      <c r="Z1922" s="24" t="s">
        <v>4073</v>
      </c>
      <c r="AA1922" s="24" t="s">
        <v>4008</v>
      </c>
      <c r="AB1922" s="24" t="s">
        <v>3956</v>
      </c>
      <c r="AC1922" s="24" t="s">
        <v>3958</v>
      </c>
    </row>
    <row r="1923" spans="3:29" hidden="1" x14ac:dyDescent="0.4">
      <c r="C1923" s="25" t="s">
        <v>3298</v>
      </c>
      <c r="D1923" s="25" t="s">
        <v>3629</v>
      </c>
      <c r="E1923" s="25" t="s">
        <v>3576</v>
      </c>
      <c r="F1923" s="26" t="s">
        <v>3363</v>
      </c>
      <c r="Q1923" s="39" t="s">
        <v>3299</v>
      </c>
      <c r="R1923" s="39" t="s">
        <v>4074</v>
      </c>
      <c r="S1923" s="39" t="s">
        <v>4199</v>
      </c>
      <c r="T1923" s="39" t="s">
        <v>4202</v>
      </c>
      <c r="V1923" s="24" t="s">
        <v>3298</v>
      </c>
      <c r="W1923" s="24" t="s">
        <v>3629</v>
      </c>
      <c r="X1923" s="24" t="s">
        <v>3576</v>
      </c>
      <c r="Y1923" s="24" t="s">
        <v>3363</v>
      </c>
      <c r="Z1923" s="24" t="s">
        <v>4073</v>
      </c>
      <c r="AA1923" s="24" t="s">
        <v>4008</v>
      </c>
      <c r="AB1923" s="24" t="s">
        <v>3956</v>
      </c>
      <c r="AC1923" s="24" t="s">
        <v>3743</v>
      </c>
    </row>
    <row r="1924" spans="3:29" hidden="1" x14ac:dyDescent="0.4">
      <c r="C1924" s="25" t="s">
        <v>3298</v>
      </c>
      <c r="D1924" s="25" t="s">
        <v>3629</v>
      </c>
      <c r="E1924" s="25" t="s">
        <v>3576</v>
      </c>
      <c r="F1924" s="26" t="s">
        <v>3579</v>
      </c>
      <c r="Q1924" s="39" t="s">
        <v>3299</v>
      </c>
      <c r="R1924" s="39" t="s">
        <v>4074</v>
      </c>
      <c r="S1924" s="39" t="s">
        <v>4199</v>
      </c>
      <c r="T1924" s="39" t="s">
        <v>4203</v>
      </c>
      <c r="V1924" s="24" t="s">
        <v>3298</v>
      </c>
      <c r="W1924" s="24" t="s">
        <v>3629</v>
      </c>
      <c r="X1924" s="24" t="s">
        <v>3576</v>
      </c>
      <c r="Y1924" s="24" t="s">
        <v>3579</v>
      </c>
      <c r="Z1924" s="24" t="s">
        <v>4073</v>
      </c>
      <c r="AA1924" s="24" t="s">
        <v>4008</v>
      </c>
      <c r="AB1924" s="24" t="s">
        <v>3956</v>
      </c>
      <c r="AC1924" s="24" t="s">
        <v>3959</v>
      </c>
    </row>
    <row r="1925" spans="3:29" hidden="1" x14ac:dyDescent="0.4">
      <c r="C1925" s="25" t="s">
        <v>3298</v>
      </c>
      <c r="D1925" s="25" t="s">
        <v>3629</v>
      </c>
      <c r="E1925" s="25" t="s">
        <v>3576</v>
      </c>
      <c r="F1925" s="26" t="s">
        <v>3580</v>
      </c>
      <c r="Q1925" s="39" t="s">
        <v>3299</v>
      </c>
      <c r="R1925" s="39" t="s">
        <v>4074</v>
      </c>
      <c r="S1925" s="39" t="s">
        <v>4199</v>
      </c>
      <c r="T1925" s="39" t="s">
        <v>4204</v>
      </c>
      <c r="V1925" s="24" t="s">
        <v>3298</v>
      </c>
      <c r="W1925" s="24" t="s">
        <v>3629</v>
      </c>
      <c r="X1925" s="24" t="s">
        <v>3576</v>
      </c>
      <c r="Y1925" s="24" t="s">
        <v>3580</v>
      </c>
      <c r="Z1925" s="24" t="s">
        <v>4073</v>
      </c>
      <c r="AA1925" s="24" t="s">
        <v>4008</v>
      </c>
      <c r="AB1925" s="24" t="s">
        <v>3956</v>
      </c>
      <c r="AC1925" s="24" t="s">
        <v>3960</v>
      </c>
    </row>
    <row r="1926" spans="3:29" hidden="1" x14ac:dyDescent="0.4">
      <c r="C1926" s="25" t="s">
        <v>3298</v>
      </c>
      <c r="D1926" s="25" t="s">
        <v>3629</v>
      </c>
      <c r="E1926" s="25" t="s">
        <v>3417</v>
      </c>
      <c r="F1926" s="26" t="s">
        <v>3418</v>
      </c>
      <c r="Q1926" s="39" t="s">
        <v>3299</v>
      </c>
      <c r="R1926" s="39" t="s">
        <v>4074</v>
      </c>
      <c r="S1926" s="39" t="s">
        <v>4199</v>
      </c>
      <c r="T1926" s="39" t="s">
        <v>4205</v>
      </c>
      <c r="V1926" s="24" t="s">
        <v>3298</v>
      </c>
      <c r="W1926" s="24" t="s">
        <v>3629</v>
      </c>
      <c r="X1926" s="24" t="s">
        <v>3417</v>
      </c>
      <c r="Y1926" s="24" t="s">
        <v>3418</v>
      </c>
      <c r="Z1926" s="24" t="s">
        <v>4073</v>
      </c>
      <c r="AA1926" s="24" t="s">
        <v>4008</v>
      </c>
      <c r="AB1926" s="24" t="s">
        <v>3872</v>
      </c>
      <c r="AC1926" s="24" t="s">
        <v>3798</v>
      </c>
    </row>
    <row r="1927" spans="3:29" hidden="1" x14ac:dyDescent="0.4">
      <c r="C1927" s="25" t="s">
        <v>3298</v>
      </c>
      <c r="D1927" s="25" t="s">
        <v>3629</v>
      </c>
      <c r="E1927" s="25" t="s">
        <v>3417</v>
      </c>
      <c r="F1927" s="26" t="s">
        <v>3419</v>
      </c>
      <c r="Q1927" s="39" t="s">
        <v>3299</v>
      </c>
      <c r="R1927" s="39" t="s">
        <v>4074</v>
      </c>
      <c r="S1927" s="39" t="s">
        <v>4199</v>
      </c>
      <c r="T1927" s="39" t="s">
        <v>4206</v>
      </c>
      <c r="V1927" s="24" t="s">
        <v>3298</v>
      </c>
      <c r="W1927" s="24" t="s">
        <v>3629</v>
      </c>
      <c r="X1927" s="24" t="s">
        <v>3417</v>
      </c>
      <c r="Y1927" s="24" t="s">
        <v>3419</v>
      </c>
      <c r="Z1927" s="24" t="s">
        <v>4073</v>
      </c>
      <c r="AA1927" s="24" t="s">
        <v>4008</v>
      </c>
      <c r="AB1927" s="24" t="s">
        <v>3872</v>
      </c>
      <c r="AC1927" s="24" t="s">
        <v>3799</v>
      </c>
    </row>
    <row r="1928" spans="3:29" hidden="1" x14ac:dyDescent="0.4">
      <c r="C1928" s="25" t="s">
        <v>3298</v>
      </c>
      <c r="D1928" s="25" t="s">
        <v>3629</v>
      </c>
      <c r="E1928" s="25" t="s">
        <v>3417</v>
      </c>
      <c r="F1928" s="26" t="s">
        <v>3420</v>
      </c>
      <c r="Q1928" s="39" t="s">
        <v>3299</v>
      </c>
      <c r="R1928" s="39" t="s">
        <v>4074</v>
      </c>
      <c r="S1928" s="39" t="s">
        <v>4199</v>
      </c>
      <c r="T1928" s="39" t="s">
        <v>4207</v>
      </c>
      <c r="V1928" s="24" t="s">
        <v>3298</v>
      </c>
      <c r="W1928" s="24" t="s">
        <v>3629</v>
      </c>
      <c r="X1928" s="24" t="s">
        <v>3417</v>
      </c>
      <c r="Y1928" s="24" t="s">
        <v>3420</v>
      </c>
      <c r="Z1928" s="24" t="s">
        <v>4073</v>
      </c>
      <c r="AA1928" s="24" t="s">
        <v>4008</v>
      </c>
      <c r="AB1928" s="24" t="s">
        <v>3872</v>
      </c>
      <c r="AC1928" s="24" t="s">
        <v>3800</v>
      </c>
    </row>
    <row r="1929" spans="3:29" hidden="1" x14ac:dyDescent="0.4">
      <c r="C1929" s="25" t="s">
        <v>3298</v>
      </c>
      <c r="D1929" s="25" t="s">
        <v>3629</v>
      </c>
      <c r="E1929" s="25" t="s">
        <v>3417</v>
      </c>
      <c r="F1929" s="26" t="s">
        <v>3421</v>
      </c>
      <c r="Q1929" s="39" t="s">
        <v>3299</v>
      </c>
      <c r="R1929" s="39" t="s">
        <v>4074</v>
      </c>
      <c r="S1929" s="39" t="s">
        <v>4199</v>
      </c>
      <c r="T1929" s="39" t="s">
        <v>4208</v>
      </c>
      <c r="V1929" s="24" t="s">
        <v>3298</v>
      </c>
      <c r="W1929" s="24" t="s">
        <v>3629</v>
      </c>
      <c r="X1929" s="24" t="s">
        <v>3417</v>
      </c>
      <c r="Y1929" s="24" t="s">
        <v>3421</v>
      </c>
      <c r="Z1929" s="24" t="s">
        <v>4073</v>
      </c>
      <c r="AA1929" s="24" t="s">
        <v>4008</v>
      </c>
      <c r="AB1929" s="24" t="s">
        <v>3872</v>
      </c>
      <c r="AC1929" s="24" t="s">
        <v>3801</v>
      </c>
    </row>
    <row r="1930" spans="3:29" hidden="1" x14ac:dyDescent="0.4">
      <c r="C1930" s="25" t="s">
        <v>3298</v>
      </c>
      <c r="D1930" s="25" t="s">
        <v>3629</v>
      </c>
      <c r="E1930" s="25" t="s">
        <v>3417</v>
      </c>
      <c r="F1930" s="26" t="s">
        <v>31</v>
      </c>
      <c r="Q1930" s="39" t="s">
        <v>3299</v>
      </c>
      <c r="R1930" s="39" t="s">
        <v>4074</v>
      </c>
      <c r="S1930" s="39" t="s">
        <v>4199</v>
      </c>
      <c r="T1930" s="39" t="s">
        <v>4209</v>
      </c>
      <c r="V1930" s="24" t="s">
        <v>3298</v>
      </c>
      <c r="W1930" s="24" t="s">
        <v>3629</v>
      </c>
      <c r="X1930" s="24" t="s">
        <v>3417</v>
      </c>
      <c r="Y1930" s="24" t="s">
        <v>31</v>
      </c>
      <c r="Z1930" s="24" t="s">
        <v>4073</v>
      </c>
      <c r="AA1930" s="24" t="s">
        <v>4008</v>
      </c>
      <c r="AB1930" s="24" t="s">
        <v>3872</v>
      </c>
      <c r="AC1930" s="24" t="s">
        <v>1378</v>
      </c>
    </row>
    <row r="1931" spans="3:29" hidden="1" x14ac:dyDescent="0.4">
      <c r="C1931" s="25" t="s">
        <v>3298</v>
      </c>
      <c r="D1931" s="25" t="s">
        <v>3647</v>
      </c>
      <c r="E1931" s="25" t="s">
        <v>3648</v>
      </c>
      <c r="F1931" s="26" t="s">
        <v>3649</v>
      </c>
      <c r="Q1931" s="39" t="s">
        <v>3299</v>
      </c>
      <c r="R1931" s="39" t="s">
        <v>4074</v>
      </c>
      <c r="S1931" s="39" t="s">
        <v>4199</v>
      </c>
      <c r="T1931" s="39" t="s">
        <v>4210</v>
      </c>
      <c r="V1931" s="24" t="s">
        <v>3298</v>
      </c>
      <c r="W1931" s="24" t="s">
        <v>3647</v>
      </c>
      <c r="X1931" s="24" t="s">
        <v>3648</v>
      </c>
      <c r="Y1931" s="24" t="s">
        <v>3649</v>
      </c>
      <c r="Z1931" s="24" t="s">
        <v>4073</v>
      </c>
      <c r="AA1931" s="24" t="s">
        <v>4024</v>
      </c>
      <c r="AB1931" s="24" t="s">
        <v>4025</v>
      </c>
      <c r="AC1931" s="24" t="s">
        <v>4026</v>
      </c>
    </row>
    <row r="1932" spans="3:29" hidden="1" x14ac:dyDescent="0.4">
      <c r="C1932" s="25" t="s">
        <v>3298</v>
      </c>
      <c r="D1932" s="25" t="s">
        <v>3647</v>
      </c>
      <c r="E1932" s="25" t="s">
        <v>3648</v>
      </c>
      <c r="F1932" s="26" t="s">
        <v>3650</v>
      </c>
      <c r="Q1932" s="39" t="s">
        <v>3299</v>
      </c>
      <c r="R1932" s="39" t="s">
        <v>4074</v>
      </c>
      <c r="S1932" s="39" t="s">
        <v>4199</v>
      </c>
      <c r="T1932" s="39" t="s">
        <v>4211</v>
      </c>
      <c r="V1932" s="24" t="s">
        <v>3298</v>
      </c>
      <c r="W1932" s="24" t="s">
        <v>3647</v>
      </c>
      <c r="X1932" s="24" t="s">
        <v>3648</v>
      </c>
      <c r="Y1932" s="24" t="s">
        <v>3650</v>
      </c>
      <c r="Z1932" s="24" t="s">
        <v>4073</v>
      </c>
      <c r="AA1932" s="24" t="s">
        <v>4024</v>
      </c>
      <c r="AB1932" s="24" t="s">
        <v>4025</v>
      </c>
      <c r="AC1932" s="24" t="s">
        <v>4027</v>
      </c>
    </row>
    <row r="1933" spans="3:29" hidden="1" x14ac:dyDescent="0.4">
      <c r="C1933" s="25" t="s">
        <v>3298</v>
      </c>
      <c r="D1933" s="25" t="s">
        <v>3647</v>
      </c>
      <c r="E1933" s="25" t="s">
        <v>3648</v>
      </c>
      <c r="F1933" s="26" t="s">
        <v>3651</v>
      </c>
      <c r="Q1933" s="39" t="s">
        <v>3299</v>
      </c>
      <c r="R1933" s="39" t="s">
        <v>4074</v>
      </c>
      <c r="S1933" s="39" t="s">
        <v>4199</v>
      </c>
      <c r="T1933" s="39" t="s">
        <v>4212</v>
      </c>
      <c r="V1933" s="24" t="s">
        <v>3298</v>
      </c>
      <c r="W1933" s="24" t="s">
        <v>3647</v>
      </c>
      <c r="X1933" s="24" t="s">
        <v>3648</v>
      </c>
      <c r="Y1933" s="24" t="s">
        <v>3651</v>
      </c>
      <c r="Z1933" s="24" t="s">
        <v>4073</v>
      </c>
      <c r="AA1933" s="24" t="s">
        <v>4024</v>
      </c>
      <c r="AB1933" s="24" t="s">
        <v>4025</v>
      </c>
      <c r="AC1933" s="24" t="s">
        <v>4028</v>
      </c>
    </row>
    <row r="1934" spans="3:29" hidden="1" x14ac:dyDescent="0.4">
      <c r="C1934" s="25" t="s">
        <v>3298</v>
      </c>
      <c r="D1934" s="25" t="s">
        <v>3647</v>
      </c>
      <c r="E1934" s="25" t="s">
        <v>3648</v>
      </c>
      <c r="F1934" s="26" t="s">
        <v>3652</v>
      </c>
      <c r="Q1934" s="39" t="s">
        <v>3299</v>
      </c>
      <c r="R1934" s="39" t="s">
        <v>4074</v>
      </c>
      <c r="S1934" s="39" t="s">
        <v>4228</v>
      </c>
      <c r="T1934" s="39" t="s">
        <v>2258</v>
      </c>
      <c r="V1934" s="24" t="s">
        <v>3298</v>
      </c>
      <c r="W1934" s="24" t="s">
        <v>3647</v>
      </c>
      <c r="X1934" s="24" t="s">
        <v>3648</v>
      </c>
      <c r="Y1934" s="24" t="s">
        <v>3652</v>
      </c>
      <c r="Z1934" s="24" t="s">
        <v>4073</v>
      </c>
      <c r="AA1934" s="24" t="s">
        <v>4024</v>
      </c>
      <c r="AB1934" s="24" t="s">
        <v>4025</v>
      </c>
      <c r="AC1934" s="24" t="s">
        <v>4029</v>
      </c>
    </row>
    <row r="1935" spans="3:29" hidden="1" x14ac:dyDescent="0.4">
      <c r="C1935" s="25" t="s">
        <v>3298</v>
      </c>
      <c r="D1935" s="25" t="s">
        <v>3647</v>
      </c>
      <c r="E1935" s="25" t="s">
        <v>3648</v>
      </c>
      <c r="F1935" s="26" t="s">
        <v>3653</v>
      </c>
      <c r="Q1935" s="39" t="s">
        <v>3299</v>
      </c>
      <c r="R1935" s="39" t="s">
        <v>4074</v>
      </c>
      <c r="S1935" s="39" t="s">
        <v>4213</v>
      </c>
      <c r="T1935" s="39" t="s">
        <v>4214</v>
      </c>
      <c r="V1935" s="24" t="s">
        <v>3298</v>
      </c>
      <c r="W1935" s="24" t="s">
        <v>3647</v>
      </c>
      <c r="X1935" s="24" t="s">
        <v>3648</v>
      </c>
      <c r="Y1935" s="24" t="s">
        <v>3653</v>
      </c>
      <c r="Z1935" s="24" t="s">
        <v>4073</v>
      </c>
      <c r="AA1935" s="24" t="s">
        <v>4024</v>
      </c>
      <c r="AB1935" s="24" t="s">
        <v>4025</v>
      </c>
      <c r="AC1935" s="24" t="s">
        <v>4030</v>
      </c>
    </row>
    <row r="1936" spans="3:29" hidden="1" x14ac:dyDescent="0.4">
      <c r="C1936" s="25" t="s">
        <v>3298</v>
      </c>
      <c r="D1936" s="25" t="s">
        <v>3647</v>
      </c>
      <c r="E1936" s="25" t="s">
        <v>3654</v>
      </c>
      <c r="F1936" s="26" t="s">
        <v>3655</v>
      </c>
      <c r="Q1936" s="39" t="s">
        <v>3299</v>
      </c>
      <c r="R1936" s="39" t="s">
        <v>4074</v>
      </c>
      <c r="S1936" s="39" t="s">
        <v>4213</v>
      </c>
      <c r="T1936" s="39" t="s">
        <v>4216</v>
      </c>
      <c r="V1936" s="24" t="s">
        <v>3298</v>
      </c>
      <c r="W1936" s="24" t="s">
        <v>3647</v>
      </c>
      <c r="X1936" s="24" t="s">
        <v>3654</v>
      </c>
      <c r="Y1936" s="24" t="s">
        <v>3655</v>
      </c>
      <c r="Z1936" s="24" t="s">
        <v>4073</v>
      </c>
      <c r="AA1936" s="24" t="s">
        <v>4024</v>
      </c>
      <c r="AB1936" s="24" t="s">
        <v>4031</v>
      </c>
      <c r="AC1936" s="24" t="s">
        <v>4032</v>
      </c>
    </row>
    <row r="1937" spans="3:29" hidden="1" x14ac:dyDescent="0.4">
      <c r="C1937" s="25" t="s">
        <v>3298</v>
      </c>
      <c r="D1937" s="25" t="s">
        <v>3647</v>
      </c>
      <c r="E1937" s="25" t="s">
        <v>3654</v>
      </c>
      <c r="F1937" s="26" t="s">
        <v>3656</v>
      </c>
      <c r="Q1937" s="39" t="s">
        <v>3299</v>
      </c>
      <c r="R1937" s="39" t="s">
        <v>4074</v>
      </c>
      <c r="S1937" s="39" t="s">
        <v>4213</v>
      </c>
      <c r="T1937" s="39" t="s">
        <v>4217</v>
      </c>
      <c r="V1937" s="24" t="s">
        <v>3298</v>
      </c>
      <c r="W1937" s="24" t="s">
        <v>3647</v>
      </c>
      <c r="X1937" s="24" t="s">
        <v>3654</v>
      </c>
      <c r="Y1937" s="24" t="s">
        <v>3656</v>
      </c>
      <c r="Z1937" s="24" t="s">
        <v>4073</v>
      </c>
      <c r="AA1937" s="24" t="s">
        <v>4024</v>
      </c>
      <c r="AB1937" s="24" t="s">
        <v>4031</v>
      </c>
      <c r="AC1937" s="24" t="s">
        <v>4033</v>
      </c>
    </row>
    <row r="1938" spans="3:29" hidden="1" x14ac:dyDescent="0.4">
      <c r="C1938" s="25" t="s">
        <v>3298</v>
      </c>
      <c r="D1938" s="25" t="s">
        <v>3647</v>
      </c>
      <c r="E1938" s="25" t="s">
        <v>3654</v>
      </c>
      <c r="F1938" s="26" t="s">
        <v>905</v>
      </c>
      <c r="Q1938" s="39" t="s">
        <v>3299</v>
      </c>
      <c r="R1938" s="39" t="s">
        <v>4074</v>
      </c>
      <c r="S1938" s="39" t="s">
        <v>4213</v>
      </c>
      <c r="T1938" s="39" t="s">
        <v>4218</v>
      </c>
      <c r="V1938" s="24" t="s">
        <v>3298</v>
      </c>
      <c r="W1938" s="24" t="s">
        <v>3647</v>
      </c>
      <c r="X1938" s="24" t="s">
        <v>3654</v>
      </c>
      <c r="Y1938" s="24" t="s">
        <v>905</v>
      </c>
      <c r="Z1938" s="24" t="s">
        <v>4073</v>
      </c>
      <c r="AA1938" s="24" t="s">
        <v>4024</v>
      </c>
      <c r="AB1938" s="24" t="s">
        <v>4031</v>
      </c>
      <c r="AC1938" s="24" t="s">
        <v>2215</v>
      </c>
    </row>
    <row r="1939" spans="3:29" hidden="1" x14ac:dyDescent="0.4">
      <c r="C1939" s="25" t="s">
        <v>3298</v>
      </c>
      <c r="D1939" s="25" t="s">
        <v>3647</v>
      </c>
      <c r="E1939" s="25" t="s">
        <v>3654</v>
      </c>
      <c r="F1939" s="26" t="s">
        <v>3657</v>
      </c>
      <c r="Q1939" s="39" t="s">
        <v>3299</v>
      </c>
      <c r="R1939" s="39" t="s">
        <v>4074</v>
      </c>
      <c r="S1939" s="39" t="s">
        <v>4213</v>
      </c>
      <c r="T1939" s="39" t="s">
        <v>4215</v>
      </c>
      <c r="V1939" s="24" t="s">
        <v>3298</v>
      </c>
      <c r="W1939" s="24" t="s">
        <v>3647</v>
      </c>
      <c r="X1939" s="24" t="s">
        <v>3654</v>
      </c>
      <c r="Y1939" s="24" t="s">
        <v>3657</v>
      </c>
      <c r="Z1939" s="24" t="s">
        <v>4073</v>
      </c>
      <c r="AA1939" s="24" t="s">
        <v>4024</v>
      </c>
      <c r="AB1939" s="24" t="s">
        <v>4031</v>
      </c>
      <c r="AC1939" s="24" t="s">
        <v>4034</v>
      </c>
    </row>
    <row r="1940" spans="3:29" hidden="1" x14ac:dyDescent="0.4">
      <c r="C1940" s="25" t="s">
        <v>3298</v>
      </c>
      <c r="D1940" s="25" t="s">
        <v>3647</v>
      </c>
      <c r="E1940" s="25" t="s">
        <v>3654</v>
      </c>
      <c r="F1940" s="26" t="s">
        <v>3658</v>
      </c>
      <c r="Q1940" s="39" t="s">
        <v>3299</v>
      </c>
      <c r="R1940" s="39" t="s">
        <v>4074</v>
      </c>
      <c r="S1940" s="39" t="s">
        <v>4213</v>
      </c>
      <c r="T1940" s="39" t="s">
        <v>4219</v>
      </c>
      <c r="V1940" s="24" t="s">
        <v>3298</v>
      </c>
      <c r="W1940" s="24" t="s">
        <v>3647</v>
      </c>
      <c r="X1940" s="24" t="s">
        <v>3654</v>
      </c>
      <c r="Y1940" s="24" t="s">
        <v>3658</v>
      </c>
      <c r="Z1940" s="24" t="s">
        <v>4073</v>
      </c>
      <c r="AA1940" s="24" t="s">
        <v>4024</v>
      </c>
      <c r="AB1940" s="24" t="s">
        <v>4031</v>
      </c>
      <c r="AC1940" s="24" t="s">
        <v>4035</v>
      </c>
    </row>
    <row r="1941" spans="3:29" hidden="1" x14ac:dyDescent="0.4">
      <c r="C1941" s="25" t="s">
        <v>3298</v>
      </c>
      <c r="D1941" s="25" t="s">
        <v>3647</v>
      </c>
      <c r="E1941" s="25" t="s">
        <v>3654</v>
      </c>
      <c r="F1941" s="26" t="s">
        <v>3659</v>
      </c>
      <c r="Q1941" s="39" t="s">
        <v>3299</v>
      </c>
      <c r="R1941" s="39" t="s">
        <v>4074</v>
      </c>
      <c r="S1941" s="39" t="s">
        <v>4213</v>
      </c>
      <c r="T1941" s="39" t="s">
        <v>4220</v>
      </c>
      <c r="V1941" s="24" t="s">
        <v>3298</v>
      </c>
      <c r="W1941" s="24" t="s">
        <v>3647</v>
      </c>
      <c r="X1941" s="24" t="s">
        <v>3654</v>
      </c>
      <c r="Y1941" s="24" t="s">
        <v>3659</v>
      </c>
      <c r="Z1941" s="24" t="s">
        <v>4073</v>
      </c>
      <c r="AA1941" s="24" t="s">
        <v>4024</v>
      </c>
      <c r="AB1941" s="24" t="s">
        <v>4031</v>
      </c>
      <c r="AC1941" s="24" t="s">
        <v>4036</v>
      </c>
    </row>
    <row r="1942" spans="3:29" hidden="1" x14ac:dyDescent="0.4">
      <c r="C1942" s="25" t="s">
        <v>3298</v>
      </c>
      <c r="D1942" s="25" t="s">
        <v>3647</v>
      </c>
      <c r="E1942" s="25" t="s">
        <v>3654</v>
      </c>
      <c r="F1942" s="26" t="s">
        <v>3660</v>
      </c>
      <c r="Q1942" s="39" t="s">
        <v>3299</v>
      </c>
      <c r="R1942" s="39" t="s">
        <v>4074</v>
      </c>
      <c r="S1942" s="39" t="s">
        <v>4226</v>
      </c>
      <c r="T1942" s="39" t="s">
        <v>2258</v>
      </c>
      <c r="V1942" s="24" t="s">
        <v>3298</v>
      </c>
      <c r="W1942" s="24" t="s">
        <v>3647</v>
      </c>
      <c r="X1942" s="24" t="s">
        <v>3654</v>
      </c>
      <c r="Y1942" s="24" t="s">
        <v>3660</v>
      </c>
      <c r="Z1942" s="24" t="s">
        <v>4073</v>
      </c>
      <c r="AA1942" s="24" t="s">
        <v>4024</v>
      </c>
      <c r="AB1942" s="24" t="s">
        <v>4031</v>
      </c>
      <c r="AC1942" s="24" t="s">
        <v>4037</v>
      </c>
    </row>
    <row r="1943" spans="3:29" hidden="1" x14ac:dyDescent="0.4">
      <c r="C1943" s="25" t="s">
        <v>3298</v>
      </c>
      <c r="D1943" s="25" t="s">
        <v>3647</v>
      </c>
      <c r="E1943" s="25" t="s">
        <v>3661</v>
      </c>
      <c r="F1943" s="26" t="s">
        <v>3662</v>
      </c>
      <c r="Q1943" s="39" t="s">
        <v>3299</v>
      </c>
      <c r="R1943" s="39" t="s">
        <v>4074</v>
      </c>
      <c r="S1943" s="39" t="s">
        <v>4088</v>
      </c>
      <c r="T1943" s="39" t="s">
        <v>4089</v>
      </c>
      <c r="V1943" s="24" t="s">
        <v>3298</v>
      </c>
      <c r="W1943" s="24" t="s">
        <v>3647</v>
      </c>
      <c r="X1943" s="24" t="s">
        <v>3661</v>
      </c>
      <c r="Y1943" s="24" t="s">
        <v>3662</v>
      </c>
      <c r="Z1943" s="24" t="s">
        <v>4073</v>
      </c>
      <c r="AA1943" s="24" t="s">
        <v>4024</v>
      </c>
      <c r="AB1943" s="24" t="s">
        <v>4038</v>
      </c>
      <c r="AC1943" s="24" t="s">
        <v>4039</v>
      </c>
    </row>
    <row r="1944" spans="3:29" hidden="1" x14ac:dyDescent="0.4">
      <c r="C1944" s="25" t="s">
        <v>3298</v>
      </c>
      <c r="D1944" s="25" t="s">
        <v>3647</v>
      </c>
      <c r="E1944" s="25" t="s">
        <v>3661</v>
      </c>
      <c r="F1944" s="26" t="s">
        <v>3663</v>
      </c>
      <c r="Q1944" s="39" t="s">
        <v>3299</v>
      </c>
      <c r="R1944" s="39" t="s">
        <v>4074</v>
      </c>
      <c r="S1944" s="39" t="s">
        <v>4088</v>
      </c>
      <c r="T1944" s="39" t="s">
        <v>4090</v>
      </c>
      <c r="V1944" s="24" t="s">
        <v>3298</v>
      </c>
      <c r="W1944" s="24" t="s">
        <v>3647</v>
      </c>
      <c r="X1944" s="24" t="s">
        <v>3661</v>
      </c>
      <c r="Y1944" s="24" t="s">
        <v>3663</v>
      </c>
      <c r="Z1944" s="24" t="s">
        <v>4073</v>
      </c>
      <c r="AA1944" s="24" t="s">
        <v>4024</v>
      </c>
      <c r="AB1944" s="24" t="s">
        <v>4038</v>
      </c>
      <c r="AC1944" s="24" t="s">
        <v>4040</v>
      </c>
    </row>
    <row r="1945" spans="3:29" hidden="1" x14ac:dyDescent="0.4">
      <c r="C1945" s="25" t="s">
        <v>3298</v>
      </c>
      <c r="D1945" s="25" t="s">
        <v>3647</v>
      </c>
      <c r="E1945" s="25" t="s">
        <v>3661</v>
      </c>
      <c r="F1945" s="26" t="s">
        <v>3664</v>
      </c>
      <c r="Q1945" s="39" t="s">
        <v>3299</v>
      </c>
      <c r="R1945" s="39" t="s">
        <v>4074</v>
      </c>
      <c r="S1945" s="39" t="s">
        <v>4088</v>
      </c>
      <c r="T1945" s="39" t="s">
        <v>4105</v>
      </c>
      <c r="V1945" s="24" t="s">
        <v>3298</v>
      </c>
      <c r="W1945" s="24" t="s">
        <v>3647</v>
      </c>
      <c r="X1945" s="24" t="s">
        <v>3661</v>
      </c>
      <c r="Y1945" s="24" t="s">
        <v>3664</v>
      </c>
      <c r="Z1945" s="24" t="s">
        <v>4073</v>
      </c>
      <c r="AA1945" s="24" t="s">
        <v>4024</v>
      </c>
      <c r="AB1945" s="24" t="s">
        <v>4038</v>
      </c>
      <c r="AC1945" s="24" t="s">
        <v>3886</v>
      </c>
    </row>
    <row r="1946" spans="3:29" hidden="1" x14ac:dyDescent="0.4">
      <c r="C1946" s="25" t="s">
        <v>3298</v>
      </c>
      <c r="D1946" s="25" t="s">
        <v>3647</v>
      </c>
      <c r="E1946" s="25" t="s">
        <v>3661</v>
      </c>
      <c r="F1946" s="26" t="s">
        <v>3665</v>
      </c>
      <c r="Q1946" s="39" t="s">
        <v>3299</v>
      </c>
      <c r="R1946" s="39" t="s">
        <v>4074</v>
      </c>
      <c r="S1946" s="39" t="s">
        <v>4088</v>
      </c>
      <c r="T1946" s="39" t="s">
        <v>4091</v>
      </c>
      <c r="V1946" s="24" t="s">
        <v>3298</v>
      </c>
      <c r="W1946" s="24" t="s">
        <v>3647</v>
      </c>
      <c r="X1946" s="24" t="s">
        <v>3661</v>
      </c>
      <c r="Y1946" s="24" t="s">
        <v>3665</v>
      </c>
      <c r="Z1946" s="24" t="s">
        <v>4073</v>
      </c>
      <c r="AA1946" s="24" t="s">
        <v>4024</v>
      </c>
      <c r="AB1946" s="24" t="s">
        <v>4038</v>
      </c>
      <c r="AC1946" s="24" t="s">
        <v>4041</v>
      </c>
    </row>
    <row r="1947" spans="3:29" hidden="1" x14ac:dyDescent="0.4">
      <c r="C1947" s="25" t="s">
        <v>3298</v>
      </c>
      <c r="D1947" s="25" t="s">
        <v>3647</v>
      </c>
      <c r="E1947" s="25" t="s">
        <v>3661</v>
      </c>
      <c r="F1947" s="26" t="s">
        <v>3666</v>
      </c>
      <c r="Q1947" s="39" t="s">
        <v>3299</v>
      </c>
      <c r="R1947" s="39" t="s">
        <v>4074</v>
      </c>
      <c r="S1947" s="39" t="s">
        <v>4088</v>
      </c>
      <c r="T1947" s="39" t="s">
        <v>4092</v>
      </c>
      <c r="V1947" s="24" t="s">
        <v>3298</v>
      </c>
      <c r="W1947" s="24" t="s">
        <v>3647</v>
      </c>
      <c r="X1947" s="24" t="s">
        <v>3661</v>
      </c>
      <c r="Y1947" s="24" t="s">
        <v>3666</v>
      </c>
      <c r="Z1947" s="24" t="s">
        <v>4073</v>
      </c>
      <c r="AA1947" s="24" t="s">
        <v>4024</v>
      </c>
      <c r="AB1947" s="24" t="s">
        <v>4038</v>
      </c>
      <c r="AC1947" s="24" t="s">
        <v>4042</v>
      </c>
    </row>
    <row r="1948" spans="3:29" hidden="1" x14ac:dyDescent="0.4">
      <c r="C1948" s="25" t="s">
        <v>3298</v>
      </c>
      <c r="D1948" s="25" t="s">
        <v>3647</v>
      </c>
      <c r="E1948" s="25" t="s">
        <v>3661</v>
      </c>
      <c r="F1948" s="26" t="s">
        <v>3667</v>
      </c>
      <c r="Q1948" s="39" t="s">
        <v>3299</v>
      </c>
      <c r="R1948" s="39" t="s">
        <v>4074</v>
      </c>
      <c r="S1948" s="39" t="s">
        <v>4088</v>
      </c>
      <c r="T1948" s="39" t="s">
        <v>4093</v>
      </c>
      <c r="V1948" s="24" t="s">
        <v>3298</v>
      </c>
      <c r="W1948" s="24" t="s">
        <v>3647</v>
      </c>
      <c r="X1948" s="24" t="s">
        <v>3661</v>
      </c>
      <c r="Y1948" s="24" t="s">
        <v>3667</v>
      </c>
      <c r="Z1948" s="24" t="s">
        <v>4073</v>
      </c>
      <c r="AA1948" s="24" t="s">
        <v>4024</v>
      </c>
      <c r="AB1948" s="24" t="s">
        <v>4038</v>
      </c>
      <c r="AC1948" s="24" t="s">
        <v>4043</v>
      </c>
    </row>
    <row r="1949" spans="3:29" hidden="1" x14ac:dyDescent="0.4">
      <c r="C1949" s="25" t="s">
        <v>3298</v>
      </c>
      <c r="D1949" s="25" t="s">
        <v>3647</v>
      </c>
      <c r="E1949" s="25" t="s">
        <v>3661</v>
      </c>
      <c r="F1949" s="26" t="s">
        <v>3668</v>
      </c>
      <c r="Q1949" s="39" t="s">
        <v>3299</v>
      </c>
      <c r="R1949" s="39" t="s">
        <v>4074</v>
      </c>
      <c r="S1949" s="39" t="s">
        <v>4088</v>
      </c>
      <c r="T1949" s="39" t="s">
        <v>4094</v>
      </c>
      <c r="V1949" s="24" t="s">
        <v>3298</v>
      </c>
      <c r="W1949" s="24" t="s">
        <v>3647</v>
      </c>
      <c r="X1949" s="24" t="s">
        <v>3661</v>
      </c>
      <c r="Y1949" s="24" t="s">
        <v>3668</v>
      </c>
      <c r="Z1949" s="24" t="s">
        <v>4073</v>
      </c>
      <c r="AA1949" s="24" t="s">
        <v>4024</v>
      </c>
      <c r="AB1949" s="24" t="s">
        <v>4038</v>
      </c>
      <c r="AC1949" s="24" t="s">
        <v>4017</v>
      </c>
    </row>
    <row r="1950" spans="3:29" hidden="1" x14ac:dyDescent="0.4">
      <c r="C1950" s="25" t="s">
        <v>3298</v>
      </c>
      <c r="D1950" s="25" t="s">
        <v>3647</v>
      </c>
      <c r="E1950" s="25" t="s">
        <v>3669</v>
      </c>
      <c r="F1950" s="26" t="s">
        <v>3670</v>
      </c>
      <c r="Q1950" s="39" t="s">
        <v>3299</v>
      </c>
      <c r="R1950" s="39" t="s">
        <v>4074</v>
      </c>
      <c r="S1950" s="39" t="s">
        <v>4088</v>
      </c>
      <c r="T1950" s="39" t="s">
        <v>4095</v>
      </c>
      <c r="V1950" s="24" t="s">
        <v>3298</v>
      </c>
      <c r="W1950" s="24" t="s">
        <v>3647</v>
      </c>
      <c r="X1950" s="24" t="s">
        <v>3669</v>
      </c>
      <c r="Y1950" s="24" t="s">
        <v>3670</v>
      </c>
      <c r="Z1950" s="24" t="s">
        <v>4073</v>
      </c>
      <c r="AA1950" s="24" t="s">
        <v>4024</v>
      </c>
      <c r="AB1950" s="24" t="s">
        <v>4044</v>
      </c>
      <c r="AC1950" s="24" t="s">
        <v>4045</v>
      </c>
    </row>
    <row r="1951" spans="3:29" hidden="1" x14ac:dyDescent="0.4">
      <c r="C1951" s="25" t="s">
        <v>3298</v>
      </c>
      <c r="D1951" s="25" t="s">
        <v>3647</v>
      </c>
      <c r="E1951" s="25" t="s">
        <v>3669</v>
      </c>
      <c r="F1951" s="26" t="s">
        <v>3671</v>
      </c>
      <c r="Q1951" s="39" t="s">
        <v>3299</v>
      </c>
      <c r="R1951" s="39" t="s">
        <v>4074</v>
      </c>
      <c r="S1951" s="39" t="s">
        <v>4088</v>
      </c>
      <c r="T1951" s="39" t="s">
        <v>4096</v>
      </c>
      <c r="V1951" s="24" t="s">
        <v>3298</v>
      </c>
      <c r="W1951" s="24" t="s">
        <v>3647</v>
      </c>
      <c r="X1951" s="24" t="s">
        <v>3669</v>
      </c>
      <c r="Y1951" s="24" t="s">
        <v>3671</v>
      </c>
      <c r="Z1951" s="24" t="s">
        <v>4073</v>
      </c>
      <c r="AA1951" s="24" t="s">
        <v>4024</v>
      </c>
      <c r="AB1951" s="24" t="s">
        <v>4044</v>
      </c>
      <c r="AC1951" s="24" t="s">
        <v>4046</v>
      </c>
    </row>
    <row r="1952" spans="3:29" hidden="1" x14ac:dyDescent="0.4">
      <c r="C1952" s="25" t="s">
        <v>3298</v>
      </c>
      <c r="D1952" s="25" t="s">
        <v>3647</v>
      </c>
      <c r="E1952" s="25" t="s">
        <v>3669</v>
      </c>
      <c r="F1952" s="26" t="s">
        <v>3672</v>
      </c>
      <c r="Q1952" s="39" t="s">
        <v>3299</v>
      </c>
      <c r="R1952" s="39" t="s">
        <v>4074</v>
      </c>
      <c r="S1952" s="39" t="s">
        <v>4088</v>
      </c>
      <c r="T1952" s="39" t="s">
        <v>3447</v>
      </c>
      <c r="V1952" s="24" t="s">
        <v>3298</v>
      </c>
      <c r="W1952" s="24" t="s">
        <v>3647</v>
      </c>
      <c r="X1952" s="24" t="s">
        <v>3669</v>
      </c>
      <c r="Y1952" s="24" t="s">
        <v>3672</v>
      </c>
      <c r="Z1952" s="24" t="s">
        <v>4073</v>
      </c>
      <c r="AA1952" s="24" t="s">
        <v>4024</v>
      </c>
      <c r="AB1952" s="24" t="s">
        <v>4044</v>
      </c>
      <c r="AC1952" s="24" t="s">
        <v>4047</v>
      </c>
    </row>
    <row r="1953" spans="3:29" hidden="1" x14ac:dyDescent="0.4">
      <c r="C1953" s="25" t="s">
        <v>3298</v>
      </c>
      <c r="D1953" s="25" t="s">
        <v>3647</v>
      </c>
      <c r="E1953" s="25" t="s">
        <v>3492</v>
      </c>
      <c r="F1953" s="26" t="s">
        <v>3408</v>
      </c>
      <c r="Q1953" s="39" t="s">
        <v>3299</v>
      </c>
      <c r="R1953" s="39" t="s">
        <v>4074</v>
      </c>
      <c r="S1953" s="39" t="s">
        <v>4088</v>
      </c>
      <c r="T1953" s="39" t="s">
        <v>4097</v>
      </c>
      <c r="V1953" s="24" t="s">
        <v>3298</v>
      </c>
      <c r="W1953" s="24" t="s">
        <v>3647</v>
      </c>
      <c r="X1953" s="24" t="s">
        <v>3492</v>
      </c>
      <c r="Y1953" s="24" t="s">
        <v>3408</v>
      </c>
      <c r="Z1953" s="24" t="s">
        <v>4073</v>
      </c>
      <c r="AA1953" s="24" t="s">
        <v>4024</v>
      </c>
      <c r="AB1953" s="24" t="s">
        <v>3869</v>
      </c>
      <c r="AC1953" s="24" t="s">
        <v>3788</v>
      </c>
    </row>
    <row r="1954" spans="3:29" hidden="1" x14ac:dyDescent="0.4">
      <c r="C1954" s="25" t="s">
        <v>3298</v>
      </c>
      <c r="D1954" s="25" t="s">
        <v>3647</v>
      </c>
      <c r="E1954" s="25" t="s">
        <v>3492</v>
      </c>
      <c r="F1954" s="26" t="s">
        <v>3411</v>
      </c>
      <c r="Q1954" s="39" t="s">
        <v>3299</v>
      </c>
      <c r="R1954" s="39" t="s">
        <v>4074</v>
      </c>
      <c r="S1954" s="39" t="s">
        <v>4088</v>
      </c>
      <c r="T1954" s="39" t="s">
        <v>4098</v>
      </c>
      <c r="V1954" s="24" t="s">
        <v>3298</v>
      </c>
      <c r="W1954" s="24" t="s">
        <v>3647</v>
      </c>
      <c r="X1954" s="24" t="s">
        <v>3492</v>
      </c>
      <c r="Y1954" s="24" t="s">
        <v>3411</v>
      </c>
      <c r="Z1954" s="24" t="s">
        <v>4073</v>
      </c>
      <c r="AA1954" s="24" t="s">
        <v>4024</v>
      </c>
      <c r="AB1954" s="24" t="s">
        <v>3869</v>
      </c>
      <c r="AC1954" s="24" t="s">
        <v>3870</v>
      </c>
    </row>
    <row r="1955" spans="3:29" hidden="1" x14ac:dyDescent="0.4">
      <c r="C1955" s="25" t="s">
        <v>3298</v>
      </c>
      <c r="D1955" s="25" t="s">
        <v>3647</v>
      </c>
      <c r="E1955" s="25" t="s">
        <v>3492</v>
      </c>
      <c r="F1955" s="26" t="s">
        <v>3412</v>
      </c>
      <c r="Q1955" s="39" t="s">
        <v>3299</v>
      </c>
      <c r="R1955" s="39" t="s">
        <v>4074</v>
      </c>
      <c r="S1955" s="39" t="s">
        <v>4088</v>
      </c>
      <c r="T1955" s="39" t="s">
        <v>4099</v>
      </c>
      <c r="V1955" s="24" t="s">
        <v>3298</v>
      </c>
      <c r="W1955" s="24" t="s">
        <v>3647</v>
      </c>
      <c r="X1955" s="24" t="s">
        <v>3492</v>
      </c>
      <c r="Y1955" s="24" t="s">
        <v>3412</v>
      </c>
      <c r="Z1955" s="24" t="s">
        <v>4073</v>
      </c>
      <c r="AA1955" s="24" t="s">
        <v>4024</v>
      </c>
      <c r="AB1955" s="24" t="s">
        <v>3869</v>
      </c>
      <c r="AC1955" s="24" t="s">
        <v>3792</v>
      </c>
    </row>
    <row r="1956" spans="3:29" hidden="1" x14ac:dyDescent="0.4">
      <c r="C1956" s="25" t="s">
        <v>3298</v>
      </c>
      <c r="D1956" s="25" t="s">
        <v>3647</v>
      </c>
      <c r="E1956" s="25" t="s">
        <v>3492</v>
      </c>
      <c r="F1956" s="26" t="s">
        <v>3414</v>
      </c>
      <c r="Q1956" s="39" t="s">
        <v>3299</v>
      </c>
      <c r="R1956" s="39" t="s">
        <v>4074</v>
      </c>
      <c r="S1956" s="39" t="s">
        <v>4088</v>
      </c>
      <c r="T1956" s="39" t="s">
        <v>4100</v>
      </c>
      <c r="V1956" s="24" t="s">
        <v>3298</v>
      </c>
      <c r="W1956" s="24" t="s">
        <v>3647</v>
      </c>
      <c r="X1956" s="24" t="s">
        <v>3492</v>
      </c>
      <c r="Y1956" s="24" t="s">
        <v>3414</v>
      </c>
      <c r="Z1956" s="24" t="s">
        <v>4073</v>
      </c>
      <c r="AA1956" s="24" t="s">
        <v>4024</v>
      </c>
      <c r="AB1956" s="24" t="s">
        <v>3869</v>
      </c>
      <c r="AC1956" s="24" t="s">
        <v>3794</v>
      </c>
    </row>
    <row r="1957" spans="3:29" hidden="1" x14ac:dyDescent="0.4">
      <c r="C1957" s="25" t="s">
        <v>3298</v>
      </c>
      <c r="D1957" s="25" t="s">
        <v>3647</v>
      </c>
      <c r="E1957" s="25" t="s">
        <v>3492</v>
      </c>
      <c r="F1957" s="26" t="s">
        <v>3400</v>
      </c>
      <c r="Q1957" s="39" t="s">
        <v>3299</v>
      </c>
      <c r="R1957" s="39" t="s">
        <v>4074</v>
      </c>
      <c r="S1957" s="39" t="s">
        <v>4088</v>
      </c>
      <c r="T1957" s="39" t="s">
        <v>4101</v>
      </c>
      <c r="V1957" s="24" t="s">
        <v>3298</v>
      </c>
      <c r="W1957" s="24" t="s">
        <v>3647</v>
      </c>
      <c r="X1957" s="24" t="s">
        <v>3492</v>
      </c>
      <c r="Y1957" s="24" t="s">
        <v>3400</v>
      </c>
      <c r="Z1957" s="24" t="s">
        <v>4073</v>
      </c>
      <c r="AA1957" s="24" t="s">
        <v>4024</v>
      </c>
      <c r="AB1957" s="24" t="s">
        <v>3869</v>
      </c>
      <c r="AC1957" s="24" t="s">
        <v>3780</v>
      </c>
    </row>
    <row r="1958" spans="3:29" hidden="1" x14ac:dyDescent="0.4">
      <c r="C1958" s="25" t="s">
        <v>3298</v>
      </c>
      <c r="D1958" s="25" t="s">
        <v>3647</v>
      </c>
      <c r="E1958" s="25" t="s">
        <v>3492</v>
      </c>
      <c r="F1958" s="26" t="s">
        <v>3415</v>
      </c>
      <c r="Q1958" s="39" t="s">
        <v>3299</v>
      </c>
      <c r="R1958" s="39" t="s">
        <v>4074</v>
      </c>
      <c r="S1958" s="39" t="s">
        <v>4088</v>
      </c>
      <c r="T1958" s="39" t="s">
        <v>4103</v>
      </c>
      <c r="V1958" s="24" t="s">
        <v>3298</v>
      </c>
      <c r="W1958" s="24" t="s">
        <v>3647</v>
      </c>
      <c r="X1958" s="24" t="s">
        <v>3492</v>
      </c>
      <c r="Y1958" s="24" t="s">
        <v>3415</v>
      </c>
      <c r="Z1958" s="24" t="s">
        <v>4073</v>
      </c>
      <c r="AA1958" s="24" t="s">
        <v>4024</v>
      </c>
      <c r="AB1958" s="24" t="s">
        <v>3869</v>
      </c>
      <c r="AC1958" s="24" t="s">
        <v>3795</v>
      </c>
    </row>
    <row r="1959" spans="3:29" hidden="1" x14ac:dyDescent="0.4">
      <c r="C1959" s="25" t="s">
        <v>3298</v>
      </c>
      <c r="D1959" s="25" t="s">
        <v>3647</v>
      </c>
      <c r="E1959" s="25" t="s">
        <v>3576</v>
      </c>
      <c r="F1959" s="26" t="s">
        <v>3577</v>
      </c>
      <c r="Q1959" s="39" t="s">
        <v>3299</v>
      </c>
      <c r="R1959" s="39" t="s">
        <v>4074</v>
      </c>
      <c r="S1959" s="39" t="s">
        <v>4088</v>
      </c>
      <c r="T1959" s="39" t="s">
        <v>4104</v>
      </c>
      <c r="V1959" s="24" t="s">
        <v>3298</v>
      </c>
      <c r="W1959" s="24" t="s">
        <v>3647</v>
      </c>
      <c r="X1959" s="24" t="s">
        <v>3576</v>
      </c>
      <c r="Y1959" s="24" t="s">
        <v>3577</v>
      </c>
      <c r="Z1959" s="24" t="s">
        <v>4073</v>
      </c>
      <c r="AA1959" s="24" t="s">
        <v>4024</v>
      </c>
      <c r="AB1959" s="24" t="s">
        <v>3956</v>
      </c>
      <c r="AC1959" s="24" t="s">
        <v>3957</v>
      </c>
    </row>
    <row r="1960" spans="3:29" hidden="1" x14ac:dyDescent="0.4">
      <c r="C1960" s="25" t="s">
        <v>3298</v>
      </c>
      <c r="D1960" s="25" t="s">
        <v>3647</v>
      </c>
      <c r="E1960" s="25" t="s">
        <v>3576</v>
      </c>
      <c r="F1960" s="26" t="s">
        <v>3578</v>
      </c>
      <c r="Q1960" s="39" t="s">
        <v>3299</v>
      </c>
      <c r="R1960" s="39" t="s">
        <v>4074</v>
      </c>
      <c r="S1960" s="39" t="s">
        <v>4088</v>
      </c>
      <c r="T1960" s="39" t="s">
        <v>4102</v>
      </c>
      <c r="V1960" s="24" t="s">
        <v>3298</v>
      </c>
      <c r="W1960" s="24" t="s">
        <v>3647</v>
      </c>
      <c r="X1960" s="24" t="s">
        <v>3576</v>
      </c>
      <c r="Y1960" s="24" t="s">
        <v>3578</v>
      </c>
      <c r="Z1960" s="24" t="s">
        <v>4073</v>
      </c>
      <c r="AA1960" s="24" t="s">
        <v>4024</v>
      </c>
      <c r="AB1960" s="24" t="s">
        <v>3956</v>
      </c>
      <c r="AC1960" s="24" t="s">
        <v>3958</v>
      </c>
    </row>
    <row r="1961" spans="3:29" hidden="1" x14ac:dyDescent="0.4">
      <c r="C1961" s="25" t="s">
        <v>3298</v>
      </c>
      <c r="D1961" s="25" t="s">
        <v>3647</v>
      </c>
      <c r="E1961" s="25" t="s">
        <v>3576</v>
      </c>
      <c r="F1961" s="26" t="s">
        <v>3363</v>
      </c>
      <c r="Q1961" s="39" t="s">
        <v>3299</v>
      </c>
      <c r="R1961" s="39" t="s">
        <v>3216</v>
      </c>
      <c r="S1961" s="39" t="s">
        <v>4284</v>
      </c>
      <c r="T1961" s="39" t="s">
        <v>2258</v>
      </c>
      <c r="V1961" s="24" t="s">
        <v>3298</v>
      </c>
      <c r="W1961" s="24" t="s">
        <v>3647</v>
      </c>
      <c r="X1961" s="24" t="s">
        <v>3576</v>
      </c>
      <c r="Y1961" s="24" t="s">
        <v>3363</v>
      </c>
      <c r="Z1961" s="24" t="s">
        <v>4073</v>
      </c>
      <c r="AA1961" s="24" t="s">
        <v>4024</v>
      </c>
      <c r="AB1961" s="24" t="s">
        <v>3956</v>
      </c>
      <c r="AC1961" s="24" t="s">
        <v>3743</v>
      </c>
    </row>
    <row r="1962" spans="3:29" hidden="1" x14ac:dyDescent="0.4">
      <c r="C1962" s="25" t="s">
        <v>3298</v>
      </c>
      <c r="D1962" s="25" t="s">
        <v>3647</v>
      </c>
      <c r="E1962" s="25" t="s">
        <v>3576</v>
      </c>
      <c r="F1962" s="26" t="s">
        <v>3579</v>
      </c>
      <c r="Q1962" s="39" t="s">
        <v>3299</v>
      </c>
      <c r="R1962" s="39" t="s">
        <v>3216</v>
      </c>
      <c r="S1962" s="39" t="s">
        <v>4279</v>
      </c>
      <c r="T1962" s="39" t="s">
        <v>4283</v>
      </c>
      <c r="V1962" s="24" t="s">
        <v>3298</v>
      </c>
      <c r="W1962" s="24" t="s">
        <v>3647</v>
      </c>
      <c r="X1962" s="24" t="s">
        <v>3576</v>
      </c>
      <c r="Y1962" s="24" t="s">
        <v>3579</v>
      </c>
      <c r="Z1962" s="24" t="s">
        <v>4073</v>
      </c>
      <c r="AA1962" s="24" t="s">
        <v>4024</v>
      </c>
      <c r="AB1962" s="24" t="s">
        <v>3956</v>
      </c>
      <c r="AC1962" s="24" t="s">
        <v>3959</v>
      </c>
    </row>
    <row r="1963" spans="3:29" hidden="1" x14ac:dyDescent="0.4">
      <c r="C1963" s="25" t="s">
        <v>3298</v>
      </c>
      <c r="D1963" s="25" t="s">
        <v>3647</v>
      </c>
      <c r="E1963" s="25" t="s">
        <v>3576</v>
      </c>
      <c r="F1963" s="26" t="s">
        <v>3580</v>
      </c>
      <c r="Q1963" s="39" t="s">
        <v>3299</v>
      </c>
      <c r="R1963" s="39" t="s">
        <v>3216</v>
      </c>
      <c r="S1963" s="39" t="s">
        <v>4279</v>
      </c>
      <c r="T1963" s="39" t="s">
        <v>4280</v>
      </c>
      <c r="V1963" s="24" t="s">
        <v>3298</v>
      </c>
      <c r="W1963" s="24" t="s">
        <v>3647</v>
      </c>
      <c r="X1963" s="24" t="s">
        <v>3576</v>
      </c>
      <c r="Y1963" s="24" t="s">
        <v>3580</v>
      </c>
      <c r="Z1963" s="24" t="s">
        <v>4073</v>
      </c>
      <c r="AA1963" s="24" t="s">
        <v>4024</v>
      </c>
      <c r="AB1963" s="24" t="s">
        <v>3956</v>
      </c>
      <c r="AC1963" s="24" t="s">
        <v>3960</v>
      </c>
    </row>
    <row r="1964" spans="3:29" hidden="1" x14ac:dyDescent="0.4">
      <c r="C1964" s="25" t="s">
        <v>3298</v>
      </c>
      <c r="D1964" s="25" t="s">
        <v>3647</v>
      </c>
      <c r="E1964" s="25" t="s">
        <v>3417</v>
      </c>
      <c r="F1964" s="26" t="s">
        <v>3418</v>
      </c>
      <c r="Q1964" s="39" t="s">
        <v>3299</v>
      </c>
      <c r="R1964" s="39" t="s">
        <v>3216</v>
      </c>
      <c r="S1964" s="39" t="s">
        <v>4279</v>
      </c>
      <c r="T1964" s="39" t="s">
        <v>4281</v>
      </c>
      <c r="V1964" s="24" t="s">
        <v>3298</v>
      </c>
      <c r="W1964" s="24" t="s">
        <v>3647</v>
      </c>
      <c r="X1964" s="24" t="s">
        <v>3417</v>
      </c>
      <c r="Y1964" s="24" t="s">
        <v>3418</v>
      </c>
      <c r="Z1964" s="24" t="s">
        <v>4073</v>
      </c>
      <c r="AA1964" s="24" t="s">
        <v>4024</v>
      </c>
      <c r="AB1964" s="24" t="s">
        <v>3872</v>
      </c>
      <c r="AC1964" s="24" t="s">
        <v>3798</v>
      </c>
    </row>
    <row r="1965" spans="3:29" hidden="1" x14ac:dyDescent="0.4">
      <c r="C1965" s="25" t="s">
        <v>3298</v>
      </c>
      <c r="D1965" s="25" t="s">
        <v>3647</v>
      </c>
      <c r="E1965" s="25" t="s">
        <v>3417</v>
      </c>
      <c r="F1965" s="26" t="s">
        <v>3419</v>
      </c>
      <c r="Q1965" s="39" t="s">
        <v>3299</v>
      </c>
      <c r="R1965" s="39" t="s">
        <v>3216</v>
      </c>
      <c r="S1965" s="39" t="s">
        <v>4279</v>
      </c>
      <c r="T1965" s="39" t="s">
        <v>4282</v>
      </c>
      <c r="V1965" s="24" t="s">
        <v>3298</v>
      </c>
      <c r="W1965" s="24" t="s">
        <v>3647</v>
      </c>
      <c r="X1965" s="24" t="s">
        <v>3417</v>
      </c>
      <c r="Y1965" s="24" t="s">
        <v>3419</v>
      </c>
      <c r="Z1965" s="24" t="s">
        <v>4073</v>
      </c>
      <c r="AA1965" s="24" t="s">
        <v>4024</v>
      </c>
      <c r="AB1965" s="24" t="s">
        <v>3872</v>
      </c>
      <c r="AC1965" s="24" t="s">
        <v>3799</v>
      </c>
    </row>
    <row r="1966" spans="3:29" hidden="1" x14ac:dyDescent="0.4">
      <c r="C1966" s="25" t="s">
        <v>3298</v>
      </c>
      <c r="D1966" s="25" t="s">
        <v>3647</v>
      </c>
      <c r="E1966" s="25" t="s">
        <v>3417</v>
      </c>
      <c r="F1966" s="26" t="s">
        <v>3420</v>
      </c>
      <c r="Q1966" s="39" t="s">
        <v>3299</v>
      </c>
      <c r="R1966" s="39" t="s">
        <v>3216</v>
      </c>
      <c r="S1966" s="39" t="s">
        <v>3216</v>
      </c>
      <c r="T1966" s="39" t="s">
        <v>4265</v>
      </c>
      <c r="V1966" s="24" t="s">
        <v>3298</v>
      </c>
      <c r="W1966" s="24" t="s">
        <v>3647</v>
      </c>
      <c r="X1966" s="24" t="s">
        <v>3417</v>
      </c>
      <c r="Y1966" s="24" t="s">
        <v>3420</v>
      </c>
      <c r="Z1966" s="24" t="s">
        <v>4073</v>
      </c>
      <c r="AA1966" s="24" t="s">
        <v>4024</v>
      </c>
      <c r="AB1966" s="24" t="s">
        <v>3872</v>
      </c>
      <c r="AC1966" s="24" t="s">
        <v>3800</v>
      </c>
    </row>
    <row r="1967" spans="3:29" hidden="1" x14ac:dyDescent="0.4">
      <c r="C1967" s="25" t="s">
        <v>3298</v>
      </c>
      <c r="D1967" s="25" t="s">
        <v>3647</v>
      </c>
      <c r="E1967" s="25" t="s">
        <v>3417</v>
      </c>
      <c r="F1967" s="26" t="s">
        <v>3421</v>
      </c>
      <c r="Q1967" s="39" t="s">
        <v>3299</v>
      </c>
      <c r="R1967" s="39" t="s">
        <v>3216</v>
      </c>
      <c r="S1967" s="39" t="s">
        <v>3216</v>
      </c>
      <c r="T1967" s="39" t="s">
        <v>4266</v>
      </c>
      <c r="V1967" s="24" t="s">
        <v>3298</v>
      </c>
      <c r="W1967" s="24" t="s">
        <v>3647</v>
      </c>
      <c r="X1967" s="24" t="s">
        <v>3417</v>
      </c>
      <c r="Y1967" s="24" t="s">
        <v>3421</v>
      </c>
      <c r="Z1967" s="24" t="s">
        <v>4073</v>
      </c>
      <c r="AA1967" s="24" t="s">
        <v>4024</v>
      </c>
      <c r="AB1967" s="24" t="s">
        <v>3872</v>
      </c>
      <c r="AC1967" s="24" t="s">
        <v>3801</v>
      </c>
    </row>
    <row r="1968" spans="3:29" hidden="1" x14ac:dyDescent="0.4">
      <c r="C1968" s="25" t="s">
        <v>3298</v>
      </c>
      <c r="D1968" s="25" t="s">
        <v>3647</v>
      </c>
      <c r="E1968" s="25" t="s">
        <v>3417</v>
      </c>
      <c r="F1968" s="26" t="s">
        <v>31</v>
      </c>
      <c r="Q1968" s="39" t="s">
        <v>3299</v>
      </c>
      <c r="R1968" s="39" t="s">
        <v>3216</v>
      </c>
      <c r="S1968" s="39" t="s">
        <v>3216</v>
      </c>
      <c r="T1968" s="39" t="s">
        <v>4267</v>
      </c>
      <c r="V1968" s="24" t="s">
        <v>3298</v>
      </c>
      <c r="W1968" s="24" t="s">
        <v>3647</v>
      </c>
      <c r="X1968" s="24" t="s">
        <v>3417</v>
      </c>
      <c r="Y1968" s="24" t="s">
        <v>31</v>
      </c>
      <c r="Z1968" s="24" t="s">
        <v>4073</v>
      </c>
      <c r="AA1968" s="24" t="s">
        <v>4024</v>
      </c>
      <c r="AB1968" s="24" t="s">
        <v>3872</v>
      </c>
      <c r="AC1968" s="24" t="s">
        <v>1378</v>
      </c>
    </row>
    <row r="1969" spans="3:29" hidden="1" x14ac:dyDescent="0.4">
      <c r="C1969" s="25" t="s">
        <v>3298</v>
      </c>
      <c r="D1969" s="25" t="s">
        <v>3673</v>
      </c>
      <c r="E1969" s="25" t="s">
        <v>3654</v>
      </c>
      <c r="F1969" s="26" t="s">
        <v>3655</v>
      </c>
      <c r="Q1969" s="39" t="s">
        <v>3299</v>
      </c>
      <c r="R1969" s="39" t="s">
        <v>3216</v>
      </c>
      <c r="S1969" s="39" t="s">
        <v>3216</v>
      </c>
      <c r="T1969" s="39" t="s">
        <v>4268</v>
      </c>
      <c r="V1969" s="24" t="s">
        <v>3298</v>
      </c>
      <c r="W1969" s="24" t="s">
        <v>3673</v>
      </c>
      <c r="X1969" s="24" t="s">
        <v>3654</v>
      </c>
      <c r="Y1969" s="24" t="s">
        <v>3655</v>
      </c>
      <c r="Z1969" s="24" t="s">
        <v>4073</v>
      </c>
      <c r="AA1969" s="24" t="s">
        <v>4048</v>
      </c>
      <c r="AB1969" s="24" t="s">
        <v>4031</v>
      </c>
      <c r="AC1969" s="24" t="s">
        <v>4032</v>
      </c>
    </row>
    <row r="1970" spans="3:29" hidden="1" x14ac:dyDescent="0.4">
      <c r="C1970" s="25" t="s">
        <v>3298</v>
      </c>
      <c r="D1970" s="25" t="s">
        <v>3673</v>
      </c>
      <c r="E1970" s="25" t="s">
        <v>3654</v>
      </c>
      <c r="F1970" s="26" t="s">
        <v>3656</v>
      </c>
      <c r="Q1970" s="39" t="s">
        <v>3299</v>
      </c>
      <c r="R1970" s="39" t="s">
        <v>3216</v>
      </c>
      <c r="S1970" s="39" t="s">
        <v>3216</v>
      </c>
      <c r="T1970" s="39" t="s">
        <v>4269</v>
      </c>
      <c r="V1970" s="24" t="s">
        <v>3298</v>
      </c>
      <c r="W1970" s="24" t="s">
        <v>3673</v>
      </c>
      <c r="X1970" s="24" t="s">
        <v>3654</v>
      </c>
      <c r="Y1970" s="24" t="s">
        <v>3656</v>
      </c>
      <c r="Z1970" s="24" t="s">
        <v>4073</v>
      </c>
      <c r="AA1970" s="24" t="s">
        <v>4048</v>
      </c>
      <c r="AB1970" s="24" t="s">
        <v>4031</v>
      </c>
      <c r="AC1970" s="24" t="s">
        <v>4033</v>
      </c>
    </row>
    <row r="1971" spans="3:29" hidden="1" x14ac:dyDescent="0.4">
      <c r="C1971" s="25" t="s">
        <v>3298</v>
      </c>
      <c r="D1971" s="25" t="s">
        <v>3673</v>
      </c>
      <c r="E1971" s="25" t="s">
        <v>3654</v>
      </c>
      <c r="F1971" s="26" t="s">
        <v>905</v>
      </c>
      <c r="Q1971" s="39" t="s">
        <v>3299</v>
      </c>
      <c r="R1971" s="39" t="s">
        <v>3216</v>
      </c>
      <c r="S1971" s="39" t="s">
        <v>3216</v>
      </c>
      <c r="T1971" s="39" t="s">
        <v>4270</v>
      </c>
      <c r="V1971" s="24" t="s">
        <v>3298</v>
      </c>
      <c r="W1971" s="24" t="s">
        <v>3673</v>
      </c>
      <c r="X1971" s="24" t="s">
        <v>3654</v>
      </c>
      <c r="Y1971" s="24" t="s">
        <v>905</v>
      </c>
      <c r="Z1971" s="24" t="s">
        <v>4073</v>
      </c>
      <c r="AA1971" s="24" t="s">
        <v>4048</v>
      </c>
      <c r="AB1971" s="24" t="s">
        <v>4031</v>
      </c>
      <c r="AC1971" s="24" t="s">
        <v>2215</v>
      </c>
    </row>
    <row r="1972" spans="3:29" hidden="1" x14ac:dyDescent="0.4">
      <c r="C1972" s="25" t="s">
        <v>3298</v>
      </c>
      <c r="D1972" s="25" t="s">
        <v>3673</v>
      </c>
      <c r="E1972" s="25" t="s">
        <v>3654</v>
      </c>
      <c r="F1972" s="26" t="s">
        <v>3657</v>
      </c>
      <c r="Q1972" s="39" t="s">
        <v>3299</v>
      </c>
      <c r="R1972" s="39" t="s">
        <v>3216</v>
      </c>
      <c r="S1972" s="39" t="s">
        <v>4271</v>
      </c>
      <c r="T1972" s="39" t="s">
        <v>4272</v>
      </c>
      <c r="V1972" s="24" t="s">
        <v>3298</v>
      </c>
      <c r="W1972" s="24" t="s">
        <v>3673</v>
      </c>
      <c r="X1972" s="24" t="s">
        <v>3654</v>
      </c>
      <c r="Y1972" s="24" t="s">
        <v>3657</v>
      </c>
      <c r="Z1972" s="24" t="s">
        <v>4073</v>
      </c>
      <c r="AA1972" s="24" t="s">
        <v>4048</v>
      </c>
      <c r="AB1972" s="24" t="s">
        <v>4031</v>
      </c>
      <c r="AC1972" s="24" t="s">
        <v>4034</v>
      </c>
    </row>
    <row r="1973" spans="3:29" hidden="1" x14ac:dyDescent="0.4">
      <c r="C1973" s="25" t="s">
        <v>3298</v>
      </c>
      <c r="D1973" s="25" t="s">
        <v>3673</v>
      </c>
      <c r="E1973" s="25" t="s">
        <v>3654</v>
      </c>
      <c r="F1973" s="26" t="s">
        <v>3658</v>
      </c>
      <c r="Q1973" s="39" t="s">
        <v>3299</v>
      </c>
      <c r="R1973" s="39" t="s">
        <v>3216</v>
      </c>
      <c r="S1973" s="39" t="s">
        <v>4271</v>
      </c>
      <c r="T1973" s="39" t="s">
        <v>4273</v>
      </c>
      <c r="V1973" s="24" t="s">
        <v>3298</v>
      </c>
      <c r="W1973" s="24" t="s">
        <v>3673</v>
      </c>
      <c r="X1973" s="24" t="s">
        <v>3654</v>
      </c>
      <c r="Y1973" s="24" t="s">
        <v>3658</v>
      </c>
      <c r="Z1973" s="24" t="s">
        <v>4073</v>
      </c>
      <c r="AA1973" s="24" t="s">
        <v>4048</v>
      </c>
      <c r="AB1973" s="24" t="s">
        <v>4031</v>
      </c>
      <c r="AC1973" s="24" t="s">
        <v>4035</v>
      </c>
    </row>
    <row r="1974" spans="3:29" hidden="1" x14ac:dyDescent="0.4">
      <c r="C1974" s="25" t="s">
        <v>3298</v>
      </c>
      <c r="D1974" s="25" t="s">
        <v>3673</v>
      </c>
      <c r="E1974" s="25" t="s">
        <v>3654</v>
      </c>
      <c r="F1974" s="26" t="s">
        <v>3659</v>
      </c>
      <c r="Q1974" s="39" t="s">
        <v>3299</v>
      </c>
      <c r="R1974" s="39" t="s">
        <v>3216</v>
      </c>
      <c r="S1974" s="39" t="s">
        <v>4271</v>
      </c>
      <c r="T1974" s="39" t="s">
        <v>4274</v>
      </c>
      <c r="V1974" s="24" t="s">
        <v>3298</v>
      </c>
      <c r="W1974" s="24" t="s">
        <v>3673</v>
      </c>
      <c r="X1974" s="24" t="s">
        <v>3654</v>
      </c>
      <c r="Y1974" s="24" t="s">
        <v>3659</v>
      </c>
      <c r="Z1974" s="24" t="s">
        <v>4073</v>
      </c>
      <c r="AA1974" s="24" t="s">
        <v>4048</v>
      </c>
      <c r="AB1974" s="24" t="s">
        <v>4031</v>
      </c>
      <c r="AC1974" s="24" t="s">
        <v>4036</v>
      </c>
    </row>
    <row r="1975" spans="3:29" hidden="1" x14ac:dyDescent="0.4">
      <c r="C1975" s="25" t="s">
        <v>3298</v>
      </c>
      <c r="D1975" s="25" t="s">
        <v>3673</v>
      </c>
      <c r="E1975" s="25" t="s">
        <v>3654</v>
      </c>
      <c r="F1975" s="26" t="s">
        <v>3660</v>
      </c>
      <c r="Q1975" s="39" t="s">
        <v>3299</v>
      </c>
      <c r="R1975" s="39" t="s">
        <v>3216</v>
      </c>
      <c r="S1975" s="39" t="s">
        <v>4271</v>
      </c>
      <c r="T1975" s="39" t="s">
        <v>739</v>
      </c>
      <c r="V1975" s="24" t="s">
        <v>3298</v>
      </c>
      <c r="W1975" s="24" t="s">
        <v>3673</v>
      </c>
      <c r="X1975" s="24" t="s">
        <v>3654</v>
      </c>
      <c r="Y1975" s="24" t="s">
        <v>3660</v>
      </c>
      <c r="Z1975" s="24" t="s">
        <v>4073</v>
      </c>
      <c r="AA1975" s="24" t="s">
        <v>4048</v>
      </c>
      <c r="AB1975" s="24" t="s">
        <v>4031</v>
      </c>
      <c r="AC1975" s="24" t="s">
        <v>4037</v>
      </c>
    </row>
    <row r="1976" spans="3:29" hidden="1" x14ac:dyDescent="0.4">
      <c r="C1976" s="25" t="s">
        <v>3298</v>
      </c>
      <c r="D1976" s="25" t="s">
        <v>3673</v>
      </c>
      <c r="E1976" s="25" t="s">
        <v>3631</v>
      </c>
      <c r="F1976" s="26" t="s">
        <v>3674</v>
      </c>
      <c r="Q1976" s="39" t="s">
        <v>3299</v>
      </c>
      <c r="R1976" s="39" t="s">
        <v>3216</v>
      </c>
      <c r="S1976" s="39" t="s">
        <v>4271</v>
      </c>
      <c r="T1976" s="39" t="s">
        <v>4275</v>
      </c>
      <c r="V1976" s="24" t="s">
        <v>3298</v>
      </c>
      <c r="W1976" s="24" t="s">
        <v>3673</v>
      </c>
      <c r="X1976" s="24" t="s">
        <v>3631</v>
      </c>
      <c r="Y1976" s="24" t="s">
        <v>3674</v>
      </c>
      <c r="Z1976" s="24" t="s">
        <v>4073</v>
      </c>
      <c r="AA1976" s="24" t="s">
        <v>4048</v>
      </c>
      <c r="AB1976" s="24" t="s">
        <v>4049</v>
      </c>
      <c r="AC1976" s="24" t="s">
        <v>4050</v>
      </c>
    </row>
    <row r="1977" spans="3:29" hidden="1" x14ac:dyDescent="0.4">
      <c r="C1977" s="25" t="s">
        <v>3298</v>
      </c>
      <c r="D1977" s="25" t="s">
        <v>3673</v>
      </c>
      <c r="E1977" s="25" t="s">
        <v>3631</v>
      </c>
      <c r="F1977" s="26" t="s">
        <v>3675</v>
      </c>
      <c r="Q1977" s="39" t="s">
        <v>3299</v>
      </c>
      <c r="R1977" s="39" t="s">
        <v>3216</v>
      </c>
      <c r="S1977" s="39" t="s">
        <v>4271</v>
      </c>
      <c r="T1977" s="39" t="s">
        <v>4276</v>
      </c>
      <c r="V1977" s="24" t="s">
        <v>3298</v>
      </c>
      <c r="W1977" s="24" t="s">
        <v>3673</v>
      </c>
      <c r="X1977" s="24" t="s">
        <v>3631</v>
      </c>
      <c r="Y1977" s="24" t="s">
        <v>3675</v>
      </c>
      <c r="Z1977" s="24" t="s">
        <v>4073</v>
      </c>
      <c r="AA1977" s="24" t="s">
        <v>4048</v>
      </c>
      <c r="AB1977" s="24" t="s">
        <v>4049</v>
      </c>
      <c r="AC1977" s="24" t="s">
        <v>4051</v>
      </c>
    </row>
    <row r="1978" spans="3:29" hidden="1" x14ac:dyDescent="0.4">
      <c r="C1978" s="25" t="s">
        <v>3298</v>
      </c>
      <c r="D1978" s="25" t="s">
        <v>3673</v>
      </c>
      <c r="E1978" s="25" t="s">
        <v>3631</v>
      </c>
      <c r="F1978" s="26" t="s">
        <v>2472</v>
      </c>
      <c r="Q1978" s="39" t="s">
        <v>3299</v>
      </c>
      <c r="R1978" s="39" t="s">
        <v>3216</v>
      </c>
      <c r="S1978" s="39" t="s">
        <v>4271</v>
      </c>
      <c r="T1978" s="39" t="s">
        <v>4277</v>
      </c>
      <c r="V1978" s="24" t="s">
        <v>3298</v>
      </c>
      <c r="W1978" s="24" t="s">
        <v>3673</v>
      </c>
      <c r="X1978" s="24" t="s">
        <v>3631</v>
      </c>
      <c r="Y1978" s="24" t="s">
        <v>2472</v>
      </c>
      <c r="Z1978" s="24" t="s">
        <v>4073</v>
      </c>
      <c r="AA1978" s="24" t="s">
        <v>4048</v>
      </c>
      <c r="AB1978" s="24" t="s">
        <v>4049</v>
      </c>
      <c r="AC1978" s="24" t="s">
        <v>1302</v>
      </c>
    </row>
    <row r="1979" spans="3:29" hidden="1" x14ac:dyDescent="0.4">
      <c r="C1979" s="25" t="s">
        <v>3298</v>
      </c>
      <c r="D1979" s="25" t="s">
        <v>3673</v>
      </c>
      <c r="E1979" s="25" t="s">
        <v>3631</v>
      </c>
      <c r="F1979" s="26" t="s">
        <v>652</v>
      </c>
      <c r="Q1979" s="39" t="s">
        <v>3299</v>
      </c>
      <c r="R1979" s="39" t="s">
        <v>3216</v>
      </c>
      <c r="S1979" s="39" t="s">
        <v>4271</v>
      </c>
      <c r="T1979" s="39" t="s">
        <v>4278</v>
      </c>
      <c r="V1979" s="24" t="s">
        <v>3298</v>
      </c>
      <c r="W1979" s="24" t="s">
        <v>3673</v>
      </c>
      <c r="X1979" s="24" t="s">
        <v>3631</v>
      </c>
      <c r="Y1979" s="24" t="s">
        <v>652</v>
      </c>
      <c r="Z1979" s="24" t="s">
        <v>4073</v>
      </c>
      <c r="AA1979" s="24" t="s">
        <v>4048</v>
      </c>
      <c r="AB1979" s="24" t="s">
        <v>4049</v>
      </c>
      <c r="AC1979" s="24" t="s">
        <v>3829</v>
      </c>
    </row>
    <row r="1980" spans="3:29" hidden="1" x14ac:dyDescent="0.4">
      <c r="C1980" s="25" t="s">
        <v>3298</v>
      </c>
      <c r="D1980" s="25" t="s">
        <v>3673</v>
      </c>
      <c r="E1980" s="25" t="s">
        <v>3631</v>
      </c>
      <c r="F1980" s="26" t="s">
        <v>3636</v>
      </c>
      <c r="Q1980" s="39" t="s">
        <v>3299</v>
      </c>
      <c r="R1980" s="39" t="s">
        <v>4230</v>
      </c>
      <c r="S1980" s="39" t="s">
        <v>4264</v>
      </c>
      <c r="T1980" s="39" t="s">
        <v>2258</v>
      </c>
      <c r="V1980" s="24" t="s">
        <v>3298</v>
      </c>
      <c r="W1980" s="24" t="s">
        <v>3673</v>
      </c>
      <c r="X1980" s="24" t="s">
        <v>3631</v>
      </c>
      <c r="Y1980" s="24" t="s">
        <v>3636</v>
      </c>
      <c r="Z1980" s="24" t="s">
        <v>4073</v>
      </c>
      <c r="AA1980" s="24" t="s">
        <v>4048</v>
      </c>
      <c r="AB1980" s="24" t="s">
        <v>4049</v>
      </c>
      <c r="AC1980" s="24" t="s">
        <v>4052</v>
      </c>
    </row>
    <row r="1981" spans="3:29" hidden="1" x14ac:dyDescent="0.4">
      <c r="C1981" s="25" t="s">
        <v>3298</v>
      </c>
      <c r="D1981" s="25" t="s">
        <v>3673</v>
      </c>
      <c r="E1981" s="25" t="s">
        <v>3631</v>
      </c>
      <c r="F1981" s="26" t="s">
        <v>3620</v>
      </c>
      <c r="Q1981" s="39" t="s">
        <v>3299</v>
      </c>
      <c r="R1981" s="39" t="s">
        <v>4230</v>
      </c>
      <c r="S1981" s="39" t="s">
        <v>4263</v>
      </c>
      <c r="T1981" s="39" t="s">
        <v>2258</v>
      </c>
      <c r="V1981" s="24" t="s">
        <v>3298</v>
      </c>
      <c r="W1981" s="24" t="s">
        <v>3673</v>
      </c>
      <c r="X1981" s="24" t="s">
        <v>3631</v>
      </c>
      <c r="Y1981" s="24" t="s">
        <v>3620</v>
      </c>
      <c r="Z1981" s="24" t="s">
        <v>4073</v>
      </c>
      <c r="AA1981" s="24" t="s">
        <v>4048</v>
      </c>
      <c r="AB1981" s="24" t="s">
        <v>4049</v>
      </c>
      <c r="AC1981" s="24" t="s">
        <v>3999</v>
      </c>
    </row>
    <row r="1982" spans="3:29" hidden="1" x14ac:dyDescent="0.4">
      <c r="C1982" s="25" t="s">
        <v>3298</v>
      </c>
      <c r="D1982" s="25" t="s">
        <v>3673</v>
      </c>
      <c r="E1982" s="25" t="s">
        <v>3676</v>
      </c>
      <c r="F1982" s="26" t="s">
        <v>3677</v>
      </c>
      <c r="Q1982" s="39" t="s">
        <v>3299</v>
      </c>
      <c r="R1982" s="39" t="s">
        <v>4230</v>
      </c>
      <c r="S1982" s="39" t="s">
        <v>4246</v>
      </c>
      <c r="T1982" s="39" t="s">
        <v>4247</v>
      </c>
      <c r="V1982" s="24" t="s">
        <v>3298</v>
      </c>
      <c r="W1982" s="24" t="s">
        <v>3673</v>
      </c>
      <c r="X1982" s="24" t="s">
        <v>3676</v>
      </c>
      <c r="Y1982" s="24" t="s">
        <v>3677</v>
      </c>
      <c r="Z1982" s="24" t="s">
        <v>4073</v>
      </c>
      <c r="AA1982" s="24" t="s">
        <v>4048</v>
      </c>
      <c r="AB1982" s="24" t="s">
        <v>4053</v>
      </c>
      <c r="AC1982" s="24" t="s">
        <v>4054</v>
      </c>
    </row>
    <row r="1983" spans="3:29" hidden="1" x14ac:dyDescent="0.4">
      <c r="C1983" s="25" t="s">
        <v>3298</v>
      </c>
      <c r="D1983" s="25" t="s">
        <v>3673</v>
      </c>
      <c r="E1983" s="25" t="s">
        <v>3676</v>
      </c>
      <c r="F1983" s="26" t="s">
        <v>3678</v>
      </c>
      <c r="Q1983" s="39" t="s">
        <v>3299</v>
      </c>
      <c r="R1983" s="39" t="s">
        <v>4230</v>
      </c>
      <c r="S1983" s="39" t="s">
        <v>4246</v>
      </c>
      <c r="T1983" s="39" t="s">
        <v>4249</v>
      </c>
      <c r="V1983" s="24" t="s">
        <v>3298</v>
      </c>
      <c r="W1983" s="24" t="s">
        <v>3673</v>
      </c>
      <c r="X1983" s="24" t="s">
        <v>3676</v>
      </c>
      <c r="Y1983" s="24" t="s">
        <v>3678</v>
      </c>
      <c r="Z1983" s="24" t="s">
        <v>4073</v>
      </c>
      <c r="AA1983" s="24" t="s">
        <v>4048</v>
      </c>
      <c r="AB1983" s="24" t="s">
        <v>4053</v>
      </c>
      <c r="AC1983" s="24" t="s">
        <v>4055</v>
      </c>
    </row>
    <row r="1984" spans="3:29" hidden="1" x14ac:dyDescent="0.4">
      <c r="C1984" s="25" t="s">
        <v>3298</v>
      </c>
      <c r="D1984" s="25" t="s">
        <v>3673</v>
      </c>
      <c r="E1984" s="25" t="s">
        <v>3676</v>
      </c>
      <c r="F1984" s="26" t="s">
        <v>3679</v>
      </c>
      <c r="Q1984" s="39" t="s">
        <v>3299</v>
      </c>
      <c r="R1984" s="39" t="s">
        <v>4230</v>
      </c>
      <c r="S1984" s="39" t="s">
        <v>4246</v>
      </c>
      <c r="T1984" s="39" t="s">
        <v>4248</v>
      </c>
      <c r="V1984" s="24" t="s">
        <v>3298</v>
      </c>
      <c r="W1984" s="24" t="s">
        <v>3673</v>
      </c>
      <c r="X1984" s="24" t="s">
        <v>3676</v>
      </c>
      <c r="Y1984" s="24" t="s">
        <v>3679</v>
      </c>
      <c r="Z1984" s="24" t="s">
        <v>4073</v>
      </c>
      <c r="AA1984" s="24" t="s">
        <v>4048</v>
      </c>
      <c r="AB1984" s="24" t="s">
        <v>4053</v>
      </c>
      <c r="AC1984" s="24" t="s">
        <v>4056</v>
      </c>
    </row>
    <row r="1985" spans="3:29" hidden="1" x14ac:dyDescent="0.4">
      <c r="C1985" s="25" t="s">
        <v>3298</v>
      </c>
      <c r="D1985" s="25" t="s">
        <v>3673</v>
      </c>
      <c r="E1985" s="25" t="s">
        <v>3624</v>
      </c>
      <c r="F1985" s="26" t="s">
        <v>3680</v>
      </c>
      <c r="Q1985" s="39" t="s">
        <v>3299</v>
      </c>
      <c r="R1985" s="39" t="s">
        <v>4230</v>
      </c>
      <c r="S1985" s="39" t="s">
        <v>4246</v>
      </c>
      <c r="T1985" s="39" t="s">
        <v>4250</v>
      </c>
      <c r="V1985" s="24" t="s">
        <v>3298</v>
      </c>
      <c r="W1985" s="24" t="s">
        <v>3673</v>
      </c>
      <c r="X1985" s="24" t="s">
        <v>3624</v>
      </c>
      <c r="Y1985" s="24" t="s">
        <v>3680</v>
      </c>
      <c r="Z1985" s="24" t="s">
        <v>4073</v>
      </c>
      <c r="AA1985" s="24" t="s">
        <v>4048</v>
      </c>
      <c r="AB1985" s="24" t="s">
        <v>1292</v>
      </c>
      <c r="AC1985" s="24" t="s">
        <v>1527</v>
      </c>
    </row>
    <row r="1986" spans="3:29" hidden="1" x14ac:dyDescent="0.4">
      <c r="C1986" s="25" t="s">
        <v>3298</v>
      </c>
      <c r="D1986" s="25" t="s">
        <v>3673</v>
      </c>
      <c r="E1986" s="25" t="s">
        <v>3624</v>
      </c>
      <c r="F1986" s="26" t="s">
        <v>2344</v>
      </c>
      <c r="Q1986" s="39" t="s">
        <v>3299</v>
      </c>
      <c r="R1986" s="39" t="s">
        <v>4230</v>
      </c>
      <c r="S1986" s="39" t="s">
        <v>4246</v>
      </c>
      <c r="T1986" s="39" t="s">
        <v>4251</v>
      </c>
      <c r="V1986" s="24" t="s">
        <v>3298</v>
      </c>
      <c r="W1986" s="24" t="s">
        <v>3673</v>
      </c>
      <c r="X1986" s="24" t="s">
        <v>3624</v>
      </c>
      <c r="Y1986" s="24" t="s">
        <v>2344</v>
      </c>
      <c r="Z1986" s="24" t="s">
        <v>4073</v>
      </c>
      <c r="AA1986" s="24" t="s">
        <v>4048</v>
      </c>
      <c r="AB1986" s="24" t="s">
        <v>1292</v>
      </c>
      <c r="AC1986" s="24" t="s">
        <v>1160</v>
      </c>
    </row>
    <row r="1987" spans="3:29" hidden="1" x14ac:dyDescent="0.4">
      <c r="C1987" s="25" t="s">
        <v>3298</v>
      </c>
      <c r="D1987" s="25" t="s">
        <v>3673</v>
      </c>
      <c r="E1987" s="25" t="s">
        <v>3624</v>
      </c>
      <c r="F1987" s="26" t="s">
        <v>3681</v>
      </c>
      <c r="Q1987" s="39" t="s">
        <v>3299</v>
      </c>
      <c r="R1987" s="39" t="s">
        <v>4230</v>
      </c>
      <c r="S1987" s="39" t="s">
        <v>4246</v>
      </c>
      <c r="T1987" s="39" t="s">
        <v>4252</v>
      </c>
      <c r="V1987" s="24" t="s">
        <v>3298</v>
      </c>
      <c r="W1987" s="24" t="s">
        <v>3673</v>
      </c>
      <c r="X1987" s="24" t="s">
        <v>3624</v>
      </c>
      <c r="Y1987" s="24" t="s">
        <v>3681</v>
      </c>
      <c r="Z1987" s="24" t="s">
        <v>4073</v>
      </c>
      <c r="AA1987" s="24" t="s">
        <v>4048</v>
      </c>
      <c r="AB1987" s="24" t="s">
        <v>1292</v>
      </c>
      <c r="AC1987" s="24" t="s">
        <v>4057</v>
      </c>
    </row>
    <row r="1988" spans="3:29" hidden="1" x14ac:dyDescent="0.4">
      <c r="C1988" s="25" t="s">
        <v>3298</v>
      </c>
      <c r="D1988" s="25" t="s">
        <v>3673</v>
      </c>
      <c r="E1988" s="25" t="s">
        <v>3624</v>
      </c>
      <c r="F1988" s="26" t="s">
        <v>3682</v>
      </c>
      <c r="Q1988" s="39" t="s">
        <v>3299</v>
      </c>
      <c r="R1988" s="39" t="s">
        <v>4230</v>
      </c>
      <c r="S1988" s="39" t="s">
        <v>4246</v>
      </c>
      <c r="T1988" s="39" t="s">
        <v>4253</v>
      </c>
      <c r="V1988" s="24" t="s">
        <v>3298</v>
      </c>
      <c r="W1988" s="24" t="s">
        <v>3673</v>
      </c>
      <c r="X1988" s="24" t="s">
        <v>3624</v>
      </c>
      <c r="Y1988" s="24" t="s">
        <v>3682</v>
      </c>
      <c r="Z1988" s="24" t="s">
        <v>4073</v>
      </c>
      <c r="AA1988" s="24" t="s">
        <v>4048</v>
      </c>
      <c r="AB1988" s="24" t="s">
        <v>1292</v>
      </c>
      <c r="AC1988" s="24" t="s">
        <v>4058</v>
      </c>
    </row>
    <row r="1989" spans="3:29" hidden="1" x14ac:dyDescent="0.4">
      <c r="C1989" s="25" t="s">
        <v>3298</v>
      </c>
      <c r="D1989" s="25" t="s">
        <v>3673</v>
      </c>
      <c r="E1989" s="25" t="s">
        <v>3624</v>
      </c>
      <c r="F1989" s="26" t="s">
        <v>3683</v>
      </c>
      <c r="Q1989" s="39" t="s">
        <v>3299</v>
      </c>
      <c r="R1989" s="39" t="s">
        <v>4230</v>
      </c>
      <c r="S1989" s="39" t="s">
        <v>4246</v>
      </c>
      <c r="T1989" s="39" t="s">
        <v>4254</v>
      </c>
      <c r="V1989" s="24" t="s">
        <v>3298</v>
      </c>
      <c r="W1989" s="24" t="s">
        <v>3673</v>
      </c>
      <c r="X1989" s="24" t="s">
        <v>3624</v>
      </c>
      <c r="Y1989" s="24" t="s">
        <v>3683</v>
      </c>
      <c r="Z1989" s="24" t="s">
        <v>4073</v>
      </c>
      <c r="AA1989" s="24" t="s">
        <v>4048</v>
      </c>
      <c r="AB1989" s="24" t="s">
        <v>1292</v>
      </c>
      <c r="AC1989" s="24" t="s">
        <v>4059</v>
      </c>
    </row>
    <row r="1990" spans="3:29" hidden="1" x14ac:dyDescent="0.4">
      <c r="C1990" s="25" t="s">
        <v>3298</v>
      </c>
      <c r="D1990" s="25" t="s">
        <v>3673</v>
      </c>
      <c r="E1990" s="25" t="s">
        <v>3624</v>
      </c>
      <c r="F1990" s="26" t="s">
        <v>3180</v>
      </c>
      <c r="Q1990" s="39" t="s">
        <v>3299</v>
      </c>
      <c r="R1990" s="39" t="s">
        <v>4230</v>
      </c>
      <c r="S1990" s="39" t="s">
        <v>4246</v>
      </c>
      <c r="T1990" s="39" t="s">
        <v>4255</v>
      </c>
      <c r="V1990" s="24" t="s">
        <v>3298</v>
      </c>
      <c r="W1990" s="24" t="s">
        <v>3673</v>
      </c>
      <c r="X1990" s="24" t="s">
        <v>3624</v>
      </c>
      <c r="Y1990" s="24" t="s">
        <v>3180</v>
      </c>
      <c r="Z1990" s="24" t="s">
        <v>4073</v>
      </c>
      <c r="AA1990" s="24" t="s">
        <v>4048</v>
      </c>
      <c r="AB1990" s="24" t="s">
        <v>1292</v>
      </c>
      <c r="AC1990" s="24" t="s">
        <v>4060</v>
      </c>
    </row>
    <row r="1991" spans="3:29" hidden="1" x14ac:dyDescent="0.4">
      <c r="C1991" s="25" t="s">
        <v>3298</v>
      </c>
      <c r="D1991" s="25" t="s">
        <v>3673</v>
      </c>
      <c r="E1991" s="25" t="s">
        <v>3684</v>
      </c>
      <c r="F1991" s="26" t="s">
        <v>3685</v>
      </c>
      <c r="Q1991" s="39" t="s">
        <v>3299</v>
      </c>
      <c r="R1991" s="39" t="s">
        <v>4230</v>
      </c>
      <c r="S1991" s="39" t="s">
        <v>4231</v>
      </c>
      <c r="T1991" s="39" t="s">
        <v>4232</v>
      </c>
      <c r="V1991" s="24" t="s">
        <v>3298</v>
      </c>
      <c r="W1991" s="24" t="s">
        <v>3673</v>
      </c>
      <c r="X1991" s="24" t="s">
        <v>3684</v>
      </c>
      <c r="Y1991" s="24" t="s">
        <v>3685</v>
      </c>
      <c r="Z1991" s="24" t="s">
        <v>4073</v>
      </c>
      <c r="AA1991" s="24" t="s">
        <v>4048</v>
      </c>
      <c r="AB1991" s="24" t="s">
        <v>4061</v>
      </c>
      <c r="AC1991" s="24" t="s">
        <v>4062</v>
      </c>
    </row>
    <row r="1992" spans="3:29" hidden="1" x14ac:dyDescent="0.4">
      <c r="C1992" s="25" t="s">
        <v>3298</v>
      </c>
      <c r="D1992" s="25" t="s">
        <v>3673</v>
      </c>
      <c r="E1992" s="25" t="s">
        <v>3684</v>
      </c>
      <c r="F1992" s="26" t="s">
        <v>3686</v>
      </c>
      <c r="Q1992" s="39" t="s">
        <v>3299</v>
      </c>
      <c r="R1992" s="39" t="s">
        <v>4230</v>
      </c>
      <c r="S1992" s="39" t="s">
        <v>4231</v>
      </c>
      <c r="T1992" s="39" t="s">
        <v>4233</v>
      </c>
      <c r="V1992" s="24" t="s">
        <v>3298</v>
      </c>
      <c r="W1992" s="24" t="s">
        <v>3673</v>
      </c>
      <c r="X1992" s="24" t="s">
        <v>3684</v>
      </c>
      <c r="Y1992" s="24" t="s">
        <v>3686</v>
      </c>
      <c r="Z1992" s="24" t="s">
        <v>4073</v>
      </c>
      <c r="AA1992" s="24" t="s">
        <v>4048</v>
      </c>
      <c r="AB1992" s="24" t="s">
        <v>4061</v>
      </c>
      <c r="AC1992" s="24" t="s">
        <v>4063</v>
      </c>
    </row>
    <row r="1993" spans="3:29" hidden="1" x14ac:dyDescent="0.4">
      <c r="C1993" s="25" t="s">
        <v>3298</v>
      </c>
      <c r="D1993" s="25" t="s">
        <v>3673</v>
      </c>
      <c r="E1993" s="25" t="s">
        <v>3684</v>
      </c>
      <c r="F1993" s="26" t="s">
        <v>2683</v>
      </c>
      <c r="Q1993" s="39" t="s">
        <v>3299</v>
      </c>
      <c r="R1993" s="39" t="s">
        <v>4230</v>
      </c>
      <c r="S1993" s="39" t="s">
        <v>4231</v>
      </c>
      <c r="T1993" s="39" t="s">
        <v>4234</v>
      </c>
      <c r="V1993" s="24" t="s">
        <v>3298</v>
      </c>
      <c r="W1993" s="24" t="s">
        <v>3673</v>
      </c>
      <c r="X1993" s="24" t="s">
        <v>3684</v>
      </c>
      <c r="Y1993" s="24" t="s">
        <v>2683</v>
      </c>
      <c r="Z1993" s="24" t="s">
        <v>4073</v>
      </c>
      <c r="AA1993" s="24" t="s">
        <v>4048</v>
      </c>
      <c r="AB1993" s="24" t="s">
        <v>4061</v>
      </c>
      <c r="AC1993" s="24" t="s">
        <v>4064</v>
      </c>
    </row>
    <row r="1994" spans="3:29" hidden="1" x14ac:dyDescent="0.4">
      <c r="C1994" s="25" t="s">
        <v>3298</v>
      </c>
      <c r="D1994" s="25" t="s">
        <v>3673</v>
      </c>
      <c r="E1994" s="25" t="s">
        <v>3684</v>
      </c>
      <c r="F1994" s="26" t="s">
        <v>3556</v>
      </c>
      <c r="Q1994" s="39" t="s">
        <v>3299</v>
      </c>
      <c r="R1994" s="39" t="s">
        <v>4230</v>
      </c>
      <c r="S1994" s="39" t="s">
        <v>4231</v>
      </c>
      <c r="T1994" s="39" t="s">
        <v>4245</v>
      </c>
      <c r="V1994" s="24" t="s">
        <v>3298</v>
      </c>
      <c r="W1994" s="24" t="s">
        <v>3673</v>
      </c>
      <c r="X1994" s="24" t="s">
        <v>3684</v>
      </c>
      <c r="Y1994" s="24" t="s">
        <v>3556</v>
      </c>
      <c r="Z1994" s="24" t="s">
        <v>4073</v>
      </c>
      <c r="AA1994" s="24" t="s">
        <v>4048</v>
      </c>
      <c r="AB1994" s="24" t="s">
        <v>4061</v>
      </c>
      <c r="AC1994" s="24" t="s">
        <v>3754</v>
      </c>
    </row>
    <row r="1995" spans="3:29" hidden="1" x14ac:dyDescent="0.4">
      <c r="C1995" s="25" t="s">
        <v>3298</v>
      </c>
      <c r="D1995" s="25" t="s">
        <v>3673</v>
      </c>
      <c r="E1995" s="25" t="s">
        <v>3687</v>
      </c>
      <c r="F1995" s="26" t="s">
        <v>3688</v>
      </c>
      <c r="Q1995" s="39" t="s">
        <v>3299</v>
      </c>
      <c r="R1995" s="39" t="s">
        <v>4230</v>
      </c>
      <c r="S1995" s="39" t="s">
        <v>4231</v>
      </c>
      <c r="T1995" s="39" t="s">
        <v>4235</v>
      </c>
      <c r="V1995" s="24" t="s">
        <v>3298</v>
      </c>
      <c r="W1995" s="24" t="s">
        <v>3673</v>
      </c>
      <c r="X1995" s="24" t="s">
        <v>3687</v>
      </c>
      <c r="Y1995" s="24" t="s">
        <v>3688</v>
      </c>
      <c r="Z1995" s="24" t="s">
        <v>4073</v>
      </c>
      <c r="AA1995" s="24" t="s">
        <v>4048</v>
      </c>
      <c r="AB1995" s="24" t="s">
        <v>4065</v>
      </c>
      <c r="AC1995" s="24" t="s">
        <v>4066</v>
      </c>
    </row>
    <row r="1996" spans="3:29" hidden="1" x14ac:dyDescent="0.4">
      <c r="C1996" s="25" t="s">
        <v>3298</v>
      </c>
      <c r="D1996" s="25" t="s">
        <v>3673</v>
      </c>
      <c r="E1996" s="25" t="s">
        <v>3687</v>
      </c>
      <c r="F1996" s="26" t="s">
        <v>3689</v>
      </c>
      <c r="Q1996" s="39" t="s">
        <v>3299</v>
      </c>
      <c r="R1996" s="39" t="s">
        <v>4230</v>
      </c>
      <c r="S1996" s="39" t="s">
        <v>4231</v>
      </c>
      <c r="T1996" s="39" t="s">
        <v>4236</v>
      </c>
      <c r="V1996" s="24" t="s">
        <v>3298</v>
      </c>
      <c r="W1996" s="24" t="s">
        <v>3673</v>
      </c>
      <c r="X1996" s="24" t="s">
        <v>3687</v>
      </c>
      <c r="Y1996" s="24" t="s">
        <v>3689</v>
      </c>
      <c r="Z1996" s="24" t="s">
        <v>4073</v>
      </c>
      <c r="AA1996" s="24" t="s">
        <v>4048</v>
      </c>
      <c r="AB1996" s="24" t="s">
        <v>4065</v>
      </c>
      <c r="AC1996" s="24" t="s">
        <v>4067</v>
      </c>
    </row>
    <row r="1997" spans="3:29" hidden="1" x14ac:dyDescent="0.4">
      <c r="C1997" s="25" t="s">
        <v>3298</v>
      </c>
      <c r="D1997" s="25" t="s">
        <v>3673</v>
      </c>
      <c r="E1997" s="25" t="s">
        <v>3687</v>
      </c>
      <c r="F1997" s="26" t="s">
        <v>3690</v>
      </c>
      <c r="Q1997" s="39" t="s">
        <v>3299</v>
      </c>
      <c r="R1997" s="39" t="s">
        <v>4230</v>
      </c>
      <c r="S1997" s="39" t="s">
        <v>4231</v>
      </c>
      <c r="T1997" s="39" t="s">
        <v>4237</v>
      </c>
      <c r="V1997" s="24" t="s">
        <v>3298</v>
      </c>
      <c r="W1997" s="24" t="s">
        <v>3673</v>
      </c>
      <c r="X1997" s="24" t="s">
        <v>3687</v>
      </c>
      <c r="Y1997" s="24" t="s">
        <v>3690</v>
      </c>
      <c r="Z1997" s="24" t="s">
        <v>4073</v>
      </c>
      <c r="AA1997" s="24" t="s">
        <v>4048</v>
      </c>
      <c r="AB1997" s="24" t="s">
        <v>4065</v>
      </c>
      <c r="AC1997" s="24" t="s">
        <v>4068</v>
      </c>
    </row>
    <row r="1998" spans="3:29" hidden="1" x14ac:dyDescent="0.4">
      <c r="C1998" s="25" t="s">
        <v>3298</v>
      </c>
      <c r="D1998" s="25" t="s">
        <v>3673</v>
      </c>
      <c r="E1998" s="25" t="s">
        <v>3687</v>
      </c>
      <c r="F1998" s="26" t="s">
        <v>3691</v>
      </c>
      <c r="Q1998" s="39" t="s">
        <v>3299</v>
      </c>
      <c r="R1998" s="39" t="s">
        <v>4230</v>
      </c>
      <c r="S1998" s="39" t="s">
        <v>4231</v>
      </c>
      <c r="T1998" s="39" t="s">
        <v>4238</v>
      </c>
      <c r="V1998" s="24" t="s">
        <v>3298</v>
      </c>
      <c r="W1998" s="24" t="s">
        <v>3673</v>
      </c>
      <c r="X1998" s="24" t="s">
        <v>3687</v>
      </c>
      <c r="Y1998" s="24" t="s">
        <v>3691</v>
      </c>
      <c r="Z1998" s="24" t="s">
        <v>4073</v>
      </c>
      <c r="AA1998" s="24" t="s">
        <v>4048</v>
      </c>
      <c r="AB1998" s="24" t="s">
        <v>4065</v>
      </c>
      <c r="AC1998" s="24" t="s">
        <v>4069</v>
      </c>
    </row>
    <row r="1999" spans="3:29" hidden="1" x14ac:dyDescent="0.4">
      <c r="C1999" s="25" t="s">
        <v>3298</v>
      </c>
      <c r="D1999" s="25" t="s">
        <v>3673</v>
      </c>
      <c r="E1999" s="25" t="s">
        <v>3492</v>
      </c>
      <c r="F1999" s="26" t="s">
        <v>3408</v>
      </c>
      <c r="Q1999" s="39" t="s">
        <v>3299</v>
      </c>
      <c r="R1999" s="39" t="s">
        <v>4230</v>
      </c>
      <c r="S1999" s="39" t="s">
        <v>4231</v>
      </c>
      <c r="T1999" s="39" t="s">
        <v>4239</v>
      </c>
      <c r="V1999" s="24" t="s">
        <v>3298</v>
      </c>
      <c r="W1999" s="24" t="s">
        <v>3673</v>
      </c>
      <c r="X1999" s="24" t="s">
        <v>3492</v>
      </c>
      <c r="Y1999" s="24" t="s">
        <v>3408</v>
      </c>
      <c r="Z1999" s="24" t="s">
        <v>4073</v>
      </c>
      <c r="AA1999" s="24" t="s">
        <v>4048</v>
      </c>
      <c r="AB1999" s="24" t="s">
        <v>3869</v>
      </c>
      <c r="AC1999" s="24" t="s">
        <v>3788</v>
      </c>
    </row>
    <row r="2000" spans="3:29" hidden="1" x14ac:dyDescent="0.4">
      <c r="C2000" s="25" t="s">
        <v>3298</v>
      </c>
      <c r="D2000" s="25" t="s">
        <v>3673</v>
      </c>
      <c r="E2000" s="25" t="s">
        <v>3492</v>
      </c>
      <c r="F2000" s="26" t="s">
        <v>3411</v>
      </c>
      <c r="Q2000" s="39" t="s">
        <v>3299</v>
      </c>
      <c r="R2000" s="39" t="s">
        <v>4230</v>
      </c>
      <c r="S2000" s="39" t="s">
        <v>4231</v>
      </c>
      <c r="T2000" s="39" t="s">
        <v>4240</v>
      </c>
      <c r="V2000" s="24" t="s">
        <v>3298</v>
      </c>
      <c r="W2000" s="24" t="s">
        <v>3673</v>
      </c>
      <c r="X2000" s="24" t="s">
        <v>3492</v>
      </c>
      <c r="Y2000" s="24" t="s">
        <v>3411</v>
      </c>
      <c r="Z2000" s="24" t="s">
        <v>4073</v>
      </c>
      <c r="AA2000" s="24" t="s">
        <v>4048</v>
      </c>
      <c r="AB2000" s="24" t="s">
        <v>3869</v>
      </c>
      <c r="AC2000" s="24" t="s">
        <v>3870</v>
      </c>
    </row>
    <row r="2001" spans="3:29" hidden="1" x14ac:dyDescent="0.4">
      <c r="C2001" s="25" t="s">
        <v>3298</v>
      </c>
      <c r="D2001" s="25" t="s">
        <v>3673</v>
      </c>
      <c r="E2001" s="25" t="s">
        <v>3492</v>
      </c>
      <c r="F2001" s="26" t="s">
        <v>3412</v>
      </c>
      <c r="Q2001" s="39" t="s">
        <v>3299</v>
      </c>
      <c r="R2001" s="39" t="s">
        <v>4230</v>
      </c>
      <c r="S2001" s="39" t="s">
        <v>4231</v>
      </c>
      <c r="T2001" s="39" t="s">
        <v>4241</v>
      </c>
      <c r="V2001" s="24" t="s">
        <v>3298</v>
      </c>
      <c r="W2001" s="24" t="s">
        <v>3673</v>
      </c>
      <c r="X2001" s="24" t="s">
        <v>3492</v>
      </c>
      <c r="Y2001" s="24" t="s">
        <v>3412</v>
      </c>
      <c r="Z2001" s="24" t="s">
        <v>4073</v>
      </c>
      <c r="AA2001" s="24" t="s">
        <v>4048</v>
      </c>
      <c r="AB2001" s="24" t="s">
        <v>3869</v>
      </c>
      <c r="AC2001" s="24" t="s">
        <v>3792</v>
      </c>
    </row>
    <row r="2002" spans="3:29" hidden="1" x14ac:dyDescent="0.4">
      <c r="C2002" s="25" t="s">
        <v>3298</v>
      </c>
      <c r="D2002" s="25" t="s">
        <v>3673</v>
      </c>
      <c r="E2002" s="25" t="s">
        <v>3492</v>
      </c>
      <c r="F2002" s="26" t="s">
        <v>3414</v>
      </c>
      <c r="Q2002" s="39" t="s">
        <v>3299</v>
      </c>
      <c r="R2002" s="39" t="s">
        <v>4230</v>
      </c>
      <c r="S2002" s="39" t="s">
        <v>4231</v>
      </c>
      <c r="T2002" s="39" t="s">
        <v>4242</v>
      </c>
      <c r="V2002" s="24" t="s">
        <v>3298</v>
      </c>
      <c r="W2002" s="24" t="s">
        <v>3673</v>
      </c>
      <c r="X2002" s="24" t="s">
        <v>3492</v>
      </c>
      <c r="Y2002" s="24" t="s">
        <v>3414</v>
      </c>
      <c r="Z2002" s="24" t="s">
        <v>4073</v>
      </c>
      <c r="AA2002" s="24" t="s">
        <v>4048</v>
      </c>
      <c r="AB2002" s="24" t="s">
        <v>3869</v>
      </c>
      <c r="AC2002" s="24" t="s">
        <v>3794</v>
      </c>
    </row>
    <row r="2003" spans="3:29" hidden="1" x14ac:dyDescent="0.4">
      <c r="C2003" s="25" t="s">
        <v>3298</v>
      </c>
      <c r="D2003" s="25" t="s">
        <v>3673</v>
      </c>
      <c r="E2003" s="25" t="s">
        <v>3492</v>
      </c>
      <c r="F2003" s="26" t="s">
        <v>3400</v>
      </c>
      <c r="Q2003" s="39" t="s">
        <v>3299</v>
      </c>
      <c r="R2003" s="39" t="s">
        <v>4230</v>
      </c>
      <c r="S2003" s="39" t="s">
        <v>4231</v>
      </c>
      <c r="T2003" s="39" t="s">
        <v>4177</v>
      </c>
      <c r="V2003" s="24" t="s">
        <v>3298</v>
      </c>
      <c r="W2003" s="24" t="s">
        <v>3673</v>
      </c>
      <c r="X2003" s="24" t="s">
        <v>3492</v>
      </c>
      <c r="Y2003" s="24" t="s">
        <v>3400</v>
      </c>
      <c r="Z2003" s="24" t="s">
        <v>4073</v>
      </c>
      <c r="AA2003" s="24" t="s">
        <v>4048</v>
      </c>
      <c r="AB2003" s="24" t="s">
        <v>3869</v>
      </c>
      <c r="AC2003" s="24" t="s">
        <v>3780</v>
      </c>
    </row>
    <row r="2004" spans="3:29" hidden="1" x14ac:dyDescent="0.4">
      <c r="C2004" s="25" t="s">
        <v>3298</v>
      </c>
      <c r="D2004" s="25" t="s">
        <v>3673</v>
      </c>
      <c r="E2004" s="25" t="s">
        <v>3492</v>
      </c>
      <c r="F2004" s="26" t="s">
        <v>3415</v>
      </c>
      <c r="Q2004" s="39" t="s">
        <v>3299</v>
      </c>
      <c r="R2004" s="39" t="s">
        <v>4230</v>
      </c>
      <c r="S2004" s="39" t="s">
        <v>4231</v>
      </c>
      <c r="T2004" s="39" t="s">
        <v>4243</v>
      </c>
      <c r="V2004" s="24" t="s">
        <v>3298</v>
      </c>
      <c r="W2004" s="24" t="s">
        <v>3673</v>
      </c>
      <c r="X2004" s="24" t="s">
        <v>3492</v>
      </c>
      <c r="Y2004" s="24" t="s">
        <v>3415</v>
      </c>
      <c r="Z2004" s="24" t="s">
        <v>4073</v>
      </c>
      <c r="AA2004" s="24" t="s">
        <v>4048</v>
      </c>
      <c r="AB2004" s="24" t="s">
        <v>3869</v>
      </c>
      <c r="AC2004" s="24" t="s">
        <v>3795</v>
      </c>
    </row>
    <row r="2005" spans="3:29" hidden="1" x14ac:dyDescent="0.4">
      <c r="C2005" s="25" t="s">
        <v>3298</v>
      </c>
      <c r="D2005" s="25" t="s">
        <v>3673</v>
      </c>
      <c r="E2005" s="25" t="s">
        <v>3576</v>
      </c>
      <c r="F2005" s="26" t="s">
        <v>3577</v>
      </c>
      <c r="Q2005" s="39" t="s">
        <v>3299</v>
      </c>
      <c r="R2005" s="39" t="s">
        <v>4230</v>
      </c>
      <c r="S2005" s="39" t="s">
        <v>4231</v>
      </c>
      <c r="T2005" s="39" t="s">
        <v>4244</v>
      </c>
      <c r="V2005" s="24" t="s">
        <v>3298</v>
      </c>
      <c r="W2005" s="24" t="s">
        <v>3673</v>
      </c>
      <c r="X2005" s="24" t="s">
        <v>3576</v>
      </c>
      <c r="Y2005" s="24" t="s">
        <v>3577</v>
      </c>
      <c r="Z2005" s="24" t="s">
        <v>4073</v>
      </c>
      <c r="AA2005" s="24" t="s">
        <v>4048</v>
      </c>
      <c r="AB2005" s="24" t="s">
        <v>3956</v>
      </c>
      <c r="AC2005" s="24" t="s">
        <v>3957</v>
      </c>
    </row>
    <row r="2006" spans="3:29" hidden="1" x14ac:dyDescent="0.4">
      <c r="C2006" s="25" t="s">
        <v>3298</v>
      </c>
      <c r="D2006" s="25" t="s">
        <v>3673</v>
      </c>
      <c r="E2006" s="25" t="s">
        <v>3576</v>
      </c>
      <c r="F2006" s="26" t="s">
        <v>3578</v>
      </c>
      <c r="Q2006" s="39" t="s">
        <v>3299</v>
      </c>
      <c r="R2006" s="39" t="s">
        <v>4230</v>
      </c>
      <c r="S2006" s="39" t="s">
        <v>4262</v>
      </c>
      <c r="T2006" s="39" t="s">
        <v>2258</v>
      </c>
      <c r="V2006" s="24" t="s">
        <v>3298</v>
      </c>
      <c r="W2006" s="24" t="s">
        <v>3673</v>
      </c>
      <c r="X2006" s="24" t="s">
        <v>3576</v>
      </c>
      <c r="Y2006" s="24" t="s">
        <v>3578</v>
      </c>
      <c r="Z2006" s="24" t="s">
        <v>4073</v>
      </c>
      <c r="AA2006" s="24" t="s">
        <v>4048</v>
      </c>
      <c r="AB2006" s="24" t="s">
        <v>3956</v>
      </c>
      <c r="AC2006" s="24" t="s">
        <v>3958</v>
      </c>
    </row>
    <row r="2007" spans="3:29" hidden="1" x14ac:dyDescent="0.4">
      <c r="C2007" s="25" t="s">
        <v>3298</v>
      </c>
      <c r="D2007" s="25" t="s">
        <v>3673</v>
      </c>
      <c r="E2007" s="25" t="s">
        <v>3576</v>
      </c>
      <c r="F2007" s="26" t="s">
        <v>3363</v>
      </c>
      <c r="Q2007" s="39" t="s">
        <v>3299</v>
      </c>
      <c r="R2007" s="39" t="s">
        <v>4230</v>
      </c>
      <c r="S2007" s="39" t="s">
        <v>4256</v>
      </c>
      <c r="T2007" s="39" t="s">
        <v>4247</v>
      </c>
      <c r="V2007" s="24" t="s">
        <v>3298</v>
      </c>
      <c r="W2007" s="24" t="s">
        <v>3673</v>
      </c>
      <c r="X2007" s="24" t="s">
        <v>3576</v>
      </c>
      <c r="Y2007" s="24" t="s">
        <v>3363</v>
      </c>
      <c r="Z2007" s="24" t="s">
        <v>4073</v>
      </c>
      <c r="AA2007" s="24" t="s">
        <v>4048</v>
      </c>
      <c r="AB2007" s="24" t="s">
        <v>3956</v>
      </c>
      <c r="AC2007" s="24" t="s">
        <v>3743</v>
      </c>
    </row>
    <row r="2008" spans="3:29" hidden="1" x14ac:dyDescent="0.4">
      <c r="C2008" s="25" t="s">
        <v>3298</v>
      </c>
      <c r="D2008" s="25" t="s">
        <v>3673</v>
      </c>
      <c r="E2008" s="25" t="s">
        <v>3576</v>
      </c>
      <c r="F2008" s="26" t="s">
        <v>3579</v>
      </c>
      <c r="Q2008" s="39" t="s">
        <v>3299</v>
      </c>
      <c r="R2008" s="39" t="s">
        <v>4230</v>
      </c>
      <c r="S2008" s="39" t="s">
        <v>4256</v>
      </c>
      <c r="T2008" s="39" t="s">
        <v>4257</v>
      </c>
      <c r="V2008" s="24" t="s">
        <v>3298</v>
      </c>
      <c r="W2008" s="24" t="s">
        <v>3673</v>
      </c>
      <c r="X2008" s="24" t="s">
        <v>3576</v>
      </c>
      <c r="Y2008" s="24" t="s">
        <v>3579</v>
      </c>
      <c r="Z2008" s="24" t="s">
        <v>4073</v>
      </c>
      <c r="AA2008" s="24" t="s">
        <v>4048</v>
      </c>
      <c r="AB2008" s="24" t="s">
        <v>3956</v>
      </c>
      <c r="AC2008" s="24" t="s">
        <v>3959</v>
      </c>
    </row>
    <row r="2009" spans="3:29" hidden="1" x14ac:dyDescent="0.4">
      <c r="C2009" s="25" t="s">
        <v>3298</v>
      </c>
      <c r="D2009" s="25" t="s">
        <v>3673</v>
      </c>
      <c r="E2009" s="25" t="s">
        <v>3576</v>
      </c>
      <c r="F2009" s="26" t="s">
        <v>3580</v>
      </c>
      <c r="Q2009" s="39" t="s">
        <v>3299</v>
      </c>
      <c r="R2009" s="39" t="s">
        <v>4230</v>
      </c>
      <c r="S2009" s="39" t="s">
        <v>4256</v>
      </c>
      <c r="T2009" s="39" t="s">
        <v>4258</v>
      </c>
      <c r="V2009" s="24" t="s">
        <v>3298</v>
      </c>
      <c r="W2009" s="24" t="s">
        <v>3673</v>
      </c>
      <c r="X2009" s="24" t="s">
        <v>3576</v>
      </c>
      <c r="Y2009" s="24" t="s">
        <v>3580</v>
      </c>
      <c r="Z2009" s="24" t="s">
        <v>4073</v>
      </c>
      <c r="AA2009" s="24" t="s">
        <v>4048</v>
      </c>
      <c r="AB2009" s="24" t="s">
        <v>3956</v>
      </c>
      <c r="AC2009" s="24" t="s">
        <v>3960</v>
      </c>
    </row>
    <row r="2010" spans="3:29" hidden="1" x14ac:dyDescent="0.4">
      <c r="C2010" s="25" t="s">
        <v>3298</v>
      </c>
      <c r="D2010" s="25" t="s">
        <v>3673</v>
      </c>
      <c r="E2010" s="25" t="s">
        <v>3417</v>
      </c>
      <c r="F2010" s="26" t="s">
        <v>3418</v>
      </c>
      <c r="Q2010" s="39" t="s">
        <v>3299</v>
      </c>
      <c r="R2010" s="39" t="s">
        <v>4230</v>
      </c>
      <c r="S2010" s="39" t="s">
        <v>4256</v>
      </c>
      <c r="T2010" s="39" t="s">
        <v>4259</v>
      </c>
      <c r="V2010" s="24" t="s">
        <v>3298</v>
      </c>
      <c r="W2010" s="24" t="s">
        <v>3673</v>
      </c>
      <c r="X2010" s="24" t="s">
        <v>3417</v>
      </c>
      <c r="Y2010" s="24" t="s">
        <v>3418</v>
      </c>
      <c r="Z2010" s="24" t="s">
        <v>4073</v>
      </c>
      <c r="AA2010" s="24" t="s">
        <v>4048</v>
      </c>
      <c r="AB2010" s="24" t="s">
        <v>3872</v>
      </c>
      <c r="AC2010" s="24" t="s">
        <v>3798</v>
      </c>
    </row>
    <row r="2011" spans="3:29" hidden="1" x14ac:dyDescent="0.4">
      <c r="C2011" s="25" t="s">
        <v>3298</v>
      </c>
      <c r="D2011" s="25" t="s">
        <v>3673</v>
      </c>
      <c r="E2011" s="25" t="s">
        <v>3417</v>
      </c>
      <c r="F2011" s="26" t="s">
        <v>3419</v>
      </c>
      <c r="Q2011" s="39" t="s">
        <v>3299</v>
      </c>
      <c r="R2011" s="39" t="s">
        <v>4230</v>
      </c>
      <c r="S2011" s="39" t="s">
        <v>4256</v>
      </c>
      <c r="T2011" s="39" t="s">
        <v>4260</v>
      </c>
      <c r="V2011" s="24" t="s">
        <v>3298</v>
      </c>
      <c r="W2011" s="24" t="s">
        <v>3673</v>
      </c>
      <c r="X2011" s="24" t="s">
        <v>3417</v>
      </c>
      <c r="Y2011" s="24" t="s">
        <v>3419</v>
      </c>
      <c r="Z2011" s="24" t="s">
        <v>4073</v>
      </c>
      <c r="AA2011" s="24" t="s">
        <v>4048</v>
      </c>
      <c r="AB2011" s="24" t="s">
        <v>3872</v>
      </c>
      <c r="AC2011" s="24" t="s">
        <v>3799</v>
      </c>
    </row>
    <row r="2012" spans="3:29" hidden="1" x14ac:dyDescent="0.4">
      <c r="C2012" s="25" t="s">
        <v>3298</v>
      </c>
      <c r="D2012" s="25" t="s">
        <v>3673</v>
      </c>
      <c r="E2012" s="25" t="s">
        <v>3417</v>
      </c>
      <c r="F2012" s="26" t="s">
        <v>3420</v>
      </c>
      <c r="Q2012" s="39" t="s">
        <v>3299</v>
      </c>
      <c r="R2012" s="39" t="s">
        <v>4230</v>
      </c>
      <c r="S2012" s="39" t="s">
        <v>4256</v>
      </c>
      <c r="T2012" s="39" t="s">
        <v>4261</v>
      </c>
      <c r="V2012" s="24" t="s">
        <v>3298</v>
      </c>
      <c r="W2012" s="24" t="s">
        <v>3673</v>
      </c>
      <c r="X2012" s="24" t="s">
        <v>3417</v>
      </c>
      <c r="Y2012" s="24" t="s">
        <v>3420</v>
      </c>
      <c r="Z2012" s="24" t="s">
        <v>4073</v>
      </c>
      <c r="AA2012" s="24" t="s">
        <v>4048</v>
      </c>
      <c r="AB2012" s="24" t="s">
        <v>3872</v>
      </c>
      <c r="AC2012" s="24" t="s">
        <v>3800</v>
      </c>
    </row>
    <row r="2013" spans="3:29" hidden="1" x14ac:dyDescent="0.4">
      <c r="C2013" s="25" t="s">
        <v>3298</v>
      </c>
      <c r="D2013" s="25" t="s">
        <v>3673</v>
      </c>
      <c r="E2013" s="25" t="s">
        <v>3417</v>
      </c>
      <c r="F2013" s="26" t="s">
        <v>3421</v>
      </c>
      <c r="Q2013" s="39" t="s">
        <v>3299</v>
      </c>
      <c r="R2013" s="39" t="s">
        <v>4451</v>
      </c>
      <c r="S2013" s="39" t="s">
        <v>4452</v>
      </c>
      <c r="T2013" s="39" t="s">
        <v>2258</v>
      </c>
      <c r="V2013" s="24" t="s">
        <v>3298</v>
      </c>
      <c r="W2013" s="24" t="s">
        <v>3673</v>
      </c>
      <c r="X2013" s="24" t="s">
        <v>3417</v>
      </c>
      <c r="Y2013" s="24" t="s">
        <v>3421</v>
      </c>
      <c r="Z2013" s="24" t="s">
        <v>4073</v>
      </c>
      <c r="AA2013" s="24" t="s">
        <v>4048</v>
      </c>
      <c r="AB2013" s="24" t="s">
        <v>3872</v>
      </c>
      <c r="AC2013" s="24" t="s">
        <v>3801</v>
      </c>
    </row>
    <row r="2014" spans="3:29" hidden="1" x14ac:dyDescent="0.4">
      <c r="C2014" s="25" t="s">
        <v>3298</v>
      </c>
      <c r="D2014" s="30" t="s">
        <v>3673</v>
      </c>
      <c r="E2014" s="30" t="s">
        <v>3417</v>
      </c>
      <c r="F2014" s="31" t="s">
        <v>31</v>
      </c>
      <c r="Q2014" s="39" t="s">
        <v>3299</v>
      </c>
      <c r="R2014" s="39" t="s">
        <v>4321</v>
      </c>
      <c r="S2014" s="39" t="s">
        <v>4322</v>
      </c>
      <c r="T2014" s="39" t="s">
        <v>4323</v>
      </c>
      <c r="V2014" s="24" t="s">
        <v>3298</v>
      </c>
      <c r="W2014" s="24" t="s">
        <v>3673</v>
      </c>
      <c r="X2014" s="24" t="s">
        <v>3417</v>
      </c>
      <c r="Y2014" s="24" t="s">
        <v>31</v>
      </c>
      <c r="Z2014" s="24" t="s">
        <v>4073</v>
      </c>
      <c r="AA2014" s="24" t="s">
        <v>4048</v>
      </c>
      <c r="AB2014" s="24" t="s">
        <v>3872</v>
      </c>
      <c r="AC2014" s="24" t="s">
        <v>1378</v>
      </c>
    </row>
    <row r="2015" spans="3:29" hidden="1" x14ac:dyDescent="0.4">
      <c r="C2015" s="25" t="s">
        <v>3299</v>
      </c>
      <c r="D2015" s="25" t="s">
        <v>4074</v>
      </c>
      <c r="E2015" s="26" t="s">
        <v>4075</v>
      </c>
      <c r="F2015" s="27" t="s">
        <v>4076</v>
      </c>
      <c r="Q2015" s="39" t="s">
        <v>3299</v>
      </c>
      <c r="R2015" s="39" t="s">
        <v>4321</v>
      </c>
      <c r="S2015" s="39" t="s">
        <v>4322</v>
      </c>
      <c r="T2015" s="39" t="s">
        <v>4324</v>
      </c>
      <c r="V2015" s="24" t="s">
        <v>3299</v>
      </c>
      <c r="W2015" s="24" t="s">
        <v>4074</v>
      </c>
      <c r="X2015" s="24" t="s">
        <v>4075</v>
      </c>
      <c r="Y2015" s="24" t="s">
        <v>4076</v>
      </c>
      <c r="Z2015" s="24" t="s">
        <v>4458</v>
      </c>
      <c r="AA2015" s="24" t="s">
        <v>4459</v>
      </c>
      <c r="AB2015" s="24" t="s">
        <v>4460</v>
      </c>
      <c r="AC2015" s="24" t="s">
        <v>4461</v>
      </c>
    </row>
    <row r="2016" spans="3:29" hidden="1" x14ac:dyDescent="0.4">
      <c r="C2016" s="25" t="s">
        <v>3299</v>
      </c>
      <c r="D2016" s="25" t="s">
        <v>4074</v>
      </c>
      <c r="E2016" s="26" t="s">
        <v>4075</v>
      </c>
      <c r="F2016" s="27" t="s">
        <v>4077</v>
      </c>
      <c r="Q2016" s="39" t="s">
        <v>3299</v>
      </c>
      <c r="R2016" s="39" t="s">
        <v>4321</v>
      </c>
      <c r="S2016" s="39" t="s">
        <v>4322</v>
      </c>
      <c r="T2016" s="39" t="s">
        <v>4325</v>
      </c>
      <c r="V2016" s="24" t="s">
        <v>3299</v>
      </c>
      <c r="W2016" s="24" t="s">
        <v>4074</v>
      </c>
      <c r="X2016" s="24" t="s">
        <v>4075</v>
      </c>
      <c r="Y2016" s="24" t="s">
        <v>4077</v>
      </c>
      <c r="Z2016" s="24" t="s">
        <v>4458</v>
      </c>
      <c r="AA2016" s="24" t="s">
        <v>4459</v>
      </c>
      <c r="AB2016" s="24" t="s">
        <v>4460</v>
      </c>
      <c r="AC2016" s="24" t="s">
        <v>4462</v>
      </c>
    </row>
    <row r="2017" spans="3:29" hidden="1" x14ac:dyDescent="0.4">
      <c r="C2017" s="25" t="s">
        <v>3299</v>
      </c>
      <c r="D2017" s="25" t="s">
        <v>4074</v>
      </c>
      <c r="E2017" s="26" t="s">
        <v>4075</v>
      </c>
      <c r="F2017" s="27" t="s">
        <v>4078</v>
      </c>
      <c r="Q2017" s="39" t="s">
        <v>3299</v>
      </c>
      <c r="R2017" s="39" t="s">
        <v>4321</v>
      </c>
      <c r="S2017" s="39" t="s">
        <v>4322</v>
      </c>
      <c r="T2017" s="39" t="s">
        <v>4326</v>
      </c>
      <c r="V2017" s="24" t="s">
        <v>3299</v>
      </c>
      <c r="W2017" s="24" t="s">
        <v>4074</v>
      </c>
      <c r="X2017" s="24" t="s">
        <v>4075</v>
      </c>
      <c r="Y2017" s="24" t="s">
        <v>4078</v>
      </c>
      <c r="Z2017" s="24" t="s">
        <v>4458</v>
      </c>
      <c r="AA2017" s="24" t="s">
        <v>4459</v>
      </c>
      <c r="AB2017" s="24" t="s">
        <v>4460</v>
      </c>
      <c r="AC2017" s="24" t="s">
        <v>4463</v>
      </c>
    </row>
    <row r="2018" spans="3:29" hidden="1" x14ac:dyDescent="0.4">
      <c r="C2018" s="25" t="s">
        <v>3299</v>
      </c>
      <c r="D2018" s="25" t="s">
        <v>4074</v>
      </c>
      <c r="E2018" s="26" t="s">
        <v>4075</v>
      </c>
      <c r="F2018" s="27" t="s">
        <v>4079</v>
      </c>
      <c r="Q2018" s="39" t="s">
        <v>3299</v>
      </c>
      <c r="R2018" s="39" t="s">
        <v>4321</v>
      </c>
      <c r="S2018" s="39" t="s">
        <v>4322</v>
      </c>
      <c r="T2018" s="39" t="s">
        <v>4327</v>
      </c>
      <c r="V2018" s="24" t="s">
        <v>3299</v>
      </c>
      <c r="W2018" s="24" t="s">
        <v>4074</v>
      </c>
      <c r="X2018" s="24" t="s">
        <v>4075</v>
      </c>
      <c r="Y2018" s="24" t="s">
        <v>4079</v>
      </c>
      <c r="Z2018" s="24" t="s">
        <v>4458</v>
      </c>
      <c r="AA2018" s="24" t="s">
        <v>4459</v>
      </c>
      <c r="AB2018" s="24" t="s">
        <v>4460</v>
      </c>
      <c r="AC2018" s="24" t="s">
        <v>4464</v>
      </c>
    </row>
    <row r="2019" spans="3:29" hidden="1" x14ac:dyDescent="0.4">
      <c r="C2019" s="25" t="s">
        <v>3299</v>
      </c>
      <c r="D2019" s="25" t="s">
        <v>4074</v>
      </c>
      <c r="E2019" s="26" t="s">
        <v>4075</v>
      </c>
      <c r="F2019" s="27" t="s">
        <v>4080</v>
      </c>
      <c r="Q2019" s="39" t="s">
        <v>3299</v>
      </c>
      <c r="R2019" s="39" t="s">
        <v>4321</v>
      </c>
      <c r="S2019" s="39" t="s">
        <v>4322</v>
      </c>
      <c r="T2019" s="39" t="s">
        <v>4333</v>
      </c>
      <c r="V2019" s="24" t="s">
        <v>3299</v>
      </c>
      <c r="W2019" s="24" t="s">
        <v>4074</v>
      </c>
      <c r="X2019" s="24" t="s">
        <v>4075</v>
      </c>
      <c r="Y2019" s="24" t="s">
        <v>4080</v>
      </c>
      <c r="Z2019" s="24" t="s">
        <v>4458</v>
      </c>
      <c r="AA2019" s="24" t="s">
        <v>4459</v>
      </c>
      <c r="AB2019" s="24" t="s">
        <v>4460</v>
      </c>
      <c r="AC2019" s="24" t="s">
        <v>4465</v>
      </c>
    </row>
    <row r="2020" spans="3:29" hidden="1" x14ac:dyDescent="0.4">
      <c r="C2020" s="25" t="s">
        <v>3299</v>
      </c>
      <c r="D2020" s="25" t="s">
        <v>4074</v>
      </c>
      <c r="E2020" s="26" t="s">
        <v>4075</v>
      </c>
      <c r="F2020" s="27" t="s">
        <v>4081</v>
      </c>
      <c r="Q2020" s="39" t="s">
        <v>3299</v>
      </c>
      <c r="R2020" s="39" t="s">
        <v>4321</v>
      </c>
      <c r="S2020" s="39" t="s">
        <v>4322</v>
      </c>
      <c r="T2020" s="39" t="s">
        <v>4328</v>
      </c>
      <c r="V2020" s="24" t="s">
        <v>3299</v>
      </c>
      <c r="W2020" s="24" t="s">
        <v>4074</v>
      </c>
      <c r="X2020" s="24" t="s">
        <v>4075</v>
      </c>
      <c r="Y2020" s="24" t="s">
        <v>4081</v>
      </c>
      <c r="Z2020" s="24" t="s">
        <v>4458</v>
      </c>
      <c r="AA2020" s="24" t="s">
        <v>4459</v>
      </c>
      <c r="AB2020" s="24" t="s">
        <v>4460</v>
      </c>
      <c r="AC2020" s="24" t="s">
        <v>4466</v>
      </c>
    </row>
    <row r="2021" spans="3:29" hidden="1" x14ac:dyDescent="0.4">
      <c r="C2021" s="25" t="s">
        <v>3299</v>
      </c>
      <c r="D2021" s="25" t="s">
        <v>4074</v>
      </c>
      <c r="E2021" s="26" t="s">
        <v>4075</v>
      </c>
      <c r="F2021" s="27" t="s">
        <v>4082</v>
      </c>
      <c r="Q2021" s="39" t="s">
        <v>3299</v>
      </c>
      <c r="R2021" s="39" t="s">
        <v>4321</v>
      </c>
      <c r="S2021" s="39" t="s">
        <v>4322</v>
      </c>
      <c r="T2021" s="39" t="s">
        <v>4332</v>
      </c>
      <c r="V2021" s="24" t="s">
        <v>3299</v>
      </c>
      <c r="W2021" s="24" t="s">
        <v>4074</v>
      </c>
      <c r="X2021" s="24" t="s">
        <v>4075</v>
      </c>
      <c r="Y2021" s="24" t="s">
        <v>4082</v>
      </c>
      <c r="Z2021" s="24" t="s">
        <v>4458</v>
      </c>
      <c r="AA2021" s="24" t="s">
        <v>4459</v>
      </c>
      <c r="AB2021" s="24" t="s">
        <v>4460</v>
      </c>
      <c r="AC2021" s="24" t="s">
        <v>4467</v>
      </c>
    </row>
    <row r="2022" spans="3:29" hidden="1" x14ac:dyDescent="0.4">
      <c r="C2022" s="25" t="s">
        <v>3299</v>
      </c>
      <c r="D2022" s="25" t="s">
        <v>4074</v>
      </c>
      <c r="E2022" s="26" t="s">
        <v>4075</v>
      </c>
      <c r="F2022" s="27" t="s">
        <v>4083</v>
      </c>
      <c r="Q2022" s="39" t="s">
        <v>3299</v>
      </c>
      <c r="R2022" s="39" t="s">
        <v>4321</v>
      </c>
      <c r="S2022" s="39" t="s">
        <v>4322</v>
      </c>
      <c r="T2022" s="39" t="s">
        <v>613</v>
      </c>
      <c r="V2022" s="24" t="s">
        <v>3299</v>
      </c>
      <c r="W2022" s="24" t="s">
        <v>4074</v>
      </c>
      <c r="X2022" s="24" t="s">
        <v>4075</v>
      </c>
      <c r="Y2022" s="24" t="s">
        <v>4083</v>
      </c>
      <c r="Z2022" s="24" t="s">
        <v>4458</v>
      </c>
      <c r="AA2022" s="24" t="s">
        <v>4459</v>
      </c>
      <c r="AB2022" s="24" t="s">
        <v>4460</v>
      </c>
      <c r="AC2022" s="24" t="s">
        <v>4468</v>
      </c>
    </row>
    <row r="2023" spans="3:29" hidden="1" x14ac:dyDescent="0.4">
      <c r="C2023" s="25" t="s">
        <v>3299</v>
      </c>
      <c r="D2023" s="25" t="s">
        <v>4074</v>
      </c>
      <c r="E2023" s="26" t="s">
        <v>4075</v>
      </c>
      <c r="F2023" s="27" t="s">
        <v>4084</v>
      </c>
      <c r="Q2023" s="39" t="s">
        <v>3299</v>
      </c>
      <c r="R2023" s="39" t="s">
        <v>4321</v>
      </c>
      <c r="S2023" s="39" t="s">
        <v>4322</v>
      </c>
      <c r="T2023" s="39" t="s">
        <v>4329</v>
      </c>
      <c r="V2023" s="24" t="s">
        <v>3299</v>
      </c>
      <c r="W2023" s="24" t="s">
        <v>4074</v>
      </c>
      <c r="X2023" s="24" t="s">
        <v>4075</v>
      </c>
      <c r="Y2023" s="24" t="s">
        <v>4084</v>
      </c>
      <c r="Z2023" s="24" t="s">
        <v>4458</v>
      </c>
      <c r="AA2023" s="24" t="s">
        <v>4459</v>
      </c>
      <c r="AB2023" s="24" t="s">
        <v>4460</v>
      </c>
      <c r="AC2023" s="24" t="s">
        <v>4469</v>
      </c>
    </row>
    <row r="2024" spans="3:29" hidden="1" x14ac:dyDescent="0.4">
      <c r="C2024" s="25" t="s">
        <v>3299</v>
      </c>
      <c r="D2024" s="25" t="s">
        <v>4074</v>
      </c>
      <c r="E2024" s="26" t="s">
        <v>4075</v>
      </c>
      <c r="F2024" s="27" t="s">
        <v>4085</v>
      </c>
      <c r="Q2024" s="39" t="s">
        <v>3299</v>
      </c>
      <c r="R2024" s="39" t="s">
        <v>4321</v>
      </c>
      <c r="S2024" s="39" t="s">
        <v>4322</v>
      </c>
      <c r="T2024" s="39" t="s">
        <v>4330</v>
      </c>
      <c r="V2024" s="24" t="s">
        <v>3299</v>
      </c>
      <c r="W2024" s="24" t="s">
        <v>4074</v>
      </c>
      <c r="X2024" s="24" t="s">
        <v>4075</v>
      </c>
      <c r="Y2024" s="24" t="s">
        <v>4085</v>
      </c>
      <c r="Z2024" s="24" t="s">
        <v>4458</v>
      </c>
      <c r="AA2024" s="24" t="s">
        <v>4459</v>
      </c>
      <c r="AB2024" s="24" t="s">
        <v>4460</v>
      </c>
      <c r="AC2024" s="24" t="s">
        <v>4470</v>
      </c>
    </row>
    <row r="2025" spans="3:29" hidden="1" x14ac:dyDescent="0.4">
      <c r="C2025" s="25" t="s">
        <v>3299</v>
      </c>
      <c r="D2025" s="25" t="s">
        <v>4074</v>
      </c>
      <c r="E2025" s="26" t="s">
        <v>4075</v>
      </c>
      <c r="F2025" s="27" t="s">
        <v>4086</v>
      </c>
      <c r="Q2025" s="39" t="s">
        <v>3299</v>
      </c>
      <c r="R2025" s="39" t="s">
        <v>4321</v>
      </c>
      <c r="S2025" s="39" t="s">
        <v>4322</v>
      </c>
      <c r="T2025" s="39" t="s">
        <v>4331</v>
      </c>
      <c r="V2025" s="24" t="s">
        <v>3299</v>
      </c>
      <c r="W2025" s="24" t="s">
        <v>4074</v>
      </c>
      <c r="X2025" s="24" t="s">
        <v>4075</v>
      </c>
      <c r="Y2025" s="24" t="s">
        <v>4086</v>
      </c>
      <c r="Z2025" s="24" t="s">
        <v>4458</v>
      </c>
      <c r="AA2025" s="24" t="s">
        <v>4459</v>
      </c>
      <c r="AB2025" s="24" t="s">
        <v>4460</v>
      </c>
      <c r="AC2025" s="24" t="s">
        <v>4471</v>
      </c>
    </row>
    <row r="2026" spans="3:29" hidden="1" x14ac:dyDescent="0.4">
      <c r="C2026" s="25" t="s">
        <v>3299</v>
      </c>
      <c r="D2026" s="25" t="s">
        <v>4074</v>
      </c>
      <c r="E2026" s="26" t="s">
        <v>4075</v>
      </c>
      <c r="F2026" s="27" t="s">
        <v>4087</v>
      </c>
      <c r="Q2026" s="39" t="s">
        <v>3299</v>
      </c>
      <c r="R2026" s="39" t="s">
        <v>4447</v>
      </c>
      <c r="S2026" s="39" t="s">
        <v>4450</v>
      </c>
      <c r="T2026" s="39" t="s">
        <v>2258</v>
      </c>
      <c r="V2026" s="24" t="s">
        <v>3299</v>
      </c>
      <c r="W2026" s="24" t="s">
        <v>4074</v>
      </c>
      <c r="X2026" s="24" t="s">
        <v>4075</v>
      </c>
      <c r="Y2026" s="24" t="s">
        <v>4087</v>
      </c>
      <c r="Z2026" s="24" t="s">
        <v>4458</v>
      </c>
      <c r="AA2026" s="24" t="s">
        <v>4459</v>
      </c>
      <c r="AB2026" s="24" t="s">
        <v>4460</v>
      </c>
      <c r="AC2026" s="24" t="s">
        <v>4472</v>
      </c>
    </row>
    <row r="2027" spans="3:29" hidden="1" x14ac:dyDescent="0.4">
      <c r="C2027" s="25" t="s">
        <v>3299</v>
      </c>
      <c r="D2027" s="25" t="s">
        <v>4074</v>
      </c>
      <c r="E2027" s="26" t="s">
        <v>4088</v>
      </c>
      <c r="F2027" s="27" t="s">
        <v>4089</v>
      </c>
      <c r="Q2027" s="39" t="s">
        <v>3299</v>
      </c>
      <c r="R2027" s="39" t="s">
        <v>4447</v>
      </c>
      <c r="S2027" s="39" t="s">
        <v>4449</v>
      </c>
      <c r="T2027" s="39" t="s">
        <v>2258</v>
      </c>
      <c r="V2027" s="24" t="s">
        <v>3299</v>
      </c>
      <c r="W2027" s="24" t="s">
        <v>4074</v>
      </c>
      <c r="X2027" s="24" t="s">
        <v>4088</v>
      </c>
      <c r="Y2027" s="24" t="s">
        <v>4089</v>
      </c>
      <c r="Z2027" s="24" t="s">
        <v>4458</v>
      </c>
      <c r="AA2027" s="24" t="s">
        <v>4459</v>
      </c>
      <c r="AB2027" s="24" t="s">
        <v>4473</v>
      </c>
      <c r="AC2027" s="24" t="s">
        <v>4474</v>
      </c>
    </row>
    <row r="2028" spans="3:29" hidden="1" x14ac:dyDescent="0.4">
      <c r="C2028" s="25" t="s">
        <v>3299</v>
      </c>
      <c r="D2028" s="25" t="s">
        <v>4074</v>
      </c>
      <c r="E2028" s="26" t="s">
        <v>4088</v>
      </c>
      <c r="F2028" s="27" t="s">
        <v>4090</v>
      </c>
      <c r="Q2028" s="39" t="s">
        <v>3299</v>
      </c>
      <c r="R2028" s="39" t="s">
        <v>4447</v>
      </c>
      <c r="S2028" s="39" t="s">
        <v>4448</v>
      </c>
      <c r="T2028" s="39" t="s">
        <v>2258</v>
      </c>
      <c r="V2028" s="24" t="s">
        <v>3299</v>
      </c>
      <c r="W2028" s="24" t="s">
        <v>4074</v>
      </c>
      <c r="X2028" s="24" t="s">
        <v>4088</v>
      </c>
      <c r="Y2028" s="24" t="s">
        <v>4090</v>
      </c>
      <c r="Z2028" s="24" t="s">
        <v>4458</v>
      </c>
      <c r="AA2028" s="24" t="s">
        <v>4459</v>
      </c>
      <c r="AB2028" s="24" t="s">
        <v>4473</v>
      </c>
      <c r="AC2028" s="24" t="s">
        <v>4475</v>
      </c>
    </row>
    <row r="2029" spans="3:29" hidden="1" x14ac:dyDescent="0.4">
      <c r="C2029" s="25" t="s">
        <v>3299</v>
      </c>
      <c r="D2029" s="25" t="s">
        <v>4074</v>
      </c>
      <c r="E2029" s="26" t="s">
        <v>4088</v>
      </c>
      <c r="F2029" s="27" t="s">
        <v>4091</v>
      </c>
      <c r="Q2029" s="39" t="s">
        <v>6825</v>
      </c>
      <c r="R2029" s="39" t="s">
        <v>6883</v>
      </c>
      <c r="S2029" s="39" t="s">
        <v>6886</v>
      </c>
      <c r="T2029" s="39" t="s">
        <v>2258</v>
      </c>
      <c r="V2029" s="24" t="s">
        <v>3299</v>
      </c>
      <c r="W2029" s="24" t="s">
        <v>4074</v>
      </c>
      <c r="X2029" s="24" t="s">
        <v>4088</v>
      </c>
      <c r="Y2029" s="24" t="s">
        <v>4091</v>
      </c>
      <c r="Z2029" s="24" t="s">
        <v>4458</v>
      </c>
      <c r="AA2029" s="24" t="s">
        <v>4459</v>
      </c>
      <c r="AB2029" s="24" t="s">
        <v>4473</v>
      </c>
      <c r="AC2029" s="24" t="s">
        <v>4476</v>
      </c>
    </row>
    <row r="2030" spans="3:29" hidden="1" x14ac:dyDescent="0.4">
      <c r="C2030" s="25" t="s">
        <v>3299</v>
      </c>
      <c r="D2030" s="25" t="s">
        <v>4074</v>
      </c>
      <c r="E2030" s="26" t="s">
        <v>4088</v>
      </c>
      <c r="F2030" s="27" t="s">
        <v>4092</v>
      </c>
      <c r="Q2030" s="39" t="s">
        <v>6825</v>
      </c>
      <c r="R2030" s="39" t="s">
        <v>6883</v>
      </c>
      <c r="S2030" s="39" t="s">
        <v>31</v>
      </c>
      <c r="T2030" s="39" t="s">
        <v>2258</v>
      </c>
      <c r="V2030" s="24" t="s">
        <v>3299</v>
      </c>
      <c r="W2030" s="24" t="s">
        <v>4074</v>
      </c>
      <c r="X2030" s="24" t="s">
        <v>4088</v>
      </c>
      <c r="Y2030" s="24" t="s">
        <v>4092</v>
      </c>
      <c r="Z2030" s="24" t="s">
        <v>4458</v>
      </c>
      <c r="AA2030" s="24" t="s">
        <v>4459</v>
      </c>
      <c r="AB2030" s="24" t="s">
        <v>4473</v>
      </c>
      <c r="AC2030" s="24" t="s">
        <v>4477</v>
      </c>
    </row>
    <row r="2031" spans="3:29" hidden="1" x14ac:dyDescent="0.4">
      <c r="C2031" s="25" t="s">
        <v>3299</v>
      </c>
      <c r="D2031" s="25" t="s">
        <v>4074</v>
      </c>
      <c r="E2031" s="26" t="s">
        <v>4088</v>
      </c>
      <c r="F2031" s="27" t="s">
        <v>4093</v>
      </c>
      <c r="Q2031" s="39" t="s">
        <v>6825</v>
      </c>
      <c r="R2031" s="39" t="s">
        <v>6883</v>
      </c>
      <c r="S2031" s="39" t="s">
        <v>6884</v>
      </c>
      <c r="T2031" s="39" t="s">
        <v>2258</v>
      </c>
      <c r="V2031" s="24" t="s">
        <v>3299</v>
      </c>
      <c r="W2031" s="24" t="s">
        <v>4074</v>
      </c>
      <c r="X2031" s="24" t="s">
        <v>4088</v>
      </c>
      <c r="Y2031" s="24" t="s">
        <v>4093</v>
      </c>
      <c r="Z2031" s="24" t="s">
        <v>4458</v>
      </c>
      <c r="AA2031" s="24" t="s">
        <v>4459</v>
      </c>
      <c r="AB2031" s="24" t="s">
        <v>4473</v>
      </c>
      <c r="AC2031" s="24" t="s">
        <v>4478</v>
      </c>
    </row>
    <row r="2032" spans="3:29" hidden="1" x14ac:dyDescent="0.4">
      <c r="C2032" s="25" t="s">
        <v>3299</v>
      </c>
      <c r="D2032" s="25" t="s">
        <v>4074</v>
      </c>
      <c r="E2032" s="26" t="s">
        <v>4088</v>
      </c>
      <c r="F2032" s="27" t="s">
        <v>4094</v>
      </c>
      <c r="Q2032" s="39" t="s">
        <v>6825</v>
      </c>
      <c r="R2032" s="39" t="s">
        <v>6883</v>
      </c>
      <c r="S2032" s="39" t="s">
        <v>6887</v>
      </c>
      <c r="T2032" s="39" t="s">
        <v>2258</v>
      </c>
      <c r="V2032" s="24" t="s">
        <v>3299</v>
      </c>
      <c r="W2032" s="24" t="s">
        <v>4074</v>
      </c>
      <c r="X2032" s="24" t="s">
        <v>4088</v>
      </c>
      <c r="Y2032" s="24" t="s">
        <v>4094</v>
      </c>
      <c r="Z2032" s="24" t="s">
        <v>4458</v>
      </c>
      <c r="AA2032" s="24" t="s">
        <v>4459</v>
      </c>
      <c r="AB2032" s="24" t="s">
        <v>4473</v>
      </c>
      <c r="AC2032" s="24" t="s">
        <v>4479</v>
      </c>
    </row>
    <row r="2033" spans="3:29" hidden="1" x14ac:dyDescent="0.4">
      <c r="C2033" s="25" t="s">
        <v>3299</v>
      </c>
      <c r="D2033" s="25" t="s">
        <v>4074</v>
      </c>
      <c r="E2033" s="26" t="s">
        <v>4088</v>
      </c>
      <c r="F2033" s="27" t="s">
        <v>4095</v>
      </c>
      <c r="Q2033" s="39" t="s">
        <v>6825</v>
      </c>
      <c r="R2033" s="39" t="s">
        <v>6883</v>
      </c>
      <c r="S2033" s="39" t="s">
        <v>6885</v>
      </c>
      <c r="T2033" s="39" t="s">
        <v>2258</v>
      </c>
      <c r="V2033" s="24" t="s">
        <v>3299</v>
      </c>
      <c r="W2033" s="24" t="s">
        <v>4074</v>
      </c>
      <c r="X2033" s="24" t="s">
        <v>4088</v>
      </c>
      <c r="Y2033" s="24" t="s">
        <v>4095</v>
      </c>
      <c r="Z2033" s="24" t="s">
        <v>4458</v>
      </c>
      <c r="AA2033" s="24" t="s">
        <v>4459</v>
      </c>
      <c r="AB2033" s="24" t="s">
        <v>4473</v>
      </c>
      <c r="AC2033" s="24" t="s">
        <v>4480</v>
      </c>
    </row>
    <row r="2034" spans="3:29" hidden="1" x14ac:dyDescent="0.4">
      <c r="C2034" s="25" t="s">
        <v>3299</v>
      </c>
      <c r="D2034" s="25" t="s">
        <v>4074</v>
      </c>
      <c r="E2034" s="26" t="s">
        <v>4088</v>
      </c>
      <c r="F2034" s="27" t="s">
        <v>4096</v>
      </c>
      <c r="Q2034" s="39" t="s">
        <v>6825</v>
      </c>
      <c r="R2034" s="39" t="s">
        <v>6826</v>
      </c>
      <c r="S2034" s="39" t="s">
        <v>6831</v>
      </c>
      <c r="T2034" s="39" t="s">
        <v>6832</v>
      </c>
      <c r="V2034" s="24" t="s">
        <v>3299</v>
      </c>
      <c r="W2034" s="24" t="s">
        <v>4074</v>
      </c>
      <c r="X2034" s="24" t="s">
        <v>4088</v>
      </c>
      <c r="Y2034" s="24" t="s">
        <v>4096</v>
      </c>
      <c r="Z2034" s="24" t="s">
        <v>4458</v>
      </c>
      <c r="AA2034" s="24" t="s">
        <v>4459</v>
      </c>
      <c r="AB2034" s="24" t="s">
        <v>4473</v>
      </c>
      <c r="AC2034" s="24" t="s">
        <v>4481</v>
      </c>
    </row>
    <row r="2035" spans="3:29" hidden="1" x14ac:dyDescent="0.4">
      <c r="C2035" s="25" t="s">
        <v>3299</v>
      </c>
      <c r="D2035" s="25" t="s">
        <v>4074</v>
      </c>
      <c r="E2035" s="26" t="s">
        <v>4088</v>
      </c>
      <c r="F2035" s="27" t="s">
        <v>3447</v>
      </c>
      <c r="Q2035" s="39" t="s">
        <v>6825</v>
      </c>
      <c r="R2035" s="39" t="s">
        <v>6826</v>
      </c>
      <c r="S2035" s="39" t="s">
        <v>6831</v>
      </c>
      <c r="T2035" s="39" t="s">
        <v>6833</v>
      </c>
      <c r="V2035" s="24" t="s">
        <v>3299</v>
      </c>
      <c r="W2035" s="24" t="s">
        <v>4074</v>
      </c>
      <c r="X2035" s="24" t="s">
        <v>4088</v>
      </c>
      <c r="Y2035" s="24" t="s">
        <v>3447</v>
      </c>
      <c r="Z2035" s="24" t="s">
        <v>4458</v>
      </c>
      <c r="AA2035" s="24" t="s">
        <v>4459</v>
      </c>
      <c r="AB2035" s="24" t="s">
        <v>4473</v>
      </c>
      <c r="AC2035" s="24" t="s">
        <v>4482</v>
      </c>
    </row>
    <row r="2036" spans="3:29" hidden="1" x14ac:dyDescent="0.4">
      <c r="C2036" s="25" t="s">
        <v>3299</v>
      </c>
      <c r="D2036" s="25" t="s">
        <v>4074</v>
      </c>
      <c r="E2036" s="26" t="s">
        <v>4088</v>
      </c>
      <c r="F2036" s="27" t="s">
        <v>4097</v>
      </c>
      <c r="Q2036" s="39" t="s">
        <v>6825</v>
      </c>
      <c r="R2036" s="39" t="s">
        <v>6826</v>
      </c>
      <c r="S2036" s="39" t="s">
        <v>6831</v>
      </c>
      <c r="T2036" s="39" t="s">
        <v>6834</v>
      </c>
      <c r="V2036" s="24" t="s">
        <v>3299</v>
      </c>
      <c r="W2036" s="24" t="s">
        <v>4074</v>
      </c>
      <c r="X2036" s="24" t="s">
        <v>4088</v>
      </c>
      <c r="Y2036" s="24" t="s">
        <v>4097</v>
      </c>
      <c r="Z2036" s="24" t="s">
        <v>4458</v>
      </c>
      <c r="AA2036" s="24" t="s">
        <v>4459</v>
      </c>
      <c r="AB2036" s="24" t="s">
        <v>4473</v>
      </c>
      <c r="AC2036" s="24" t="s">
        <v>4483</v>
      </c>
    </row>
    <row r="2037" spans="3:29" hidden="1" x14ac:dyDescent="0.4">
      <c r="C2037" s="25" t="s">
        <v>3299</v>
      </c>
      <c r="D2037" s="25" t="s">
        <v>4074</v>
      </c>
      <c r="E2037" s="26" t="s">
        <v>4088</v>
      </c>
      <c r="F2037" s="27" t="s">
        <v>4098</v>
      </c>
      <c r="Q2037" s="39" t="s">
        <v>6825</v>
      </c>
      <c r="R2037" s="39" t="s">
        <v>6826</v>
      </c>
      <c r="S2037" s="39" t="s">
        <v>6831</v>
      </c>
      <c r="T2037" s="39" t="s">
        <v>6835</v>
      </c>
      <c r="V2037" s="24" t="s">
        <v>3299</v>
      </c>
      <c r="W2037" s="24" t="s">
        <v>4074</v>
      </c>
      <c r="X2037" s="24" t="s">
        <v>4088</v>
      </c>
      <c r="Y2037" s="24" t="s">
        <v>4098</v>
      </c>
      <c r="Z2037" s="24" t="s">
        <v>4458</v>
      </c>
      <c r="AA2037" s="24" t="s">
        <v>4459</v>
      </c>
      <c r="AB2037" s="24" t="s">
        <v>4473</v>
      </c>
      <c r="AC2037" s="24" t="s">
        <v>4484</v>
      </c>
    </row>
    <row r="2038" spans="3:29" hidden="1" x14ac:dyDescent="0.4">
      <c r="C2038" s="25" t="s">
        <v>3299</v>
      </c>
      <c r="D2038" s="25" t="s">
        <v>4074</v>
      </c>
      <c r="E2038" s="26" t="s">
        <v>4088</v>
      </c>
      <c r="F2038" s="27" t="s">
        <v>4099</v>
      </c>
      <c r="Q2038" s="39" t="s">
        <v>6825</v>
      </c>
      <c r="R2038" s="39" t="s">
        <v>6826</v>
      </c>
      <c r="S2038" s="39" t="s">
        <v>6831</v>
      </c>
      <c r="T2038" s="39" t="s">
        <v>2543</v>
      </c>
      <c r="V2038" s="24" t="s">
        <v>3299</v>
      </c>
      <c r="W2038" s="24" t="s">
        <v>4074</v>
      </c>
      <c r="X2038" s="24" t="s">
        <v>4088</v>
      </c>
      <c r="Y2038" s="24" t="s">
        <v>4099</v>
      </c>
      <c r="Z2038" s="24" t="s">
        <v>4458</v>
      </c>
      <c r="AA2038" s="24" t="s">
        <v>4459</v>
      </c>
      <c r="AB2038" s="24" t="s">
        <v>4473</v>
      </c>
      <c r="AC2038" s="24"/>
    </row>
    <row r="2039" spans="3:29" hidden="1" x14ac:dyDescent="0.4">
      <c r="C2039" s="25" t="s">
        <v>3299</v>
      </c>
      <c r="D2039" s="25" t="s">
        <v>4074</v>
      </c>
      <c r="E2039" s="26" t="s">
        <v>4088</v>
      </c>
      <c r="F2039" s="27" t="s">
        <v>4100</v>
      </c>
      <c r="Q2039" s="39" t="s">
        <v>6825</v>
      </c>
      <c r="R2039" s="39" t="s">
        <v>6826</v>
      </c>
      <c r="S2039" s="39" t="s">
        <v>6831</v>
      </c>
      <c r="T2039" s="39" t="s">
        <v>6836</v>
      </c>
      <c r="V2039" s="24" t="s">
        <v>3299</v>
      </c>
      <c r="W2039" s="24" t="s">
        <v>4074</v>
      </c>
      <c r="X2039" s="24" t="s">
        <v>4088</v>
      </c>
      <c r="Y2039" s="24" t="s">
        <v>4100</v>
      </c>
      <c r="Z2039" s="24" t="s">
        <v>4458</v>
      </c>
      <c r="AA2039" s="24" t="s">
        <v>4459</v>
      </c>
      <c r="AB2039" s="24" t="s">
        <v>4473</v>
      </c>
      <c r="AC2039" s="24" t="s">
        <v>4485</v>
      </c>
    </row>
    <row r="2040" spans="3:29" hidden="1" x14ac:dyDescent="0.4">
      <c r="C2040" s="25" t="s">
        <v>3299</v>
      </c>
      <c r="D2040" s="25" t="s">
        <v>4074</v>
      </c>
      <c r="E2040" s="26" t="s">
        <v>4088</v>
      </c>
      <c r="F2040" s="27" t="s">
        <v>4101</v>
      </c>
      <c r="Q2040" s="39" t="s">
        <v>6825</v>
      </c>
      <c r="R2040" s="39" t="s">
        <v>6826</v>
      </c>
      <c r="S2040" s="39" t="s">
        <v>6831</v>
      </c>
      <c r="T2040" s="39" t="s">
        <v>6837</v>
      </c>
      <c r="V2040" s="24" t="s">
        <v>3299</v>
      </c>
      <c r="W2040" s="24" t="s">
        <v>4074</v>
      </c>
      <c r="X2040" s="24" t="s">
        <v>4088</v>
      </c>
      <c r="Y2040" s="24" t="s">
        <v>4101</v>
      </c>
      <c r="Z2040" s="24" t="s">
        <v>4458</v>
      </c>
      <c r="AA2040" s="24" t="s">
        <v>4459</v>
      </c>
      <c r="AB2040" s="24" t="s">
        <v>4473</v>
      </c>
      <c r="AC2040" s="24" t="s">
        <v>4486</v>
      </c>
    </row>
    <row r="2041" spans="3:29" hidden="1" x14ac:dyDescent="0.4">
      <c r="C2041" s="25" t="s">
        <v>3299</v>
      </c>
      <c r="D2041" s="25" t="s">
        <v>4074</v>
      </c>
      <c r="E2041" s="26" t="s">
        <v>4088</v>
      </c>
      <c r="F2041" s="27" t="s">
        <v>4102</v>
      </c>
      <c r="Q2041" s="39" t="s">
        <v>6825</v>
      </c>
      <c r="R2041" s="39" t="s">
        <v>6826</v>
      </c>
      <c r="S2041" s="39" t="s">
        <v>6831</v>
      </c>
      <c r="T2041" s="39" t="s">
        <v>2545</v>
      </c>
      <c r="V2041" s="24" t="s">
        <v>3299</v>
      </c>
      <c r="W2041" s="24" t="s">
        <v>4074</v>
      </c>
      <c r="X2041" s="24" t="s">
        <v>4088</v>
      </c>
      <c r="Y2041" s="24" t="s">
        <v>4102</v>
      </c>
      <c r="Z2041" s="24" t="s">
        <v>4458</v>
      </c>
      <c r="AA2041" s="24" t="s">
        <v>4459</v>
      </c>
      <c r="AB2041" s="24" t="s">
        <v>4473</v>
      </c>
      <c r="AC2041" s="24" t="s">
        <v>4487</v>
      </c>
    </row>
    <row r="2042" spans="3:29" hidden="1" x14ac:dyDescent="0.4">
      <c r="C2042" s="25" t="s">
        <v>3299</v>
      </c>
      <c r="D2042" s="25" t="s">
        <v>4074</v>
      </c>
      <c r="E2042" s="26" t="s">
        <v>4088</v>
      </c>
      <c r="F2042" s="27" t="s">
        <v>4103</v>
      </c>
      <c r="Q2042" s="39" t="s">
        <v>6825</v>
      </c>
      <c r="R2042" s="39" t="s">
        <v>6826</v>
      </c>
      <c r="S2042" s="39" t="s">
        <v>6831</v>
      </c>
      <c r="T2042" s="39" t="s">
        <v>6838</v>
      </c>
      <c r="V2042" s="24" t="s">
        <v>3299</v>
      </c>
      <c r="W2042" s="24" t="s">
        <v>4074</v>
      </c>
      <c r="X2042" s="24" t="s">
        <v>4088</v>
      </c>
      <c r="Y2042" s="24" t="s">
        <v>4103</v>
      </c>
      <c r="Z2042" s="24" t="s">
        <v>4458</v>
      </c>
      <c r="AA2042" s="24" t="s">
        <v>4459</v>
      </c>
      <c r="AB2042" s="24" t="s">
        <v>4473</v>
      </c>
      <c r="AC2042" s="24" t="s">
        <v>4488</v>
      </c>
    </row>
    <row r="2043" spans="3:29" hidden="1" x14ac:dyDescent="0.4">
      <c r="C2043" s="25" t="s">
        <v>3299</v>
      </c>
      <c r="D2043" s="25" t="s">
        <v>4074</v>
      </c>
      <c r="E2043" s="26" t="s">
        <v>4088</v>
      </c>
      <c r="F2043" s="27" t="s">
        <v>4104</v>
      </c>
      <c r="Q2043" s="39" t="s">
        <v>6825</v>
      </c>
      <c r="R2043" s="39" t="s">
        <v>6826</v>
      </c>
      <c r="S2043" s="39" t="s">
        <v>6831</v>
      </c>
      <c r="T2043" s="39" t="s">
        <v>6839</v>
      </c>
      <c r="V2043" s="24" t="s">
        <v>3299</v>
      </c>
      <c r="W2043" s="24" t="s">
        <v>4074</v>
      </c>
      <c r="X2043" s="24" t="s">
        <v>4088</v>
      </c>
      <c r="Y2043" s="24" t="s">
        <v>4104</v>
      </c>
      <c r="Z2043" s="24" t="s">
        <v>4458</v>
      </c>
      <c r="AA2043" s="24" t="s">
        <v>4459</v>
      </c>
      <c r="AB2043" s="24" t="s">
        <v>4473</v>
      </c>
      <c r="AC2043" s="24" t="s">
        <v>4489</v>
      </c>
    </row>
    <row r="2044" spans="3:29" hidden="1" x14ac:dyDescent="0.4">
      <c r="C2044" s="25" t="s">
        <v>3299</v>
      </c>
      <c r="D2044" s="25" t="s">
        <v>4074</v>
      </c>
      <c r="E2044" s="26" t="s">
        <v>4088</v>
      </c>
      <c r="F2044" s="27" t="s">
        <v>4105</v>
      </c>
      <c r="Q2044" s="39" t="s">
        <v>6825</v>
      </c>
      <c r="R2044" s="39" t="s">
        <v>6826</v>
      </c>
      <c r="S2044" s="39" t="s">
        <v>6831</v>
      </c>
      <c r="T2044" s="39" t="s">
        <v>6840</v>
      </c>
      <c r="V2044" s="24" t="s">
        <v>3299</v>
      </c>
      <c r="W2044" s="24" t="s">
        <v>4074</v>
      </c>
      <c r="X2044" s="24" t="s">
        <v>4088</v>
      </c>
      <c r="Y2044" s="24" t="s">
        <v>4105</v>
      </c>
      <c r="Z2044" s="24" t="s">
        <v>4458</v>
      </c>
      <c r="AA2044" s="24" t="s">
        <v>4459</v>
      </c>
      <c r="AB2044" s="24" t="s">
        <v>4473</v>
      </c>
      <c r="AC2044" s="24" t="s">
        <v>4490</v>
      </c>
    </row>
    <row r="2045" spans="3:29" hidden="1" x14ac:dyDescent="0.4">
      <c r="C2045" s="25" t="s">
        <v>3299</v>
      </c>
      <c r="D2045" s="25" t="s">
        <v>4074</v>
      </c>
      <c r="E2045" s="26" t="s">
        <v>4106</v>
      </c>
      <c r="F2045" s="27" t="s">
        <v>4107</v>
      </c>
      <c r="Q2045" s="39" t="s">
        <v>6825</v>
      </c>
      <c r="R2045" s="39" t="s">
        <v>6826</v>
      </c>
      <c r="S2045" s="39" t="s">
        <v>6827</v>
      </c>
      <c r="T2045" s="39" t="s">
        <v>6828</v>
      </c>
      <c r="V2045" s="24" t="s">
        <v>3299</v>
      </c>
      <c r="W2045" s="24" t="s">
        <v>4074</v>
      </c>
      <c r="X2045" s="24" t="s">
        <v>4106</v>
      </c>
      <c r="Y2045" s="24" t="s">
        <v>4107</v>
      </c>
      <c r="Z2045" s="24" t="s">
        <v>4458</v>
      </c>
      <c r="AA2045" s="24" t="s">
        <v>4459</v>
      </c>
      <c r="AB2045" s="24" t="s">
        <v>4491</v>
      </c>
      <c r="AC2045" s="24" t="s">
        <v>4492</v>
      </c>
    </row>
    <row r="2046" spans="3:29" hidden="1" x14ac:dyDescent="0.4">
      <c r="C2046" s="25" t="s">
        <v>3299</v>
      </c>
      <c r="D2046" s="25" t="s">
        <v>4074</v>
      </c>
      <c r="E2046" s="26" t="s">
        <v>4106</v>
      </c>
      <c r="F2046" s="27" t="s">
        <v>4108</v>
      </c>
      <c r="Q2046" s="39" t="s">
        <v>6825</v>
      </c>
      <c r="R2046" s="39" t="s">
        <v>6826</v>
      </c>
      <c r="S2046" s="39" t="s">
        <v>6827</v>
      </c>
      <c r="T2046" s="39" t="s">
        <v>6829</v>
      </c>
      <c r="V2046" s="24" t="s">
        <v>3299</v>
      </c>
      <c r="W2046" s="24" t="s">
        <v>4074</v>
      </c>
      <c r="X2046" s="24" t="s">
        <v>4106</v>
      </c>
      <c r="Y2046" s="24" t="s">
        <v>4108</v>
      </c>
      <c r="Z2046" s="24" t="s">
        <v>4458</v>
      </c>
      <c r="AA2046" s="24" t="s">
        <v>4459</v>
      </c>
      <c r="AB2046" s="24" t="s">
        <v>4491</v>
      </c>
      <c r="AC2046" s="24" t="s">
        <v>4493</v>
      </c>
    </row>
    <row r="2047" spans="3:29" hidden="1" x14ac:dyDescent="0.4">
      <c r="C2047" s="25" t="s">
        <v>3299</v>
      </c>
      <c r="D2047" s="25" t="s">
        <v>4074</v>
      </c>
      <c r="E2047" s="26" t="s">
        <v>4106</v>
      </c>
      <c r="F2047" s="27" t="s">
        <v>4109</v>
      </c>
      <c r="Q2047" s="39" t="s">
        <v>6825</v>
      </c>
      <c r="R2047" s="39" t="s">
        <v>6826</v>
      </c>
      <c r="S2047" s="39" t="s">
        <v>6827</v>
      </c>
      <c r="T2047" s="39" t="s">
        <v>6830</v>
      </c>
      <c r="V2047" s="24" t="s">
        <v>3299</v>
      </c>
      <c r="W2047" s="24" t="s">
        <v>4074</v>
      </c>
      <c r="X2047" s="24" t="s">
        <v>4106</v>
      </c>
      <c r="Y2047" s="24" t="s">
        <v>4109</v>
      </c>
      <c r="Z2047" s="24" t="s">
        <v>4458</v>
      </c>
      <c r="AA2047" s="24" t="s">
        <v>4459</v>
      </c>
      <c r="AB2047" s="24" t="s">
        <v>4491</v>
      </c>
      <c r="AC2047" s="24" t="s">
        <v>4494</v>
      </c>
    </row>
    <row r="2048" spans="3:29" hidden="1" x14ac:dyDescent="0.4">
      <c r="C2048" s="25" t="s">
        <v>3299</v>
      </c>
      <c r="D2048" s="25" t="s">
        <v>4074</v>
      </c>
      <c r="E2048" s="26" t="s">
        <v>4106</v>
      </c>
      <c r="F2048" s="27" t="s">
        <v>4110</v>
      </c>
      <c r="Q2048" s="39" t="s">
        <v>6825</v>
      </c>
      <c r="R2048" s="39" t="s">
        <v>6826</v>
      </c>
      <c r="S2048" s="39" t="s">
        <v>6827</v>
      </c>
      <c r="T2048" s="39" t="s">
        <v>3165</v>
      </c>
      <c r="V2048" s="24" t="s">
        <v>3299</v>
      </c>
      <c r="W2048" s="24" t="s">
        <v>4074</v>
      </c>
      <c r="X2048" s="24" t="s">
        <v>4106</v>
      </c>
      <c r="Y2048" s="24" t="s">
        <v>4110</v>
      </c>
      <c r="Z2048" s="24" t="s">
        <v>4458</v>
      </c>
      <c r="AA2048" s="24" t="s">
        <v>4459</v>
      </c>
      <c r="AB2048" s="24" t="s">
        <v>4491</v>
      </c>
      <c r="AC2048" s="24" t="s">
        <v>4495</v>
      </c>
    </row>
    <row r="2049" spans="3:29" hidden="1" x14ac:dyDescent="0.4">
      <c r="C2049" s="25" t="s">
        <v>3299</v>
      </c>
      <c r="D2049" s="25" t="s">
        <v>4074</v>
      </c>
      <c r="E2049" s="26" t="s">
        <v>4106</v>
      </c>
      <c r="F2049" s="27" t="s">
        <v>4111</v>
      </c>
      <c r="Q2049" s="39" t="s">
        <v>6825</v>
      </c>
      <c r="R2049" s="39" t="s">
        <v>6841</v>
      </c>
      <c r="S2049" s="39" t="s">
        <v>6847</v>
      </c>
      <c r="T2049" s="39" t="s">
        <v>6848</v>
      </c>
      <c r="V2049" s="24" t="s">
        <v>3299</v>
      </c>
      <c r="W2049" s="24" t="s">
        <v>4074</v>
      </c>
      <c r="X2049" s="24" t="s">
        <v>4106</v>
      </c>
      <c r="Y2049" s="24" t="s">
        <v>4111</v>
      </c>
      <c r="Z2049" s="24" t="s">
        <v>4458</v>
      </c>
      <c r="AA2049" s="24" t="s">
        <v>4459</v>
      </c>
      <c r="AB2049" s="24" t="s">
        <v>4491</v>
      </c>
      <c r="AC2049" s="24" t="s">
        <v>4496</v>
      </c>
    </row>
    <row r="2050" spans="3:29" hidden="1" x14ac:dyDescent="0.4">
      <c r="C2050" s="25" t="s">
        <v>3299</v>
      </c>
      <c r="D2050" s="25" t="s">
        <v>4074</v>
      </c>
      <c r="E2050" s="26" t="s">
        <v>4106</v>
      </c>
      <c r="F2050" s="27" t="s">
        <v>4112</v>
      </c>
      <c r="Q2050" s="39" t="s">
        <v>6825</v>
      </c>
      <c r="R2050" s="39" t="s">
        <v>6841</v>
      </c>
      <c r="S2050" s="39" t="s">
        <v>6847</v>
      </c>
      <c r="T2050" s="39" t="s">
        <v>6849</v>
      </c>
      <c r="V2050" s="24" t="s">
        <v>3299</v>
      </c>
      <c r="W2050" s="24" t="s">
        <v>4074</v>
      </c>
      <c r="X2050" s="24" t="s">
        <v>4106</v>
      </c>
      <c r="Y2050" s="24" t="s">
        <v>4112</v>
      </c>
      <c r="Z2050" s="24" t="s">
        <v>4458</v>
      </c>
      <c r="AA2050" s="24" t="s">
        <v>4459</v>
      </c>
      <c r="AB2050" s="24" t="s">
        <v>4491</v>
      </c>
      <c r="AC2050" s="24" t="s">
        <v>4497</v>
      </c>
    </row>
    <row r="2051" spans="3:29" hidden="1" x14ac:dyDescent="0.4">
      <c r="C2051" s="25" t="s">
        <v>3299</v>
      </c>
      <c r="D2051" s="25" t="s">
        <v>4074</v>
      </c>
      <c r="E2051" s="26" t="s">
        <v>4106</v>
      </c>
      <c r="F2051" s="27" t="s">
        <v>4113</v>
      </c>
      <c r="Q2051" s="39" t="s">
        <v>6825</v>
      </c>
      <c r="R2051" s="39" t="s">
        <v>6841</v>
      </c>
      <c r="S2051" s="39" t="s">
        <v>6847</v>
      </c>
      <c r="T2051" s="39" t="s">
        <v>6850</v>
      </c>
      <c r="V2051" s="24" t="s">
        <v>3299</v>
      </c>
      <c r="W2051" s="24" t="s">
        <v>4074</v>
      </c>
      <c r="X2051" s="24" t="s">
        <v>4106</v>
      </c>
      <c r="Y2051" s="24" t="s">
        <v>4113</v>
      </c>
      <c r="Z2051" s="24" t="s">
        <v>4458</v>
      </c>
      <c r="AA2051" s="24" t="s">
        <v>4459</v>
      </c>
      <c r="AB2051" s="24" t="s">
        <v>4491</v>
      </c>
      <c r="AC2051" s="24" t="s">
        <v>4498</v>
      </c>
    </row>
    <row r="2052" spans="3:29" hidden="1" x14ac:dyDescent="0.4">
      <c r="C2052" s="25" t="s">
        <v>3299</v>
      </c>
      <c r="D2052" s="25" t="s">
        <v>4074</v>
      </c>
      <c r="E2052" s="26" t="s">
        <v>4106</v>
      </c>
      <c r="F2052" s="27" t="s">
        <v>4114</v>
      </c>
      <c r="Q2052" s="39" t="s">
        <v>6825</v>
      </c>
      <c r="R2052" s="39" t="s">
        <v>6841</v>
      </c>
      <c r="S2052" s="39" t="s">
        <v>6842</v>
      </c>
      <c r="T2052" s="39" t="s">
        <v>6843</v>
      </c>
      <c r="V2052" s="24" t="s">
        <v>3299</v>
      </c>
      <c r="W2052" s="24" t="s">
        <v>4074</v>
      </c>
      <c r="X2052" s="24" t="s">
        <v>4106</v>
      </c>
      <c r="Y2052" s="24" t="s">
        <v>4114</v>
      </c>
      <c r="Z2052" s="24" t="s">
        <v>4458</v>
      </c>
      <c r="AA2052" s="24" t="s">
        <v>4459</v>
      </c>
      <c r="AB2052" s="24" t="s">
        <v>4491</v>
      </c>
      <c r="AC2052" s="24" t="s">
        <v>4499</v>
      </c>
    </row>
    <row r="2053" spans="3:29" hidden="1" x14ac:dyDescent="0.4">
      <c r="C2053" s="25" t="s">
        <v>3299</v>
      </c>
      <c r="D2053" s="25" t="s">
        <v>4074</v>
      </c>
      <c r="E2053" s="26" t="s">
        <v>4106</v>
      </c>
      <c r="F2053" s="27" t="s">
        <v>4115</v>
      </c>
      <c r="Q2053" s="39" t="s">
        <v>6825</v>
      </c>
      <c r="R2053" s="39" t="s">
        <v>6841</v>
      </c>
      <c r="S2053" s="39" t="s">
        <v>6842</v>
      </c>
      <c r="T2053" s="39" t="s">
        <v>6844</v>
      </c>
      <c r="V2053" s="24" t="s">
        <v>3299</v>
      </c>
      <c r="W2053" s="24" t="s">
        <v>4074</v>
      </c>
      <c r="X2053" s="24" t="s">
        <v>4106</v>
      </c>
      <c r="Y2053" s="24" t="s">
        <v>4115</v>
      </c>
      <c r="Z2053" s="24" t="s">
        <v>4458</v>
      </c>
      <c r="AA2053" s="24" t="s">
        <v>4459</v>
      </c>
      <c r="AB2053" s="24" t="s">
        <v>4491</v>
      </c>
      <c r="AC2053" s="24" t="s">
        <v>4500</v>
      </c>
    </row>
    <row r="2054" spans="3:29" hidden="1" x14ac:dyDescent="0.4">
      <c r="C2054" s="25" t="s">
        <v>3299</v>
      </c>
      <c r="D2054" s="25" t="s">
        <v>4074</v>
      </c>
      <c r="E2054" s="26" t="s">
        <v>4116</v>
      </c>
      <c r="F2054" s="27" t="s">
        <v>4117</v>
      </c>
      <c r="Q2054" s="39" t="s">
        <v>6825</v>
      </c>
      <c r="R2054" s="39" t="s">
        <v>6841</v>
      </c>
      <c r="S2054" s="39" t="s">
        <v>6842</v>
      </c>
      <c r="T2054" s="39" t="s">
        <v>6845</v>
      </c>
      <c r="V2054" s="24" t="s">
        <v>3299</v>
      </c>
      <c r="W2054" s="24" t="s">
        <v>4074</v>
      </c>
      <c r="X2054" s="24" t="s">
        <v>4116</v>
      </c>
      <c r="Y2054" s="24" t="s">
        <v>4117</v>
      </c>
      <c r="Z2054" s="24" t="s">
        <v>4458</v>
      </c>
      <c r="AA2054" s="24" t="s">
        <v>4459</v>
      </c>
      <c r="AB2054" s="24" t="s">
        <v>4501</v>
      </c>
      <c r="AC2054" s="24" t="s">
        <v>4502</v>
      </c>
    </row>
    <row r="2055" spans="3:29" hidden="1" x14ac:dyDescent="0.4">
      <c r="C2055" s="25" t="s">
        <v>3299</v>
      </c>
      <c r="D2055" s="25" t="s">
        <v>4074</v>
      </c>
      <c r="E2055" s="26" t="s">
        <v>4116</v>
      </c>
      <c r="F2055" s="27" t="s">
        <v>4118</v>
      </c>
      <c r="Q2055" s="39" t="s">
        <v>6825</v>
      </c>
      <c r="R2055" s="39" t="s">
        <v>6841</v>
      </c>
      <c r="S2055" s="39" t="s">
        <v>6842</v>
      </c>
      <c r="T2055" s="39" t="s">
        <v>6846</v>
      </c>
      <c r="V2055" s="24" t="s">
        <v>3299</v>
      </c>
      <c r="W2055" s="24" t="s">
        <v>4074</v>
      </c>
      <c r="X2055" s="24" t="s">
        <v>4116</v>
      </c>
      <c r="Y2055" s="24" t="s">
        <v>4118</v>
      </c>
      <c r="Z2055" s="24" t="s">
        <v>4458</v>
      </c>
      <c r="AA2055" s="24" t="s">
        <v>4459</v>
      </c>
      <c r="AB2055" s="24" t="s">
        <v>4501</v>
      </c>
      <c r="AC2055" s="24" t="s">
        <v>4503</v>
      </c>
    </row>
    <row r="2056" spans="3:29" hidden="1" x14ac:dyDescent="0.4">
      <c r="C2056" s="25" t="s">
        <v>3299</v>
      </c>
      <c r="D2056" s="25" t="s">
        <v>4074</v>
      </c>
      <c r="E2056" s="26" t="s">
        <v>4116</v>
      </c>
      <c r="F2056" s="27" t="s">
        <v>4119</v>
      </c>
      <c r="Q2056" s="39" t="s">
        <v>6825</v>
      </c>
      <c r="R2056" s="39" t="s">
        <v>6841</v>
      </c>
      <c r="S2056" s="39" t="s">
        <v>6851</v>
      </c>
      <c r="T2056" s="39" t="s">
        <v>6852</v>
      </c>
      <c r="V2056" s="24" t="s">
        <v>3299</v>
      </c>
      <c r="W2056" s="24" t="s">
        <v>4074</v>
      </c>
      <c r="X2056" s="24" t="s">
        <v>4116</v>
      </c>
      <c r="Y2056" s="24" t="s">
        <v>4119</v>
      </c>
      <c r="Z2056" s="24" t="s">
        <v>4458</v>
      </c>
      <c r="AA2056" s="24" t="s">
        <v>4459</v>
      </c>
      <c r="AB2056" s="24" t="s">
        <v>4501</v>
      </c>
      <c r="AC2056" s="24" t="s">
        <v>4504</v>
      </c>
    </row>
    <row r="2057" spans="3:29" hidden="1" x14ac:dyDescent="0.4">
      <c r="C2057" s="25" t="s">
        <v>3299</v>
      </c>
      <c r="D2057" s="25" t="s">
        <v>4074</v>
      </c>
      <c r="E2057" s="26" t="s">
        <v>4116</v>
      </c>
      <c r="F2057" s="27" t="s">
        <v>4120</v>
      </c>
      <c r="Q2057" s="39" t="s">
        <v>6825</v>
      </c>
      <c r="R2057" s="39" t="s">
        <v>6841</v>
      </c>
      <c r="S2057" s="39" t="s">
        <v>6851</v>
      </c>
      <c r="T2057" s="39" t="s">
        <v>6853</v>
      </c>
      <c r="V2057" s="24" t="s">
        <v>3299</v>
      </c>
      <c r="W2057" s="24" t="s">
        <v>4074</v>
      </c>
      <c r="X2057" s="24" t="s">
        <v>4116</v>
      </c>
      <c r="Y2057" s="24" t="s">
        <v>4120</v>
      </c>
      <c r="Z2057" s="24" t="s">
        <v>4458</v>
      </c>
      <c r="AA2057" s="24" t="s">
        <v>4459</v>
      </c>
      <c r="AB2057" s="24" t="s">
        <v>4501</v>
      </c>
      <c r="AC2057" s="24" t="s">
        <v>4505</v>
      </c>
    </row>
    <row r="2058" spans="3:29" hidden="1" x14ac:dyDescent="0.4">
      <c r="C2058" s="25" t="s">
        <v>3299</v>
      </c>
      <c r="D2058" s="25" t="s">
        <v>4074</v>
      </c>
      <c r="E2058" s="26" t="s">
        <v>4116</v>
      </c>
      <c r="F2058" s="27" t="s">
        <v>4121</v>
      </c>
      <c r="Q2058" s="39" t="s">
        <v>6825</v>
      </c>
      <c r="R2058" s="39" t="s">
        <v>6854</v>
      </c>
      <c r="S2058" s="39" t="s">
        <v>6855</v>
      </c>
      <c r="T2058" s="39" t="s">
        <v>6856</v>
      </c>
      <c r="V2058" s="24" t="s">
        <v>3299</v>
      </c>
      <c r="W2058" s="24" t="s">
        <v>4074</v>
      </c>
      <c r="X2058" s="24" t="s">
        <v>4116</v>
      </c>
      <c r="Y2058" s="24" t="s">
        <v>4121</v>
      </c>
      <c r="Z2058" s="24" t="s">
        <v>4458</v>
      </c>
      <c r="AA2058" s="24" t="s">
        <v>4459</v>
      </c>
      <c r="AB2058" s="24" t="s">
        <v>4501</v>
      </c>
      <c r="AC2058" s="24" t="s">
        <v>4506</v>
      </c>
    </row>
    <row r="2059" spans="3:29" hidden="1" x14ac:dyDescent="0.4">
      <c r="C2059" s="25" t="s">
        <v>3299</v>
      </c>
      <c r="D2059" s="25" t="s">
        <v>4074</v>
      </c>
      <c r="E2059" s="26" t="s">
        <v>4116</v>
      </c>
      <c r="F2059" s="27" t="s">
        <v>4122</v>
      </c>
      <c r="Q2059" s="39" t="s">
        <v>6825</v>
      </c>
      <c r="R2059" s="39" t="s">
        <v>6854</v>
      </c>
      <c r="S2059" s="39" t="s">
        <v>6855</v>
      </c>
      <c r="T2059" s="39" t="s">
        <v>6857</v>
      </c>
      <c r="V2059" s="24" t="s">
        <v>3299</v>
      </c>
      <c r="W2059" s="24" t="s">
        <v>4074</v>
      </c>
      <c r="X2059" s="24" t="s">
        <v>4116</v>
      </c>
      <c r="Y2059" s="24" t="s">
        <v>4122</v>
      </c>
      <c r="Z2059" s="24" t="s">
        <v>4458</v>
      </c>
      <c r="AA2059" s="24" t="s">
        <v>4459</v>
      </c>
      <c r="AB2059" s="24" t="s">
        <v>4501</v>
      </c>
      <c r="AC2059" s="24" t="s">
        <v>4507</v>
      </c>
    </row>
    <row r="2060" spans="3:29" hidden="1" x14ac:dyDescent="0.4">
      <c r="C2060" s="25" t="s">
        <v>3299</v>
      </c>
      <c r="D2060" s="25" t="s">
        <v>4074</v>
      </c>
      <c r="E2060" s="26" t="s">
        <v>4116</v>
      </c>
      <c r="F2060" s="27" t="s">
        <v>4123</v>
      </c>
      <c r="Q2060" s="39" t="s">
        <v>6825</v>
      </c>
      <c r="R2060" s="39" t="s">
        <v>6854</v>
      </c>
      <c r="S2060" s="39" t="s">
        <v>6855</v>
      </c>
      <c r="T2060" s="39" t="s">
        <v>6858</v>
      </c>
      <c r="V2060" s="24" t="s">
        <v>3299</v>
      </c>
      <c r="W2060" s="24" t="s">
        <v>4074</v>
      </c>
      <c r="X2060" s="24" t="s">
        <v>4116</v>
      </c>
      <c r="Y2060" s="24" t="s">
        <v>4123</v>
      </c>
      <c r="Z2060" s="24" t="s">
        <v>4458</v>
      </c>
      <c r="AA2060" s="24" t="s">
        <v>4459</v>
      </c>
      <c r="AB2060" s="24" t="s">
        <v>4501</v>
      </c>
      <c r="AC2060" s="24" t="s">
        <v>4508</v>
      </c>
    </row>
    <row r="2061" spans="3:29" hidden="1" x14ac:dyDescent="0.4">
      <c r="C2061" s="25" t="s">
        <v>3299</v>
      </c>
      <c r="D2061" s="25" t="s">
        <v>4074</v>
      </c>
      <c r="E2061" s="26" t="s">
        <v>4116</v>
      </c>
      <c r="F2061" s="27" t="s">
        <v>4124</v>
      </c>
      <c r="Q2061" s="39" t="s">
        <v>6825</v>
      </c>
      <c r="R2061" s="39" t="s">
        <v>6854</v>
      </c>
      <c r="S2061" s="39" t="s">
        <v>6855</v>
      </c>
      <c r="T2061" s="39" t="s">
        <v>6859</v>
      </c>
      <c r="V2061" s="24" t="s">
        <v>3299</v>
      </c>
      <c r="W2061" s="24" t="s">
        <v>4074</v>
      </c>
      <c r="X2061" s="24" t="s">
        <v>4116</v>
      </c>
      <c r="Y2061" s="24" t="s">
        <v>4124</v>
      </c>
      <c r="Z2061" s="24" t="s">
        <v>4458</v>
      </c>
      <c r="AA2061" s="24" t="s">
        <v>4459</v>
      </c>
      <c r="AB2061" s="24" t="s">
        <v>4501</v>
      </c>
      <c r="AC2061" s="24" t="s">
        <v>4509</v>
      </c>
    </row>
    <row r="2062" spans="3:29" hidden="1" x14ac:dyDescent="0.4">
      <c r="C2062" s="25" t="s">
        <v>3299</v>
      </c>
      <c r="D2062" s="25" t="s">
        <v>4074</v>
      </c>
      <c r="E2062" s="26" t="s">
        <v>4116</v>
      </c>
      <c r="F2062" s="27" t="s">
        <v>4125</v>
      </c>
      <c r="Q2062" s="39" t="s">
        <v>6825</v>
      </c>
      <c r="R2062" s="39" t="s">
        <v>6854</v>
      </c>
      <c r="S2062" s="39" t="s">
        <v>6860</v>
      </c>
      <c r="T2062" s="39" t="s">
        <v>6861</v>
      </c>
      <c r="V2062" s="24" t="s">
        <v>3299</v>
      </c>
      <c r="W2062" s="24" t="s">
        <v>4074</v>
      </c>
      <c r="X2062" s="24" t="s">
        <v>4116</v>
      </c>
      <c r="Y2062" s="24" t="s">
        <v>4125</v>
      </c>
      <c r="Z2062" s="24" t="s">
        <v>4458</v>
      </c>
      <c r="AA2062" s="24" t="s">
        <v>4459</v>
      </c>
      <c r="AB2062" s="24" t="s">
        <v>4501</v>
      </c>
      <c r="AC2062" s="24" t="s">
        <v>4510</v>
      </c>
    </row>
    <row r="2063" spans="3:29" hidden="1" x14ac:dyDescent="0.4">
      <c r="C2063" s="25" t="s">
        <v>3299</v>
      </c>
      <c r="D2063" s="25" t="s">
        <v>4074</v>
      </c>
      <c r="E2063" s="26" t="s">
        <v>4116</v>
      </c>
      <c r="F2063" s="27" t="s">
        <v>4126</v>
      </c>
      <c r="Q2063" s="39" t="s">
        <v>6825</v>
      </c>
      <c r="R2063" s="39" t="s">
        <v>6854</v>
      </c>
      <c r="S2063" s="39" t="s">
        <v>6860</v>
      </c>
      <c r="T2063" s="39" t="s">
        <v>6862</v>
      </c>
      <c r="V2063" s="24" t="s">
        <v>3299</v>
      </c>
      <c r="W2063" s="24" t="s">
        <v>4074</v>
      </c>
      <c r="X2063" s="24" t="s">
        <v>4116</v>
      </c>
      <c r="Y2063" s="24" t="s">
        <v>4126</v>
      </c>
      <c r="Z2063" s="24" t="s">
        <v>4458</v>
      </c>
      <c r="AA2063" s="24" t="s">
        <v>4459</v>
      </c>
      <c r="AB2063" s="24" t="s">
        <v>4501</v>
      </c>
      <c r="AC2063" s="24" t="s">
        <v>4511</v>
      </c>
    </row>
    <row r="2064" spans="3:29" hidden="1" x14ac:dyDescent="0.4">
      <c r="C2064" s="25" t="s">
        <v>3299</v>
      </c>
      <c r="D2064" s="25" t="s">
        <v>4074</v>
      </c>
      <c r="E2064" s="26" t="s">
        <v>4116</v>
      </c>
      <c r="F2064" s="27" t="s">
        <v>4127</v>
      </c>
      <c r="Q2064" s="39" t="s">
        <v>6825</v>
      </c>
      <c r="R2064" s="39" t="s">
        <v>6863</v>
      </c>
      <c r="S2064" s="39" t="s">
        <v>6871</v>
      </c>
      <c r="T2064" s="39" t="s">
        <v>6872</v>
      </c>
      <c r="V2064" s="24" t="s">
        <v>3299</v>
      </c>
      <c r="W2064" s="24" t="s">
        <v>4074</v>
      </c>
      <c r="X2064" s="24" t="s">
        <v>4116</v>
      </c>
      <c r="Y2064" s="24" t="s">
        <v>4127</v>
      </c>
      <c r="Z2064" s="24" t="s">
        <v>4458</v>
      </c>
      <c r="AA2064" s="24" t="s">
        <v>4459</v>
      </c>
      <c r="AB2064" s="24" t="s">
        <v>4501</v>
      </c>
      <c r="AC2064" s="24" t="s">
        <v>4512</v>
      </c>
    </row>
    <row r="2065" spans="3:29" hidden="1" x14ac:dyDescent="0.4">
      <c r="C2065" s="25" t="s">
        <v>3299</v>
      </c>
      <c r="D2065" s="25" t="s">
        <v>4074</v>
      </c>
      <c r="E2065" s="26" t="s">
        <v>4116</v>
      </c>
      <c r="F2065" s="27" t="s">
        <v>4128</v>
      </c>
      <c r="Q2065" s="39" t="s">
        <v>6825</v>
      </c>
      <c r="R2065" s="39" t="s">
        <v>6863</v>
      </c>
      <c r="S2065" s="39" t="s">
        <v>6871</v>
      </c>
      <c r="T2065" s="39" t="s">
        <v>6873</v>
      </c>
      <c r="V2065" s="24" t="s">
        <v>3299</v>
      </c>
      <c r="W2065" s="24" t="s">
        <v>4074</v>
      </c>
      <c r="X2065" s="24" t="s">
        <v>4116</v>
      </c>
      <c r="Y2065" s="24" t="s">
        <v>4128</v>
      </c>
      <c r="Z2065" s="24" t="s">
        <v>4458</v>
      </c>
      <c r="AA2065" s="24" t="s">
        <v>4459</v>
      </c>
      <c r="AB2065" s="24" t="s">
        <v>4501</v>
      </c>
      <c r="AC2065" s="24" t="s">
        <v>4513</v>
      </c>
    </row>
    <row r="2066" spans="3:29" hidden="1" x14ac:dyDescent="0.4">
      <c r="C2066" s="25" t="s">
        <v>3299</v>
      </c>
      <c r="D2066" s="25" t="s">
        <v>4074</v>
      </c>
      <c r="E2066" s="26" t="s">
        <v>4116</v>
      </c>
      <c r="F2066" s="27" t="s">
        <v>4129</v>
      </c>
      <c r="Q2066" s="39" t="s">
        <v>6825</v>
      </c>
      <c r="R2066" s="39" t="s">
        <v>6863</v>
      </c>
      <c r="S2066" s="39" t="s">
        <v>6871</v>
      </c>
      <c r="T2066" s="39" t="s">
        <v>6874</v>
      </c>
      <c r="V2066" s="24" t="s">
        <v>3299</v>
      </c>
      <c r="W2066" s="24" t="s">
        <v>4074</v>
      </c>
      <c r="X2066" s="24" t="s">
        <v>4116</v>
      </c>
      <c r="Y2066" s="24" t="s">
        <v>4129</v>
      </c>
      <c r="Z2066" s="24" t="s">
        <v>4458</v>
      </c>
      <c r="AA2066" s="24" t="s">
        <v>4459</v>
      </c>
      <c r="AB2066" s="24" t="s">
        <v>4501</v>
      </c>
      <c r="AC2066" s="24" t="s">
        <v>4514</v>
      </c>
    </row>
    <row r="2067" spans="3:29" hidden="1" x14ac:dyDescent="0.4">
      <c r="C2067" s="25" t="s">
        <v>3299</v>
      </c>
      <c r="D2067" s="25" t="s">
        <v>4074</v>
      </c>
      <c r="E2067" s="26" t="s">
        <v>4116</v>
      </c>
      <c r="F2067" s="27" t="s">
        <v>4130</v>
      </c>
      <c r="Q2067" s="39" t="s">
        <v>6825</v>
      </c>
      <c r="R2067" s="39" t="s">
        <v>6863</v>
      </c>
      <c r="S2067" s="39" t="s">
        <v>6871</v>
      </c>
      <c r="T2067" s="39" t="s">
        <v>6875</v>
      </c>
      <c r="V2067" s="24" t="s">
        <v>3299</v>
      </c>
      <c r="W2067" s="24" t="s">
        <v>4074</v>
      </c>
      <c r="X2067" s="24" t="s">
        <v>4116</v>
      </c>
      <c r="Y2067" s="24" t="s">
        <v>4130</v>
      </c>
      <c r="Z2067" s="24" t="s">
        <v>4458</v>
      </c>
      <c r="AA2067" s="24" t="s">
        <v>4459</v>
      </c>
      <c r="AB2067" s="24" t="s">
        <v>4501</v>
      </c>
      <c r="AC2067" s="24" t="s">
        <v>4515</v>
      </c>
    </row>
    <row r="2068" spans="3:29" hidden="1" x14ac:dyDescent="0.4">
      <c r="C2068" s="25" t="s">
        <v>3299</v>
      </c>
      <c r="D2068" s="25" t="s">
        <v>4074</v>
      </c>
      <c r="E2068" s="26" t="s">
        <v>4116</v>
      </c>
      <c r="F2068" s="27" t="s">
        <v>4131</v>
      </c>
      <c r="Q2068" s="39" t="s">
        <v>6825</v>
      </c>
      <c r="R2068" s="39" t="s">
        <v>6863</v>
      </c>
      <c r="S2068" s="39" t="s">
        <v>6864</v>
      </c>
      <c r="T2068" s="39" t="s">
        <v>6865</v>
      </c>
      <c r="V2068" s="24" t="s">
        <v>3299</v>
      </c>
      <c r="W2068" s="24" t="s">
        <v>4074</v>
      </c>
      <c r="X2068" s="24" t="s">
        <v>4116</v>
      </c>
      <c r="Y2068" s="24" t="s">
        <v>4131</v>
      </c>
      <c r="Z2068" s="24" t="s">
        <v>4458</v>
      </c>
      <c r="AA2068" s="24" t="s">
        <v>4459</v>
      </c>
      <c r="AB2068" s="24" t="s">
        <v>4501</v>
      </c>
      <c r="AC2068" s="24" t="s">
        <v>4516</v>
      </c>
    </row>
    <row r="2069" spans="3:29" hidden="1" x14ac:dyDescent="0.4">
      <c r="C2069" s="25" t="s">
        <v>3299</v>
      </c>
      <c r="D2069" s="25" t="s">
        <v>4074</v>
      </c>
      <c r="E2069" s="26" t="s">
        <v>4116</v>
      </c>
      <c r="F2069" s="27" t="s">
        <v>4132</v>
      </c>
      <c r="Q2069" s="39" t="s">
        <v>6825</v>
      </c>
      <c r="R2069" s="39" t="s">
        <v>6863</v>
      </c>
      <c r="S2069" s="39" t="s">
        <v>6864</v>
      </c>
      <c r="T2069" s="39" t="s">
        <v>6866</v>
      </c>
      <c r="V2069" s="24" t="s">
        <v>3299</v>
      </c>
      <c r="W2069" s="24" t="s">
        <v>4074</v>
      </c>
      <c r="X2069" s="24" t="s">
        <v>4116</v>
      </c>
      <c r="Y2069" s="24" t="s">
        <v>4132</v>
      </c>
      <c r="Z2069" s="24" t="s">
        <v>4458</v>
      </c>
      <c r="AA2069" s="24" t="s">
        <v>4459</v>
      </c>
      <c r="AB2069" s="24" t="s">
        <v>4501</v>
      </c>
      <c r="AC2069" s="24" t="s">
        <v>4517</v>
      </c>
    </row>
    <row r="2070" spans="3:29" hidden="1" x14ac:dyDescent="0.4">
      <c r="C2070" s="25" t="s">
        <v>3299</v>
      </c>
      <c r="D2070" s="25" t="s">
        <v>4074</v>
      </c>
      <c r="E2070" s="26" t="s">
        <v>4116</v>
      </c>
      <c r="F2070" s="27" t="s">
        <v>4133</v>
      </c>
      <c r="Q2070" s="39" t="s">
        <v>6825</v>
      </c>
      <c r="R2070" s="39" t="s">
        <v>6863</v>
      </c>
      <c r="S2070" s="39" t="s">
        <v>6864</v>
      </c>
      <c r="T2070" s="39" t="s">
        <v>6867</v>
      </c>
      <c r="V2070" s="24" t="s">
        <v>3299</v>
      </c>
      <c r="W2070" s="24" t="s">
        <v>4074</v>
      </c>
      <c r="X2070" s="24" t="s">
        <v>4116</v>
      </c>
      <c r="Y2070" s="24" t="s">
        <v>4133</v>
      </c>
      <c r="Z2070" s="24" t="s">
        <v>4458</v>
      </c>
      <c r="AA2070" s="24" t="s">
        <v>4459</v>
      </c>
      <c r="AB2070" s="24" t="s">
        <v>4501</v>
      </c>
      <c r="AC2070" s="24" t="s">
        <v>4518</v>
      </c>
    </row>
    <row r="2071" spans="3:29" hidden="1" x14ac:dyDescent="0.4">
      <c r="C2071" s="25" t="s">
        <v>3299</v>
      </c>
      <c r="D2071" s="25" t="s">
        <v>4074</v>
      </c>
      <c r="E2071" s="26" t="s">
        <v>4116</v>
      </c>
      <c r="F2071" s="27" t="s">
        <v>4134</v>
      </c>
      <c r="Q2071" s="39" t="s">
        <v>6825</v>
      </c>
      <c r="R2071" s="39" t="s">
        <v>6863</v>
      </c>
      <c r="S2071" s="39" t="s">
        <v>6864</v>
      </c>
      <c r="T2071" s="39" t="s">
        <v>6868</v>
      </c>
      <c r="V2071" s="24" t="s">
        <v>3299</v>
      </c>
      <c r="W2071" s="24" t="s">
        <v>4074</v>
      </c>
      <c r="X2071" s="24" t="s">
        <v>4116</v>
      </c>
      <c r="Y2071" s="24" t="s">
        <v>4134</v>
      </c>
      <c r="Z2071" s="24" t="s">
        <v>4458</v>
      </c>
      <c r="AA2071" s="24" t="s">
        <v>4459</v>
      </c>
      <c r="AB2071" s="24" t="s">
        <v>4501</v>
      </c>
      <c r="AC2071" s="24" t="s">
        <v>4519</v>
      </c>
    </row>
    <row r="2072" spans="3:29" hidden="1" x14ac:dyDescent="0.4">
      <c r="C2072" s="25" t="s">
        <v>3299</v>
      </c>
      <c r="D2072" s="25" t="s">
        <v>4074</v>
      </c>
      <c r="E2072" s="26" t="s">
        <v>4116</v>
      </c>
      <c r="F2072" s="27" t="s">
        <v>4135</v>
      </c>
      <c r="Q2072" s="39" t="s">
        <v>6825</v>
      </c>
      <c r="R2072" s="39" t="s">
        <v>6863</v>
      </c>
      <c r="S2072" s="39" t="s">
        <v>6864</v>
      </c>
      <c r="T2072" s="39" t="s">
        <v>6869</v>
      </c>
      <c r="V2072" s="24" t="s">
        <v>3299</v>
      </c>
      <c r="W2072" s="24" t="s">
        <v>4074</v>
      </c>
      <c r="X2072" s="24" t="s">
        <v>4116</v>
      </c>
      <c r="Y2072" s="24" t="s">
        <v>4135</v>
      </c>
      <c r="Z2072" s="24" t="s">
        <v>4458</v>
      </c>
      <c r="AA2072" s="24" t="s">
        <v>4459</v>
      </c>
      <c r="AB2072" s="24" t="s">
        <v>4501</v>
      </c>
      <c r="AC2072" s="24" t="s">
        <v>4520</v>
      </c>
    </row>
    <row r="2073" spans="3:29" hidden="1" x14ac:dyDescent="0.4">
      <c r="C2073" s="25" t="s">
        <v>3299</v>
      </c>
      <c r="D2073" s="25" t="s">
        <v>4074</v>
      </c>
      <c r="E2073" s="26" t="s">
        <v>4116</v>
      </c>
      <c r="F2073" s="27" t="s">
        <v>4136</v>
      </c>
      <c r="Q2073" s="39" t="s">
        <v>6825</v>
      </c>
      <c r="R2073" s="39" t="s">
        <v>6863</v>
      </c>
      <c r="S2073" s="39" t="s">
        <v>6864</v>
      </c>
      <c r="T2073" s="39" t="s">
        <v>6870</v>
      </c>
      <c r="V2073" s="24" t="s">
        <v>3299</v>
      </c>
      <c r="W2073" s="24" t="s">
        <v>4074</v>
      </c>
      <c r="X2073" s="24" t="s">
        <v>4116</v>
      </c>
      <c r="Y2073" s="24" t="s">
        <v>4136</v>
      </c>
      <c r="Z2073" s="24" t="s">
        <v>4458</v>
      </c>
      <c r="AA2073" s="24" t="s">
        <v>4459</v>
      </c>
      <c r="AB2073" s="24" t="s">
        <v>4501</v>
      </c>
      <c r="AC2073" s="24" t="s">
        <v>4521</v>
      </c>
    </row>
    <row r="2074" spans="3:29" hidden="1" x14ac:dyDescent="0.4">
      <c r="C2074" s="25" t="s">
        <v>3299</v>
      </c>
      <c r="D2074" s="25" t="s">
        <v>4074</v>
      </c>
      <c r="E2074" s="26" t="s">
        <v>4116</v>
      </c>
      <c r="F2074" s="27" t="s">
        <v>4137</v>
      </c>
      <c r="Q2074" s="39" t="s">
        <v>6825</v>
      </c>
      <c r="R2074" s="39" t="s">
        <v>6876</v>
      </c>
      <c r="S2074" s="39" t="s">
        <v>6882</v>
      </c>
      <c r="T2074" s="39" t="s">
        <v>2258</v>
      </c>
      <c r="V2074" s="24" t="s">
        <v>3299</v>
      </c>
      <c r="W2074" s="24" t="s">
        <v>4074</v>
      </c>
      <c r="X2074" s="24" t="s">
        <v>4116</v>
      </c>
      <c r="Y2074" s="24" t="s">
        <v>4137</v>
      </c>
      <c r="Z2074" s="24" t="s">
        <v>4458</v>
      </c>
      <c r="AA2074" s="24" t="s">
        <v>4459</v>
      </c>
      <c r="AB2074" s="24" t="s">
        <v>4501</v>
      </c>
      <c r="AC2074" s="24" t="s">
        <v>4522</v>
      </c>
    </row>
    <row r="2075" spans="3:29" hidden="1" x14ac:dyDescent="0.4">
      <c r="C2075" s="25" t="s">
        <v>3299</v>
      </c>
      <c r="D2075" s="25" t="s">
        <v>4074</v>
      </c>
      <c r="E2075" s="26" t="s">
        <v>4116</v>
      </c>
      <c r="F2075" s="27" t="s">
        <v>4138</v>
      </c>
      <c r="Q2075" s="39" t="s">
        <v>6825</v>
      </c>
      <c r="R2075" s="39" t="s">
        <v>6876</v>
      </c>
      <c r="S2075" s="39" t="s">
        <v>6879</v>
      </c>
      <c r="T2075" s="39" t="s">
        <v>2258</v>
      </c>
      <c r="V2075" s="24" t="s">
        <v>3299</v>
      </c>
      <c r="W2075" s="24" t="s">
        <v>4074</v>
      </c>
      <c r="X2075" s="24" t="s">
        <v>4116</v>
      </c>
      <c r="Y2075" s="24" t="s">
        <v>4138</v>
      </c>
      <c r="Z2075" s="24" t="s">
        <v>4458</v>
      </c>
      <c r="AA2075" s="24" t="s">
        <v>4459</v>
      </c>
      <c r="AB2075" s="24" t="s">
        <v>4501</v>
      </c>
      <c r="AC2075" s="24" t="s">
        <v>4523</v>
      </c>
    </row>
    <row r="2076" spans="3:29" hidden="1" x14ac:dyDescent="0.4">
      <c r="C2076" s="25" t="s">
        <v>3299</v>
      </c>
      <c r="D2076" s="25" t="s">
        <v>4074</v>
      </c>
      <c r="E2076" s="26" t="s">
        <v>4116</v>
      </c>
      <c r="F2076" s="27" t="s">
        <v>4139</v>
      </c>
      <c r="Q2076" s="39" t="s">
        <v>6825</v>
      </c>
      <c r="R2076" s="39" t="s">
        <v>6876</v>
      </c>
      <c r="S2076" s="39" t="s">
        <v>6878</v>
      </c>
      <c r="T2076" s="39" t="s">
        <v>2258</v>
      </c>
      <c r="V2076" s="24" t="s">
        <v>3299</v>
      </c>
      <c r="W2076" s="24" t="s">
        <v>4074</v>
      </c>
      <c r="X2076" s="24" t="s">
        <v>4116</v>
      </c>
      <c r="Y2076" s="24" t="s">
        <v>4139</v>
      </c>
      <c r="Z2076" s="24" t="s">
        <v>4458</v>
      </c>
      <c r="AA2076" s="24" t="s">
        <v>4459</v>
      </c>
      <c r="AB2076" s="24" t="s">
        <v>4501</v>
      </c>
      <c r="AC2076" s="24" t="s">
        <v>4524</v>
      </c>
    </row>
    <row r="2077" spans="3:29" hidden="1" x14ac:dyDescent="0.4">
      <c r="C2077" s="25" t="s">
        <v>3299</v>
      </c>
      <c r="D2077" s="25" t="s">
        <v>4074</v>
      </c>
      <c r="E2077" s="26" t="s">
        <v>4116</v>
      </c>
      <c r="F2077" s="27" t="s">
        <v>4140</v>
      </c>
      <c r="Q2077" s="39" t="s">
        <v>6825</v>
      </c>
      <c r="R2077" s="39" t="s">
        <v>6876</v>
      </c>
      <c r="S2077" s="39" t="s">
        <v>6877</v>
      </c>
      <c r="T2077" s="39" t="s">
        <v>2258</v>
      </c>
      <c r="V2077" s="24" t="s">
        <v>3299</v>
      </c>
      <c r="W2077" s="24" t="s">
        <v>4074</v>
      </c>
      <c r="X2077" s="24" t="s">
        <v>4116</v>
      </c>
      <c r="Y2077" s="24" t="s">
        <v>4140</v>
      </c>
      <c r="Z2077" s="24" t="s">
        <v>4458</v>
      </c>
      <c r="AA2077" s="24" t="s">
        <v>4459</v>
      </c>
      <c r="AB2077" s="24" t="s">
        <v>4501</v>
      </c>
      <c r="AC2077" s="24" t="s">
        <v>4525</v>
      </c>
    </row>
    <row r="2078" spans="3:29" hidden="1" x14ac:dyDescent="0.4">
      <c r="C2078" s="25" t="s">
        <v>3299</v>
      </c>
      <c r="D2078" s="25" t="s">
        <v>4074</v>
      </c>
      <c r="E2078" s="26" t="s">
        <v>4116</v>
      </c>
      <c r="F2078" s="27" t="s">
        <v>4141</v>
      </c>
      <c r="Q2078" s="39" t="s">
        <v>6825</v>
      </c>
      <c r="R2078" s="39" t="s">
        <v>6876</v>
      </c>
      <c r="S2078" s="39" t="s">
        <v>6881</v>
      </c>
      <c r="T2078" s="39" t="s">
        <v>2258</v>
      </c>
      <c r="V2078" s="24" t="s">
        <v>3299</v>
      </c>
      <c r="W2078" s="24" t="s">
        <v>4074</v>
      </c>
      <c r="X2078" s="24" t="s">
        <v>4116</v>
      </c>
      <c r="Y2078" s="24" t="s">
        <v>4141</v>
      </c>
      <c r="Z2078" s="24" t="s">
        <v>4458</v>
      </c>
      <c r="AA2078" s="24" t="s">
        <v>4459</v>
      </c>
      <c r="AB2078" s="24" t="s">
        <v>4501</v>
      </c>
      <c r="AC2078" s="24" t="s">
        <v>4526</v>
      </c>
    </row>
    <row r="2079" spans="3:29" hidden="1" x14ac:dyDescent="0.4">
      <c r="C2079" s="25" t="s">
        <v>3299</v>
      </c>
      <c r="D2079" s="25" t="s">
        <v>4074</v>
      </c>
      <c r="E2079" s="26" t="s">
        <v>4116</v>
      </c>
      <c r="F2079" s="27" t="s">
        <v>4142</v>
      </c>
      <c r="Q2079" s="39" t="s">
        <v>6825</v>
      </c>
      <c r="R2079" s="39" t="s">
        <v>6876</v>
      </c>
      <c r="S2079" s="39" t="s">
        <v>6880</v>
      </c>
      <c r="T2079" s="39" t="s">
        <v>2258</v>
      </c>
      <c r="V2079" s="24" t="s">
        <v>3299</v>
      </c>
      <c r="W2079" s="24" t="s">
        <v>4074</v>
      </c>
      <c r="X2079" s="24" t="s">
        <v>4116</v>
      </c>
      <c r="Y2079" s="24" t="s">
        <v>4142</v>
      </c>
      <c r="Z2079" s="24" t="s">
        <v>4458</v>
      </c>
      <c r="AA2079" s="24" t="s">
        <v>4459</v>
      </c>
      <c r="AB2079" s="24" t="s">
        <v>4501</v>
      </c>
      <c r="AC2079" s="24" t="s">
        <v>4527</v>
      </c>
    </row>
    <row r="2080" spans="3:29" hidden="1" x14ac:dyDescent="0.4">
      <c r="C2080" s="25" t="s">
        <v>3299</v>
      </c>
      <c r="D2080" s="25" t="s">
        <v>4074</v>
      </c>
      <c r="E2080" s="26" t="s">
        <v>4143</v>
      </c>
      <c r="F2080" s="27" t="s">
        <v>4144</v>
      </c>
      <c r="Q2080" s="39" t="s">
        <v>6862</v>
      </c>
      <c r="R2080" s="39" t="s">
        <v>31</v>
      </c>
      <c r="S2080" s="39" t="s">
        <v>1378</v>
      </c>
      <c r="T2080" s="39" t="s">
        <v>1378</v>
      </c>
      <c r="V2080" s="24" t="s">
        <v>3299</v>
      </c>
      <c r="W2080" s="24" t="s">
        <v>4074</v>
      </c>
      <c r="X2080" s="24" t="s">
        <v>4143</v>
      </c>
      <c r="Y2080" s="24" t="s">
        <v>4144</v>
      </c>
      <c r="Z2080" s="24" t="s">
        <v>4458</v>
      </c>
      <c r="AA2080" s="24" t="s">
        <v>4459</v>
      </c>
      <c r="AB2080" s="24" t="s">
        <v>4528</v>
      </c>
      <c r="AC2080" s="24" t="s">
        <v>4529</v>
      </c>
    </row>
    <row r="2081" spans="3:29" hidden="1" x14ac:dyDescent="0.4">
      <c r="C2081" s="25" t="s">
        <v>3299</v>
      </c>
      <c r="D2081" s="25" t="s">
        <v>4074</v>
      </c>
      <c r="E2081" s="26" t="s">
        <v>4143</v>
      </c>
      <c r="F2081" s="27" t="s">
        <v>4145</v>
      </c>
      <c r="Q2081" s="39" t="s">
        <v>6862</v>
      </c>
      <c r="R2081" s="39" t="s">
        <v>7932</v>
      </c>
      <c r="S2081" s="39" t="s">
        <v>7940</v>
      </c>
      <c r="T2081" s="39" t="s">
        <v>2258</v>
      </c>
      <c r="V2081" s="24" t="s">
        <v>3299</v>
      </c>
      <c r="W2081" s="24" t="s">
        <v>4074</v>
      </c>
      <c r="X2081" s="24" t="s">
        <v>4143</v>
      </c>
      <c r="Y2081" s="24" t="s">
        <v>4145</v>
      </c>
      <c r="Z2081" s="24" t="s">
        <v>4458</v>
      </c>
      <c r="AA2081" s="24" t="s">
        <v>4459</v>
      </c>
      <c r="AB2081" s="24" t="s">
        <v>4528</v>
      </c>
      <c r="AC2081" s="24" t="s">
        <v>4530</v>
      </c>
    </row>
    <row r="2082" spans="3:29" hidden="1" x14ac:dyDescent="0.4">
      <c r="C2082" s="25" t="s">
        <v>3299</v>
      </c>
      <c r="D2082" s="25" t="s">
        <v>4074</v>
      </c>
      <c r="E2082" s="26" t="s">
        <v>4143</v>
      </c>
      <c r="F2082" s="27" t="s">
        <v>4146</v>
      </c>
      <c r="Q2082" s="39" t="s">
        <v>6862</v>
      </c>
      <c r="R2082" s="39" t="s">
        <v>7932</v>
      </c>
      <c r="S2082" s="39" t="s">
        <v>7944</v>
      </c>
      <c r="T2082" s="39" t="s">
        <v>2258</v>
      </c>
      <c r="V2082" s="24" t="s">
        <v>3299</v>
      </c>
      <c r="W2082" s="24" t="s">
        <v>4074</v>
      </c>
      <c r="X2082" s="24" t="s">
        <v>4143</v>
      </c>
      <c r="Y2082" s="24" t="s">
        <v>4146</v>
      </c>
      <c r="Z2082" s="24" t="s">
        <v>4458</v>
      </c>
      <c r="AA2082" s="24" t="s">
        <v>4459</v>
      </c>
      <c r="AB2082" s="24" t="s">
        <v>4528</v>
      </c>
      <c r="AC2082" s="24" t="s">
        <v>4531</v>
      </c>
    </row>
    <row r="2083" spans="3:29" hidden="1" x14ac:dyDescent="0.4">
      <c r="C2083" s="25" t="s">
        <v>3299</v>
      </c>
      <c r="D2083" s="25" t="s">
        <v>4074</v>
      </c>
      <c r="E2083" s="26" t="s">
        <v>4143</v>
      </c>
      <c r="F2083" s="27" t="s">
        <v>4147</v>
      </c>
      <c r="Q2083" s="39" t="s">
        <v>6862</v>
      </c>
      <c r="R2083" s="39" t="s">
        <v>7932</v>
      </c>
      <c r="S2083" s="39" t="s">
        <v>7933</v>
      </c>
      <c r="T2083" s="39" t="s">
        <v>2258</v>
      </c>
      <c r="V2083" s="24" t="s">
        <v>3299</v>
      </c>
      <c r="W2083" s="24" t="s">
        <v>4074</v>
      </c>
      <c r="X2083" s="24" t="s">
        <v>4143</v>
      </c>
      <c r="Y2083" s="24" t="s">
        <v>4147</v>
      </c>
      <c r="Z2083" s="24" t="s">
        <v>4458</v>
      </c>
      <c r="AA2083" s="24" t="s">
        <v>4459</v>
      </c>
      <c r="AB2083" s="24" t="s">
        <v>4528</v>
      </c>
      <c r="AC2083" s="24" t="s">
        <v>4532</v>
      </c>
    </row>
    <row r="2084" spans="3:29" hidden="1" x14ac:dyDescent="0.4">
      <c r="C2084" s="25" t="s">
        <v>3299</v>
      </c>
      <c r="D2084" s="25" t="s">
        <v>4074</v>
      </c>
      <c r="E2084" s="26" t="s">
        <v>4148</v>
      </c>
      <c r="F2084" s="27" t="s">
        <v>4149</v>
      </c>
      <c r="Q2084" s="39" t="s">
        <v>6862</v>
      </c>
      <c r="R2084" s="39" t="s">
        <v>7932</v>
      </c>
      <c r="S2084" s="39" t="s">
        <v>7938</v>
      </c>
      <c r="T2084" s="39" t="s">
        <v>2258</v>
      </c>
      <c r="V2084" s="24" t="s">
        <v>3299</v>
      </c>
      <c r="W2084" s="24" t="s">
        <v>4074</v>
      </c>
      <c r="X2084" s="24" t="s">
        <v>4148</v>
      </c>
      <c r="Y2084" s="24" t="s">
        <v>4149</v>
      </c>
      <c r="Z2084" s="24" t="s">
        <v>4458</v>
      </c>
      <c r="AA2084" s="24" t="s">
        <v>4459</v>
      </c>
      <c r="AB2084" s="24" t="s">
        <v>4533</v>
      </c>
      <c r="AC2084" s="24" t="s">
        <v>4534</v>
      </c>
    </row>
    <row r="2085" spans="3:29" hidden="1" x14ac:dyDescent="0.4">
      <c r="C2085" s="25" t="s">
        <v>3299</v>
      </c>
      <c r="D2085" s="25" t="s">
        <v>4074</v>
      </c>
      <c r="E2085" s="26" t="s">
        <v>4148</v>
      </c>
      <c r="F2085" s="27" t="s">
        <v>4150</v>
      </c>
      <c r="Q2085" s="39" t="s">
        <v>6862</v>
      </c>
      <c r="R2085" s="39" t="s">
        <v>7932</v>
      </c>
      <c r="S2085" s="39" t="s">
        <v>7942</v>
      </c>
      <c r="T2085" s="39" t="s">
        <v>2258</v>
      </c>
      <c r="V2085" s="24" t="s">
        <v>3299</v>
      </c>
      <c r="W2085" s="24" t="s">
        <v>4074</v>
      </c>
      <c r="X2085" s="24" t="s">
        <v>4148</v>
      </c>
      <c r="Y2085" s="24" t="s">
        <v>4150</v>
      </c>
      <c r="Z2085" s="24" t="s">
        <v>4458</v>
      </c>
      <c r="AA2085" s="24" t="s">
        <v>4459</v>
      </c>
      <c r="AB2085" s="24" t="s">
        <v>4533</v>
      </c>
      <c r="AC2085" s="24" t="s">
        <v>4535</v>
      </c>
    </row>
    <row r="2086" spans="3:29" hidden="1" x14ac:dyDescent="0.4">
      <c r="C2086" s="25" t="s">
        <v>3299</v>
      </c>
      <c r="D2086" s="25" t="s">
        <v>4074</v>
      </c>
      <c r="E2086" s="26" t="s">
        <v>4148</v>
      </c>
      <c r="F2086" s="27" t="s">
        <v>4151</v>
      </c>
      <c r="Q2086" s="39" t="s">
        <v>6862</v>
      </c>
      <c r="R2086" s="39" t="s">
        <v>7932</v>
      </c>
      <c r="S2086" s="39" t="s">
        <v>7936</v>
      </c>
      <c r="T2086" s="39" t="s">
        <v>2258</v>
      </c>
      <c r="V2086" s="24" t="s">
        <v>3299</v>
      </c>
      <c r="W2086" s="24" t="s">
        <v>4074</v>
      </c>
      <c r="X2086" s="24" t="s">
        <v>4148</v>
      </c>
      <c r="Y2086" s="24" t="s">
        <v>4151</v>
      </c>
      <c r="Z2086" s="24" t="s">
        <v>4458</v>
      </c>
      <c r="AA2086" s="24" t="s">
        <v>4459</v>
      </c>
      <c r="AB2086" s="24" t="s">
        <v>4533</v>
      </c>
      <c r="AC2086" s="24" t="s">
        <v>4536</v>
      </c>
    </row>
    <row r="2087" spans="3:29" hidden="1" x14ac:dyDescent="0.4">
      <c r="C2087" s="25" t="s">
        <v>3299</v>
      </c>
      <c r="D2087" s="25" t="s">
        <v>4074</v>
      </c>
      <c r="E2087" s="26" t="s">
        <v>4148</v>
      </c>
      <c r="F2087" s="27" t="s">
        <v>4152</v>
      </c>
      <c r="Q2087" s="39" t="s">
        <v>6862</v>
      </c>
      <c r="R2087" s="39" t="s">
        <v>7917</v>
      </c>
      <c r="S2087" s="39" t="s">
        <v>7921</v>
      </c>
      <c r="T2087" s="39" t="s">
        <v>7921</v>
      </c>
      <c r="V2087" s="24" t="s">
        <v>3299</v>
      </c>
      <c r="W2087" s="24" t="s">
        <v>4074</v>
      </c>
      <c r="X2087" s="24" t="s">
        <v>4148</v>
      </c>
      <c r="Y2087" s="24" t="s">
        <v>4152</v>
      </c>
      <c r="Z2087" s="24" t="s">
        <v>4458</v>
      </c>
      <c r="AA2087" s="24" t="s">
        <v>4459</v>
      </c>
      <c r="AB2087" s="24" t="s">
        <v>4533</v>
      </c>
      <c r="AC2087" s="24" t="s">
        <v>4537</v>
      </c>
    </row>
    <row r="2088" spans="3:29" hidden="1" x14ac:dyDescent="0.4">
      <c r="C2088" s="25" t="s">
        <v>3299</v>
      </c>
      <c r="D2088" s="25" t="s">
        <v>4074</v>
      </c>
      <c r="E2088" s="26" t="s">
        <v>4148</v>
      </c>
      <c r="F2088" s="27" t="s">
        <v>4153</v>
      </c>
      <c r="Q2088" s="39" t="s">
        <v>6862</v>
      </c>
      <c r="R2088" s="39" t="s">
        <v>7917</v>
      </c>
      <c r="S2088" s="39" t="s">
        <v>7918</v>
      </c>
      <c r="T2088" s="39" t="s">
        <v>7918</v>
      </c>
      <c r="V2088" s="24" t="s">
        <v>3299</v>
      </c>
      <c r="W2088" s="24" t="s">
        <v>4074</v>
      </c>
      <c r="X2088" s="24" t="s">
        <v>4148</v>
      </c>
      <c r="Y2088" s="24" t="s">
        <v>4153</v>
      </c>
      <c r="Z2088" s="24" t="s">
        <v>4458</v>
      </c>
      <c r="AA2088" s="24" t="s">
        <v>4459</v>
      </c>
      <c r="AB2088" s="24" t="s">
        <v>4533</v>
      </c>
      <c r="AC2088" s="24" t="s">
        <v>4538</v>
      </c>
    </row>
    <row r="2089" spans="3:29" hidden="1" x14ac:dyDescent="0.4">
      <c r="C2089" s="25" t="s">
        <v>3299</v>
      </c>
      <c r="D2089" s="25" t="s">
        <v>4074</v>
      </c>
      <c r="E2089" s="26" t="s">
        <v>4148</v>
      </c>
      <c r="F2089" s="27" t="s">
        <v>4154</v>
      </c>
      <c r="Q2089" s="39" t="s">
        <v>6862</v>
      </c>
      <c r="R2089" s="39" t="s">
        <v>7914</v>
      </c>
      <c r="S2089" s="39" t="s">
        <v>7914</v>
      </c>
      <c r="T2089" s="39" t="s">
        <v>7914</v>
      </c>
      <c r="V2089" s="24" t="s">
        <v>3299</v>
      </c>
      <c r="W2089" s="24" t="s">
        <v>4074</v>
      </c>
      <c r="X2089" s="24" t="s">
        <v>4148</v>
      </c>
      <c r="Y2089" s="24" t="s">
        <v>4154</v>
      </c>
      <c r="Z2089" s="24" t="s">
        <v>4458</v>
      </c>
      <c r="AA2089" s="24" t="s">
        <v>4459</v>
      </c>
      <c r="AB2089" s="24" t="s">
        <v>4533</v>
      </c>
      <c r="AC2089" s="24" t="s">
        <v>4539</v>
      </c>
    </row>
    <row r="2090" spans="3:29" hidden="1" x14ac:dyDescent="0.4">
      <c r="C2090" s="25" t="s">
        <v>3299</v>
      </c>
      <c r="D2090" s="25" t="s">
        <v>4074</v>
      </c>
      <c r="E2090" s="26" t="s">
        <v>4148</v>
      </c>
      <c r="F2090" s="27" t="s">
        <v>4155</v>
      </c>
      <c r="Q2090" s="39" t="s">
        <v>6862</v>
      </c>
      <c r="R2090" s="39" t="s">
        <v>7907</v>
      </c>
      <c r="S2090" s="39" t="s">
        <v>7908</v>
      </c>
      <c r="T2090" s="39" t="s">
        <v>7908</v>
      </c>
      <c r="V2090" s="24" t="s">
        <v>3299</v>
      </c>
      <c r="W2090" s="24" t="s">
        <v>4074</v>
      </c>
      <c r="X2090" s="24" t="s">
        <v>4148</v>
      </c>
      <c r="Y2090" s="24" t="s">
        <v>4155</v>
      </c>
      <c r="Z2090" s="24" t="s">
        <v>4458</v>
      </c>
      <c r="AA2090" s="24" t="s">
        <v>4459</v>
      </c>
      <c r="AB2090" s="24" t="s">
        <v>4533</v>
      </c>
      <c r="AC2090" s="24" t="s">
        <v>4540</v>
      </c>
    </row>
    <row r="2091" spans="3:29" hidden="1" x14ac:dyDescent="0.4">
      <c r="C2091" s="25" t="s">
        <v>3299</v>
      </c>
      <c r="D2091" s="25" t="s">
        <v>4074</v>
      </c>
      <c r="E2091" s="26" t="s">
        <v>4148</v>
      </c>
      <c r="F2091" s="27" t="s">
        <v>4156</v>
      </c>
      <c r="Q2091" s="39" t="s">
        <v>6862</v>
      </c>
      <c r="R2091" s="39" t="s">
        <v>7907</v>
      </c>
      <c r="S2091" s="39" t="s">
        <v>7912</v>
      </c>
      <c r="T2091" s="39" t="s">
        <v>7912</v>
      </c>
      <c r="V2091" s="24" t="s">
        <v>3299</v>
      </c>
      <c r="W2091" s="24" t="s">
        <v>4074</v>
      </c>
      <c r="X2091" s="24" t="s">
        <v>4148</v>
      </c>
      <c r="Y2091" s="24" t="s">
        <v>4156</v>
      </c>
      <c r="Z2091" s="24" t="s">
        <v>4458</v>
      </c>
      <c r="AA2091" s="24" t="s">
        <v>4459</v>
      </c>
      <c r="AB2091" s="24" t="s">
        <v>4533</v>
      </c>
      <c r="AC2091" s="24" t="s">
        <v>4541</v>
      </c>
    </row>
    <row r="2092" spans="3:29" hidden="1" x14ac:dyDescent="0.4">
      <c r="C2092" s="25" t="s">
        <v>3299</v>
      </c>
      <c r="D2092" s="25" t="s">
        <v>4074</v>
      </c>
      <c r="E2092" s="26" t="s">
        <v>4148</v>
      </c>
      <c r="F2092" s="27" t="s">
        <v>4157</v>
      </c>
      <c r="Q2092" s="39" t="s">
        <v>6862</v>
      </c>
      <c r="R2092" s="39" t="s">
        <v>7930</v>
      </c>
      <c r="S2092" s="39" t="s">
        <v>7930</v>
      </c>
      <c r="T2092" s="39" t="s">
        <v>7930</v>
      </c>
      <c r="V2092" s="24" t="s">
        <v>3299</v>
      </c>
      <c r="W2092" s="24" t="s">
        <v>4074</v>
      </c>
      <c r="X2092" s="24" t="s">
        <v>4148</v>
      </c>
      <c r="Y2092" s="24" t="s">
        <v>4157</v>
      </c>
      <c r="Z2092" s="24" t="s">
        <v>4458</v>
      </c>
      <c r="AA2092" s="24" t="s">
        <v>4459</v>
      </c>
      <c r="AB2092" s="24" t="s">
        <v>4533</v>
      </c>
      <c r="AC2092" s="24" t="s">
        <v>4542</v>
      </c>
    </row>
    <row r="2093" spans="3:29" hidden="1" x14ac:dyDescent="0.4">
      <c r="C2093" s="25" t="s">
        <v>3299</v>
      </c>
      <c r="D2093" s="25" t="s">
        <v>4074</v>
      </c>
      <c r="E2093" s="26" t="s">
        <v>4148</v>
      </c>
      <c r="F2093" s="27" t="s">
        <v>4158</v>
      </c>
      <c r="Q2093" s="39" t="s">
        <v>6862</v>
      </c>
      <c r="R2093" s="39" t="s">
        <v>7923</v>
      </c>
      <c r="S2093" s="39" t="s">
        <v>7927</v>
      </c>
      <c r="T2093" s="39" t="s">
        <v>7927</v>
      </c>
      <c r="V2093" s="24" t="s">
        <v>3299</v>
      </c>
      <c r="W2093" s="24" t="s">
        <v>4074</v>
      </c>
      <c r="X2093" s="24" t="s">
        <v>4148</v>
      </c>
      <c r="Y2093" s="24" t="s">
        <v>4158</v>
      </c>
      <c r="Z2093" s="24" t="s">
        <v>4458</v>
      </c>
      <c r="AA2093" s="24" t="s">
        <v>4459</v>
      </c>
      <c r="AB2093" s="24" t="s">
        <v>4533</v>
      </c>
      <c r="AC2093" s="24" t="s">
        <v>4482</v>
      </c>
    </row>
    <row r="2094" spans="3:29" hidden="1" x14ac:dyDescent="0.4">
      <c r="C2094" s="25" t="s">
        <v>3299</v>
      </c>
      <c r="D2094" s="25" t="s">
        <v>4074</v>
      </c>
      <c r="E2094" s="26" t="s">
        <v>4148</v>
      </c>
      <c r="F2094" s="27" t="s">
        <v>4159</v>
      </c>
      <c r="Q2094" s="39" t="s">
        <v>6862</v>
      </c>
      <c r="R2094" s="39" t="s">
        <v>7923</v>
      </c>
      <c r="S2094" s="39" t="s">
        <v>7924</v>
      </c>
      <c r="T2094" s="39" t="s">
        <v>7924</v>
      </c>
      <c r="V2094" s="24" t="s">
        <v>3299</v>
      </c>
      <c r="W2094" s="24" t="s">
        <v>4074</v>
      </c>
      <c r="X2094" s="24" t="s">
        <v>4148</v>
      </c>
      <c r="Y2094" s="24" t="s">
        <v>4159</v>
      </c>
      <c r="Z2094" s="24" t="s">
        <v>4458</v>
      </c>
      <c r="AA2094" s="24" t="s">
        <v>4459</v>
      </c>
      <c r="AB2094" s="24" t="s">
        <v>4533</v>
      </c>
      <c r="AC2094" s="24" t="s">
        <v>4543</v>
      </c>
    </row>
    <row r="2095" spans="3:29" hidden="1" x14ac:dyDescent="0.4">
      <c r="C2095" s="25" t="s">
        <v>3299</v>
      </c>
      <c r="D2095" s="25" t="s">
        <v>4074</v>
      </c>
      <c r="E2095" s="26" t="s">
        <v>4148</v>
      </c>
      <c r="F2095" s="27" t="s">
        <v>4160</v>
      </c>
      <c r="Q2095" s="39" t="s">
        <v>3306</v>
      </c>
      <c r="R2095" s="39" t="s">
        <v>8616</v>
      </c>
      <c r="S2095" s="39" t="s">
        <v>8655</v>
      </c>
      <c r="T2095" s="39" t="s">
        <v>2258</v>
      </c>
      <c r="V2095" s="24" t="s">
        <v>3299</v>
      </c>
      <c r="W2095" s="24" t="s">
        <v>4074</v>
      </c>
      <c r="X2095" s="24" t="s">
        <v>4148</v>
      </c>
      <c r="Y2095" s="24" t="s">
        <v>4160</v>
      </c>
      <c r="Z2095" s="24" t="s">
        <v>4458</v>
      </c>
      <c r="AA2095" s="24" t="s">
        <v>4459</v>
      </c>
      <c r="AB2095" s="24" t="s">
        <v>4533</v>
      </c>
      <c r="AC2095" s="24" t="s">
        <v>4544</v>
      </c>
    </row>
    <row r="2096" spans="3:29" hidden="1" x14ac:dyDescent="0.4">
      <c r="C2096" s="25" t="s">
        <v>3299</v>
      </c>
      <c r="D2096" s="25" t="s">
        <v>4074</v>
      </c>
      <c r="E2096" s="26" t="s">
        <v>4148</v>
      </c>
      <c r="F2096" s="27" t="s">
        <v>4161</v>
      </c>
      <c r="Q2096" s="39" t="s">
        <v>3306</v>
      </c>
      <c r="R2096" s="39" t="s">
        <v>8616</v>
      </c>
      <c r="S2096" s="39" t="s">
        <v>8617</v>
      </c>
      <c r="T2096" s="39" t="s">
        <v>8618</v>
      </c>
      <c r="V2096" s="24" t="s">
        <v>3299</v>
      </c>
      <c r="W2096" s="24" t="s">
        <v>4074</v>
      </c>
      <c r="X2096" s="24" t="s">
        <v>4148</v>
      </c>
      <c r="Y2096" s="24" t="s">
        <v>4161</v>
      </c>
      <c r="Z2096" s="24" t="s">
        <v>4458</v>
      </c>
      <c r="AA2096" s="24" t="s">
        <v>4459</v>
      </c>
      <c r="AB2096" s="24" t="s">
        <v>4533</v>
      </c>
      <c r="AC2096" s="24" t="s">
        <v>4545</v>
      </c>
    </row>
    <row r="2097" spans="3:29" hidden="1" x14ac:dyDescent="0.4">
      <c r="C2097" s="25" t="s">
        <v>3299</v>
      </c>
      <c r="D2097" s="25" t="s">
        <v>4074</v>
      </c>
      <c r="E2097" s="26" t="s">
        <v>4148</v>
      </c>
      <c r="F2097" s="27" t="s">
        <v>4162</v>
      </c>
      <c r="Q2097" s="39" t="s">
        <v>3306</v>
      </c>
      <c r="R2097" s="39" t="s">
        <v>8616</v>
      </c>
      <c r="S2097" s="39" t="s">
        <v>8617</v>
      </c>
      <c r="T2097" s="39" t="s">
        <v>8622</v>
      </c>
      <c r="V2097" s="24" t="s">
        <v>3299</v>
      </c>
      <c r="W2097" s="24" t="s">
        <v>4074</v>
      </c>
      <c r="X2097" s="24" t="s">
        <v>4148</v>
      </c>
      <c r="Y2097" s="24" t="s">
        <v>4162</v>
      </c>
      <c r="Z2097" s="24" t="s">
        <v>4458</v>
      </c>
      <c r="AA2097" s="24" t="s">
        <v>4459</v>
      </c>
      <c r="AB2097" s="24" t="s">
        <v>4533</v>
      </c>
      <c r="AC2097" s="24" t="s">
        <v>4546</v>
      </c>
    </row>
    <row r="2098" spans="3:29" hidden="1" x14ac:dyDescent="0.4">
      <c r="C2098" s="25" t="s">
        <v>3299</v>
      </c>
      <c r="D2098" s="25" t="s">
        <v>4074</v>
      </c>
      <c r="E2098" s="26" t="s">
        <v>4148</v>
      </c>
      <c r="F2098" s="27" t="s">
        <v>4163</v>
      </c>
      <c r="Q2098" s="39" t="s">
        <v>3306</v>
      </c>
      <c r="R2098" s="39" t="s">
        <v>8616</v>
      </c>
      <c r="S2098" s="39" t="s">
        <v>8617</v>
      </c>
      <c r="T2098" s="39" t="s">
        <v>8623</v>
      </c>
      <c r="V2098" s="24" t="s">
        <v>3299</v>
      </c>
      <c r="W2098" s="24" t="s">
        <v>4074</v>
      </c>
      <c r="X2098" s="24" t="s">
        <v>4148</v>
      </c>
      <c r="Y2098" s="24" t="s">
        <v>4163</v>
      </c>
      <c r="Z2098" s="24" t="s">
        <v>4458</v>
      </c>
      <c r="AA2098" s="24" t="s">
        <v>4459</v>
      </c>
      <c r="AB2098" s="24" t="s">
        <v>4533</v>
      </c>
      <c r="AC2098" s="24" t="s">
        <v>4547</v>
      </c>
    </row>
    <row r="2099" spans="3:29" hidden="1" x14ac:dyDescent="0.4">
      <c r="C2099" s="25" t="s">
        <v>3299</v>
      </c>
      <c r="D2099" s="25" t="s">
        <v>4074</v>
      </c>
      <c r="E2099" s="26" t="s">
        <v>4148</v>
      </c>
      <c r="F2099" s="27" t="s">
        <v>4164</v>
      </c>
      <c r="Q2099" s="39" t="s">
        <v>3306</v>
      </c>
      <c r="R2099" s="39" t="s">
        <v>8616</v>
      </c>
      <c r="S2099" s="39" t="s">
        <v>8617</v>
      </c>
      <c r="T2099" s="39" t="s">
        <v>5004</v>
      </c>
      <c r="V2099" s="24" t="s">
        <v>3299</v>
      </c>
      <c r="W2099" s="24" t="s">
        <v>4074</v>
      </c>
      <c r="X2099" s="24" t="s">
        <v>4148</v>
      </c>
      <c r="Y2099" s="24" t="s">
        <v>4164</v>
      </c>
      <c r="Z2099" s="24" t="s">
        <v>4458</v>
      </c>
      <c r="AA2099" s="24" t="s">
        <v>4459</v>
      </c>
      <c r="AB2099" s="24" t="s">
        <v>4533</v>
      </c>
      <c r="AC2099" s="24" t="s">
        <v>4548</v>
      </c>
    </row>
    <row r="2100" spans="3:29" hidden="1" x14ac:dyDescent="0.4">
      <c r="C2100" s="25" t="s">
        <v>3299</v>
      </c>
      <c r="D2100" s="25" t="s">
        <v>4074</v>
      </c>
      <c r="E2100" s="26" t="s">
        <v>4148</v>
      </c>
      <c r="F2100" s="27" t="s">
        <v>4165</v>
      </c>
      <c r="Q2100" s="39" t="s">
        <v>3306</v>
      </c>
      <c r="R2100" s="39" t="s">
        <v>8616</v>
      </c>
      <c r="S2100" s="39" t="s">
        <v>8617</v>
      </c>
      <c r="T2100" s="39" t="s">
        <v>8625</v>
      </c>
      <c r="V2100" s="24" t="s">
        <v>3299</v>
      </c>
      <c r="W2100" s="24" t="s">
        <v>4074</v>
      </c>
      <c r="X2100" s="24" t="s">
        <v>4148</v>
      </c>
      <c r="Y2100" s="24" t="s">
        <v>4165</v>
      </c>
      <c r="Z2100" s="24" t="s">
        <v>4458</v>
      </c>
      <c r="AA2100" s="24" t="s">
        <v>4459</v>
      </c>
      <c r="AB2100" s="24" t="s">
        <v>4533</v>
      </c>
      <c r="AC2100" s="24" t="s">
        <v>4549</v>
      </c>
    </row>
    <row r="2101" spans="3:29" hidden="1" x14ac:dyDescent="0.4">
      <c r="C2101" s="25" t="s">
        <v>3299</v>
      </c>
      <c r="D2101" s="25" t="s">
        <v>4074</v>
      </c>
      <c r="E2101" s="26" t="s">
        <v>4148</v>
      </c>
      <c r="F2101" s="27" t="s">
        <v>2352</v>
      </c>
      <c r="Q2101" s="39" t="s">
        <v>3306</v>
      </c>
      <c r="R2101" s="39" t="s">
        <v>8616</v>
      </c>
      <c r="S2101" s="39" t="s">
        <v>8617</v>
      </c>
      <c r="T2101" s="39" t="s">
        <v>8627</v>
      </c>
      <c r="V2101" s="24" t="s">
        <v>3299</v>
      </c>
      <c r="W2101" s="24" t="s">
        <v>4074</v>
      </c>
      <c r="X2101" s="24" t="s">
        <v>4148</v>
      </c>
      <c r="Y2101" s="24" t="s">
        <v>2352</v>
      </c>
      <c r="Z2101" s="24" t="s">
        <v>4458</v>
      </c>
      <c r="AA2101" s="24" t="s">
        <v>4459</v>
      </c>
      <c r="AB2101" s="24" t="s">
        <v>4533</v>
      </c>
      <c r="AC2101" s="24" t="s">
        <v>4550</v>
      </c>
    </row>
    <row r="2102" spans="3:29" hidden="1" x14ac:dyDescent="0.4">
      <c r="C2102" s="25" t="s">
        <v>3299</v>
      </c>
      <c r="D2102" s="25" t="s">
        <v>4074</v>
      </c>
      <c r="E2102" s="26" t="s">
        <v>4166</v>
      </c>
      <c r="F2102" s="27" t="s">
        <v>4167</v>
      </c>
      <c r="Q2102" s="39" t="s">
        <v>3306</v>
      </c>
      <c r="R2102" s="39" t="s">
        <v>8616</v>
      </c>
      <c r="S2102" s="39" t="s">
        <v>8617</v>
      </c>
      <c r="T2102" s="39" t="s">
        <v>3411</v>
      </c>
      <c r="V2102" s="24" t="s">
        <v>3299</v>
      </c>
      <c r="W2102" s="24" t="s">
        <v>4074</v>
      </c>
      <c r="X2102" s="24" t="s">
        <v>4166</v>
      </c>
      <c r="Y2102" s="24" t="s">
        <v>4167</v>
      </c>
      <c r="Z2102" s="24" t="s">
        <v>4458</v>
      </c>
      <c r="AA2102" s="24" t="s">
        <v>4459</v>
      </c>
      <c r="AB2102" s="24" t="s">
        <v>4551</v>
      </c>
      <c r="AC2102" s="24" t="s">
        <v>4552</v>
      </c>
    </row>
    <row r="2103" spans="3:29" hidden="1" x14ac:dyDescent="0.4">
      <c r="C2103" s="25" t="s">
        <v>3299</v>
      </c>
      <c r="D2103" s="25" t="s">
        <v>4074</v>
      </c>
      <c r="E2103" s="26" t="s">
        <v>4166</v>
      </c>
      <c r="F2103" s="27" t="s">
        <v>4168</v>
      </c>
      <c r="Q2103" s="39" t="s">
        <v>3306</v>
      </c>
      <c r="R2103" s="39" t="s">
        <v>8616</v>
      </c>
      <c r="S2103" s="39" t="s">
        <v>8617</v>
      </c>
      <c r="T2103" s="39" t="s">
        <v>8629</v>
      </c>
      <c r="V2103" s="24" t="s">
        <v>3299</v>
      </c>
      <c r="W2103" s="24" t="s">
        <v>4074</v>
      </c>
      <c r="X2103" s="24" t="s">
        <v>4166</v>
      </c>
      <c r="Y2103" s="24" t="s">
        <v>4168</v>
      </c>
      <c r="Z2103" s="24" t="s">
        <v>4458</v>
      </c>
      <c r="AA2103" s="24" t="s">
        <v>4459</v>
      </c>
      <c r="AB2103" s="24" t="s">
        <v>4551</v>
      </c>
      <c r="AC2103" s="24" t="s">
        <v>4553</v>
      </c>
    </row>
    <row r="2104" spans="3:29" hidden="1" x14ac:dyDescent="0.4">
      <c r="C2104" s="25" t="s">
        <v>3299</v>
      </c>
      <c r="D2104" s="25" t="s">
        <v>4074</v>
      </c>
      <c r="E2104" s="26" t="s">
        <v>4166</v>
      </c>
      <c r="F2104" s="27" t="s">
        <v>4169</v>
      </c>
      <c r="Q2104" s="39" t="s">
        <v>3306</v>
      </c>
      <c r="R2104" s="39" t="s">
        <v>8616</v>
      </c>
      <c r="S2104" s="39" t="s">
        <v>8659</v>
      </c>
      <c r="T2104" s="39" t="s">
        <v>2258</v>
      </c>
      <c r="V2104" s="24" t="s">
        <v>3299</v>
      </c>
      <c r="W2104" s="24" t="s">
        <v>4074</v>
      </c>
      <c r="X2104" s="24" t="s">
        <v>4166</v>
      </c>
      <c r="Y2104" s="24" t="s">
        <v>4169</v>
      </c>
      <c r="Z2104" s="24" t="s">
        <v>4458</v>
      </c>
      <c r="AA2104" s="24" t="s">
        <v>4459</v>
      </c>
      <c r="AB2104" s="24" t="s">
        <v>4551</v>
      </c>
      <c r="AC2104" s="24" t="s">
        <v>4554</v>
      </c>
    </row>
    <row r="2105" spans="3:29" hidden="1" x14ac:dyDescent="0.4">
      <c r="C2105" s="25" t="s">
        <v>3299</v>
      </c>
      <c r="D2105" s="25" t="s">
        <v>4074</v>
      </c>
      <c r="E2105" s="26" t="s">
        <v>4170</v>
      </c>
      <c r="F2105" s="27" t="s">
        <v>4171</v>
      </c>
      <c r="Q2105" s="39" t="s">
        <v>3306</v>
      </c>
      <c r="R2105" s="39" t="s">
        <v>8616</v>
      </c>
      <c r="S2105" s="39" t="s">
        <v>8631</v>
      </c>
      <c r="T2105" s="39" t="s">
        <v>8618</v>
      </c>
      <c r="V2105" s="24" t="s">
        <v>3299</v>
      </c>
      <c r="W2105" s="24" t="s">
        <v>4074</v>
      </c>
      <c r="X2105" s="24" t="s">
        <v>4170</v>
      </c>
      <c r="Y2105" s="24" t="s">
        <v>4171</v>
      </c>
      <c r="Z2105" s="24" t="s">
        <v>4458</v>
      </c>
      <c r="AA2105" s="24" t="s">
        <v>4459</v>
      </c>
      <c r="AB2105" s="24" t="s">
        <v>4555</v>
      </c>
      <c r="AC2105" s="24" t="s">
        <v>4556</v>
      </c>
    </row>
    <row r="2106" spans="3:29" hidden="1" x14ac:dyDescent="0.4">
      <c r="C2106" s="25" t="s">
        <v>3299</v>
      </c>
      <c r="D2106" s="25" t="s">
        <v>4074</v>
      </c>
      <c r="E2106" s="26" t="s">
        <v>4170</v>
      </c>
      <c r="F2106" s="27" t="s">
        <v>4172</v>
      </c>
      <c r="Q2106" s="39" t="s">
        <v>3306</v>
      </c>
      <c r="R2106" s="39" t="s">
        <v>8616</v>
      </c>
      <c r="S2106" s="39" t="s">
        <v>8631</v>
      </c>
      <c r="T2106" s="39" t="s">
        <v>8622</v>
      </c>
      <c r="V2106" s="24" t="s">
        <v>3299</v>
      </c>
      <c r="W2106" s="24" t="s">
        <v>4074</v>
      </c>
      <c r="X2106" s="24" t="s">
        <v>4170</v>
      </c>
      <c r="Y2106" s="24" t="s">
        <v>4172</v>
      </c>
      <c r="Z2106" s="24" t="s">
        <v>4458</v>
      </c>
      <c r="AA2106" s="24" t="s">
        <v>4459</v>
      </c>
      <c r="AB2106" s="24" t="s">
        <v>4555</v>
      </c>
      <c r="AC2106" s="24" t="s">
        <v>4557</v>
      </c>
    </row>
    <row r="2107" spans="3:29" hidden="1" x14ac:dyDescent="0.4">
      <c r="C2107" s="25" t="s">
        <v>3299</v>
      </c>
      <c r="D2107" s="25" t="s">
        <v>4074</v>
      </c>
      <c r="E2107" s="26" t="s">
        <v>4170</v>
      </c>
      <c r="F2107" s="27" t="s">
        <v>4173</v>
      </c>
      <c r="Q2107" s="39" t="s">
        <v>3306</v>
      </c>
      <c r="R2107" s="39" t="s">
        <v>8616</v>
      </c>
      <c r="S2107" s="39" t="s">
        <v>8631</v>
      </c>
      <c r="T2107" s="39" t="s">
        <v>5004</v>
      </c>
      <c r="V2107" s="24" t="s">
        <v>3299</v>
      </c>
      <c r="W2107" s="24" t="s">
        <v>4074</v>
      </c>
      <c r="X2107" s="24" t="s">
        <v>4170</v>
      </c>
      <c r="Y2107" s="24" t="s">
        <v>4173</v>
      </c>
      <c r="Z2107" s="24" t="s">
        <v>4458</v>
      </c>
      <c r="AA2107" s="24" t="s">
        <v>4459</v>
      </c>
      <c r="AB2107" s="24" t="s">
        <v>4555</v>
      </c>
      <c r="AC2107" s="24" t="s">
        <v>4558</v>
      </c>
    </row>
    <row r="2108" spans="3:29" hidden="1" x14ac:dyDescent="0.4">
      <c r="C2108" s="25" t="s">
        <v>3299</v>
      </c>
      <c r="D2108" s="25" t="s">
        <v>4074</v>
      </c>
      <c r="E2108" s="26" t="s">
        <v>4170</v>
      </c>
      <c r="F2108" s="27" t="s">
        <v>4174</v>
      </c>
      <c r="Q2108" s="39" t="s">
        <v>3306</v>
      </c>
      <c r="R2108" s="39" t="s">
        <v>8616</v>
      </c>
      <c r="S2108" s="39" t="s">
        <v>8631</v>
      </c>
      <c r="T2108" s="39" t="s">
        <v>8627</v>
      </c>
      <c r="V2108" s="24" t="s">
        <v>3299</v>
      </c>
      <c r="W2108" s="24" t="s">
        <v>4074</v>
      </c>
      <c r="X2108" s="24" t="s">
        <v>4170</v>
      </c>
      <c r="Y2108" s="24" t="s">
        <v>4174</v>
      </c>
      <c r="Z2108" s="24" t="s">
        <v>4458</v>
      </c>
      <c r="AA2108" s="24" t="s">
        <v>4459</v>
      </c>
      <c r="AB2108" s="24" t="s">
        <v>4555</v>
      </c>
      <c r="AC2108" s="24" t="s">
        <v>4559</v>
      </c>
    </row>
    <row r="2109" spans="3:29" hidden="1" x14ac:dyDescent="0.4">
      <c r="C2109" s="25" t="s">
        <v>3299</v>
      </c>
      <c r="D2109" s="25" t="s">
        <v>4074</v>
      </c>
      <c r="E2109" s="26" t="s">
        <v>4170</v>
      </c>
      <c r="F2109" s="27" t="s">
        <v>4175</v>
      </c>
      <c r="Q2109" s="39" t="s">
        <v>3306</v>
      </c>
      <c r="R2109" s="39" t="s">
        <v>8616</v>
      </c>
      <c r="S2109" s="39" t="s">
        <v>8631</v>
      </c>
      <c r="T2109" s="39" t="s">
        <v>3411</v>
      </c>
      <c r="V2109" s="24" t="s">
        <v>3299</v>
      </c>
      <c r="W2109" s="24" t="s">
        <v>4074</v>
      </c>
      <c r="X2109" s="24" t="s">
        <v>4170</v>
      </c>
      <c r="Y2109" s="24" t="s">
        <v>4175</v>
      </c>
      <c r="Z2109" s="24" t="s">
        <v>4458</v>
      </c>
      <c r="AA2109" s="24" t="s">
        <v>4459</v>
      </c>
      <c r="AB2109" s="24" t="s">
        <v>4555</v>
      </c>
      <c r="AC2109" s="24" t="s">
        <v>4560</v>
      </c>
    </row>
    <row r="2110" spans="3:29" hidden="1" x14ac:dyDescent="0.4">
      <c r="C2110" s="25" t="s">
        <v>3299</v>
      </c>
      <c r="D2110" s="25" t="s">
        <v>4074</v>
      </c>
      <c r="E2110" s="26" t="s">
        <v>4170</v>
      </c>
      <c r="F2110" s="27" t="s">
        <v>4176</v>
      </c>
      <c r="Q2110" s="39" t="s">
        <v>3306</v>
      </c>
      <c r="R2110" s="39" t="s">
        <v>8616</v>
      </c>
      <c r="S2110" s="39" t="s">
        <v>8661</v>
      </c>
      <c r="T2110" s="39" t="s">
        <v>2258</v>
      </c>
      <c r="V2110" s="24" t="s">
        <v>3299</v>
      </c>
      <c r="W2110" s="24" t="s">
        <v>4074</v>
      </c>
      <c r="X2110" s="24" t="s">
        <v>4170</v>
      </c>
      <c r="Y2110" s="24" t="s">
        <v>4176</v>
      </c>
      <c r="Z2110" s="24" t="s">
        <v>4458</v>
      </c>
      <c r="AA2110" s="24" t="s">
        <v>4459</v>
      </c>
      <c r="AB2110" s="24" t="s">
        <v>4555</v>
      </c>
      <c r="AC2110" s="24" t="s">
        <v>4561</v>
      </c>
    </row>
    <row r="2111" spans="3:29" hidden="1" x14ac:dyDescent="0.4">
      <c r="C2111" s="25" t="s">
        <v>3299</v>
      </c>
      <c r="D2111" s="25" t="s">
        <v>4074</v>
      </c>
      <c r="E2111" s="26" t="s">
        <v>4170</v>
      </c>
      <c r="F2111" s="27" t="s">
        <v>2514</v>
      </c>
      <c r="Q2111" s="39" t="s">
        <v>3306</v>
      </c>
      <c r="R2111" s="39" t="s">
        <v>8616</v>
      </c>
      <c r="S2111" s="39" t="s">
        <v>8633</v>
      </c>
      <c r="T2111" s="39" t="s">
        <v>8618</v>
      </c>
      <c r="V2111" s="24" t="s">
        <v>3299</v>
      </c>
      <c r="W2111" s="24" t="s">
        <v>4074</v>
      </c>
      <c r="X2111" s="24" t="s">
        <v>4170</v>
      </c>
      <c r="Y2111" s="24" t="s">
        <v>2514</v>
      </c>
      <c r="Z2111" s="24" t="s">
        <v>4458</v>
      </c>
      <c r="AA2111" s="24" t="s">
        <v>4459</v>
      </c>
      <c r="AB2111" s="24" t="s">
        <v>4555</v>
      </c>
      <c r="AC2111" s="24" t="s">
        <v>1346</v>
      </c>
    </row>
    <row r="2112" spans="3:29" hidden="1" x14ac:dyDescent="0.4">
      <c r="C2112" s="25" t="s">
        <v>3299</v>
      </c>
      <c r="D2112" s="25" t="s">
        <v>4074</v>
      </c>
      <c r="E2112" s="26" t="s">
        <v>4170</v>
      </c>
      <c r="F2112" s="27" t="s">
        <v>4177</v>
      </c>
      <c r="Q2112" s="39" t="s">
        <v>3306</v>
      </c>
      <c r="R2112" s="39" t="s">
        <v>8616</v>
      </c>
      <c r="S2112" s="39" t="s">
        <v>8633</v>
      </c>
      <c r="T2112" s="39" t="s">
        <v>8622</v>
      </c>
      <c r="V2112" s="24" t="s">
        <v>3299</v>
      </c>
      <c r="W2112" s="24" t="s">
        <v>4074</v>
      </c>
      <c r="X2112" s="24" t="s">
        <v>4170</v>
      </c>
      <c r="Y2112" s="24" t="s">
        <v>4177</v>
      </c>
      <c r="Z2112" s="24" t="s">
        <v>4458</v>
      </c>
      <c r="AA2112" s="24" t="s">
        <v>4459</v>
      </c>
      <c r="AB2112" s="24" t="s">
        <v>4555</v>
      </c>
      <c r="AC2112" s="24" t="s">
        <v>4562</v>
      </c>
    </row>
    <row r="2113" spans="3:29" hidden="1" x14ac:dyDescent="0.4">
      <c r="C2113" s="25" t="s">
        <v>3299</v>
      </c>
      <c r="D2113" s="25" t="s">
        <v>4074</v>
      </c>
      <c r="E2113" s="26" t="s">
        <v>4170</v>
      </c>
      <c r="F2113" s="27" t="s">
        <v>4178</v>
      </c>
      <c r="Q2113" s="39" t="s">
        <v>3306</v>
      </c>
      <c r="R2113" s="39" t="s">
        <v>8616</v>
      </c>
      <c r="S2113" s="39" t="s">
        <v>8633</v>
      </c>
      <c r="T2113" s="39" t="s">
        <v>8635</v>
      </c>
      <c r="V2113" s="24" t="s">
        <v>3299</v>
      </c>
      <c r="W2113" s="24" t="s">
        <v>4074</v>
      </c>
      <c r="X2113" s="24" t="s">
        <v>4170</v>
      </c>
      <c r="Y2113" s="24" t="s">
        <v>4178</v>
      </c>
      <c r="Z2113" s="24" t="s">
        <v>4458</v>
      </c>
      <c r="AA2113" s="24" t="s">
        <v>4459</v>
      </c>
      <c r="AB2113" s="24" t="s">
        <v>4555</v>
      </c>
      <c r="AC2113" s="24" t="s">
        <v>4563</v>
      </c>
    </row>
    <row r="2114" spans="3:29" hidden="1" x14ac:dyDescent="0.4">
      <c r="C2114" s="25" t="s">
        <v>3299</v>
      </c>
      <c r="D2114" s="25" t="s">
        <v>4074</v>
      </c>
      <c r="E2114" s="26" t="s">
        <v>4179</v>
      </c>
      <c r="F2114" s="27" t="s">
        <v>4180</v>
      </c>
      <c r="Q2114" s="39" t="s">
        <v>3306</v>
      </c>
      <c r="R2114" s="39" t="s">
        <v>8616</v>
      </c>
      <c r="S2114" s="39" t="s">
        <v>8633</v>
      </c>
      <c r="T2114" s="39" t="s">
        <v>8636</v>
      </c>
      <c r="V2114" s="24" t="s">
        <v>3299</v>
      </c>
      <c r="W2114" s="24" t="s">
        <v>4074</v>
      </c>
      <c r="X2114" s="24" t="s">
        <v>4179</v>
      </c>
      <c r="Y2114" s="24" t="s">
        <v>4180</v>
      </c>
      <c r="Z2114" s="24" t="s">
        <v>4458</v>
      </c>
      <c r="AA2114" s="24" t="s">
        <v>4459</v>
      </c>
      <c r="AB2114" s="24" t="s">
        <v>4564</v>
      </c>
      <c r="AC2114" s="24" t="s">
        <v>4565</v>
      </c>
    </row>
    <row r="2115" spans="3:29" hidden="1" x14ac:dyDescent="0.4">
      <c r="C2115" s="25" t="s">
        <v>3299</v>
      </c>
      <c r="D2115" s="25" t="s">
        <v>4074</v>
      </c>
      <c r="E2115" s="26" t="s">
        <v>4179</v>
      </c>
      <c r="F2115" s="27" t="s">
        <v>4181</v>
      </c>
      <c r="Q2115" s="39" t="s">
        <v>3306</v>
      </c>
      <c r="R2115" s="39" t="s">
        <v>8616</v>
      </c>
      <c r="S2115" s="39" t="s">
        <v>8633</v>
      </c>
      <c r="T2115" s="39" t="s">
        <v>5004</v>
      </c>
      <c r="V2115" s="24" t="s">
        <v>3299</v>
      </c>
      <c r="W2115" s="24" t="s">
        <v>4074</v>
      </c>
      <c r="X2115" s="24" t="s">
        <v>4179</v>
      </c>
      <c r="Y2115" s="24" t="s">
        <v>4181</v>
      </c>
      <c r="Z2115" s="24" t="s">
        <v>4458</v>
      </c>
      <c r="AA2115" s="24" t="s">
        <v>4459</v>
      </c>
      <c r="AB2115" s="24" t="s">
        <v>4564</v>
      </c>
      <c r="AC2115" s="24" t="s">
        <v>4566</v>
      </c>
    </row>
    <row r="2116" spans="3:29" hidden="1" x14ac:dyDescent="0.4">
      <c r="C2116" s="25" t="s">
        <v>3299</v>
      </c>
      <c r="D2116" s="25" t="s">
        <v>4074</v>
      </c>
      <c r="E2116" s="26" t="s">
        <v>4179</v>
      </c>
      <c r="F2116" s="27" t="s">
        <v>3562</v>
      </c>
      <c r="Q2116" s="39" t="s">
        <v>3306</v>
      </c>
      <c r="R2116" s="39" t="s">
        <v>8616</v>
      </c>
      <c r="S2116" s="39" t="s">
        <v>8633</v>
      </c>
      <c r="T2116" s="39" t="s">
        <v>8627</v>
      </c>
      <c r="V2116" s="24" t="s">
        <v>3299</v>
      </c>
      <c r="W2116" s="24" t="s">
        <v>4074</v>
      </c>
      <c r="X2116" s="24" t="s">
        <v>4179</v>
      </c>
      <c r="Y2116" s="24" t="s">
        <v>3562</v>
      </c>
      <c r="Z2116" s="24" t="s">
        <v>4458</v>
      </c>
      <c r="AA2116" s="24" t="s">
        <v>4459</v>
      </c>
      <c r="AB2116" s="24" t="s">
        <v>4564</v>
      </c>
      <c r="AC2116" s="24" t="s">
        <v>3944</v>
      </c>
    </row>
    <row r="2117" spans="3:29" hidden="1" x14ac:dyDescent="0.4">
      <c r="C2117" s="25" t="s">
        <v>3299</v>
      </c>
      <c r="D2117" s="25" t="s">
        <v>4074</v>
      </c>
      <c r="E2117" s="26" t="s">
        <v>4179</v>
      </c>
      <c r="F2117" s="27" t="s">
        <v>4182</v>
      </c>
      <c r="Q2117" s="39" t="s">
        <v>3306</v>
      </c>
      <c r="R2117" s="39" t="s">
        <v>8616</v>
      </c>
      <c r="S2117" s="39" t="s">
        <v>8633</v>
      </c>
      <c r="T2117" s="39" t="s">
        <v>3411</v>
      </c>
      <c r="V2117" s="24" t="s">
        <v>3299</v>
      </c>
      <c r="W2117" s="24" t="s">
        <v>4074</v>
      </c>
      <c r="X2117" s="24" t="s">
        <v>4179</v>
      </c>
      <c r="Y2117" s="24" t="s">
        <v>4182</v>
      </c>
      <c r="Z2117" s="24" t="s">
        <v>4458</v>
      </c>
      <c r="AA2117" s="24" t="s">
        <v>4459</v>
      </c>
      <c r="AB2117" s="24" t="s">
        <v>4564</v>
      </c>
      <c r="AC2117" s="24" t="s">
        <v>4567</v>
      </c>
    </row>
    <row r="2118" spans="3:29" hidden="1" x14ac:dyDescent="0.4">
      <c r="C2118" s="25" t="s">
        <v>3299</v>
      </c>
      <c r="D2118" s="25" t="s">
        <v>4074</v>
      </c>
      <c r="E2118" s="26" t="s">
        <v>4179</v>
      </c>
      <c r="F2118" s="27" t="s">
        <v>3322</v>
      </c>
      <c r="Q2118" s="39" t="s">
        <v>3306</v>
      </c>
      <c r="R2118" s="39" t="s">
        <v>8616</v>
      </c>
      <c r="S2118" s="39" t="s">
        <v>8633</v>
      </c>
      <c r="T2118" s="39" t="s">
        <v>8638</v>
      </c>
      <c r="V2118" s="24" t="s">
        <v>3299</v>
      </c>
      <c r="W2118" s="24" t="s">
        <v>4074</v>
      </c>
      <c r="X2118" s="24" t="s">
        <v>4179</v>
      </c>
      <c r="Y2118" s="24" t="s">
        <v>3322</v>
      </c>
      <c r="Z2118" s="24" t="s">
        <v>4458</v>
      </c>
      <c r="AA2118" s="24" t="s">
        <v>4459</v>
      </c>
      <c r="AB2118" s="24" t="s">
        <v>4564</v>
      </c>
      <c r="AC2118" s="24" t="s">
        <v>4568</v>
      </c>
    </row>
    <row r="2119" spans="3:29" hidden="1" x14ac:dyDescent="0.4">
      <c r="C2119" s="25" t="s">
        <v>3299</v>
      </c>
      <c r="D2119" s="25" t="s">
        <v>4074</v>
      </c>
      <c r="E2119" s="26" t="s">
        <v>4179</v>
      </c>
      <c r="F2119" s="27" t="s">
        <v>4183</v>
      </c>
      <c r="Q2119" s="39" t="s">
        <v>3306</v>
      </c>
      <c r="R2119" s="39" t="s">
        <v>8616</v>
      </c>
      <c r="S2119" s="39" t="s">
        <v>8657</v>
      </c>
      <c r="T2119" s="39" t="s">
        <v>2258</v>
      </c>
      <c r="V2119" s="24" t="s">
        <v>3299</v>
      </c>
      <c r="W2119" s="24" t="s">
        <v>4074</v>
      </c>
      <c r="X2119" s="24" t="s">
        <v>4179</v>
      </c>
      <c r="Y2119" s="24" t="s">
        <v>4183</v>
      </c>
      <c r="Z2119" s="24" t="s">
        <v>4458</v>
      </c>
      <c r="AA2119" s="24" t="s">
        <v>4459</v>
      </c>
      <c r="AB2119" s="24" t="s">
        <v>4564</v>
      </c>
      <c r="AC2119" s="24" t="s">
        <v>4569</v>
      </c>
    </row>
    <row r="2120" spans="3:29" hidden="1" x14ac:dyDescent="0.4">
      <c r="C2120" s="25" t="s">
        <v>3299</v>
      </c>
      <c r="D2120" s="25" t="s">
        <v>4074</v>
      </c>
      <c r="E2120" s="26" t="s">
        <v>4179</v>
      </c>
      <c r="F2120" s="27" t="s">
        <v>4184</v>
      </c>
      <c r="Q2120" s="39" t="s">
        <v>3306</v>
      </c>
      <c r="R2120" s="39" t="s">
        <v>8616</v>
      </c>
      <c r="S2120" s="39" t="s">
        <v>8641</v>
      </c>
      <c r="T2120" s="39" t="s">
        <v>8642</v>
      </c>
      <c r="V2120" s="24" t="s">
        <v>3299</v>
      </c>
      <c r="W2120" s="24" t="s">
        <v>4074</v>
      </c>
      <c r="X2120" s="24" t="s">
        <v>4179</v>
      </c>
      <c r="Y2120" s="24" t="s">
        <v>4184</v>
      </c>
      <c r="Z2120" s="24" t="s">
        <v>4458</v>
      </c>
      <c r="AA2120" s="24" t="s">
        <v>4459</v>
      </c>
      <c r="AB2120" s="24" t="s">
        <v>4564</v>
      </c>
      <c r="AC2120" s="24" t="s">
        <v>4570</v>
      </c>
    </row>
    <row r="2121" spans="3:29" hidden="1" x14ac:dyDescent="0.4">
      <c r="C2121" s="25" t="s">
        <v>3299</v>
      </c>
      <c r="D2121" s="25" t="s">
        <v>4074</v>
      </c>
      <c r="E2121" s="26" t="s">
        <v>4179</v>
      </c>
      <c r="F2121" s="27" t="s">
        <v>4185</v>
      </c>
      <c r="Q2121" s="39" t="s">
        <v>3306</v>
      </c>
      <c r="R2121" s="39" t="s">
        <v>8616</v>
      </c>
      <c r="S2121" s="39" t="s">
        <v>8641</v>
      </c>
      <c r="T2121" s="39" t="s">
        <v>8645</v>
      </c>
      <c r="V2121" s="24" t="s">
        <v>3299</v>
      </c>
      <c r="W2121" s="24" t="s">
        <v>4074</v>
      </c>
      <c r="X2121" s="24" t="s">
        <v>4179</v>
      </c>
      <c r="Y2121" s="24" t="s">
        <v>4185</v>
      </c>
      <c r="Z2121" s="24" t="s">
        <v>4458</v>
      </c>
      <c r="AA2121" s="24" t="s">
        <v>4459</v>
      </c>
      <c r="AB2121" s="24" t="s">
        <v>4564</v>
      </c>
      <c r="AC2121" s="24" t="s">
        <v>4571</v>
      </c>
    </row>
    <row r="2122" spans="3:29" hidden="1" x14ac:dyDescent="0.4">
      <c r="C2122" s="25" t="s">
        <v>3299</v>
      </c>
      <c r="D2122" s="25" t="s">
        <v>4074</v>
      </c>
      <c r="E2122" s="26" t="s">
        <v>4179</v>
      </c>
      <c r="F2122" s="27" t="s">
        <v>4186</v>
      </c>
      <c r="Q2122" s="39" t="s">
        <v>3306</v>
      </c>
      <c r="R2122" s="39" t="s">
        <v>8616</v>
      </c>
      <c r="S2122" s="39" t="s">
        <v>8641</v>
      </c>
      <c r="T2122" s="39" t="s">
        <v>8647</v>
      </c>
      <c r="V2122" s="24" t="s">
        <v>3299</v>
      </c>
      <c r="W2122" s="24" t="s">
        <v>4074</v>
      </c>
      <c r="X2122" s="24" t="s">
        <v>4179</v>
      </c>
      <c r="Y2122" s="24" t="s">
        <v>4186</v>
      </c>
      <c r="Z2122" s="24" t="s">
        <v>4458</v>
      </c>
      <c r="AA2122" s="24" t="s">
        <v>4459</v>
      </c>
      <c r="AB2122" s="24" t="s">
        <v>4564</v>
      </c>
      <c r="AC2122" s="24" t="s">
        <v>4572</v>
      </c>
    </row>
    <row r="2123" spans="3:29" hidden="1" x14ac:dyDescent="0.4">
      <c r="C2123" s="25" t="s">
        <v>3299</v>
      </c>
      <c r="D2123" s="25" t="s">
        <v>4074</v>
      </c>
      <c r="E2123" s="26" t="s">
        <v>4179</v>
      </c>
      <c r="F2123" s="27" t="s">
        <v>4187</v>
      </c>
      <c r="Q2123" s="39" t="s">
        <v>3306</v>
      </c>
      <c r="R2123" s="39" t="s">
        <v>8616</v>
      </c>
      <c r="S2123" s="39" t="s">
        <v>8641</v>
      </c>
      <c r="T2123" s="39" t="s">
        <v>8649</v>
      </c>
      <c r="V2123" s="24" t="s">
        <v>3299</v>
      </c>
      <c r="W2123" s="24" t="s">
        <v>4074</v>
      </c>
      <c r="X2123" s="24" t="s">
        <v>4179</v>
      </c>
      <c r="Y2123" s="24" t="s">
        <v>4187</v>
      </c>
      <c r="Z2123" s="24" t="s">
        <v>4458</v>
      </c>
      <c r="AA2123" s="24" t="s">
        <v>4459</v>
      </c>
      <c r="AB2123" s="24" t="s">
        <v>4564</v>
      </c>
      <c r="AC2123" s="24" t="s">
        <v>4573</v>
      </c>
    </row>
    <row r="2124" spans="3:29" hidden="1" x14ac:dyDescent="0.4">
      <c r="C2124" s="25" t="s">
        <v>3299</v>
      </c>
      <c r="D2124" s="25" t="s">
        <v>4074</v>
      </c>
      <c r="E2124" s="26" t="s">
        <v>4179</v>
      </c>
      <c r="F2124" s="27" t="s">
        <v>4188</v>
      </c>
      <c r="Q2124" s="39" t="s">
        <v>3306</v>
      </c>
      <c r="R2124" s="39" t="s">
        <v>8616</v>
      </c>
      <c r="S2124" s="39" t="s">
        <v>8641</v>
      </c>
      <c r="T2124" s="39" t="s">
        <v>3411</v>
      </c>
      <c r="V2124" s="24" t="s">
        <v>3299</v>
      </c>
      <c r="W2124" s="24" t="s">
        <v>4074</v>
      </c>
      <c r="X2124" s="24" t="s">
        <v>4179</v>
      </c>
      <c r="Y2124" s="24" t="s">
        <v>4188</v>
      </c>
      <c r="Z2124" s="24" t="s">
        <v>4458</v>
      </c>
      <c r="AA2124" s="24" t="s">
        <v>4459</v>
      </c>
      <c r="AB2124" s="24" t="s">
        <v>4564</v>
      </c>
      <c r="AC2124" s="24" t="s">
        <v>4574</v>
      </c>
    </row>
    <row r="2125" spans="3:29" hidden="1" x14ac:dyDescent="0.4">
      <c r="C2125" s="25" t="s">
        <v>3299</v>
      </c>
      <c r="D2125" s="25" t="s">
        <v>4074</v>
      </c>
      <c r="E2125" s="26" t="s">
        <v>4179</v>
      </c>
      <c r="F2125" s="27" t="s">
        <v>4189</v>
      </c>
      <c r="Q2125" s="39" t="s">
        <v>3306</v>
      </c>
      <c r="R2125" s="39" t="s">
        <v>8616</v>
      </c>
      <c r="S2125" s="39" t="s">
        <v>8641</v>
      </c>
      <c r="T2125" s="39" t="s">
        <v>8651</v>
      </c>
      <c r="V2125" s="24" t="s">
        <v>3299</v>
      </c>
      <c r="W2125" s="24" t="s">
        <v>4074</v>
      </c>
      <c r="X2125" s="24" t="s">
        <v>4179</v>
      </c>
      <c r="Y2125" s="24" t="s">
        <v>4189</v>
      </c>
      <c r="Z2125" s="24" t="s">
        <v>4458</v>
      </c>
      <c r="AA2125" s="24" t="s">
        <v>4459</v>
      </c>
      <c r="AB2125" s="24" t="s">
        <v>4564</v>
      </c>
      <c r="AC2125" s="24" t="s">
        <v>4575</v>
      </c>
    </row>
    <row r="2126" spans="3:29" hidden="1" x14ac:dyDescent="0.4">
      <c r="C2126" s="25" t="s">
        <v>3299</v>
      </c>
      <c r="D2126" s="25" t="s">
        <v>4074</v>
      </c>
      <c r="E2126" s="26" t="s">
        <v>4179</v>
      </c>
      <c r="F2126" s="27" t="s">
        <v>4190</v>
      </c>
      <c r="Q2126" s="39" t="s">
        <v>3306</v>
      </c>
      <c r="R2126" s="39" t="s">
        <v>8616</v>
      </c>
      <c r="S2126" s="39" t="s">
        <v>8641</v>
      </c>
      <c r="T2126" s="39" t="s">
        <v>8653</v>
      </c>
      <c r="V2126" s="24" t="s">
        <v>3299</v>
      </c>
      <c r="W2126" s="24" t="s">
        <v>4074</v>
      </c>
      <c r="X2126" s="24" t="s">
        <v>4179</v>
      </c>
      <c r="Y2126" s="24" t="s">
        <v>4190</v>
      </c>
      <c r="Z2126" s="24" t="s">
        <v>4458</v>
      </c>
      <c r="AA2126" s="24" t="s">
        <v>4459</v>
      </c>
      <c r="AB2126" s="24" t="s">
        <v>4564</v>
      </c>
      <c r="AC2126" s="24" t="s">
        <v>4576</v>
      </c>
    </row>
    <row r="2127" spans="3:29" hidden="1" x14ac:dyDescent="0.4">
      <c r="C2127" s="25" t="s">
        <v>3299</v>
      </c>
      <c r="D2127" s="25" t="s">
        <v>4074</v>
      </c>
      <c r="E2127" s="26" t="s">
        <v>4179</v>
      </c>
      <c r="F2127" s="27" t="s">
        <v>4191</v>
      </c>
      <c r="Q2127" s="39" t="s">
        <v>3306</v>
      </c>
      <c r="R2127" s="39" t="s">
        <v>8616</v>
      </c>
      <c r="S2127" s="39" t="s">
        <v>8639</v>
      </c>
      <c r="T2127" s="39" t="s">
        <v>8639</v>
      </c>
      <c r="V2127" s="24" t="s">
        <v>3299</v>
      </c>
      <c r="W2127" s="24" t="s">
        <v>4074</v>
      </c>
      <c r="X2127" s="24" t="s">
        <v>4179</v>
      </c>
      <c r="Y2127" s="24" t="s">
        <v>4191</v>
      </c>
      <c r="Z2127" s="24" t="s">
        <v>4458</v>
      </c>
      <c r="AA2127" s="24" t="s">
        <v>4459</v>
      </c>
      <c r="AB2127" s="24" t="s">
        <v>4564</v>
      </c>
      <c r="AC2127" s="24" t="s">
        <v>4577</v>
      </c>
    </row>
    <row r="2128" spans="3:29" hidden="1" x14ac:dyDescent="0.4">
      <c r="C2128" s="25" t="s">
        <v>3299</v>
      </c>
      <c r="D2128" s="25" t="s">
        <v>4074</v>
      </c>
      <c r="E2128" s="26" t="s">
        <v>4192</v>
      </c>
      <c r="F2128" s="27" t="s">
        <v>4193</v>
      </c>
      <c r="Q2128" s="39" t="s">
        <v>3306</v>
      </c>
      <c r="R2128" s="39" t="s">
        <v>8442</v>
      </c>
      <c r="S2128" s="39" t="s">
        <v>8443</v>
      </c>
      <c r="T2128" s="39" t="s">
        <v>8444</v>
      </c>
      <c r="V2128" s="24" t="s">
        <v>3299</v>
      </c>
      <c r="W2128" s="24" t="s">
        <v>4074</v>
      </c>
      <c r="X2128" s="24" t="s">
        <v>4192</v>
      </c>
      <c r="Y2128" s="24" t="s">
        <v>4193</v>
      </c>
      <c r="Z2128" s="24" t="s">
        <v>4458</v>
      </c>
      <c r="AA2128" s="24" t="s">
        <v>4459</v>
      </c>
      <c r="AB2128" s="24" t="s">
        <v>4578</v>
      </c>
      <c r="AC2128" s="24" t="s">
        <v>4579</v>
      </c>
    </row>
    <row r="2129" spans="3:29" hidden="1" x14ac:dyDescent="0.4">
      <c r="C2129" s="25" t="s">
        <v>3299</v>
      </c>
      <c r="D2129" s="25" t="s">
        <v>4074</v>
      </c>
      <c r="E2129" s="26" t="s">
        <v>4192</v>
      </c>
      <c r="F2129" s="27" t="s">
        <v>4194</v>
      </c>
      <c r="Q2129" s="39" t="s">
        <v>3306</v>
      </c>
      <c r="R2129" s="39" t="s">
        <v>8442</v>
      </c>
      <c r="S2129" s="39" t="s">
        <v>8443</v>
      </c>
      <c r="T2129" s="39" t="s">
        <v>8448</v>
      </c>
      <c r="V2129" s="24" t="s">
        <v>3299</v>
      </c>
      <c r="W2129" s="24" t="s">
        <v>4074</v>
      </c>
      <c r="X2129" s="24" t="s">
        <v>4192</v>
      </c>
      <c r="Y2129" s="24" t="s">
        <v>4194</v>
      </c>
      <c r="Z2129" s="24" t="s">
        <v>4458</v>
      </c>
      <c r="AA2129" s="24" t="s">
        <v>4459</v>
      </c>
      <c r="AB2129" s="24" t="s">
        <v>4578</v>
      </c>
      <c r="AC2129" s="24" t="s">
        <v>4580</v>
      </c>
    </row>
    <row r="2130" spans="3:29" hidden="1" x14ac:dyDescent="0.4">
      <c r="C2130" s="25" t="s">
        <v>3299</v>
      </c>
      <c r="D2130" s="25" t="s">
        <v>4074</v>
      </c>
      <c r="E2130" s="26" t="s">
        <v>4192</v>
      </c>
      <c r="F2130" s="27" t="s">
        <v>4195</v>
      </c>
      <c r="Q2130" s="39" t="s">
        <v>3306</v>
      </c>
      <c r="R2130" s="39" t="s">
        <v>8442</v>
      </c>
      <c r="S2130" s="39" t="s">
        <v>8443</v>
      </c>
      <c r="T2130" s="39" t="s">
        <v>8449</v>
      </c>
      <c r="V2130" s="24" t="s">
        <v>3299</v>
      </c>
      <c r="W2130" s="24" t="s">
        <v>4074</v>
      </c>
      <c r="X2130" s="24" t="s">
        <v>4192</v>
      </c>
      <c r="Y2130" s="24" t="s">
        <v>4195</v>
      </c>
      <c r="Z2130" s="24" t="s">
        <v>4458</v>
      </c>
      <c r="AA2130" s="24" t="s">
        <v>4459</v>
      </c>
      <c r="AB2130" s="24" t="s">
        <v>4578</v>
      </c>
      <c r="AC2130" s="24" t="s">
        <v>4581</v>
      </c>
    </row>
    <row r="2131" spans="3:29" hidden="1" x14ac:dyDescent="0.4">
      <c r="C2131" s="25" t="s">
        <v>3299</v>
      </c>
      <c r="D2131" s="25" t="s">
        <v>4074</v>
      </c>
      <c r="E2131" s="26" t="s">
        <v>4192</v>
      </c>
      <c r="F2131" s="27" t="s">
        <v>4196</v>
      </c>
      <c r="Q2131" s="39" t="s">
        <v>3306</v>
      </c>
      <c r="R2131" s="39" t="s">
        <v>8442</v>
      </c>
      <c r="S2131" s="39" t="s">
        <v>8443</v>
      </c>
      <c r="T2131" s="39" t="s">
        <v>8450</v>
      </c>
      <c r="V2131" s="24" t="s">
        <v>3299</v>
      </c>
      <c r="W2131" s="24" t="s">
        <v>4074</v>
      </c>
      <c r="X2131" s="24" t="s">
        <v>4192</v>
      </c>
      <c r="Y2131" s="24" t="s">
        <v>4196</v>
      </c>
      <c r="Z2131" s="24" t="s">
        <v>4458</v>
      </c>
      <c r="AA2131" s="24" t="s">
        <v>4459</v>
      </c>
      <c r="AB2131" s="24" t="s">
        <v>4578</v>
      </c>
      <c r="AC2131" s="24" t="s">
        <v>4582</v>
      </c>
    </row>
    <row r="2132" spans="3:29" hidden="1" x14ac:dyDescent="0.4">
      <c r="C2132" s="25" t="s">
        <v>3299</v>
      </c>
      <c r="D2132" s="25" t="s">
        <v>4074</v>
      </c>
      <c r="E2132" s="26" t="s">
        <v>4192</v>
      </c>
      <c r="F2132" s="27" t="s">
        <v>4197</v>
      </c>
      <c r="Q2132" s="39" t="s">
        <v>3306</v>
      </c>
      <c r="R2132" s="39" t="s">
        <v>8442</v>
      </c>
      <c r="S2132" s="39" t="s">
        <v>8443</v>
      </c>
      <c r="T2132" s="39" t="s">
        <v>8451</v>
      </c>
      <c r="V2132" s="24" t="s">
        <v>3299</v>
      </c>
      <c r="W2132" s="24" t="s">
        <v>4074</v>
      </c>
      <c r="X2132" s="24" t="s">
        <v>4192</v>
      </c>
      <c r="Y2132" s="24" t="s">
        <v>4197</v>
      </c>
      <c r="Z2132" s="24" t="s">
        <v>4458</v>
      </c>
      <c r="AA2132" s="24" t="s">
        <v>4459</v>
      </c>
      <c r="AB2132" s="24" t="s">
        <v>4578</v>
      </c>
      <c r="AC2132" s="24" t="s">
        <v>4583</v>
      </c>
    </row>
    <row r="2133" spans="3:29" hidden="1" x14ac:dyDescent="0.4">
      <c r="C2133" s="25" t="s">
        <v>3299</v>
      </c>
      <c r="D2133" s="25" t="s">
        <v>4074</v>
      </c>
      <c r="E2133" s="26" t="s">
        <v>4192</v>
      </c>
      <c r="F2133" s="27" t="s">
        <v>4198</v>
      </c>
      <c r="Q2133" s="39" t="s">
        <v>3306</v>
      </c>
      <c r="R2133" s="39" t="s">
        <v>8442</v>
      </c>
      <c r="S2133" s="39" t="s">
        <v>8443</v>
      </c>
      <c r="T2133" s="39" t="s">
        <v>8452</v>
      </c>
      <c r="V2133" s="24" t="s">
        <v>3299</v>
      </c>
      <c r="W2133" s="24" t="s">
        <v>4074</v>
      </c>
      <c r="X2133" s="24" t="s">
        <v>4192</v>
      </c>
      <c r="Y2133" s="24" t="s">
        <v>4198</v>
      </c>
      <c r="Z2133" s="24" t="s">
        <v>4458</v>
      </c>
      <c r="AA2133" s="24" t="s">
        <v>4459</v>
      </c>
      <c r="AB2133" s="24" t="s">
        <v>4578</v>
      </c>
      <c r="AC2133" s="24" t="s">
        <v>4584</v>
      </c>
    </row>
    <row r="2134" spans="3:29" hidden="1" x14ac:dyDescent="0.4">
      <c r="C2134" s="25" t="s">
        <v>3299</v>
      </c>
      <c r="D2134" s="25" t="s">
        <v>4074</v>
      </c>
      <c r="E2134" s="26" t="s">
        <v>4199</v>
      </c>
      <c r="F2134" s="27" t="s">
        <v>4200</v>
      </c>
      <c r="Q2134" s="39" t="s">
        <v>3306</v>
      </c>
      <c r="R2134" s="39" t="s">
        <v>8442</v>
      </c>
      <c r="S2134" s="39" t="s">
        <v>8443</v>
      </c>
      <c r="T2134" s="39" t="s">
        <v>8453</v>
      </c>
      <c r="V2134" s="24" t="s">
        <v>3299</v>
      </c>
      <c r="W2134" s="24" t="s">
        <v>4074</v>
      </c>
      <c r="X2134" s="24" t="s">
        <v>4199</v>
      </c>
      <c r="Y2134" s="24" t="s">
        <v>4200</v>
      </c>
      <c r="Z2134" s="24" t="s">
        <v>4458</v>
      </c>
      <c r="AA2134" s="24" t="s">
        <v>4459</v>
      </c>
      <c r="AB2134" s="24" t="s">
        <v>4585</v>
      </c>
      <c r="AC2134" s="24" t="s">
        <v>4586</v>
      </c>
    </row>
    <row r="2135" spans="3:29" hidden="1" x14ac:dyDescent="0.4">
      <c r="C2135" s="25" t="s">
        <v>3299</v>
      </c>
      <c r="D2135" s="25" t="s">
        <v>4074</v>
      </c>
      <c r="E2135" s="26" t="s">
        <v>4199</v>
      </c>
      <c r="F2135" s="27" t="s">
        <v>4201</v>
      </c>
      <c r="Q2135" s="39" t="s">
        <v>3306</v>
      </c>
      <c r="R2135" s="39" t="s">
        <v>8442</v>
      </c>
      <c r="S2135" s="39" t="s">
        <v>8443</v>
      </c>
      <c r="T2135" s="39" t="s">
        <v>8455</v>
      </c>
      <c r="V2135" s="24" t="s">
        <v>3299</v>
      </c>
      <c r="W2135" s="24" t="s">
        <v>4074</v>
      </c>
      <c r="X2135" s="24" t="s">
        <v>4199</v>
      </c>
      <c r="Y2135" s="24" t="s">
        <v>4201</v>
      </c>
      <c r="Z2135" s="24" t="s">
        <v>4458</v>
      </c>
      <c r="AA2135" s="24" t="s">
        <v>4459</v>
      </c>
      <c r="AB2135" s="24" t="s">
        <v>4585</v>
      </c>
      <c r="AC2135" s="24" t="s">
        <v>4587</v>
      </c>
    </row>
    <row r="2136" spans="3:29" hidden="1" x14ac:dyDescent="0.4">
      <c r="C2136" s="25" t="s">
        <v>3299</v>
      </c>
      <c r="D2136" s="25" t="s">
        <v>4074</v>
      </c>
      <c r="E2136" s="26" t="s">
        <v>4199</v>
      </c>
      <c r="F2136" s="27" t="s">
        <v>4202</v>
      </c>
      <c r="Q2136" s="39" t="s">
        <v>3306</v>
      </c>
      <c r="R2136" s="39" t="s">
        <v>8442</v>
      </c>
      <c r="S2136" s="39" t="s">
        <v>8443</v>
      </c>
      <c r="T2136" s="39" t="s">
        <v>8457</v>
      </c>
      <c r="V2136" s="24" t="s">
        <v>3299</v>
      </c>
      <c r="W2136" s="24" t="s">
        <v>4074</v>
      </c>
      <c r="X2136" s="24" t="s">
        <v>4199</v>
      </c>
      <c r="Y2136" s="24" t="s">
        <v>4202</v>
      </c>
      <c r="Z2136" s="24" t="s">
        <v>4458</v>
      </c>
      <c r="AA2136" s="24" t="s">
        <v>4459</v>
      </c>
      <c r="AB2136" s="24" t="s">
        <v>4585</v>
      </c>
      <c r="AC2136" s="24" t="s">
        <v>4588</v>
      </c>
    </row>
    <row r="2137" spans="3:29" hidden="1" x14ac:dyDescent="0.4">
      <c r="C2137" s="25" t="s">
        <v>3299</v>
      </c>
      <c r="D2137" s="25" t="s">
        <v>4074</v>
      </c>
      <c r="E2137" s="26" t="s">
        <v>4199</v>
      </c>
      <c r="F2137" s="27" t="s">
        <v>4203</v>
      </c>
      <c r="Q2137" s="39" t="s">
        <v>3306</v>
      </c>
      <c r="R2137" s="39" t="s">
        <v>8442</v>
      </c>
      <c r="S2137" s="39" t="s">
        <v>8443</v>
      </c>
      <c r="T2137" s="39" t="s">
        <v>8459</v>
      </c>
      <c r="V2137" s="24" t="s">
        <v>3299</v>
      </c>
      <c r="W2137" s="24" t="s">
        <v>4074</v>
      </c>
      <c r="X2137" s="24" t="s">
        <v>4199</v>
      </c>
      <c r="Y2137" s="24" t="s">
        <v>4203</v>
      </c>
      <c r="Z2137" s="24" t="s">
        <v>4458</v>
      </c>
      <c r="AA2137" s="24" t="s">
        <v>4459</v>
      </c>
      <c r="AB2137" s="24" t="s">
        <v>4585</v>
      </c>
      <c r="AC2137" s="24" t="s">
        <v>4589</v>
      </c>
    </row>
    <row r="2138" spans="3:29" hidden="1" x14ac:dyDescent="0.4">
      <c r="C2138" s="25" t="s">
        <v>3299</v>
      </c>
      <c r="D2138" s="25" t="s">
        <v>4074</v>
      </c>
      <c r="E2138" s="26" t="s">
        <v>4199</v>
      </c>
      <c r="F2138" s="27" t="s">
        <v>4204</v>
      </c>
      <c r="Q2138" s="39" t="s">
        <v>3306</v>
      </c>
      <c r="R2138" s="39" t="s">
        <v>8442</v>
      </c>
      <c r="S2138" s="39" t="s">
        <v>8461</v>
      </c>
      <c r="T2138" s="39" t="s">
        <v>8462</v>
      </c>
      <c r="V2138" s="24" t="s">
        <v>3299</v>
      </c>
      <c r="W2138" s="24" t="s">
        <v>4074</v>
      </c>
      <c r="X2138" s="24" t="s">
        <v>4199</v>
      </c>
      <c r="Y2138" s="24" t="s">
        <v>4204</v>
      </c>
      <c r="Z2138" s="24" t="s">
        <v>4458</v>
      </c>
      <c r="AA2138" s="24" t="s">
        <v>4459</v>
      </c>
      <c r="AB2138" s="24" t="s">
        <v>4585</v>
      </c>
      <c r="AC2138" s="24" t="s">
        <v>4590</v>
      </c>
    </row>
    <row r="2139" spans="3:29" hidden="1" x14ac:dyDescent="0.4">
      <c r="C2139" s="25" t="s">
        <v>3299</v>
      </c>
      <c r="D2139" s="25" t="s">
        <v>4074</v>
      </c>
      <c r="E2139" s="26" t="s">
        <v>4199</v>
      </c>
      <c r="F2139" s="27" t="s">
        <v>4205</v>
      </c>
      <c r="Q2139" s="39" t="s">
        <v>3306</v>
      </c>
      <c r="R2139" s="39" t="s">
        <v>8442</v>
      </c>
      <c r="S2139" s="39" t="s">
        <v>8461</v>
      </c>
      <c r="T2139" s="39" t="s">
        <v>8465</v>
      </c>
      <c r="V2139" s="24" t="s">
        <v>3299</v>
      </c>
      <c r="W2139" s="24" t="s">
        <v>4074</v>
      </c>
      <c r="X2139" s="24" t="s">
        <v>4199</v>
      </c>
      <c r="Y2139" s="24" t="s">
        <v>4205</v>
      </c>
      <c r="Z2139" s="24" t="s">
        <v>4458</v>
      </c>
      <c r="AA2139" s="24" t="s">
        <v>4459</v>
      </c>
      <c r="AB2139" s="24" t="s">
        <v>4585</v>
      </c>
      <c r="AC2139" s="24" t="s">
        <v>4591</v>
      </c>
    </row>
    <row r="2140" spans="3:29" hidden="1" x14ac:dyDescent="0.4">
      <c r="C2140" s="25" t="s">
        <v>3299</v>
      </c>
      <c r="D2140" s="25" t="s">
        <v>4074</v>
      </c>
      <c r="E2140" s="26" t="s">
        <v>4199</v>
      </c>
      <c r="F2140" s="27" t="s">
        <v>4206</v>
      </c>
      <c r="Q2140" s="39" t="s">
        <v>3306</v>
      </c>
      <c r="R2140" s="39" t="s">
        <v>8442</v>
      </c>
      <c r="S2140" s="39" t="s">
        <v>8461</v>
      </c>
      <c r="T2140" s="39" t="s">
        <v>5090</v>
      </c>
      <c r="V2140" s="24" t="s">
        <v>3299</v>
      </c>
      <c r="W2140" s="24" t="s">
        <v>4074</v>
      </c>
      <c r="X2140" s="24" t="s">
        <v>4199</v>
      </c>
      <c r="Y2140" s="24" t="s">
        <v>4206</v>
      </c>
      <c r="Z2140" s="24" t="s">
        <v>4458</v>
      </c>
      <c r="AA2140" s="24" t="s">
        <v>4459</v>
      </c>
      <c r="AB2140" s="24" t="s">
        <v>4585</v>
      </c>
      <c r="AC2140" s="24" t="s">
        <v>4592</v>
      </c>
    </row>
    <row r="2141" spans="3:29" hidden="1" x14ac:dyDescent="0.4">
      <c r="C2141" s="25" t="s">
        <v>3299</v>
      </c>
      <c r="D2141" s="25" t="s">
        <v>4074</v>
      </c>
      <c r="E2141" s="26" t="s">
        <v>4199</v>
      </c>
      <c r="F2141" s="27" t="s">
        <v>4207</v>
      </c>
      <c r="Q2141" s="39" t="s">
        <v>3306</v>
      </c>
      <c r="R2141" s="39" t="s">
        <v>8442</v>
      </c>
      <c r="S2141" s="39" t="s">
        <v>8461</v>
      </c>
      <c r="T2141" s="39" t="s">
        <v>8468</v>
      </c>
      <c r="V2141" s="24" t="s">
        <v>3299</v>
      </c>
      <c r="W2141" s="24" t="s">
        <v>4074</v>
      </c>
      <c r="X2141" s="24" t="s">
        <v>4199</v>
      </c>
      <c r="Y2141" s="24" t="s">
        <v>4207</v>
      </c>
      <c r="Z2141" s="24" t="s">
        <v>4458</v>
      </c>
      <c r="AA2141" s="24" t="s">
        <v>4459</v>
      </c>
      <c r="AB2141" s="24" t="s">
        <v>4585</v>
      </c>
      <c r="AC2141" s="24" t="s">
        <v>4593</v>
      </c>
    </row>
    <row r="2142" spans="3:29" hidden="1" x14ac:dyDescent="0.4">
      <c r="C2142" s="25" t="s">
        <v>3299</v>
      </c>
      <c r="D2142" s="25" t="s">
        <v>4074</v>
      </c>
      <c r="E2142" s="26" t="s">
        <v>4199</v>
      </c>
      <c r="F2142" s="27" t="s">
        <v>4208</v>
      </c>
      <c r="Q2142" s="39" t="s">
        <v>3306</v>
      </c>
      <c r="R2142" s="39" t="s">
        <v>8442</v>
      </c>
      <c r="S2142" s="39" t="s">
        <v>8461</v>
      </c>
      <c r="T2142" s="39" t="s">
        <v>8470</v>
      </c>
      <c r="V2142" s="24" t="s">
        <v>3299</v>
      </c>
      <c r="W2142" s="24" t="s">
        <v>4074</v>
      </c>
      <c r="X2142" s="24" t="s">
        <v>4199</v>
      </c>
      <c r="Y2142" s="24" t="s">
        <v>4208</v>
      </c>
      <c r="Z2142" s="24" t="s">
        <v>4458</v>
      </c>
      <c r="AA2142" s="24" t="s">
        <v>4459</v>
      </c>
      <c r="AB2142" s="24" t="s">
        <v>4585</v>
      </c>
      <c r="AC2142" s="24" t="s">
        <v>4594</v>
      </c>
    </row>
    <row r="2143" spans="3:29" hidden="1" x14ac:dyDescent="0.4">
      <c r="C2143" s="25" t="s">
        <v>3299</v>
      </c>
      <c r="D2143" s="25" t="s">
        <v>4074</v>
      </c>
      <c r="E2143" s="26" t="s">
        <v>4199</v>
      </c>
      <c r="F2143" s="27" t="s">
        <v>4209</v>
      </c>
      <c r="Q2143" s="39" t="s">
        <v>3306</v>
      </c>
      <c r="R2143" s="39" t="s">
        <v>8442</v>
      </c>
      <c r="S2143" s="39" t="s">
        <v>8461</v>
      </c>
      <c r="T2143" s="39" t="s">
        <v>5092</v>
      </c>
      <c r="V2143" s="24" t="s">
        <v>3299</v>
      </c>
      <c r="W2143" s="24" t="s">
        <v>4074</v>
      </c>
      <c r="X2143" s="24" t="s">
        <v>4199</v>
      </c>
      <c r="Y2143" s="24" t="s">
        <v>4209</v>
      </c>
      <c r="Z2143" s="24" t="s">
        <v>4458</v>
      </c>
      <c r="AA2143" s="24" t="s">
        <v>4459</v>
      </c>
      <c r="AB2143" s="24" t="s">
        <v>4585</v>
      </c>
      <c r="AC2143" s="24" t="s">
        <v>4595</v>
      </c>
    </row>
    <row r="2144" spans="3:29" hidden="1" x14ac:dyDescent="0.4">
      <c r="C2144" s="25" t="s">
        <v>3299</v>
      </c>
      <c r="D2144" s="25" t="s">
        <v>4074</v>
      </c>
      <c r="E2144" s="26" t="s">
        <v>4199</v>
      </c>
      <c r="F2144" s="27" t="s">
        <v>4210</v>
      </c>
      <c r="Q2144" s="39" t="s">
        <v>3306</v>
      </c>
      <c r="R2144" s="39" t="s">
        <v>8442</v>
      </c>
      <c r="S2144" s="39" t="s">
        <v>8461</v>
      </c>
      <c r="T2144" s="39" t="s">
        <v>8473</v>
      </c>
      <c r="V2144" s="24" t="s">
        <v>3299</v>
      </c>
      <c r="W2144" s="24" t="s">
        <v>4074</v>
      </c>
      <c r="X2144" s="24" t="s">
        <v>4199</v>
      </c>
      <c r="Y2144" s="24" t="s">
        <v>4210</v>
      </c>
      <c r="Z2144" s="24" t="s">
        <v>4458</v>
      </c>
      <c r="AA2144" s="24" t="s">
        <v>4459</v>
      </c>
      <c r="AB2144" s="24" t="s">
        <v>4585</v>
      </c>
      <c r="AC2144" s="24" t="s">
        <v>4596</v>
      </c>
    </row>
    <row r="2145" spans="3:29" hidden="1" x14ac:dyDescent="0.4">
      <c r="C2145" s="25" t="s">
        <v>3299</v>
      </c>
      <c r="D2145" s="25" t="s">
        <v>4074</v>
      </c>
      <c r="E2145" s="26" t="s">
        <v>4199</v>
      </c>
      <c r="F2145" s="27" t="s">
        <v>4211</v>
      </c>
      <c r="Q2145" s="39" t="s">
        <v>3306</v>
      </c>
      <c r="R2145" s="39" t="s">
        <v>8442</v>
      </c>
      <c r="S2145" s="39" t="s">
        <v>8461</v>
      </c>
      <c r="T2145" s="39" t="s">
        <v>5074</v>
      </c>
      <c r="V2145" s="24" t="s">
        <v>3299</v>
      </c>
      <c r="W2145" s="24" t="s">
        <v>4074</v>
      </c>
      <c r="X2145" s="24" t="s">
        <v>4199</v>
      </c>
      <c r="Y2145" s="24" t="s">
        <v>4211</v>
      </c>
      <c r="Z2145" s="24" t="s">
        <v>4458</v>
      </c>
      <c r="AA2145" s="24" t="s">
        <v>4459</v>
      </c>
      <c r="AB2145" s="24" t="s">
        <v>4585</v>
      </c>
      <c r="AC2145" s="24" t="s">
        <v>4597</v>
      </c>
    </row>
    <row r="2146" spans="3:29" hidden="1" x14ac:dyDescent="0.4">
      <c r="C2146" s="25" t="s">
        <v>3299</v>
      </c>
      <c r="D2146" s="25" t="s">
        <v>4074</v>
      </c>
      <c r="E2146" s="26" t="s">
        <v>4199</v>
      </c>
      <c r="F2146" s="27" t="s">
        <v>4212</v>
      </c>
      <c r="Q2146" s="39" t="s">
        <v>3306</v>
      </c>
      <c r="R2146" s="39" t="s">
        <v>8442</v>
      </c>
      <c r="S2146" s="39" t="s">
        <v>8476</v>
      </c>
      <c r="T2146" s="39" t="s">
        <v>8476</v>
      </c>
      <c r="V2146" s="24" t="s">
        <v>3299</v>
      </c>
      <c r="W2146" s="24" t="s">
        <v>4074</v>
      </c>
      <c r="X2146" s="24" t="s">
        <v>4199</v>
      </c>
      <c r="Y2146" s="24" t="s">
        <v>4212</v>
      </c>
      <c r="Z2146" s="24" t="s">
        <v>4458</v>
      </c>
      <c r="AA2146" s="24" t="s">
        <v>4459</v>
      </c>
      <c r="AB2146" s="24" t="s">
        <v>4585</v>
      </c>
      <c r="AC2146" s="24" t="s">
        <v>4598</v>
      </c>
    </row>
    <row r="2147" spans="3:29" hidden="1" x14ac:dyDescent="0.4">
      <c r="C2147" s="25" t="s">
        <v>3299</v>
      </c>
      <c r="D2147" s="25" t="s">
        <v>4074</v>
      </c>
      <c r="E2147" s="26" t="s">
        <v>4213</v>
      </c>
      <c r="F2147" s="27" t="s">
        <v>4214</v>
      </c>
      <c r="Q2147" s="39" t="s">
        <v>3306</v>
      </c>
      <c r="R2147" s="39" t="s">
        <v>8498</v>
      </c>
      <c r="S2147" s="39" t="s">
        <v>8554</v>
      </c>
      <c r="T2147" s="39" t="s">
        <v>8555</v>
      </c>
      <c r="V2147" s="24" t="s">
        <v>3299</v>
      </c>
      <c r="W2147" s="24" t="s">
        <v>4074</v>
      </c>
      <c r="X2147" s="24" t="s">
        <v>4213</v>
      </c>
      <c r="Y2147" s="24" t="s">
        <v>4214</v>
      </c>
      <c r="Z2147" s="24" t="s">
        <v>4458</v>
      </c>
      <c r="AA2147" s="24" t="s">
        <v>4459</v>
      </c>
      <c r="AB2147" s="24" t="s">
        <v>4599</v>
      </c>
      <c r="AC2147" s="24" t="s">
        <v>4600</v>
      </c>
    </row>
    <row r="2148" spans="3:29" hidden="1" x14ac:dyDescent="0.4">
      <c r="C2148" s="25" t="s">
        <v>3299</v>
      </c>
      <c r="D2148" s="25" t="s">
        <v>4074</v>
      </c>
      <c r="E2148" s="26" t="s">
        <v>4213</v>
      </c>
      <c r="F2148" s="27" t="s">
        <v>4215</v>
      </c>
      <c r="Q2148" s="39" t="s">
        <v>3306</v>
      </c>
      <c r="R2148" s="39" t="s">
        <v>8498</v>
      </c>
      <c r="S2148" s="39" t="s">
        <v>8554</v>
      </c>
      <c r="T2148" s="39" t="s">
        <v>8557</v>
      </c>
      <c r="V2148" s="24" t="s">
        <v>3299</v>
      </c>
      <c r="W2148" s="24" t="s">
        <v>4074</v>
      </c>
      <c r="X2148" s="24" t="s">
        <v>4213</v>
      </c>
      <c r="Y2148" s="24" t="s">
        <v>4215</v>
      </c>
      <c r="Z2148" s="24" t="s">
        <v>4458</v>
      </c>
      <c r="AA2148" s="24" t="s">
        <v>4459</v>
      </c>
      <c r="AB2148" s="24" t="s">
        <v>4599</v>
      </c>
      <c r="AC2148" s="24" t="s">
        <v>4601</v>
      </c>
    </row>
    <row r="2149" spans="3:29" hidden="1" x14ac:dyDescent="0.4">
      <c r="C2149" s="25" t="s">
        <v>3299</v>
      </c>
      <c r="D2149" s="25" t="s">
        <v>4074</v>
      </c>
      <c r="E2149" s="26" t="s">
        <v>4213</v>
      </c>
      <c r="F2149" s="27" t="s">
        <v>4216</v>
      </c>
      <c r="Q2149" s="39" t="s">
        <v>3306</v>
      </c>
      <c r="R2149" s="39" t="s">
        <v>8498</v>
      </c>
      <c r="S2149" s="39" t="s">
        <v>8554</v>
      </c>
      <c r="T2149" s="39" t="s">
        <v>8559</v>
      </c>
      <c r="V2149" s="24" t="s">
        <v>3299</v>
      </c>
      <c r="W2149" s="24" t="s">
        <v>4074</v>
      </c>
      <c r="X2149" s="24" t="s">
        <v>4213</v>
      </c>
      <c r="Y2149" s="24" t="s">
        <v>4216</v>
      </c>
      <c r="Z2149" s="24" t="s">
        <v>4458</v>
      </c>
      <c r="AA2149" s="24" t="s">
        <v>4459</v>
      </c>
      <c r="AB2149" s="24" t="s">
        <v>4599</v>
      </c>
      <c r="AC2149" s="24" t="s">
        <v>4602</v>
      </c>
    </row>
    <row r="2150" spans="3:29" hidden="1" x14ac:dyDescent="0.4">
      <c r="C2150" s="25" t="s">
        <v>3299</v>
      </c>
      <c r="D2150" s="25" t="s">
        <v>4074</v>
      </c>
      <c r="E2150" s="26" t="s">
        <v>4213</v>
      </c>
      <c r="F2150" s="27" t="s">
        <v>4217</v>
      </c>
      <c r="Q2150" s="39" t="s">
        <v>3306</v>
      </c>
      <c r="R2150" s="39" t="s">
        <v>8498</v>
      </c>
      <c r="S2150" s="39" t="s">
        <v>8554</v>
      </c>
      <c r="T2150" s="39" t="s">
        <v>8561</v>
      </c>
      <c r="V2150" s="24" t="s">
        <v>3299</v>
      </c>
      <c r="W2150" s="24" t="s">
        <v>4074</v>
      </c>
      <c r="X2150" s="24" t="s">
        <v>4213</v>
      </c>
      <c r="Y2150" s="24" t="s">
        <v>4217</v>
      </c>
      <c r="Z2150" s="24" t="s">
        <v>4458</v>
      </c>
      <c r="AA2150" s="24" t="s">
        <v>4459</v>
      </c>
      <c r="AB2150" s="24" t="s">
        <v>4599</v>
      </c>
      <c r="AC2150" s="24" t="s">
        <v>4603</v>
      </c>
    </row>
    <row r="2151" spans="3:29" hidden="1" x14ac:dyDescent="0.4">
      <c r="C2151" s="25" t="s">
        <v>3299</v>
      </c>
      <c r="D2151" s="25" t="s">
        <v>4074</v>
      </c>
      <c r="E2151" s="26" t="s">
        <v>4213</v>
      </c>
      <c r="F2151" s="27" t="s">
        <v>4218</v>
      </c>
      <c r="Q2151" s="39" t="s">
        <v>3306</v>
      </c>
      <c r="R2151" s="39" t="s">
        <v>8498</v>
      </c>
      <c r="S2151" s="39" t="s">
        <v>31</v>
      </c>
      <c r="T2151" s="39" t="s">
        <v>31</v>
      </c>
      <c r="V2151" s="24" t="s">
        <v>3299</v>
      </c>
      <c r="W2151" s="24" t="s">
        <v>4074</v>
      </c>
      <c r="X2151" s="24" t="s">
        <v>4213</v>
      </c>
      <c r="Y2151" s="24" t="s">
        <v>4218</v>
      </c>
      <c r="Z2151" s="24" t="s">
        <v>4458</v>
      </c>
      <c r="AA2151" s="24" t="s">
        <v>4459</v>
      </c>
      <c r="AB2151" s="24" t="s">
        <v>4599</v>
      </c>
      <c r="AC2151" s="24" t="s">
        <v>4604</v>
      </c>
    </row>
    <row r="2152" spans="3:29" hidden="1" x14ac:dyDescent="0.4">
      <c r="C2152" s="25" t="s">
        <v>3299</v>
      </c>
      <c r="D2152" s="25" t="s">
        <v>4074</v>
      </c>
      <c r="E2152" s="26" t="s">
        <v>4213</v>
      </c>
      <c r="F2152" s="27" t="s">
        <v>4219</v>
      </c>
      <c r="Q2152" s="39" t="s">
        <v>3306</v>
      </c>
      <c r="R2152" s="39" t="s">
        <v>8498</v>
      </c>
      <c r="S2152" s="39" t="s">
        <v>8550</v>
      </c>
      <c r="T2152" s="39" t="s">
        <v>8551</v>
      </c>
      <c r="V2152" s="24" t="s">
        <v>3299</v>
      </c>
      <c r="W2152" s="24" t="s">
        <v>4074</v>
      </c>
      <c r="X2152" s="24" t="s">
        <v>4213</v>
      </c>
      <c r="Y2152" s="24" t="s">
        <v>4219</v>
      </c>
      <c r="Z2152" s="24" t="s">
        <v>4458</v>
      </c>
      <c r="AA2152" s="24" t="s">
        <v>4459</v>
      </c>
      <c r="AB2152" s="24" t="s">
        <v>4599</v>
      </c>
      <c r="AC2152" s="24" t="s">
        <v>4605</v>
      </c>
    </row>
    <row r="2153" spans="3:29" hidden="1" x14ac:dyDescent="0.4">
      <c r="C2153" s="25" t="s">
        <v>3299</v>
      </c>
      <c r="D2153" s="25" t="s">
        <v>4074</v>
      </c>
      <c r="E2153" s="26" t="s">
        <v>4213</v>
      </c>
      <c r="F2153" s="27" t="s">
        <v>4220</v>
      </c>
      <c r="Q2153" s="39" t="s">
        <v>3306</v>
      </c>
      <c r="R2153" s="39" t="s">
        <v>8498</v>
      </c>
      <c r="S2153" s="39" t="s">
        <v>8563</v>
      </c>
      <c r="T2153" s="39" t="s">
        <v>8564</v>
      </c>
      <c r="V2153" s="24" t="s">
        <v>3299</v>
      </c>
      <c r="W2153" s="24" t="s">
        <v>4074</v>
      </c>
      <c r="X2153" s="24" t="s">
        <v>4213</v>
      </c>
      <c r="Y2153" s="24" t="s">
        <v>4220</v>
      </c>
      <c r="Z2153" s="24" t="s">
        <v>4458</v>
      </c>
      <c r="AA2153" s="24" t="s">
        <v>4459</v>
      </c>
      <c r="AB2153" s="24" t="s">
        <v>4599</v>
      </c>
      <c r="AC2153" s="24" t="s">
        <v>4606</v>
      </c>
    </row>
    <row r="2154" spans="3:29" hidden="1" x14ac:dyDescent="0.4">
      <c r="C2154" s="25" t="s">
        <v>3299</v>
      </c>
      <c r="D2154" s="25" t="s">
        <v>4074</v>
      </c>
      <c r="E2154" s="26" t="s">
        <v>4221</v>
      </c>
      <c r="F2154" s="27" t="s">
        <v>4222</v>
      </c>
      <c r="Q2154" s="39" t="s">
        <v>3306</v>
      </c>
      <c r="R2154" s="39" t="s">
        <v>8498</v>
      </c>
      <c r="S2154" s="39" t="s">
        <v>8563</v>
      </c>
      <c r="T2154" s="39" t="s">
        <v>8567</v>
      </c>
      <c r="V2154" s="24" t="s">
        <v>3299</v>
      </c>
      <c r="W2154" s="24" t="s">
        <v>4074</v>
      </c>
      <c r="X2154" s="24" t="s">
        <v>4221</v>
      </c>
      <c r="Y2154" s="24" t="s">
        <v>4222</v>
      </c>
      <c r="Z2154" s="24" t="s">
        <v>4458</v>
      </c>
      <c r="AA2154" s="24" t="s">
        <v>4459</v>
      </c>
      <c r="AB2154" s="24" t="s">
        <v>4607</v>
      </c>
      <c r="AC2154" s="24" t="s">
        <v>4608</v>
      </c>
    </row>
    <row r="2155" spans="3:29" hidden="1" x14ac:dyDescent="0.4">
      <c r="C2155" s="25" t="s">
        <v>3299</v>
      </c>
      <c r="D2155" s="25" t="s">
        <v>4074</v>
      </c>
      <c r="E2155" s="26" t="s">
        <v>4223</v>
      </c>
      <c r="F2155" s="27" t="s">
        <v>4224</v>
      </c>
      <c r="Q2155" s="39" t="s">
        <v>3306</v>
      </c>
      <c r="R2155" s="39" t="s">
        <v>8498</v>
      </c>
      <c r="S2155" s="39" t="s">
        <v>8563</v>
      </c>
      <c r="T2155" s="39" t="s">
        <v>8569</v>
      </c>
      <c r="V2155" s="24" t="s">
        <v>3299</v>
      </c>
      <c r="W2155" s="24" t="s">
        <v>4074</v>
      </c>
      <c r="X2155" s="24" t="s">
        <v>4223</v>
      </c>
      <c r="Y2155" s="24" t="s">
        <v>4224</v>
      </c>
      <c r="Z2155" s="24" t="s">
        <v>4458</v>
      </c>
      <c r="AA2155" s="24" t="s">
        <v>4459</v>
      </c>
      <c r="AB2155" s="24" t="s">
        <v>4609</v>
      </c>
      <c r="AC2155" s="24" t="s">
        <v>4610</v>
      </c>
    </row>
    <row r="2156" spans="3:29" hidden="1" x14ac:dyDescent="0.4">
      <c r="C2156" s="25" t="s">
        <v>3299</v>
      </c>
      <c r="D2156" s="25" t="s">
        <v>4074</v>
      </c>
      <c r="E2156" s="26" t="s">
        <v>4225</v>
      </c>
      <c r="F2156" s="27" t="s">
        <v>2258</v>
      </c>
      <c r="Q2156" s="39" t="s">
        <v>3306</v>
      </c>
      <c r="R2156" s="39" t="s">
        <v>8498</v>
      </c>
      <c r="S2156" s="39" t="s">
        <v>8514</v>
      </c>
      <c r="T2156" s="39" t="s">
        <v>8515</v>
      </c>
      <c r="V2156" s="24" t="s">
        <v>3299</v>
      </c>
      <c r="W2156" s="24" t="s">
        <v>4074</v>
      </c>
      <c r="X2156" s="24" t="s">
        <v>4225</v>
      </c>
      <c r="Y2156" s="24" t="s">
        <v>2258</v>
      </c>
      <c r="Z2156" s="24" t="s">
        <v>4458</v>
      </c>
      <c r="AA2156" s="24" t="s">
        <v>4459</v>
      </c>
      <c r="AB2156" s="24" t="s">
        <v>4611</v>
      </c>
      <c r="AC2156" s="24" t="s">
        <v>2258</v>
      </c>
    </row>
    <row r="2157" spans="3:29" hidden="1" x14ac:dyDescent="0.4">
      <c r="C2157" s="25" t="s">
        <v>3299</v>
      </c>
      <c r="D2157" s="25" t="s">
        <v>4074</v>
      </c>
      <c r="E2157" s="26" t="s">
        <v>4226</v>
      </c>
      <c r="F2157" s="27" t="s">
        <v>2258</v>
      </c>
      <c r="Q2157" s="39" t="s">
        <v>3306</v>
      </c>
      <c r="R2157" s="39" t="s">
        <v>8498</v>
      </c>
      <c r="S2157" s="39" t="s">
        <v>8514</v>
      </c>
      <c r="T2157" s="39" t="s">
        <v>8518</v>
      </c>
      <c r="V2157" s="24" t="s">
        <v>3299</v>
      </c>
      <c r="W2157" s="24" t="s">
        <v>4074</v>
      </c>
      <c r="X2157" s="24" t="s">
        <v>4226</v>
      </c>
      <c r="Y2157" s="24" t="s">
        <v>2258</v>
      </c>
      <c r="Z2157" s="24" t="s">
        <v>4458</v>
      </c>
      <c r="AA2157" s="24" t="s">
        <v>4459</v>
      </c>
      <c r="AB2157" s="24" t="s">
        <v>4612</v>
      </c>
      <c r="AC2157" s="24" t="s">
        <v>2258</v>
      </c>
    </row>
    <row r="2158" spans="3:29" hidden="1" x14ac:dyDescent="0.4">
      <c r="C2158" s="25" t="s">
        <v>3299</v>
      </c>
      <c r="D2158" s="25" t="s">
        <v>4074</v>
      </c>
      <c r="E2158" s="26" t="s">
        <v>4227</v>
      </c>
      <c r="F2158" s="27" t="s">
        <v>2258</v>
      </c>
      <c r="Q2158" s="39" t="s">
        <v>3306</v>
      </c>
      <c r="R2158" s="39" t="s">
        <v>8498</v>
      </c>
      <c r="S2158" s="39" t="s">
        <v>8514</v>
      </c>
      <c r="T2158" s="39" t="s">
        <v>8520</v>
      </c>
      <c r="V2158" s="24" t="s">
        <v>3299</v>
      </c>
      <c r="W2158" s="24" t="s">
        <v>4074</v>
      </c>
      <c r="X2158" s="24" t="s">
        <v>4227</v>
      </c>
      <c r="Y2158" s="24" t="s">
        <v>2258</v>
      </c>
      <c r="Z2158" s="24" t="s">
        <v>4458</v>
      </c>
      <c r="AA2158" s="24" t="s">
        <v>4459</v>
      </c>
      <c r="AB2158" s="24" t="s">
        <v>4613</v>
      </c>
      <c r="AC2158" s="24" t="s">
        <v>2258</v>
      </c>
    </row>
    <row r="2159" spans="3:29" hidden="1" x14ac:dyDescent="0.4">
      <c r="C2159" s="25" t="s">
        <v>3299</v>
      </c>
      <c r="D2159" s="25" t="s">
        <v>4074</v>
      </c>
      <c r="E2159" s="26" t="s">
        <v>4228</v>
      </c>
      <c r="F2159" s="27" t="s">
        <v>2258</v>
      </c>
      <c r="Q2159" s="39" t="s">
        <v>3306</v>
      </c>
      <c r="R2159" s="39" t="s">
        <v>8498</v>
      </c>
      <c r="S2159" s="39" t="s">
        <v>8571</v>
      </c>
      <c r="T2159" s="39" t="s">
        <v>8572</v>
      </c>
      <c r="V2159" s="24" t="s">
        <v>3299</v>
      </c>
      <c r="W2159" s="24" t="s">
        <v>4074</v>
      </c>
      <c r="X2159" s="24" t="s">
        <v>4228</v>
      </c>
      <c r="Y2159" s="24" t="s">
        <v>2258</v>
      </c>
      <c r="Z2159" s="24" t="s">
        <v>4458</v>
      </c>
      <c r="AA2159" s="24" t="s">
        <v>4459</v>
      </c>
      <c r="AB2159" s="24" t="s">
        <v>4614</v>
      </c>
      <c r="AC2159" s="24" t="s">
        <v>2258</v>
      </c>
    </row>
    <row r="2160" spans="3:29" hidden="1" x14ac:dyDescent="0.4">
      <c r="C2160" s="25" t="s">
        <v>3299</v>
      </c>
      <c r="D2160" s="25" t="s">
        <v>4074</v>
      </c>
      <c r="E2160" s="26" t="s">
        <v>4229</v>
      </c>
      <c r="F2160" s="27" t="s">
        <v>2258</v>
      </c>
      <c r="Q2160" s="39" t="s">
        <v>3306</v>
      </c>
      <c r="R2160" s="39" t="s">
        <v>8498</v>
      </c>
      <c r="S2160" s="39" t="s">
        <v>8571</v>
      </c>
      <c r="T2160" s="39" t="s">
        <v>8575</v>
      </c>
      <c r="V2160" s="24" t="s">
        <v>3299</v>
      </c>
      <c r="W2160" s="24" t="s">
        <v>4074</v>
      </c>
      <c r="X2160" s="24" t="s">
        <v>4229</v>
      </c>
      <c r="Y2160" s="24" t="s">
        <v>2258</v>
      </c>
      <c r="Z2160" s="24" t="s">
        <v>4458</v>
      </c>
      <c r="AA2160" s="24" t="s">
        <v>4459</v>
      </c>
      <c r="AB2160" s="24" t="s">
        <v>3924</v>
      </c>
      <c r="AC2160" s="24" t="s">
        <v>2258</v>
      </c>
    </row>
    <row r="2161" spans="3:29" hidden="1" x14ac:dyDescent="0.4">
      <c r="C2161" s="25" t="s">
        <v>3299</v>
      </c>
      <c r="D2161" s="25" t="s">
        <v>4230</v>
      </c>
      <c r="E2161" s="26" t="s">
        <v>4231</v>
      </c>
      <c r="F2161" s="27" t="s">
        <v>4232</v>
      </c>
      <c r="Q2161" s="39" t="s">
        <v>3306</v>
      </c>
      <c r="R2161" s="39" t="s">
        <v>8498</v>
      </c>
      <c r="S2161" s="39" t="s">
        <v>8522</v>
      </c>
      <c r="T2161" s="39" t="s">
        <v>8523</v>
      </c>
      <c r="V2161" s="24" t="s">
        <v>3299</v>
      </c>
      <c r="W2161" s="24" t="s">
        <v>4230</v>
      </c>
      <c r="X2161" s="24" t="s">
        <v>4231</v>
      </c>
      <c r="Y2161" s="24" t="s">
        <v>4232</v>
      </c>
      <c r="Z2161" s="24" t="s">
        <v>4458</v>
      </c>
      <c r="AA2161" s="24" t="s">
        <v>4615</v>
      </c>
      <c r="AB2161" s="24" t="s">
        <v>4616</v>
      </c>
      <c r="AC2161" s="24" t="s">
        <v>4617</v>
      </c>
    </row>
    <row r="2162" spans="3:29" hidden="1" x14ac:dyDescent="0.4">
      <c r="C2162" s="25" t="s">
        <v>3299</v>
      </c>
      <c r="D2162" s="25" t="s">
        <v>4230</v>
      </c>
      <c r="E2162" s="26" t="s">
        <v>4231</v>
      </c>
      <c r="F2162" s="27" t="s">
        <v>4233</v>
      </c>
      <c r="Q2162" s="39" t="s">
        <v>3306</v>
      </c>
      <c r="R2162" s="39" t="s">
        <v>8498</v>
      </c>
      <c r="S2162" s="39" t="s">
        <v>8522</v>
      </c>
      <c r="T2162" s="39" t="s">
        <v>8526</v>
      </c>
      <c r="V2162" s="24" t="s">
        <v>3299</v>
      </c>
      <c r="W2162" s="24" t="s">
        <v>4230</v>
      </c>
      <c r="X2162" s="24" t="s">
        <v>4231</v>
      </c>
      <c r="Y2162" s="24" t="s">
        <v>4233</v>
      </c>
      <c r="Z2162" s="24" t="s">
        <v>4458</v>
      </c>
      <c r="AA2162" s="24" t="s">
        <v>4615</v>
      </c>
      <c r="AB2162" s="24" t="s">
        <v>4616</v>
      </c>
      <c r="AC2162" s="24" t="s">
        <v>4618</v>
      </c>
    </row>
    <row r="2163" spans="3:29" hidden="1" x14ac:dyDescent="0.4">
      <c r="C2163" s="25" t="s">
        <v>3299</v>
      </c>
      <c r="D2163" s="25" t="s">
        <v>4230</v>
      </c>
      <c r="E2163" s="26" t="s">
        <v>4231</v>
      </c>
      <c r="F2163" s="27" t="s">
        <v>4234</v>
      </c>
      <c r="Q2163" s="39" t="s">
        <v>3306</v>
      </c>
      <c r="R2163" s="39" t="s">
        <v>8498</v>
      </c>
      <c r="S2163" s="39" t="s">
        <v>8522</v>
      </c>
      <c r="T2163" s="39" t="s">
        <v>8528</v>
      </c>
      <c r="V2163" s="24" t="s">
        <v>3299</v>
      </c>
      <c r="W2163" s="24" t="s">
        <v>4230</v>
      </c>
      <c r="X2163" s="24" t="s">
        <v>4231</v>
      </c>
      <c r="Y2163" s="24" t="s">
        <v>4234</v>
      </c>
      <c r="Z2163" s="24" t="s">
        <v>4458</v>
      </c>
      <c r="AA2163" s="24" t="s">
        <v>4615</v>
      </c>
      <c r="AB2163" s="24" t="s">
        <v>4616</v>
      </c>
      <c r="AC2163" s="24" t="s">
        <v>4619</v>
      </c>
    </row>
    <row r="2164" spans="3:29" hidden="1" x14ac:dyDescent="0.4">
      <c r="C2164" s="25" t="s">
        <v>3299</v>
      </c>
      <c r="D2164" s="25" t="s">
        <v>4230</v>
      </c>
      <c r="E2164" s="26" t="s">
        <v>4231</v>
      </c>
      <c r="F2164" s="27" t="s">
        <v>4235</v>
      </c>
      <c r="Q2164" s="39" t="s">
        <v>3306</v>
      </c>
      <c r="R2164" s="39" t="s">
        <v>8498</v>
      </c>
      <c r="S2164" s="39" t="s">
        <v>8522</v>
      </c>
      <c r="T2164" s="39" t="s">
        <v>8530</v>
      </c>
      <c r="V2164" s="24" t="s">
        <v>3299</v>
      </c>
      <c r="W2164" s="24" t="s">
        <v>4230</v>
      </c>
      <c r="X2164" s="24" t="s">
        <v>4231</v>
      </c>
      <c r="Y2164" s="24" t="s">
        <v>4235</v>
      </c>
      <c r="Z2164" s="24" t="s">
        <v>4458</v>
      </c>
      <c r="AA2164" s="24" t="s">
        <v>4615</v>
      </c>
      <c r="AB2164" s="24" t="s">
        <v>4616</v>
      </c>
      <c r="AC2164" s="24" t="s">
        <v>4620</v>
      </c>
    </row>
    <row r="2165" spans="3:29" hidden="1" x14ac:dyDescent="0.4">
      <c r="C2165" s="25" t="s">
        <v>3299</v>
      </c>
      <c r="D2165" s="25" t="s">
        <v>4230</v>
      </c>
      <c r="E2165" s="26" t="s">
        <v>4231</v>
      </c>
      <c r="F2165" s="27" t="s">
        <v>4236</v>
      </c>
      <c r="Q2165" s="39" t="s">
        <v>3306</v>
      </c>
      <c r="R2165" s="39" t="s">
        <v>8498</v>
      </c>
      <c r="S2165" s="39" t="s">
        <v>8522</v>
      </c>
      <c r="T2165" s="39" t="s">
        <v>8532</v>
      </c>
      <c r="V2165" s="24" t="s">
        <v>3299</v>
      </c>
      <c r="W2165" s="24" t="s">
        <v>4230</v>
      </c>
      <c r="X2165" s="24" t="s">
        <v>4231</v>
      </c>
      <c r="Y2165" s="24" t="s">
        <v>4236</v>
      </c>
      <c r="Z2165" s="24" t="s">
        <v>4458</v>
      </c>
      <c r="AA2165" s="24" t="s">
        <v>4615</v>
      </c>
      <c r="AB2165" s="24" t="s">
        <v>4616</v>
      </c>
      <c r="AC2165" s="24" t="s">
        <v>4621</v>
      </c>
    </row>
    <row r="2166" spans="3:29" hidden="1" x14ac:dyDescent="0.4">
      <c r="C2166" s="25" t="s">
        <v>3299</v>
      </c>
      <c r="D2166" s="25" t="s">
        <v>4230</v>
      </c>
      <c r="E2166" s="26" t="s">
        <v>4231</v>
      </c>
      <c r="F2166" s="27" t="s">
        <v>4237</v>
      </c>
      <c r="Q2166" s="39" t="s">
        <v>3306</v>
      </c>
      <c r="R2166" s="39" t="s">
        <v>8498</v>
      </c>
      <c r="S2166" s="39" t="s">
        <v>8522</v>
      </c>
      <c r="T2166" s="39" t="s">
        <v>8534</v>
      </c>
      <c r="V2166" s="24" t="s">
        <v>3299</v>
      </c>
      <c r="W2166" s="24" t="s">
        <v>4230</v>
      </c>
      <c r="X2166" s="24" t="s">
        <v>4231</v>
      </c>
      <c r="Y2166" s="24" t="s">
        <v>4237</v>
      </c>
      <c r="Z2166" s="24" t="s">
        <v>4458</v>
      </c>
      <c r="AA2166" s="24" t="s">
        <v>4615</v>
      </c>
      <c r="AB2166" s="24" t="s">
        <v>4616</v>
      </c>
      <c r="AC2166" s="24" t="s">
        <v>4622</v>
      </c>
    </row>
    <row r="2167" spans="3:29" hidden="1" x14ac:dyDescent="0.4">
      <c r="C2167" s="25" t="s">
        <v>3299</v>
      </c>
      <c r="D2167" s="25" t="s">
        <v>4230</v>
      </c>
      <c r="E2167" s="26" t="s">
        <v>4231</v>
      </c>
      <c r="F2167" s="27" t="s">
        <v>4238</v>
      </c>
      <c r="Q2167" s="39" t="s">
        <v>3306</v>
      </c>
      <c r="R2167" s="39" t="s">
        <v>8498</v>
      </c>
      <c r="S2167" s="39" t="s">
        <v>8536</v>
      </c>
      <c r="T2167" s="39" t="s">
        <v>8537</v>
      </c>
      <c r="V2167" s="24" t="s">
        <v>3299</v>
      </c>
      <c r="W2167" s="24" t="s">
        <v>4230</v>
      </c>
      <c r="X2167" s="24" t="s">
        <v>4231</v>
      </c>
      <c r="Y2167" s="24" t="s">
        <v>4238</v>
      </c>
      <c r="Z2167" s="24" t="s">
        <v>4458</v>
      </c>
      <c r="AA2167" s="24" t="s">
        <v>4615</v>
      </c>
      <c r="AB2167" s="24" t="s">
        <v>4616</v>
      </c>
      <c r="AC2167" s="24" t="s">
        <v>4623</v>
      </c>
    </row>
    <row r="2168" spans="3:29" hidden="1" x14ac:dyDescent="0.4">
      <c r="C2168" s="25" t="s">
        <v>3299</v>
      </c>
      <c r="D2168" s="25" t="s">
        <v>4230</v>
      </c>
      <c r="E2168" s="26" t="s">
        <v>4231</v>
      </c>
      <c r="F2168" s="27" t="s">
        <v>4239</v>
      </c>
      <c r="Q2168" s="39" t="s">
        <v>3306</v>
      </c>
      <c r="R2168" s="39" t="s">
        <v>8498</v>
      </c>
      <c r="S2168" s="39" t="s">
        <v>8536</v>
      </c>
      <c r="T2168" s="39" t="s">
        <v>8540</v>
      </c>
      <c r="V2168" s="24" t="s">
        <v>3299</v>
      </c>
      <c r="W2168" s="24" t="s">
        <v>4230</v>
      </c>
      <c r="X2168" s="24" t="s">
        <v>4231</v>
      </c>
      <c r="Y2168" s="24" t="s">
        <v>4239</v>
      </c>
      <c r="Z2168" s="24" t="s">
        <v>4458</v>
      </c>
      <c r="AA2168" s="24" t="s">
        <v>4615</v>
      </c>
      <c r="AB2168" s="24" t="s">
        <v>4616</v>
      </c>
      <c r="AC2168" s="24" t="s">
        <v>4624</v>
      </c>
    </row>
    <row r="2169" spans="3:29" hidden="1" x14ac:dyDescent="0.4">
      <c r="C2169" s="25" t="s">
        <v>3299</v>
      </c>
      <c r="D2169" s="25" t="s">
        <v>4230</v>
      </c>
      <c r="E2169" s="26" t="s">
        <v>4231</v>
      </c>
      <c r="F2169" s="27" t="s">
        <v>4240</v>
      </c>
      <c r="Q2169" s="39" t="s">
        <v>3306</v>
      </c>
      <c r="R2169" s="39" t="s">
        <v>8498</v>
      </c>
      <c r="S2169" s="39" t="s">
        <v>8536</v>
      </c>
      <c r="T2169" s="39" t="s">
        <v>8542</v>
      </c>
      <c r="V2169" s="24" t="s">
        <v>3299</v>
      </c>
      <c r="W2169" s="24" t="s">
        <v>4230</v>
      </c>
      <c r="X2169" s="24" t="s">
        <v>4231</v>
      </c>
      <c r="Y2169" s="24" t="s">
        <v>4240</v>
      </c>
      <c r="Z2169" s="24" t="s">
        <v>4458</v>
      </c>
      <c r="AA2169" s="24" t="s">
        <v>4615</v>
      </c>
      <c r="AB2169" s="24" t="s">
        <v>4616</v>
      </c>
      <c r="AC2169" s="24" t="s">
        <v>4625</v>
      </c>
    </row>
    <row r="2170" spans="3:29" hidden="1" x14ac:dyDescent="0.4">
      <c r="C2170" s="25" t="s">
        <v>3299</v>
      </c>
      <c r="D2170" s="25" t="s">
        <v>4230</v>
      </c>
      <c r="E2170" s="26" t="s">
        <v>4231</v>
      </c>
      <c r="F2170" s="27" t="s">
        <v>4241</v>
      </c>
      <c r="Q2170" s="39" t="s">
        <v>3306</v>
      </c>
      <c r="R2170" s="39" t="s">
        <v>8498</v>
      </c>
      <c r="S2170" s="39" t="s">
        <v>8536</v>
      </c>
      <c r="T2170" s="39" t="s">
        <v>8544</v>
      </c>
      <c r="V2170" s="24" t="s">
        <v>3299</v>
      </c>
      <c r="W2170" s="24" t="s">
        <v>4230</v>
      </c>
      <c r="X2170" s="24" t="s">
        <v>4231</v>
      </c>
      <c r="Y2170" s="24" t="s">
        <v>4241</v>
      </c>
      <c r="Z2170" s="24" t="s">
        <v>4458</v>
      </c>
      <c r="AA2170" s="24" t="s">
        <v>4615</v>
      </c>
      <c r="AB2170" s="24" t="s">
        <v>4616</v>
      </c>
      <c r="AC2170" s="24" t="s">
        <v>4626</v>
      </c>
    </row>
    <row r="2171" spans="3:29" hidden="1" x14ac:dyDescent="0.4">
      <c r="C2171" s="25" t="s">
        <v>3299</v>
      </c>
      <c r="D2171" s="25" t="s">
        <v>4230</v>
      </c>
      <c r="E2171" s="26" t="s">
        <v>4231</v>
      </c>
      <c r="F2171" s="27" t="s">
        <v>4242</v>
      </c>
      <c r="Q2171" s="39" t="s">
        <v>3306</v>
      </c>
      <c r="R2171" s="39" t="s">
        <v>8498</v>
      </c>
      <c r="S2171" s="39" t="s">
        <v>8536</v>
      </c>
      <c r="T2171" s="39" t="s">
        <v>8546</v>
      </c>
      <c r="V2171" s="24" t="s">
        <v>3299</v>
      </c>
      <c r="W2171" s="24" t="s">
        <v>4230</v>
      </c>
      <c r="X2171" s="24" t="s">
        <v>4231</v>
      </c>
      <c r="Y2171" s="24" t="s">
        <v>4242</v>
      </c>
      <c r="Z2171" s="24" t="s">
        <v>4458</v>
      </c>
      <c r="AA2171" s="24" t="s">
        <v>4615</v>
      </c>
      <c r="AB2171" s="24" t="s">
        <v>4616</v>
      </c>
      <c r="AC2171" s="24" t="s">
        <v>4627</v>
      </c>
    </row>
    <row r="2172" spans="3:29" hidden="1" x14ac:dyDescent="0.4">
      <c r="C2172" s="25" t="s">
        <v>3299</v>
      </c>
      <c r="D2172" s="25" t="s">
        <v>4230</v>
      </c>
      <c r="E2172" s="26" t="s">
        <v>4231</v>
      </c>
      <c r="F2172" s="27" t="s">
        <v>4177</v>
      </c>
      <c r="Q2172" s="39" t="s">
        <v>3306</v>
      </c>
      <c r="R2172" s="39" t="s">
        <v>8498</v>
      </c>
      <c r="S2172" s="39" t="s">
        <v>8536</v>
      </c>
      <c r="T2172" s="39" t="s">
        <v>8548</v>
      </c>
      <c r="V2172" s="24" t="s">
        <v>3299</v>
      </c>
      <c r="W2172" s="24" t="s">
        <v>4230</v>
      </c>
      <c r="X2172" s="24" t="s">
        <v>4231</v>
      </c>
      <c r="Y2172" s="24" t="s">
        <v>4177</v>
      </c>
      <c r="Z2172" s="24" t="s">
        <v>4458</v>
      </c>
      <c r="AA2172" s="24" t="s">
        <v>4615</v>
      </c>
      <c r="AB2172" s="24" t="s">
        <v>4616</v>
      </c>
      <c r="AC2172" s="24" t="s">
        <v>4562</v>
      </c>
    </row>
    <row r="2173" spans="3:29" hidden="1" x14ac:dyDescent="0.4">
      <c r="C2173" s="25" t="s">
        <v>3299</v>
      </c>
      <c r="D2173" s="25" t="s">
        <v>4230</v>
      </c>
      <c r="E2173" s="26" t="s">
        <v>4231</v>
      </c>
      <c r="F2173" s="27" t="s">
        <v>4243</v>
      </c>
      <c r="Q2173" s="39" t="s">
        <v>3306</v>
      </c>
      <c r="R2173" s="39" t="s">
        <v>8498</v>
      </c>
      <c r="S2173" s="39" t="s">
        <v>8499</v>
      </c>
      <c r="T2173" s="39" t="s">
        <v>8500</v>
      </c>
      <c r="V2173" s="24" t="s">
        <v>3299</v>
      </c>
      <c r="W2173" s="24" t="s">
        <v>4230</v>
      </c>
      <c r="X2173" s="24" t="s">
        <v>4231</v>
      </c>
      <c r="Y2173" s="24" t="s">
        <v>4243</v>
      </c>
      <c r="Z2173" s="24" t="s">
        <v>4458</v>
      </c>
      <c r="AA2173" s="24" t="s">
        <v>4615</v>
      </c>
      <c r="AB2173" s="24" t="s">
        <v>4616</v>
      </c>
      <c r="AC2173" s="24" t="s">
        <v>4628</v>
      </c>
    </row>
    <row r="2174" spans="3:29" hidden="1" x14ac:dyDescent="0.4">
      <c r="C2174" s="25" t="s">
        <v>3299</v>
      </c>
      <c r="D2174" s="25" t="s">
        <v>4230</v>
      </c>
      <c r="E2174" s="26" t="s">
        <v>4231</v>
      </c>
      <c r="F2174" s="27" t="s">
        <v>4244</v>
      </c>
      <c r="Q2174" s="39" t="s">
        <v>3306</v>
      </c>
      <c r="R2174" s="39" t="s">
        <v>8498</v>
      </c>
      <c r="S2174" s="39" t="s">
        <v>8499</v>
      </c>
      <c r="T2174" s="39" t="s">
        <v>8504</v>
      </c>
      <c r="V2174" s="24" t="s">
        <v>3299</v>
      </c>
      <c r="W2174" s="24" t="s">
        <v>4230</v>
      </c>
      <c r="X2174" s="24" t="s">
        <v>4231</v>
      </c>
      <c r="Y2174" s="24" t="s">
        <v>4244</v>
      </c>
      <c r="Z2174" s="24" t="s">
        <v>4458</v>
      </c>
      <c r="AA2174" s="24" t="s">
        <v>4615</v>
      </c>
      <c r="AB2174" s="24" t="s">
        <v>4616</v>
      </c>
      <c r="AC2174" s="24" t="s">
        <v>4629</v>
      </c>
    </row>
    <row r="2175" spans="3:29" hidden="1" x14ac:dyDescent="0.4">
      <c r="C2175" s="25" t="s">
        <v>3299</v>
      </c>
      <c r="D2175" s="25" t="s">
        <v>4230</v>
      </c>
      <c r="E2175" s="26" t="s">
        <v>4231</v>
      </c>
      <c r="F2175" s="27" t="s">
        <v>4245</v>
      </c>
      <c r="Q2175" s="39" t="s">
        <v>3306</v>
      </c>
      <c r="R2175" s="39" t="s">
        <v>8498</v>
      </c>
      <c r="S2175" s="39" t="s">
        <v>8499</v>
      </c>
      <c r="T2175" s="39" t="s">
        <v>8506</v>
      </c>
      <c r="V2175" s="24" t="s">
        <v>3299</v>
      </c>
      <c r="W2175" s="24" t="s">
        <v>4230</v>
      </c>
      <c r="X2175" s="24" t="s">
        <v>4231</v>
      </c>
      <c r="Y2175" s="24" t="s">
        <v>4245</v>
      </c>
      <c r="Z2175" s="24" t="s">
        <v>4458</v>
      </c>
      <c r="AA2175" s="24" t="s">
        <v>4615</v>
      </c>
      <c r="AB2175" s="24" t="s">
        <v>4616</v>
      </c>
      <c r="AC2175" s="24" t="s">
        <v>4630</v>
      </c>
    </row>
    <row r="2176" spans="3:29" hidden="1" x14ac:dyDescent="0.4">
      <c r="C2176" s="25" t="s">
        <v>3299</v>
      </c>
      <c r="D2176" s="25" t="s">
        <v>4230</v>
      </c>
      <c r="E2176" s="26" t="s">
        <v>4246</v>
      </c>
      <c r="F2176" s="27" t="s">
        <v>4247</v>
      </c>
      <c r="Q2176" s="39" t="s">
        <v>3306</v>
      </c>
      <c r="R2176" s="39" t="s">
        <v>8498</v>
      </c>
      <c r="S2176" s="39" t="s">
        <v>8499</v>
      </c>
      <c r="T2176" s="39" t="s">
        <v>8508</v>
      </c>
      <c r="V2176" s="24" t="s">
        <v>3299</v>
      </c>
      <c r="W2176" s="24" t="s">
        <v>4230</v>
      </c>
      <c r="X2176" s="24" t="s">
        <v>4246</v>
      </c>
      <c r="Y2176" s="24" t="s">
        <v>4247</v>
      </c>
      <c r="Z2176" s="24" t="s">
        <v>4458</v>
      </c>
      <c r="AA2176" s="24" t="s">
        <v>4615</v>
      </c>
      <c r="AB2176" s="24" t="s">
        <v>4631</v>
      </c>
      <c r="AC2176" s="24" t="s">
        <v>4632</v>
      </c>
    </row>
    <row r="2177" spans="3:29" hidden="1" x14ac:dyDescent="0.4">
      <c r="C2177" s="25" t="s">
        <v>3299</v>
      </c>
      <c r="D2177" s="25" t="s">
        <v>4230</v>
      </c>
      <c r="E2177" s="26" t="s">
        <v>4246</v>
      </c>
      <c r="F2177" s="27" t="s">
        <v>4248</v>
      </c>
      <c r="Q2177" s="39" t="s">
        <v>3306</v>
      </c>
      <c r="R2177" s="39" t="s">
        <v>8498</v>
      </c>
      <c r="S2177" s="39" t="s">
        <v>8499</v>
      </c>
      <c r="T2177" s="39" t="s">
        <v>8510</v>
      </c>
      <c r="V2177" s="24" t="s">
        <v>3299</v>
      </c>
      <c r="W2177" s="24" t="s">
        <v>4230</v>
      </c>
      <c r="X2177" s="24" t="s">
        <v>4246</v>
      </c>
      <c r="Y2177" s="24" t="s">
        <v>4248</v>
      </c>
      <c r="Z2177" s="24" t="s">
        <v>4458</v>
      </c>
      <c r="AA2177" s="24" t="s">
        <v>4615</v>
      </c>
      <c r="AB2177" s="24" t="s">
        <v>4631</v>
      </c>
      <c r="AC2177" s="24" t="s">
        <v>4633</v>
      </c>
    </row>
    <row r="2178" spans="3:29" hidden="1" x14ac:dyDescent="0.4">
      <c r="C2178" s="25" t="s">
        <v>3299</v>
      </c>
      <c r="D2178" s="25" t="s">
        <v>4230</v>
      </c>
      <c r="E2178" s="26" t="s">
        <v>4246</v>
      </c>
      <c r="F2178" s="27" t="s">
        <v>4249</v>
      </c>
      <c r="Q2178" s="39" t="s">
        <v>3306</v>
      </c>
      <c r="R2178" s="39" t="s">
        <v>8498</v>
      </c>
      <c r="S2178" s="39" t="s">
        <v>8499</v>
      </c>
      <c r="T2178" s="39" t="s">
        <v>8512</v>
      </c>
      <c r="V2178" s="24" t="s">
        <v>3299</v>
      </c>
      <c r="W2178" s="24" t="s">
        <v>4230</v>
      </c>
      <c r="X2178" s="24" t="s">
        <v>4246</v>
      </c>
      <c r="Y2178" s="24" t="s">
        <v>4249</v>
      </c>
      <c r="Z2178" s="24" t="s">
        <v>4458</v>
      </c>
      <c r="AA2178" s="24" t="s">
        <v>4615</v>
      </c>
      <c r="AB2178" s="24" t="s">
        <v>4631</v>
      </c>
      <c r="AC2178" s="24" t="s">
        <v>4634</v>
      </c>
    </row>
    <row r="2179" spans="3:29" hidden="1" x14ac:dyDescent="0.4">
      <c r="C2179" s="25" t="s">
        <v>3299</v>
      </c>
      <c r="D2179" s="25" t="s">
        <v>4230</v>
      </c>
      <c r="E2179" s="26" t="s">
        <v>4246</v>
      </c>
      <c r="F2179" s="27" t="s">
        <v>4250</v>
      </c>
      <c r="Q2179" s="39" t="s">
        <v>3306</v>
      </c>
      <c r="R2179" s="39" t="s">
        <v>8498</v>
      </c>
      <c r="S2179" s="39" t="s">
        <v>8576</v>
      </c>
      <c r="T2179" s="39" t="s">
        <v>8577</v>
      </c>
      <c r="V2179" s="24" t="s">
        <v>3299</v>
      </c>
      <c r="W2179" s="24" t="s">
        <v>4230</v>
      </c>
      <c r="X2179" s="24" t="s">
        <v>4246</v>
      </c>
      <c r="Y2179" s="24" t="s">
        <v>4250</v>
      </c>
      <c r="Z2179" s="24" t="s">
        <v>4458</v>
      </c>
      <c r="AA2179" s="24" t="s">
        <v>4615</v>
      </c>
      <c r="AB2179" s="24" t="s">
        <v>4631</v>
      </c>
      <c r="AC2179" s="24" t="s">
        <v>4635</v>
      </c>
    </row>
    <row r="2180" spans="3:29" hidden="1" x14ac:dyDescent="0.4">
      <c r="C2180" s="25" t="s">
        <v>3299</v>
      </c>
      <c r="D2180" s="25" t="s">
        <v>4230</v>
      </c>
      <c r="E2180" s="26" t="s">
        <v>4246</v>
      </c>
      <c r="F2180" s="27" t="s">
        <v>4251</v>
      </c>
      <c r="Q2180" s="39" t="s">
        <v>3306</v>
      </c>
      <c r="R2180" s="39" t="s">
        <v>8498</v>
      </c>
      <c r="S2180" s="39" t="s">
        <v>8576</v>
      </c>
      <c r="T2180" s="39" t="s">
        <v>8580</v>
      </c>
      <c r="V2180" s="24" t="s">
        <v>3299</v>
      </c>
      <c r="W2180" s="24" t="s">
        <v>4230</v>
      </c>
      <c r="X2180" s="24" t="s">
        <v>4246</v>
      </c>
      <c r="Y2180" s="24" t="s">
        <v>4251</v>
      </c>
      <c r="Z2180" s="24" t="s">
        <v>4458</v>
      </c>
      <c r="AA2180" s="24" t="s">
        <v>4615</v>
      </c>
      <c r="AB2180" s="24" t="s">
        <v>4631</v>
      </c>
      <c r="AC2180" s="24" t="s">
        <v>4636</v>
      </c>
    </row>
    <row r="2181" spans="3:29" hidden="1" x14ac:dyDescent="0.4">
      <c r="C2181" s="25" t="s">
        <v>3299</v>
      </c>
      <c r="D2181" s="25" t="s">
        <v>4230</v>
      </c>
      <c r="E2181" s="26" t="s">
        <v>4246</v>
      </c>
      <c r="F2181" s="27" t="s">
        <v>4252</v>
      </c>
      <c r="Q2181" s="39" t="s">
        <v>3306</v>
      </c>
      <c r="R2181" s="39" t="s">
        <v>8498</v>
      </c>
      <c r="S2181" s="39" t="s">
        <v>8576</v>
      </c>
      <c r="T2181" s="39" t="s">
        <v>8582</v>
      </c>
      <c r="V2181" s="24" t="s">
        <v>3299</v>
      </c>
      <c r="W2181" s="24" t="s">
        <v>4230</v>
      </c>
      <c r="X2181" s="24" t="s">
        <v>4246</v>
      </c>
      <c r="Y2181" s="24" t="s">
        <v>4252</v>
      </c>
      <c r="Z2181" s="24" t="s">
        <v>4458</v>
      </c>
      <c r="AA2181" s="24" t="s">
        <v>4615</v>
      </c>
      <c r="AB2181" s="24" t="s">
        <v>4631</v>
      </c>
      <c r="AC2181" s="24" t="s">
        <v>4637</v>
      </c>
    </row>
    <row r="2182" spans="3:29" hidden="1" x14ac:dyDescent="0.4">
      <c r="C2182" s="25" t="s">
        <v>3299</v>
      </c>
      <c r="D2182" s="25" t="s">
        <v>4230</v>
      </c>
      <c r="E2182" s="26" t="s">
        <v>4246</v>
      </c>
      <c r="F2182" s="27" t="s">
        <v>4253</v>
      </c>
      <c r="Q2182" s="39" t="s">
        <v>3306</v>
      </c>
      <c r="R2182" s="39" t="s">
        <v>8498</v>
      </c>
      <c r="S2182" s="39" t="s">
        <v>8576</v>
      </c>
      <c r="T2182" s="39" t="s">
        <v>8584</v>
      </c>
      <c r="V2182" s="24" t="s">
        <v>3299</v>
      </c>
      <c r="W2182" s="24" t="s">
        <v>4230</v>
      </c>
      <c r="X2182" s="24" t="s">
        <v>4246</v>
      </c>
      <c r="Y2182" s="24" t="s">
        <v>4253</v>
      </c>
      <c r="Z2182" s="24" t="s">
        <v>4458</v>
      </c>
      <c r="AA2182" s="24" t="s">
        <v>4615</v>
      </c>
      <c r="AB2182" s="24" t="s">
        <v>4631</v>
      </c>
      <c r="AC2182" s="24" t="s">
        <v>4638</v>
      </c>
    </row>
    <row r="2183" spans="3:29" hidden="1" x14ac:dyDescent="0.4">
      <c r="C2183" s="25" t="s">
        <v>3299</v>
      </c>
      <c r="D2183" s="25" t="s">
        <v>4230</v>
      </c>
      <c r="E2183" s="26" t="s">
        <v>4246</v>
      </c>
      <c r="F2183" s="27" t="s">
        <v>4254</v>
      </c>
      <c r="Q2183" s="39" t="s">
        <v>3306</v>
      </c>
      <c r="R2183" s="39" t="s">
        <v>8663</v>
      </c>
      <c r="S2183" s="39" t="s">
        <v>31</v>
      </c>
      <c r="T2183" s="39" t="s">
        <v>31</v>
      </c>
      <c r="V2183" s="24" t="s">
        <v>3299</v>
      </c>
      <c r="W2183" s="24" t="s">
        <v>4230</v>
      </c>
      <c r="X2183" s="24" t="s">
        <v>4246</v>
      </c>
      <c r="Y2183" s="24" t="s">
        <v>4254</v>
      </c>
      <c r="Z2183" s="24" t="s">
        <v>4458</v>
      </c>
      <c r="AA2183" s="24" t="s">
        <v>4615</v>
      </c>
      <c r="AB2183" s="24" t="s">
        <v>4631</v>
      </c>
      <c r="AC2183" s="24" t="s">
        <v>4639</v>
      </c>
    </row>
    <row r="2184" spans="3:29" hidden="1" x14ac:dyDescent="0.4">
      <c r="C2184" s="25" t="s">
        <v>3299</v>
      </c>
      <c r="D2184" s="25" t="s">
        <v>4230</v>
      </c>
      <c r="E2184" s="26" t="s">
        <v>4246</v>
      </c>
      <c r="F2184" s="27" t="s">
        <v>4255</v>
      </c>
      <c r="Q2184" s="39" t="s">
        <v>3306</v>
      </c>
      <c r="R2184" s="39" t="s">
        <v>8663</v>
      </c>
      <c r="S2184" s="39" t="s">
        <v>8677</v>
      </c>
      <c r="T2184" s="39" t="s">
        <v>8678</v>
      </c>
      <c r="V2184" s="24" t="s">
        <v>3299</v>
      </c>
      <c r="W2184" s="24" t="s">
        <v>4230</v>
      </c>
      <c r="X2184" s="24" t="s">
        <v>4246</v>
      </c>
      <c r="Y2184" s="24" t="s">
        <v>4255</v>
      </c>
      <c r="Z2184" s="24" t="s">
        <v>4458</v>
      </c>
      <c r="AA2184" s="24" t="s">
        <v>4615</v>
      </c>
      <c r="AB2184" s="24" t="s">
        <v>4631</v>
      </c>
      <c r="AC2184" s="24" t="s">
        <v>4640</v>
      </c>
    </row>
    <row r="2185" spans="3:29" hidden="1" x14ac:dyDescent="0.4">
      <c r="C2185" s="25" t="s">
        <v>3299</v>
      </c>
      <c r="D2185" s="25" t="s">
        <v>4230</v>
      </c>
      <c r="E2185" s="26" t="s">
        <v>4256</v>
      </c>
      <c r="F2185" s="27" t="s">
        <v>4247</v>
      </c>
      <c r="Q2185" s="39" t="s">
        <v>3306</v>
      </c>
      <c r="R2185" s="39" t="s">
        <v>8663</v>
      </c>
      <c r="S2185" s="39" t="s">
        <v>8677</v>
      </c>
      <c r="T2185" s="39" t="s">
        <v>8681</v>
      </c>
      <c r="V2185" s="24" t="s">
        <v>3299</v>
      </c>
      <c r="W2185" s="24" t="s">
        <v>4230</v>
      </c>
      <c r="X2185" s="24" t="s">
        <v>4256</v>
      </c>
      <c r="Y2185" s="24" t="s">
        <v>4247</v>
      </c>
      <c r="Z2185" s="24" t="s">
        <v>4458</v>
      </c>
      <c r="AA2185" s="24" t="s">
        <v>4615</v>
      </c>
      <c r="AB2185" s="24" t="s">
        <v>4641</v>
      </c>
      <c r="AC2185" s="24" t="s">
        <v>4632</v>
      </c>
    </row>
    <row r="2186" spans="3:29" hidden="1" x14ac:dyDescent="0.4">
      <c r="C2186" s="25" t="s">
        <v>3299</v>
      </c>
      <c r="D2186" s="25" t="s">
        <v>4230</v>
      </c>
      <c r="E2186" s="26" t="s">
        <v>4256</v>
      </c>
      <c r="F2186" s="27" t="s">
        <v>4257</v>
      </c>
      <c r="Q2186" s="39" t="s">
        <v>3306</v>
      </c>
      <c r="R2186" s="39" t="s">
        <v>8663</v>
      </c>
      <c r="S2186" s="39" t="s">
        <v>8665</v>
      </c>
      <c r="T2186" s="39" t="s">
        <v>8666</v>
      </c>
      <c r="V2186" s="24" t="s">
        <v>3299</v>
      </c>
      <c r="W2186" s="24" t="s">
        <v>4230</v>
      </c>
      <c r="X2186" s="24" t="s">
        <v>4256</v>
      </c>
      <c r="Y2186" s="24" t="s">
        <v>4257</v>
      </c>
      <c r="Z2186" s="24" t="s">
        <v>4458</v>
      </c>
      <c r="AA2186" s="24" t="s">
        <v>4615</v>
      </c>
      <c r="AB2186" s="24" t="s">
        <v>4641</v>
      </c>
      <c r="AC2186" s="24" t="s">
        <v>4642</v>
      </c>
    </row>
    <row r="2187" spans="3:29" hidden="1" x14ac:dyDescent="0.4">
      <c r="C2187" s="25" t="s">
        <v>3299</v>
      </c>
      <c r="D2187" s="25" t="s">
        <v>4230</v>
      </c>
      <c r="E2187" s="26" t="s">
        <v>4256</v>
      </c>
      <c r="F2187" s="27" t="s">
        <v>4258</v>
      </c>
      <c r="Q2187" s="39" t="s">
        <v>3306</v>
      </c>
      <c r="R2187" s="39" t="s">
        <v>8663</v>
      </c>
      <c r="S2187" s="39" t="s">
        <v>8665</v>
      </c>
      <c r="T2187" s="39" t="s">
        <v>8669</v>
      </c>
      <c r="V2187" s="24" t="s">
        <v>3299</v>
      </c>
      <c r="W2187" s="24" t="s">
        <v>4230</v>
      </c>
      <c r="X2187" s="24" t="s">
        <v>4256</v>
      </c>
      <c r="Y2187" s="24" t="s">
        <v>4258</v>
      </c>
      <c r="Z2187" s="24" t="s">
        <v>4458</v>
      </c>
      <c r="AA2187" s="24" t="s">
        <v>4615</v>
      </c>
      <c r="AB2187" s="24" t="s">
        <v>4641</v>
      </c>
      <c r="AC2187" s="24" t="s">
        <v>4643</v>
      </c>
    </row>
    <row r="2188" spans="3:29" hidden="1" x14ac:dyDescent="0.4">
      <c r="C2188" s="25" t="s">
        <v>3299</v>
      </c>
      <c r="D2188" s="25" t="s">
        <v>4230</v>
      </c>
      <c r="E2188" s="26" t="s">
        <v>4256</v>
      </c>
      <c r="F2188" s="27" t="s">
        <v>4259</v>
      </c>
      <c r="Q2188" s="39" t="s">
        <v>3306</v>
      </c>
      <c r="R2188" s="39" t="s">
        <v>8663</v>
      </c>
      <c r="S2188" s="39" t="s">
        <v>8665</v>
      </c>
      <c r="T2188" s="39" t="s">
        <v>8671</v>
      </c>
      <c r="V2188" s="24" t="s">
        <v>3299</v>
      </c>
      <c r="W2188" s="24" t="s">
        <v>4230</v>
      </c>
      <c r="X2188" s="24" t="s">
        <v>4256</v>
      </c>
      <c r="Y2188" s="24" t="s">
        <v>4259</v>
      </c>
      <c r="Z2188" s="24" t="s">
        <v>4458</v>
      </c>
      <c r="AA2188" s="24" t="s">
        <v>4615</v>
      </c>
      <c r="AB2188" s="24" t="s">
        <v>4641</v>
      </c>
      <c r="AC2188" s="24" t="s">
        <v>4644</v>
      </c>
    </row>
    <row r="2189" spans="3:29" hidden="1" x14ac:dyDescent="0.4">
      <c r="C2189" s="25" t="s">
        <v>3299</v>
      </c>
      <c r="D2189" s="25" t="s">
        <v>4230</v>
      </c>
      <c r="E2189" s="26" t="s">
        <v>4256</v>
      </c>
      <c r="F2189" s="27" t="s">
        <v>4260</v>
      </c>
      <c r="Q2189" s="39" t="s">
        <v>3306</v>
      </c>
      <c r="R2189" s="39" t="s">
        <v>8663</v>
      </c>
      <c r="S2189" s="39" t="s">
        <v>8665</v>
      </c>
      <c r="T2189" s="39" t="s">
        <v>8673</v>
      </c>
      <c r="V2189" s="24" t="s">
        <v>3299</v>
      </c>
      <c r="W2189" s="24" t="s">
        <v>4230</v>
      </c>
      <c r="X2189" s="24" t="s">
        <v>4256</v>
      </c>
      <c r="Y2189" s="24" t="s">
        <v>4260</v>
      </c>
      <c r="Z2189" s="24" t="s">
        <v>4458</v>
      </c>
      <c r="AA2189" s="24" t="s">
        <v>4615</v>
      </c>
      <c r="AB2189" s="24" t="s">
        <v>4641</v>
      </c>
      <c r="AC2189" s="24" t="s">
        <v>4645</v>
      </c>
    </row>
    <row r="2190" spans="3:29" hidden="1" x14ac:dyDescent="0.4">
      <c r="C2190" s="25" t="s">
        <v>3299</v>
      </c>
      <c r="D2190" s="25" t="s">
        <v>4230</v>
      </c>
      <c r="E2190" s="26" t="s">
        <v>4256</v>
      </c>
      <c r="F2190" s="27" t="s">
        <v>4261</v>
      </c>
      <c r="Q2190" s="39" t="s">
        <v>3306</v>
      </c>
      <c r="R2190" s="39" t="s">
        <v>8663</v>
      </c>
      <c r="S2190" s="39" t="s">
        <v>8665</v>
      </c>
      <c r="T2190" s="39" t="s">
        <v>8675</v>
      </c>
      <c r="V2190" s="24" t="s">
        <v>3299</v>
      </c>
      <c r="W2190" s="24" t="s">
        <v>4230</v>
      </c>
      <c r="X2190" s="24" t="s">
        <v>4256</v>
      </c>
      <c r="Y2190" s="24" t="s">
        <v>4261</v>
      </c>
      <c r="Z2190" s="24" t="s">
        <v>4458</v>
      </c>
      <c r="AA2190" s="24" t="s">
        <v>4615</v>
      </c>
      <c r="AB2190" s="24" t="s">
        <v>4641</v>
      </c>
      <c r="AC2190" s="24" t="s">
        <v>4646</v>
      </c>
    </row>
    <row r="2191" spans="3:29" hidden="1" x14ac:dyDescent="0.4">
      <c r="C2191" s="25" t="s">
        <v>3299</v>
      </c>
      <c r="D2191" s="25" t="s">
        <v>4230</v>
      </c>
      <c r="E2191" s="26" t="s">
        <v>4262</v>
      </c>
      <c r="F2191" s="27" t="s">
        <v>2258</v>
      </c>
      <c r="Q2191" s="39" t="s">
        <v>3306</v>
      </c>
      <c r="R2191" s="39" t="s">
        <v>8596</v>
      </c>
      <c r="S2191" s="39" t="s">
        <v>31</v>
      </c>
      <c r="T2191" s="39" t="s">
        <v>31</v>
      </c>
      <c r="V2191" s="24" t="s">
        <v>3299</v>
      </c>
      <c r="W2191" s="24" t="s">
        <v>4230</v>
      </c>
      <c r="X2191" s="24" t="s">
        <v>4262</v>
      </c>
      <c r="Y2191" s="24" t="s">
        <v>2258</v>
      </c>
      <c r="Z2191" s="24" t="s">
        <v>4458</v>
      </c>
      <c r="AA2191" s="24" t="s">
        <v>4615</v>
      </c>
      <c r="AB2191" s="24" t="s">
        <v>4647</v>
      </c>
      <c r="AC2191" s="24" t="s">
        <v>2258</v>
      </c>
    </row>
    <row r="2192" spans="3:29" hidden="1" x14ac:dyDescent="0.4">
      <c r="C2192" s="25" t="s">
        <v>3299</v>
      </c>
      <c r="D2192" s="25" t="s">
        <v>4230</v>
      </c>
      <c r="E2192" s="26" t="s">
        <v>4263</v>
      </c>
      <c r="F2192" s="27" t="s">
        <v>2258</v>
      </c>
      <c r="Q2192" s="39" t="s">
        <v>3306</v>
      </c>
      <c r="R2192" s="39" t="s">
        <v>8596</v>
      </c>
      <c r="S2192" s="39" t="s">
        <v>8597</v>
      </c>
      <c r="T2192" s="39" t="s">
        <v>8598</v>
      </c>
      <c r="V2192" s="24" t="s">
        <v>3299</v>
      </c>
      <c r="W2192" s="24" t="s">
        <v>4230</v>
      </c>
      <c r="X2192" s="24" t="s">
        <v>4263</v>
      </c>
      <c r="Y2192" s="24" t="s">
        <v>2258</v>
      </c>
      <c r="Z2192" s="24" t="s">
        <v>4458</v>
      </c>
      <c r="AA2192" s="24" t="s">
        <v>4615</v>
      </c>
      <c r="AB2192" s="24" t="s">
        <v>4648</v>
      </c>
      <c r="AC2192" s="24" t="s">
        <v>2258</v>
      </c>
    </row>
    <row r="2193" spans="3:29" hidden="1" x14ac:dyDescent="0.4">
      <c r="C2193" s="25" t="s">
        <v>3299</v>
      </c>
      <c r="D2193" s="25" t="s">
        <v>4230</v>
      </c>
      <c r="E2193" s="26" t="s">
        <v>4264</v>
      </c>
      <c r="F2193" s="27" t="s">
        <v>2258</v>
      </c>
      <c r="Q2193" s="39" t="s">
        <v>3306</v>
      </c>
      <c r="R2193" s="39" t="s">
        <v>8596</v>
      </c>
      <c r="S2193" s="39" t="s">
        <v>8597</v>
      </c>
      <c r="T2193" s="39" t="s">
        <v>8602</v>
      </c>
      <c r="V2193" s="24" t="s">
        <v>3299</v>
      </c>
      <c r="W2193" s="24" t="s">
        <v>4230</v>
      </c>
      <c r="X2193" s="24" t="s">
        <v>4264</v>
      </c>
      <c r="Y2193" s="24" t="s">
        <v>2258</v>
      </c>
      <c r="Z2193" s="24" t="s">
        <v>4458</v>
      </c>
      <c r="AA2193" s="24" t="s">
        <v>4615</v>
      </c>
      <c r="AB2193" s="24" t="s">
        <v>4649</v>
      </c>
      <c r="AC2193" s="24" t="s">
        <v>2258</v>
      </c>
    </row>
    <row r="2194" spans="3:29" hidden="1" x14ac:dyDescent="0.4">
      <c r="C2194" s="25" t="s">
        <v>3299</v>
      </c>
      <c r="D2194" s="25" t="s">
        <v>3216</v>
      </c>
      <c r="E2194" s="26" t="s">
        <v>3216</v>
      </c>
      <c r="F2194" s="27" t="s">
        <v>4265</v>
      </c>
      <c r="Q2194" s="39" t="s">
        <v>3306</v>
      </c>
      <c r="R2194" s="39" t="s">
        <v>8596</v>
      </c>
      <c r="S2194" s="39" t="s">
        <v>8597</v>
      </c>
      <c r="T2194" s="39" t="s">
        <v>8604</v>
      </c>
      <c r="V2194" s="24" t="s">
        <v>3299</v>
      </c>
      <c r="W2194" s="24" t="s">
        <v>3216</v>
      </c>
      <c r="X2194" s="24" t="s">
        <v>3216</v>
      </c>
      <c r="Y2194" s="24" t="s">
        <v>4265</v>
      </c>
      <c r="Z2194" s="24" t="s">
        <v>4458</v>
      </c>
      <c r="AA2194" s="24" t="s">
        <v>4650</v>
      </c>
      <c r="AB2194" s="24" t="s">
        <v>4650</v>
      </c>
      <c r="AC2194" s="24" t="s">
        <v>4651</v>
      </c>
    </row>
    <row r="2195" spans="3:29" hidden="1" x14ac:dyDescent="0.4">
      <c r="C2195" s="25" t="s">
        <v>3299</v>
      </c>
      <c r="D2195" s="25" t="s">
        <v>3216</v>
      </c>
      <c r="E2195" s="26" t="s">
        <v>3216</v>
      </c>
      <c r="F2195" s="27" t="s">
        <v>4266</v>
      </c>
      <c r="Q2195" s="39" t="s">
        <v>3306</v>
      </c>
      <c r="R2195" s="39" t="s">
        <v>8596</v>
      </c>
      <c r="S2195" s="39" t="s">
        <v>8597</v>
      </c>
      <c r="T2195" s="39" t="s">
        <v>8606</v>
      </c>
      <c r="V2195" s="24" t="s">
        <v>3299</v>
      </c>
      <c r="W2195" s="24" t="s">
        <v>3216</v>
      </c>
      <c r="X2195" s="24" t="s">
        <v>3216</v>
      </c>
      <c r="Y2195" s="24" t="s">
        <v>4266</v>
      </c>
      <c r="Z2195" s="24" t="s">
        <v>4458</v>
      </c>
      <c r="AA2195" s="24" t="s">
        <v>4650</v>
      </c>
      <c r="AB2195" s="24" t="s">
        <v>4650</v>
      </c>
      <c r="AC2195" s="24" t="s">
        <v>4652</v>
      </c>
    </row>
    <row r="2196" spans="3:29" hidden="1" x14ac:dyDescent="0.4">
      <c r="C2196" s="25" t="s">
        <v>3299</v>
      </c>
      <c r="D2196" s="25" t="s">
        <v>3216</v>
      </c>
      <c r="E2196" s="26" t="s">
        <v>3216</v>
      </c>
      <c r="F2196" s="27" t="s">
        <v>4267</v>
      </c>
      <c r="Q2196" s="39" t="s">
        <v>3306</v>
      </c>
      <c r="R2196" s="39" t="s">
        <v>8596</v>
      </c>
      <c r="S2196" s="39" t="s">
        <v>8608</v>
      </c>
      <c r="T2196" s="39" t="s">
        <v>8609</v>
      </c>
      <c r="V2196" s="24" t="s">
        <v>3299</v>
      </c>
      <c r="W2196" s="24" t="s">
        <v>3216</v>
      </c>
      <c r="X2196" s="24" t="s">
        <v>3216</v>
      </c>
      <c r="Y2196" s="24" t="s">
        <v>4267</v>
      </c>
      <c r="Z2196" s="24" t="s">
        <v>4458</v>
      </c>
      <c r="AA2196" s="24" t="s">
        <v>4650</v>
      </c>
      <c r="AB2196" s="24" t="s">
        <v>4650</v>
      </c>
      <c r="AC2196" s="24" t="s">
        <v>4653</v>
      </c>
    </row>
    <row r="2197" spans="3:29" hidden="1" x14ac:dyDescent="0.4">
      <c r="C2197" s="25" t="s">
        <v>3299</v>
      </c>
      <c r="D2197" s="25" t="s">
        <v>3216</v>
      </c>
      <c r="E2197" s="26" t="s">
        <v>3216</v>
      </c>
      <c r="F2197" s="27" t="s">
        <v>4268</v>
      </c>
      <c r="Q2197" s="39" t="s">
        <v>3306</v>
      </c>
      <c r="R2197" s="39" t="s">
        <v>8596</v>
      </c>
      <c r="S2197" s="39" t="s">
        <v>8608</v>
      </c>
      <c r="T2197" s="39" t="s">
        <v>8612</v>
      </c>
      <c r="V2197" s="24" t="s">
        <v>3299</v>
      </c>
      <c r="W2197" s="24" t="s">
        <v>3216</v>
      </c>
      <c r="X2197" s="24" t="s">
        <v>3216</v>
      </c>
      <c r="Y2197" s="24" t="s">
        <v>4268</v>
      </c>
      <c r="Z2197" s="24" t="s">
        <v>4458</v>
      </c>
      <c r="AA2197" s="24" t="s">
        <v>4650</v>
      </c>
      <c r="AB2197" s="24" t="s">
        <v>4650</v>
      </c>
      <c r="AC2197" s="24" t="s">
        <v>4654</v>
      </c>
    </row>
    <row r="2198" spans="3:29" hidden="1" x14ac:dyDescent="0.4">
      <c r="C2198" s="25" t="s">
        <v>3299</v>
      </c>
      <c r="D2198" s="25" t="s">
        <v>3216</v>
      </c>
      <c r="E2198" s="26" t="s">
        <v>3216</v>
      </c>
      <c r="F2198" s="27" t="s">
        <v>4269</v>
      </c>
      <c r="Q2198" s="39" t="s">
        <v>3306</v>
      </c>
      <c r="R2198" s="39" t="s">
        <v>8596</v>
      </c>
      <c r="S2198" s="39" t="s">
        <v>8608</v>
      </c>
      <c r="T2198" s="39" t="s">
        <v>8614</v>
      </c>
      <c r="V2198" s="24" t="s">
        <v>3299</v>
      </c>
      <c r="W2198" s="24" t="s">
        <v>3216</v>
      </c>
      <c r="X2198" s="24" t="s">
        <v>3216</v>
      </c>
      <c r="Y2198" s="24" t="s">
        <v>4269</v>
      </c>
      <c r="Z2198" s="24" t="s">
        <v>4458</v>
      </c>
      <c r="AA2198" s="24" t="s">
        <v>4650</v>
      </c>
      <c r="AB2198" s="24" t="s">
        <v>4650</v>
      </c>
      <c r="AC2198" s="24" t="s">
        <v>4655</v>
      </c>
    </row>
    <row r="2199" spans="3:29" hidden="1" x14ac:dyDescent="0.4">
      <c r="C2199" s="25" t="s">
        <v>3299</v>
      </c>
      <c r="D2199" s="25" t="s">
        <v>3216</v>
      </c>
      <c r="E2199" s="26" t="s">
        <v>3216</v>
      </c>
      <c r="F2199" s="27" t="s">
        <v>4270</v>
      </c>
      <c r="Q2199" s="39" t="s">
        <v>3306</v>
      </c>
      <c r="R2199" s="39" t="s">
        <v>8478</v>
      </c>
      <c r="S2199" s="39" t="s">
        <v>8479</v>
      </c>
      <c r="T2199" s="39" t="s">
        <v>8480</v>
      </c>
      <c r="V2199" s="24" t="s">
        <v>3299</v>
      </c>
      <c r="W2199" s="24" t="s">
        <v>3216</v>
      </c>
      <c r="X2199" s="24" t="s">
        <v>3216</v>
      </c>
      <c r="Y2199" s="24" t="s">
        <v>4270</v>
      </c>
      <c r="Z2199" s="24" t="s">
        <v>4458</v>
      </c>
      <c r="AA2199" s="24" t="s">
        <v>4650</v>
      </c>
      <c r="AB2199" s="24" t="s">
        <v>4650</v>
      </c>
      <c r="AC2199" s="24" t="s">
        <v>4656</v>
      </c>
    </row>
    <row r="2200" spans="3:29" hidden="1" x14ac:dyDescent="0.4">
      <c r="C2200" s="25" t="s">
        <v>3299</v>
      </c>
      <c r="D2200" s="25" t="s">
        <v>3216</v>
      </c>
      <c r="E2200" s="26" t="s">
        <v>4271</v>
      </c>
      <c r="F2200" s="27" t="s">
        <v>4272</v>
      </c>
      <c r="Q2200" s="39" t="s">
        <v>3306</v>
      </c>
      <c r="R2200" s="39" t="s">
        <v>8478</v>
      </c>
      <c r="S2200" s="39" t="s">
        <v>8479</v>
      </c>
      <c r="T2200" s="39" t="s">
        <v>8484</v>
      </c>
      <c r="V2200" s="24" t="s">
        <v>3299</v>
      </c>
      <c r="W2200" s="24" t="s">
        <v>3216</v>
      </c>
      <c r="X2200" s="24" t="s">
        <v>4271</v>
      </c>
      <c r="Y2200" s="24" t="s">
        <v>4272</v>
      </c>
      <c r="Z2200" s="24" t="s">
        <v>4458</v>
      </c>
      <c r="AA2200" s="24" t="s">
        <v>4650</v>
      </c>
      <c r="AB2200" s="24" t="s">
        <v>4657</v>
      </c>
      <c r="AC2200" s="24" t="s">
        <v>4658</v>
      </c>
    </row>
    <row r="2201" spans="3:29" hidden="1" x14ac:dyDescent="0.4">
      <c r="C2201" s="25" t="s">
        <v>3299</v>
      </c>
      <c r="D2201" s="25" t="s">
        <v>3216</v>
      </c>
      <c r="E2201" s="26" t="s">
        <v>4271</v>
      </c>
      <c r="F2201" s="27" t="s">
        <v>4273</v>
      </c>
      <c r="Q2201" s="39" t="s">
        <v>3306</v>
      </c>
      <c r="R2201" s="39" t="s">
        <v>8478</v>
      </c>
      <c r="S2201" s="39" t="s">
        <v>31</v>
      </c>
      <c r="T2201" s="39" t="s">
        <v>31</v>
      </c>
      <c r="V2201" s="24" t="s">
        <v>3299</v>
      </c>
      <c r="W2201" s="24" t="s">
        <v>3216</v>
      </c>
      <c r="X2201" s="24" t="s">
        <v>4271</v>
      </c>
      <c r="Y2201" s="24" t="s">
        <v>4273</v>
      </c>
      <c r="Z2201" s="24" t="s">
        <v>4458</v>
      </c>
      <c r="AA2201" s="24" t="s">
        <v>4650</v>
      </c>
      <c r="AB2201" s="24" t="s">
        <v>4657</v>
      </c>
      <c r="AC2201" s="24" t="s">
        <v>4659</v>
      </c>
    </row>
    <row r="2202" spans="3:29" hidden="1" x14ac:dyDescent="0.4">
      <c r="C2202" s="25" t="s">
        <v>3299</v>
      </c>
      <c r="D2202" s="25" t="s">
        <v>3216</v>
      </c>
      <c r="E2202" s="26" t="s">
        <v>4271</v>
      </c>
      <c r="F2202" s="27" t="s">
        <v>4274</v>
      </c>
      <c r="Q2202" s="39" t="s">
        <v>3306</v>
      </c>
      <c r="R2202" s="39" t="s">
        <v>8478</v>
      </c>
      <c r="S2202" s="39" t="s">
        <v>8486</v>
      </c>
      <c r="T2202" s="39" t="s">
        <v>8487</v>
      </c>
      <c r="V2202" s="24" t="s">
        <v>3299</v>
      </c>
      <c r="W2202" s="24" t="s">
        <v>3216</v>
      </c>
      <c r="X2202" s="24" t="s">
        <v>4271</v>
      </c>
      <c r="Y2202" s="24" t="s">
        <v>4274</v>
      </c>
      <c r="Z2202" s="24" t="s">
        <v>4458</v>
      </c>
      <c r="AA2202" s="24" t="s">
        <v>4650</v>
      </c>
      <c r="AB2202" s="24" t="s">
        <v>4657</v>
      </c>
      <c r="AC2202" s="24" t="s">
        <v>4660</v>
      </c>
    </row>
    <row r="2203" spans="3:29" hidden="1" x14ac:dyDescent="0.4">
      <c r="C2203" s="25" t="s">
        <v>3299</v>
      </c>
      <c r="D2203" s="25" t="s">
        <v>3216</v>
      </c>
      <c r="E2203" s="26" t="s">
        <v>4271</v>
      </c>
      <c r="F2203" s="27" t="s">
        <v>739</v>
      </c>
      <c r="Q2203" s="39" t="s">
        <v>3306</v>
      </c>
      <c r="R2203" s="39" t="s">
        <v>8478</v>
      </c>
      <c r="S2203" s="39" t="s">
        <v>8486</v>
      </c>
      <c r="T2203" s="39" t="s">
        <v>8490</v>
      </c>
      <c r="V2203" s="24" t="s">
        <v>3299</v>
      </c>
      <c r="W2203" s="24" t="s">
        <v>3216</v>
      </c>
      <c r="X2203" s="24" t="s">
        <v>4271</v>
      </c>
      <c r="Y2203" s="24" t="s">
        <v>739</v>
      </c>
      <c r="Z2203" s="24" t="s">
        <v>4458</v>
      </c>
      <c r="AA2203" s="24" t="s">
        <v>4650</v>
      </c>
      <c r="AB2203" s="24" t="s">
        <v>4657</v>
      </c>
      <c r="AC2203" s="24" t="s">
        <v>1282</v>
      </c>
    </row>
    <row r="2204" spans="3:29" hidden="1" x14ac:dyDescent="0.4">
      <c r="C2204" s="25" t="s">
        <v>3299</v>
      </c>
      <c r="D2204" s="25" t="s">
        <v>3216</v>
      </c>
      <c r="E2204" s="26" t="s">
        <v>4271</v>
      </c>
      <c r="F2204" s="27" t="s">
        <v>4275</v>
      </c>
      <c r="Q2204" s="39" t="s">
        <v>3306</v>
      </c>
      <c r="R2204" s="39" t="s">
        <v>8478</v>
      </c>
      <c r="S2204" s="39" t="s">
        <v>8486</v>
      </c>
      <c r="T2204" s="39" t="s">
        <v>8492</v>
      </c>
      <c r="V2204" s="24" t="s">
        <v>3299</v>
      </c>
      <c r="W2204" s="24" t="s">
        <v>3216</v>
      </c>
      <c r="X2204" s="24" t="s">
        <v>4271</v>
      </c>
      <c r="Y2204" s="24" t="s">
        <v>4275</v>
      </c>
      <c r="Z2204" s="24" t="s">
        <v>4458</v>
      </c>
      <c r="AA2204" s="24" t="s">
        <v>4650</v>
      </c>
      <c r="AB2204" s="24" t="s">
        <v>4657</v>
      </c>
      <c r="AC2204" s="24" t="s">
        <v>4661</v>
      </c>
    </row>
    <row r="2205" spans="3:29" hidden="1" x14ac:dyDescent="0.4">
      <c r="C2205" s="25" t="s">
        <v>3299</v>
      </c>
      <c r="D2205" s="25" t="s">
        <v>3216</v>
      </c>
      <c r="E2205" s="26" t="s">
        <v>4271</v>
      </c>
      <c r="F2205" s="27" t="s">
        <v>4276</v>
      </c>
      <c r="Q2205" s="39" t="s">
        <v>3306</v>
      </c>
      <c r="R2205" s="39" t="s">
        <v>8478</v>
      </c>
      <c r="S2205" s="39" t="s">
        <v>8486</v>
      </c>
      <c r="T2205" s="39" t="s">
        <v>8494</v>
      </c>
      <c r="V2205" s="24" t="s">
        <v>3299</v>
      </c>
      <c r="W2205" s="24" t="s">
        <v>3216</v>
      </c>
      <c r="X2205" s="24" t="s">
        <v>4271</v>
      </c>
      <c r="Y2205" s="24" t="s">
        <v>4276</v>
      </c>
      <c r="Z2205" s="24" t="s">
        <v>4458</v>
      </c>
      <c r="AA2205" s="24" t="s">
        <v>4650</v>
      </c>
      <c r="AB2205" s="24" t="s">
        <v>4657</v>
      </c>
      <c r="AC2205" s="24" t="s">
        <v>4662</v>
      </c>
    </row>
    <row r="2206" spans="3:29" hidden="1" x14ac:dyDescent="0.4">
      <c r="C2206" s="25" t="s">
        <v>3299</v>
      </c>
      <c r="D2206" s="25" t="s">
        <v>3216</v>
      </c>
      <c r="E2206" s="26" t="s">
        <v>4271</v>
      </c>
      <c r="F2206" s="27" t="s">
        <v>4277</v>
      </c>
      <c r="Q2206" s="39" t="s">
        <v>3306</v>
      </c>
      <c r="R2206" s="39" t="s">
        <v>8478</v>
      </c>
      <c r="S2206" s="39" t="s">
        <v>8486</v>
      </c>
      <c r="T2206" s="39" t="s">
        <v>8496</v>
      </c>
      <c r="V2206" s="24" t="s">
        <v>3299</v>
      </c>
      <c r="W2206" s="24" t="s">
        <v>3216</v>
      </c>
      <c r="X2206" s="24" t="s">
        <v>4271</v>
      </c>
      <c r="Y2206" s="24" t="s">
        <v>4277</v>
      </c>
      <c r="Z2206" s="24" t="s">
        <v>4458</v>
      </c>
      <c r="AA2206" s="24" t="s">
        <v>4650</v>
      </c>
      <c r="AB2206" s="24" t="s">
        <v>4657</v>
      </c>
      <c r="AC2206" s="24" t="s">
        <v>4663</v>
      </c>
    </row>
    <row r="2207" spans="3:29" hidden="1" x14ac:dyDescent="0.4">
      <c r="C2207" s="25" t="s">
        <v>3299</v>
      </c>
      <c r="D2207" s="25" t="s">
        <v>3216</v>
      </c>
      <c r="E2207" s="26" t="s">
        <v>4271</v>
      </c>
      <c r="F2207" s="27" t="s">
        <v>4278</v>
      </c>
      <c r="Q2207" s="39" t="s">
        <v>3306</v>
      </c>
      <c r="R2207" s="39" t="s">
        <v>8586</v>
      </c>
      <c r="S2207" s="39" t="s">
        <v>8587</v>
      </c>
      <c r="T2207" s="39" t="s">
        <v>4247</v>
      </c>
      <c r="V2207" s="24" t="s">
        <v>3299</v>
      </c>
      <c r="W2207" s="24" t="s">
        <v>3216</v>
      </c>
      <c r="X2207" s="24" t="s">
        <v>4271</v>
      </c>
      <c r="Y2207" s="24" t="s">
        <v>4278</v>
      </c>
      <c r="Z2207" s="24" t="s">
        <v>4458</v>
      </c>
      <c r="AA2207" s="24" t="s">
        <v>4650</v>
      </c>
      <c r="AB2207" s="24" t="s">
        <v>4657</v>
      </c>
      <c r="AC2207" s="24" t="s">
        <v>4664</v>
      </c>
    </row>
    <row r="2208" spans="3:29" hidden="1" x14ac:dyDescent="0.4">
      <c r="C2208" s="25" t="s">
        <v>3299</v>
      </c>
      <c r="D2208" s="25" t="s">
        <v>3216</v>
      </c>
      <c r="E2208" s="26" t="s">
        <v>4279</v>
      </c>
      <c r="F2208" s="27" t="s">
        <v>4280</v>
      </c>
      <c r="Q2208" s="39" t="s">
        <v>3306</v>
      </c>
      <c r="R2208" s="39" t="s">
        <v>8586</v>
      </c>
      <c r="S2208" s="39" t="s">
        <v>8587</v>
      </c>
      <c r="T2208" s="39" t="s">
        <v>8590</v>
      </c>
      <c r="V2208" s="24" t="s">
        <v>3299</v>
      </c>
      <c r="W2208" s="24" t="s">
        <v>3216</v>
      </c>
      <c r="X2208" s="24" t="s">
        <v>4279</v>
      </c>
      <c r="Y2208" s="24" t="s">
        <v>4280</v>
      </c>
      <c r="Z2208" s="24" t="s">
        <v>4458</v>
      </c>
      <c r="AA2208" s="24" t="s">
        <v>4650</v>
      </c>
      <c r="AB2208" s="24" t="s">
        <v>4665</v>
      </c>
      <c r="AC2208" s="24" t="s">
        <v>4666</v>
      </c>
    </row>
    <row r="2209" spans="3:29" hidden="1" x14ac:dyDescent="0.4">
      <c r="C2209" s="25" t="s">
        <v>3299</v>
      </c>
      <c r="D2209" s="25" t="s">
        <v>3216</v>
      </c>
      <c r="E2209" s="26" t="s">
        <v>4279</v>
      </c>
      <c r="F2209" s="27" t="s">
        <v>4281</v>
      </c>
      <c r="Q2209" s="39" t="s">
        <v>3306</v>
      </c>
      <c r="R2209" s="39" t="s">
        <v>8586</v>
      </c>
      <c r="S2209" s="39" t="s">
        <v>8587</v>
      </c>
      <c r="T2209" s="39" t="s">
        <v>8592</v>
      </c>
      <c r="V2209" s="24" t="s">
        <v>3299</v>
      </c>
      <c r="W2209" s="24" t="s">
        <v>3216</v>
      </c>
      <c r="X2209" s="24" t="s">
        <v>4279</v>
      </c>
      <c r="Y2209" s="24" t="s">
        <v>4281</v>
      </c>
      <c r="Z2209" s="24" t="s">
        <v>4458</v>
      </c>
      <c r="AA2209" s="24" t="s">
        <v>4650</v>
      </c>
      <c r="AB2209" s="24" t="s">
        <v>4665</v>
      </c>
      <c r="AC2209" s="24" t="s">
        <v>4667</v>
      </c>
    </row>
    <row r="2210" spans="3:29" hidden="1" x14ac:dyDescent="0.4">
      <c r="C2210" s="25" t="s">
        <v>3299</v>
      </c>
      <c r="D2210" s="25" t="s">
        <v>3216</v>
      </c>
      <c r="E2210" s="26" t="s">
        <v>4279</v>
      </c>
      <c r="F2210" s="27" t="s">
        <v>4282</v>
      </c>
      <c r="Q2210" s="39" t="s">
        <v>3306</v>
      </c>
      <c r="R2210" s="39" t="s">
        <v>8586</v>
      </c>
      <c r="S2210" s="39" t="s">
        <v>8587</v>
      </c>
      <c r="T2210" s="39" t="s">
        <v>8594</v>
      </c>
      <c r="V2210" s="24" t="s">
        <v>3299</v>
      </c>
      <c r="W2210" s="24" t="s">
        <v>3216</v>
      </c>
      <c r="X2210" s="24" t="s">
        <v>4279</v>
      </c>
      <c r="Y2210" s="24" t="s">
        <v>4282</v>
      </c>
      <c r="Z2210" s="24" t="s">
        <v>4458</v>
      </c>
      <c r="AA2210" s="24" t="s">
        <v>4650</v>
      </c>
      <c r="AB2210" s="24" t="s">
        <v>4665</v>
      </c>
      <c r="AC2210" s="24" t="s">
        <v>4668</v>
      </c>
    </row>
    <row r="2211" spans="3:29" hidden="1" x14ac:dyDescent="0.4">
      <c r="C2211" s="25" t="s">
        <v>3299</v>
      </c>
      <c r="D2211" s="25" t="s">
        <v>3216</v>
      </c>
      <c r="E2211" s="26" t="s">
        <v>4279</v>
      </c>
      <c r="F2211" s="27" t="s">
        <v>4283</v>
      </c>
      <c r="Q2211" s="39" t="s">
        <v>3306</v>
      </c>
      <c r="R2211" s="39" t="s">
        <v>8586</v>
      </c>
      <c r="S2211" s="39" t="s">
        <v>31</v>
      </c>
      <c r="T2211" s="39" t="s">
        <v>31</v>
      </c>
      <c r="V2211" s="24" t="s">
        <v>3299</v>
      </c>
      <c r="W2211" s="24" t="s">
        <v>3216</v>
      </c>
      <c r="X2211" s="24" t="s">
        <v>4279</v>
      </c>
      <c r="Y2211" s="24" t="s">
        <v>4283</v>
      </c>
      <c r="Z2211" s="24" t="s">
        <v>4458</v>
      </c>
      <c r="AA2211" s="24" t="s">
        <v>4650</v>
      </c>
      <c r="AB2211" s="24" t="s">
        <v>4665</v>
      </c>
      <c r="AC2211" s="24" t="s">
        <v>4669</v>
      </c>
    </row>
    <row r="2212" spans="3:29" hidden="1" x14ac:dyDescent="0.4">
      <c r="C2212" s="25" t="s">
        <v>3299</v>
      </c>
      <c r="D2212" s="25" t="s">
        <v>3216</v>
      </c>
      <c r="E2212" s="26" t="s">
        <v>4284</v>
      </c>
      <c r="F2212" s="27" t="s">
        <v>2258</v>
      </c>
      <c r="Q2212" s="39" t="s">
        <v>3304</v>
      </c>
      <c r="R2212" s="39" t="s">
        <v>8280</v>
      </c>
      <c r="S2212" s="39" t="s">
        <v>8310</v>
      </c>
      <c r="T2212" s="39" t="s">
        <v>8310</v>
      </c>
      <c r="V2212" s="24" t="s">
        <v>3299</v>
      </c>
      <c r="W2212" s="24" t="s">
        <v>3216</v>
      </c>
      <c r="X2212" s="24" t="s">
        <v>4284</v>
      </c>
      <c r="Y2212" s="24" t="s">
        <v>2258</v>
      </c>
      <c r="Z2212" s="24" t="s">
        <v>4458</v>
      </c>
      <c r="AA2212" s="24" t="s">
        <v>4650</v>
      </c>
      <c r="AB2212" s="24" t="s">
        <v>4670</v>
      </c>
      <c r="AC2212" s="24" t="s">
        <v>2258</v>
      </c>
    </row>
    <row r="2213" spans="3:29" hidden="1" x14ac:dyDescent="0.4">
      <c r="C2213" s="25" t="s">
        <v>3299</v>
      </c>
      <c r="D2213" s="25" t="s">
        <v>4285</v>
      </c>
      <c r="E2213" s="26" t="s">
        <v>4286</v>
      </c>
      <c r="F2213" s="27" t="s">
        <v>4287</v>
      </c>
      <c r="Q2213" s="39" t="s">
        <v>3304</v>
      </c>
      <c r="R2213" s="39" t="s">
        <v>8280</v>
      </c>
      <c r="S2213" s="39" t="s">
        <v>8308</v>
      </c>
      <c r="T2213" s="39" t="s">
        <v>8308</v>
      </c>
      <c r="V2213" s="24" t="s">
        <v>3299</v>
      </c>
      <c r="W2213" s="24" t="s">
        <v>4285</v>
      </c>
      <c r="X2213" s="24" t="s">
        <v>4286</v>
      </c>
      <c r="Y2213" s="24" t="s">
        <v>4287</v>
      </c>
      <c r="Z2213" s="24" t="s">
        <v>4458</v>
      </c>
      <c r="AA2213" s="24" t="s">
        <v>4671</v>
      </c>
      <c r="AB2213" s="24" t="s">
        <v>4672</v>
      </c>
      <c r="AC2213" s="24" t="s">
        <v>4673</v>
      </c>
    </row>
    <row r="2214" spans="3:29" hidden="1" x14ac:dyDescent="0.4">
      <c r="C2214" s="25" t="s">
        <v>3299</v>
      </c>
      <c r="D2214" s="25" t="s">
        <v>4285</v>
      </c>
      <c r="E2214" s="26" t="s">
        <v>4286</v>
      </c>
      <c r="F2214" s="27" t="s">
        <v>4288</v>
      </c>
      <c r="Q2214" s="39" t="s">
        <v>3304</v>
      </c>
      <c r="R2214" s="39" t="s">
        <v>8280</v>
      </c>
      <c r="S2214" s="39" t="s">
        <v>8288</v>
      </c>
      <c r="T2214" s="39" t="s">
        <v>8288</v>
      </c>
      <c r="V2214" s="24" t="s">
        <v>3299</v>
      </c>
      <c r="W2214" s="24" t="s">
        <v>4285</v>
      </c>
      <c r="X2214" s="24" t="s">
        <v>4286</v>
      </c>
      <c r="Y2214" s="24" t="s">
        <v>4288</v>
      </c>
      <c r="Z2214" s="24" t="s">
        <v>4458</v>
      </c>
      <c r="AA2214" s="24" t="s">
        <v>4671</v>
      </c>
      <c r="AB2214" s="24" t="s">
        <v>4672</v>
      </c>
      <c r="AC2214" s="24" t="s">
        <v>4674</v>
      </c>
    </row>
    <row r="2215" spans="3:29" hidden="1" x14ac:dyDescent="0.4">
      <c r="C2215" s="25" t="s">
        <v>3299</v>
      </c>
      <c r="D2215" s="25" t="s">
        <v>4285</v>
      </c>
      <c r="E2215" s="26" t="s">
        <v>4286</v>
      </c>
      <c r="F2215" s="27" t="s">
        <v>4289</v>
      </c>
      <c r="Q2215" s="39" t="s">
        <v>3304</v>
      </c>
      <c r="R2215" s="39" t="s">
        <v>8280</v>
      </c>
      <c r="S2215" s="39" t="s">
        <v>8281</v>
      </c>
      <c r="T2215" s="39" t="s">
        <v>8286</v>
      </c>
      <c r="V2215" s="24" t="s">
        <v>3299</v>
      </c>
      <c r="W2215" s="24" t="s">
        <v>4285</v>
      </c>
      <c r="X2215" s="24" t="s">
        <v>4286</v>
      </c>
      <c r="Y2215" s="24" t="s">
        <v>4289</v>
      </c>
      <c r="Z2215" s="24" t="s">
        <v>4458</v>
      </c>
      <c r="AA2215" s="24" t="s">
        <v>4671</v>
      </c>
      <c r="AB2215" s="24" t="s">
        <v>4672</v>
      </c>
      <c r="AC2215" s="24" t="s">
        <v>4675</v>
      </c>
    </row>
    <row r="2216" spans="3:29" hidden="1" x14ac:dyDescent="0.4">
      <c r="C2216" s="25" t="s">
        <v>3299</v>
      </c>
      <c r="D2216" s="25" t="s">
        <v>4285</v>
      </c>
      <c r="E2216" s="26" t="s">
        <v>4286</v>
      </c>
      <c r="F2216" s="27" t="s">
        <v>647</v>
      </c>
      <c r="Q2216" s="39" t="s">
        <v>3304</v>
      </c>
      <c r="R2216" s="39" t="s">
        <v>8280</v>
      </c>
      <c r="S2216" s="39" t="s">
        <v>8281</v>
      </c>
      <c r="T2216" s="39" t="s">
        <v>8282</v>
      </c>
      <c r="V2216" s="24" t="s">
        <v>3299</v>
      </c>
      <c r="W2216" s="24" t="s">
        <v>4285</v>
      </c>
      <c r="X2216" s="24" t="s">
        <v>4286</v>
      </c>
      <c r="Y2216" s="24" t="s">
        <v>647</v>
      </c>
      <c r="Z2216" s="24" t="s">
        <v>4458</v>
      </c>
      <c r="AA2216" s="24" t="s">
        <v>4671</v>
      </c>
      <c r="AB2216" s="24" t="s">
        <v>4672</v>
      </c>
      <c r="AC2216" s="24" t="s">
        <v>2051</v>
      </c>
    </row>
    <row r="2217" spans="3:29" hidden="1" x14ac:dyDescent="0.4">
      <c r="C2217" s="25" t="s">
        <v>3299</v>
      </c>
      <c r="D2217" s="25" t="s">
        <v>4285</v>
      </c>
      <c r="E2217" s="26" t="s">
        <v>4286</v>
      </c>
      <c r="F2217" s="27" t="s">
        <v>4290</v>
      </c>
      <c r="Q2217" s="39" t="s">
        <v>3304</v>
      </c>
      <c r="R2217" s="39" t="s">
        <v>8280</v>
      </c>
      <c r="S2217" s="39" t="s">
        <v>8303</v>
      </c>
      <c r="T2217" s="39" t="s">
        <v>8303</v>
      </c>
      <c r="V2217" s="24" t="s">
        <v>3299</v>
      </c>
      <c r="W2217" s="24" t="s">
        <v>4285</v>
      </c>
      <c r="X2217" s="24" t="s">
        <v>4286</v>
      </c>
      <c r="Y2217" s="24" t="s">
        <v>4290</v>
      </c>
      <c r="Z2217" s="24" t="s">
        <v>4458</v>
      </c>
      <c r="AA2217" s="24" t="s">
        <v>4671</v>
      </c>
      <c r="AB2217" s="24" t="s">
        <v>4672</v>
      </c>
      <c r="AC2217" s="24" t="s">
        <v>4676</v>
      </c>
    </row>
    <row r="2218" spans="3:29" hidden="1" x14ac:dyDescent="0.4">
      <c r="C2218" s="25" t="s">
        <v>3299</v>
      </c>
      <c r="D2218" s="25" t="s">
        <v>4285</v>
      </c>
      <c r="E2218" s="26" t="s">
        <v>4286</v>
      </c>
      <c r="F2218" s="27" t="s">
        <v>4291</v>
      </c>
      <c r="Q2218" s="39" t="s">
        <v>3304</v>
      </c>
      <c r="R2218" s="39" t="s">
        <v>8280</v>
      </c>
      <c r="S2218" s="39" t="s">
        <v>8291</v>
      </c>
      <c r="T2218" s="39" t="s">
        <v>8292</v>
      </c>
      <c r="V2218" s="24" t="s">
        <v>3299</v>
      </c>
      <c r="W2218" s="24" t="s">
        <v>4285</v>
      </c>
      <c r="X2218" s="24" t="s">
        <v>4286</v>
      </c>
      <c r="Y2218" s="24" t="s">
        <v>4291</v>
      </c>
      <c r="Z2218" s="24" t="s">
        <v>4458</v>
      </c>
      <c r="AA2218" s="24" t="s">
        <v>4671</v>
      </c>
      <c r="AB2218" s="24" t="s">
        <v>4672</v>
      </c>
      <c r="AC2218" s="24" t="s">
        <v>4677</v>
      </c>
    </row>
    <row r="2219" spans="3:29" hidden="1" x14ac:dyDescent="0.4">
      <c r="C2219" s="25" t="s">
        <v>3299</v>
      </c>
      <c r="D2219" s="25" t="s">
        <v>4285</v>
      </c>
      <c r="E2219" s="26" t="s">
        <v>4286</v>
      </c>
      <c r="F2219" s="27" t="s">
        <v>3187</v>
      </c>
      <c r="Q2219" s="39" t="s">
        <v>3304</v>
      </c>
      <c r="R2219" s="39" t="s">
        <v>8280</v>
      </c>
      <c r="S2219" s="39" t="s">
        <v>8305</v>
      </c>
      <c r="T2219" s="39" t="s">
        <v>8305</v>
      </c>
      <c r="V2219" s="24" t="s">
        <v>3299</v>
      </c>
      <c r="W2219" s="24" t="s">
        <v>4285</v>
      </c>
      <c r="X2219" s="24" t="s">
        <v>4286</v>
      </c>
      <c r="Y2219" s="24" t="s">
        <v>3187</v>
      </c>
      <c r="Z2219" s="24" t="s">
        <v>4458</v>
      </c>
      <c r="AA2219" s="24" t="s">
        <v>4671</v>
      </c>
      <c r="AB2219" s="24" t="s">
        <v>4672</v>
      </c>
      <c r="AC2219" s="24" t="s">
        <v>4678</v>
      </c>
    </row>
    <row r="2220" spans="3:29" hidden="1" x14ac:dyDescent="0.4">
      <c r="C2220" s="25" t="s">
        <v>3299</v>
      </c>
      <c r="D2220" s="25" t="s">
        <v>4285</v>
      </c>
      <c r="E2220" s="26" t="s">
        <v>4286</v>
      </c>
      <c r="F2220" s="27" t="s">
        <v>653</v>
      </c>
      <c r="Q2220" s="39" t="s">
        <v>3304</v>
      </c>
      <c r="R2220" s="39" t="s">
        <v>8280</v>
      </c>
      <c r="S2220" s="39" t="s">
        <v>8299</v>
      </c>
      <c r="T2220" s="39" t="s">
        <v>8299</v>
      </c>
      <c r="V2220" s="24" t="s">
        <v>3299</v>
      </c>
      <c r="W2220" s="24" t="s">
        <v>4285</v>
      </c>
      <c r="X2220" s="24" t="s">
        <v>4286</v>
      </c>
      <c r="Y2220" s="24" t="s">
        <v>653</v>
      </c>
      <c r="Z2220" s="24" t="s">
        <v>4458</v>
      </c>
      <c r="AA2220" s="24" t="s">
        <v>4671</v>
      </c>
      <c r="AB2220" s="24" t="s">
        <v>4672</v>
      </c>
      <c r="AC2220" s="24" t="s">
        <v>4679</v>
      </c>
    </row>
    <row r="2221" spans="3:29" hidden="1" x14ac:dyDescent="0.4">
      <c r="C2221" s="25" t="s">
        <v>3299</v>
      </c>
      <c r="D2221" s="25" t="s">
        <v>4285</v>
      </c>
      <c r="E2221" s="26" t="s">
        <v>4286</v>
      </c>
      <c r="F2221" s="27" t="s">
        <v>2914</v>
      </c>
      <c r="Q2221" s="39" t="s">
        <v>3304</v>
      </c>
      <c r="R2221" s="39" t="s">
        <v>8280</v>
      </c>
      <c r="S2221" s="39" t="s">
        <v>8301</v>
      </c>
      <c r="T2221" s="39" t="s">
        <v>8301</v>
      </c>
      <c r="V2221" s="24" t="s">
        <v>3299</v>
      </c>
      <c r="W2221" s="24" t="s">
        <v>4285</v>
      </c>
      <c r="X2221" s="24" t="s">
        <v>4286</v>
      </c>
      <c r="Y2221" s="24" t="s">
        <v>2914</v>
      </c>
      <c r="Z2221" s="24" t="s">
        <v>4458</v>
      </c>
      <c r="AA2221" s="24" t="s">
        <v>4671</v>
      </c>
      <c r="AB2221" s="24" t="s">
        <v>4672</v>
      </c>
      <c r="AC2221" s="24" t="s">
        <v>1800</v>
      </c>
    </row>
    <row r="2222" spans="3:29" hidden="1" x14ac:dyDescent="0.4">
      <c r="C2222" s="25" t="s">
        <v>3299</v>
      </c>
      <c r="D2222" s="25" t="s">
        <v>4285</v>
      </c>
      <c r="E2222" s="26" t="s">
        <v>4286</v>
      </c>
      <c r="F2222" s="27" t="s">
        <v>4292</v>
      </c>
      <c r="Q2222" s="39" t="s">
        <v>3304</v>
      </c>
      <c r="R2222" s="39" t="s">
        <v>8280</v>
      </c>
      <c r="S2222" s="39" t="s">
        <v>8297</v>
      </c>
      <c r="T2222" s="39" t="s">
        <v>8297</v>
      </c>
      <c r="V2222" s="24" t="s">
        <v>3299</v>
      </c>
      <c r="W2222" s="24" t="s">
        <v>4285</v>
      </c>
      <c r="X2222" s="24" t="s">
        <v>4286</v>
      </c>
      <c r="Y2222" s="24" t="s">
        <v>4292</v>
      </c>
      <c r="Z2222" s="24" t="s">
        <v>4458</v>
      </c>
      <c r="AA2222" s="24" t="s">
        <v>4671</v>
      </c>
      <c r="AB2222" s="24" t="s">
        <v>4672</v>
      </c>
      <c r="AC2222" s="24" t="s">
        <v>4680</v>
      </c>
    </row>
    <row r="2223" spans="3:29" hidden="1" x14ac:dyDescent="0.4">
      <c r="C2223" s="25" t="s">
        <v>3299</v>
      </c>
      <c r="D2223" s="25" t="s">
        <v>4285</v>
      </c>
      <c r="E2223" s="26" t="s">
        <v>4286</v>
      </c>
      <c r="F2223" s="27" t="s">
        <v>4293</v>
      </c>
      <c r="Q2223" s="39" t="s">
        <v>3304</v>
      </c>
      <c r="R2223" s="39" t="s">
        <v>8280</v>
      </c>
      <c r="S2223" s="39" t="s">
        <v>8295</v>
      </c>
      <c r="T2223" s="39" t="s">
        <v>8295</v>
      </c>
      <c r="V2223" s="24" t="s">
        <v>3299</v>
      </c>
      <c r="W2223" s="24" t="s">
        <v>4285</v>
      </c>
      <c r="X2223" s="24" t="s">
        <v>4286</v>
      </c>
      <c r="Y2223" s="24" t="s">
        <v>4293</v>
      </c>
      <c r="Z2223" s="24" t="s">
        <v>4458</v>
      </c>
      <c r="AA2223" s="24" t="s">
        <v>4671</v>
      </c>
      <c r="AB2223" s="24" t="s">
        <v>4672</v>
      </c>
      <c r="AC2223" s="24" t="s">
        <v>4681</v>
      </c>
    </row>
    <row r="2224" spans="3:29" hidden="1" x14ac:dyDescent="0.4">
      <c r="C2224" s="25" t="s">
        <v>3299</v>
      </c>
      <c r="D2224" s="25" t="s">
        <v>4285</v>
      </c>
      <c r="E2224" s="26" t="s">
        <v>4286</v>
      </c>
      <c r="F2224" s="27" t="s">
        <v>4294</v>
      </c>
      <c r="Q2224" s="39" t="s">
        <v>3304</v>
      </c>
      <c r="R2224" s="39" t="s">
        <v>8417</v>
      </c>
      <c r="S2224" s="39" t="s">
        <v>8417</v>
      </c>
      <c r="T2224" s="39" t="s">
        <v>2258</v>
      </c>
      <c r="V2224" s="24" t="s">
        <v>3299</v>
      </c>
      <c r="W2224" s="24" t="s">
        <v>4285</v>
      </c>
      <c r="X2224" s="24" t="s">
        <v>4286</v>
      </c>
      <c r="Y2224" s="24" t="s">
        <v>4294</v>
      </c>
      <c r="Z2224" s="24" t="s">
        <v>4458</v>
      </c>
      <c r="AA2224" s="24" t="s">
        <v>4671</v>
      </c>
      <c r="AB2224" s="24" t="s">
        <v>4672</v>
      </c>
      <c r="AC2224" s="24" t="s">
        <v>4682</v>
      </c>
    </row>
    <row r="2225" spans="3:29" hidden="1" x14ac:dyDescent="0.4">
      <c r="C2225" s="25" t="s">
        <v>3299</v>
      </c>
      <c r="D2225" s="25" t="s">
        <v>4285</v>
      </c>
      <c r="E2225" s="26" t="s">
        <v>4286</v>
      </c>
      <c r="F2225" s="27" t="s">
        <v>641</v>
      </c>
      <c r="Q2225" s="39" t="s">
        <v>3304</v>
      </c>
      <c r="R2225" s="39" t="s">
        <v>8417</v>
      </c>
      <c r="S2225" s="39" t="s">
        <v>8418</v>
      </c>
      <c r="T2225" s="39" t="s">
        <v>8419</v>
      </c>
      <c r="V2225" s="24" t="s">
        <v>3299</v>
      </c>
      <c r="W2225" s="24" t="s">
        <v>4285</v>
      </c>
      <c r="X2225" s="24" t="s">
        <v>4286</v>
      </c>
      <c r="Y2225" s="24" t="s">
        <v>641</v>
      </c>
      <c r="Z2225" s="24" t="s">
        <v>4458</v>
      </c>
      <c r="AA2225" s="24" t="s">
        <v>4671</v>
      </c>
      <c r="AB2225" s="24" t="s">
        <v>4672</v>
      </c>
      <c r="AC2225" s="24" t="s">
        <v>4683</v>
      </c>
    </row>
    <row r="2226" spans="3:29" hidden="1" x14ac:dyDescent="0.4">
      <c r="C2226" s="25" t="s">
        <v>3299</v>
      </c>
      <c r="D2226" s="25" t="s">
        <v>4285</v>
      </c>
      <c r="E2226" s="26" t="s">
        <v>4295</v>
      </c>
      <c r="F2226" s="27" t="s">
        <v>3180</v>
      </c>
      <c r="Q2226" s="39" t="s">
        <v>3304</v>
      </c>
      <c r="R2226" s="39" t="s">
        <v>8417</v>
      </c>
      <c r="S2226" s="39" t="s">
        <v>8418</v>
      </c>
      <c r="T2226" s="39" t="s">
        <v>8422</v>
      </c>
      <c r="V2226" s="24" t="s">
        <v>3299</v>
      </c>
      <c r="W2226" s="24" t="s">
        <v>4285</v>
      </c>
      <c r="X2226" s="24" t="s">
        <v>4295</v>
      </c>
      <c r="Y2226" s="24" t="s">
        <v>3180</v>
      </c>
      <c r="Z2226" s="24" t="s">
        <v>4458</v>
      </c>
      <c r="AA2226" s="24" t="s">
        <v>4671</v>
      </c>
      <c r="AB2226" s="24" t="s">
        <v>4684</v>
      </c>
      <c r="AC2226" s="24" t="s">
        <v>4060</v>
      </c>
    </row>
    <row r="2227" spans="3:29" hidden="1" x14ac:dyDescent="0.4">
      <c r="C2227" s="25" t="s">
        <v>3299</v>
      </c>
      <c r="D2227" s="25" t="s">
        <v>4285</v>
      </c>
      <c r="E2227" s="26" t="s">
        <v>4295</v>
      </c>
      <c r="F2227" s="27" t="s">
        <v>4296</v>
      </c>
      <c r="Q2227" s="39" t="s">
        <v>3304</v>
      </c>
      <c r="R2227" s="39" t="s">
        <v>8417</v>
      </c>
      <c r="S2227" s="39" t="s">
        <v>8418</v>
      </c>
      <c r="T2227" s="39" t="s">
        <v>8423</v>
      </c>
      <c r="V2227" s="24" t="s">
        <v>3299</v>
      </c>
      <c r="W2227" s="24" t="s">
        <v>4285</v>
      </c>
      <c r="X2227" s="24" t="s">
        <v>4295</v>
      </c>
      <c r="Y2227" s="24" t="s">
        <v>4296</v>
      </c>
      <c r="Z2227" s="24" t="s">
        <v>4458</v>
      </c>
      <c r="AA2227" s="24" t="s">
        <v>4671</v>
      </c>
      <c r="AB2227" s="24" t="s">
        <v>4684</v>
      </c>
      <c r="AC2227" s="24" t="s">
        <v>4685</v>
      </c>
    </row>
    <row r="2228" spans="3:29" hidden="1" x14ac:dyDescent="0.4">
      <c r="C2228" s="25" t="s">
        <v>3299</v>
      </c>
      <c r="D2228" s="25" t="s">
        <v>4285</v>
      </c>
      <c r="E2228" s="26" t="s">
        <v>4295</v>
      </c>
      <c r="F2228" s="27" t="s">
        <v>2973</v>
      </c>
      <c r="Q2228" s="39" t="s">
        <v>3304</v>
      </c>
      <c r="R2228" s="39" t="s">
        <v>8417</v>
      </c>
      <c r="S2228" s="39" t="s">
        <v>8425</v>
      </c>
      <c r="T2228" s="39" t="s">
        <v>8430</v>
      </c>
      <c r="V2228" s="24" t="s">
        <v>3299</v>
      </c>
      <c r="W2228" s="24" t="s">
        <v>4285</v>
      </c>
      <c r="X2228" s="24" t="s">
        <v>4295</v>
      </c>
      <c r="Y2228" s="24" t="s">
        <v>2973</v>
      </c>
      <c r="Z2228" s="24" t="s">
        <v>4458</v>
      </c>
      <c r="AA2228" s="24" t="s">
        <v>4671</v>
      </c>
      <c r="AB2228" s="24" t="s">
        <v>4684</v>
      </c>
      <c r="AC2228" s="24" t="s">
        <v>1865</v>
      </c>
    </row>
    <row r="2229" spans="3:29" hidden="1" x14ac:dyDescent="0.4">
      <c r="C2229" s="25" t="s">
        <v>3299</v>
      </c>
      <c r="D2229" s="25" t="s">
        <v>4285</v>
      </c>
      <c r="E2229" s="26" t="s">
        <v>4295</v>
      </c>
      <c r="F2229" s="27" t="s">
        <v>4297</v>
      </c>
      <c r="Q2229" s="39" t="s">
        <v>3304</v>
      </c>
      <c r="R2229" s="39" t="s">
        <v>8417</v>
      </c>
      <c r="S2229" s="39" t="s">
        <v>8425</v>
      </c>
      <c r="T2229" s="39" t="s">
        <v>8426</v>
      </c>
      <c r="V2229" s="24" t="s">
        <v>3299</v>
      </c>
      <c r="W2229" s="24" t="s">
        <v>4285</v>
      </c>
      <c r="X2229" s="24" t="s">
        <v>4295</v>
      </c>
      <c r="Y2229" s="24" t="s">
        <v>4297</v>
      </c>
      <c r="Z2229" s="24" t="s">
        <v>4458</v>
      </c>
      <c r="AA2229" s="24" t="s">
        <v>4671</v>
      </c>
      <c r="AB2229" s="24" t="s">
        <v>4684</v>
      </c>
      <c r="AC2229" s="24" t="s">
        <v>4686</v>
      </c>
    </row>
    <row r="2230" spans="3:29" hidden="1" x14ac:dyDescent="0.4">
      <c r="C2230" s="25" t="s">
        <v>3299</v>
      </c>
      <c r="D2230" s="25" t="s">
        <v>4285</v>
      </c>
      <c r="E2230" s="26" t="s">
        <v>4295</v>
      </c>
      <c r="F2230" s="27" t="s">
        <v>3333</v>
      </c>
      <c r="Q2230" s="39" t="s">
        <v>3304</v>
      </c>
      <c r="R2230" s="39" t="s">
        <v>8417</v>
      </c>
      <c r="S2230" s="39" t="s">
        <v>8425</v>
      </c>
      <c r="T2230" s="39" t="s">
        <v>8107</v>
      </c>
      <c r="V2230" s="24" t="s">
        <v>3299</v>
      </c>
      <c r="W2230" s="24" t="s">
        <v>4285</v>
      </c>
      <c r="X2230" s="24" t="s">
        <v>4295</v>
      </c>
      <c r="Y2230" s="24" t="s">
        <v>3333</v>
      </c>
      <c r="Z2230" s="24" t="s">
        <v>4458</v>
      </c>
      <c r="AA2230" s="24" t="s">
        <v>4671</v>
      </c>
      <c r="AB2230" s="24" t="s">
        <v>4684</v>
      </c>
      <c r="AC2230" s="24" t="s">
        <v>3713</v>
      </c>
    </row>
    <row r="2231" spans="3:29" hidden="1" x14ac:dyDescent="0.4">
      <c r="C2231" s="25" t="s">
        <v>3299</v>
      </c>
      <c r="D2231" s="25" t="s">
        <v>4285</v>
      </c>
      <c r="E2231" s="26" t="s">
        <v>4295</v>
      </c>
      <c r="F2231" s="27" t="s">
        <v>4298</v>
      </c>
      <c r="Q2231" s="39" t="s">
        <v>3304</v>
      </c>
      <c r="R2231" s="39" t="s">
        <v>8398</v>
      </c>
      <c r="S2231" s="39" t="s">
        <v>8398</v>
      </c>
      <c r="T2231" s="39" t="s">
        <v>2258</v>
      </c>
      <c r="V2231" s="24" t="s">
        <v>3299</v>
      </c>
      <c r="W2231" s="24" t="s">
        <v>4285</v>
      </c>
      <c r="X2231" s="24" t="s">
        <v>4295</v>
      </c>
      <c r="Y2231" s="24" t="s">
        <v>4298</v>
      </c>
      <c r="Z2231" s="24" t="s">
        <v>4458</v>
      </c>
      <c r="AA2231" s="24" t="s">
        <v>4671</v>
      </c>
      <c r="AB2231" s="24" t="s">
        <v>4684</v>
      </c>
      <c r="AC2231" s="24" t="s">
        <v>4687</v>
      </c>
    </row>
    <row r="2232" spans="3:29" hidden="1" x14ac:dyDescent="0.4">
      <c r="C2232" s="25" t="s">
        <v>3299</v>
      </c>
      <c r="D2232" s="25" t="s">
        <v>4285</v>
      </c>
      <c r="E2232" s="26" t="s">
        <v>4295</v>
      </c>
      <c r="F2232" s="27" t="s">
        <v>4299</v>
      </c>
      <c r="Q2232" s="39" t="s">
        <v>3304</v>
      </c>
      <c r="R2232" s="39" t="s">
        <v>8398</v>
      </c>
      <c r="S2232" s="39" t="s">
        <v>8399</v>
      </c>
      <c r="T2232" s="39" t="s">
        <v>8400</v>
      </c>
      <c r="V2232" s="24" t="s">
        <v>3299</v>
      </c>
      <c r="W2232" s="24" t="s">
        <v>4285</v>
      </c>
      <c r="X2232" s="24" t="s">
        <v>4295</v>
      </c>
      <c r="Y2232" s="24" t="s">
        <v>4299</v>
      </c>
      <c r="Z2232" s="24" t="s">
        <v>4458</v>
      </c>
      <c r="AA2232" s="24" t="s">
        <v>4671</v>
      </c>
      <c r="AB2232" s="24" t="s">
        <v>4684</v>
      </c>
      <c r="AC2232" s="24" t="s">
        <v>4688</v>
      </c>
    </row>
    <row r="2233" spans="3:29" hidden="1" x14ac:dyDescent="0.4">
      <c r="C2233" s="25" t="s">
        <v>3299</v>
      </c>
      <c r="D2233" s="25" t="s">
        <v>4285</v>
      </c>
      <c r="E2233" s="26" t="s">
        <v>4295</v>
      </c>
      <c r="F2233" s="27" t="s">
        <v>4300</v>
      </c>
      <c r="Q2233" s="39" t="s">
        <v>3304</v>
      </c>
      <c r="R2233" s="39" t="s">
        <v>8398</v>
      </c>
      <c r="S2233" s="39" t="s">
        <v>8399</v>
      </c>
      <c r="T2233" s="39" t="s">
        <v>8399</v>
      </c>
      <c r="V2233" s="24" t="s">
        <v>3299</v>
      </c>
      <c r="W2233" s="24" t="s">
        <v>4285</v>
      </c>
      <c r="X2233" s="24" t="s">
        <v>4295</v>
      </c>
      <c r="Y2233" s="24" t="s">
        <v>4300</v>
      </c>
      <c r="Z2233" s="24" t="s">
        <v>4458</v>
      </c>
      <c r="AA2233" s="24" t="s">
        <v>4671</v>
      </c>
      <c r="AB2233" s="24" t="s">
        <v>4684</v>
      </c>
      <c r="AC2233" s="24" t="s">
        <v>4689</v>
      </c>
    </row>
    <row r="2234" spans="3:29" hidden="1" x14ac:dyDescent="0.4">
      <c r="C2234" s="25" t="s">
        <v>3299</v>
      </c>
      <c r="D2234" s="25" t="s">
        <v>4285</v>
      </c>
      <c r="E2234" s="26" t="s">
        <v>4295</v>
      </c>
      <c r="F2234" s="27" t="s">
        <v>3184</v>
      </c>
      <c r="Q2234" s="39" t="s">
        <v>3304</v>
      </c>
      <c r="R2234" s="39" t="s">
        <v>8398</v>
      </c>
      <c r="S2234" s="39" t="s">
        <v>8295</v>
      </c>
      <c r="T2234" s="39" t="s">
        <v>8295</v>
      </c>
      <c r="V2234" s="24" t="s">
        <v>3299</v>
      </c>
      <c r="W2234" s="24" t="s">
        <v>4285</v>
      </c>
      <c r="X2234" s="24" t="s">
        <v>4295</v>
      </c>
      <c r="Y2234" s="24" t="s">
        <v>3184</v>
      </c>
      <c r="Z2234" s="24" t="s">
        <v>4458</v>
      </c>
      <c r="AA2234" s="24" t="s">
        <v>4671</v>
      </c>
      <c r="AB2234" s="24" t="s">
        <v>4684</v>
      </c>
      <c r="AC2234" s="24" t="s">
        <v>4690</v>
      </c>
    </row>
    <row r="2235" spans="3:29" hidden="1" x14ac:dyDescent="0.4">
      <c r="C2235" s="25" t="s">
        <v>3299</v>
      </c>
      <c r="D2235" s="25" t="s">
        <v>4285</v>
      </c>
      <c r="E2235" s="26" t="s">
        <v>4295</v>
      </c>
      <c r="F2235" s="27" t="s">
        <v>4301</v>
      </c>
      <c r="Q2235" s="39" t="s">
        <v>3304</v>
      </c>
      <c r="R2235" s="39" t="s">
        <v>8432</v>
      </c>
      <c r="S2235" s="39" t="s">
        <v>8440</v>
      </c>
      <c r="T2235" s="39" t="s">
        <v>2258</v>
      </c>
      <c r="V2235" s="24" t="s">
        <v>3299</v>
      </c>
      <c r="W2235" s="24" t="s">
        <v>4285</v>
      </c>
      <c r="X2235" s="24" t="s">
        <v>4295</v>
      </c>
      <c r="Y2235" s="24" t="s">
        <v>4301</v>
      </c>
      <c r="Z2235" s="24" t="s">
        <v>4458</v>
      </c>
      <c r="AA2235" s="24" t="s">
        <v>4671</v>
      </c>
      <c r="AB2235" s="24" t="s">
        <v>4684</v>
      </c>
      <c r="AC2235" s="24" t="s">
        <v>4691</v>
      </c>
    </row>
    <row r="2236" spans="3:29" hidden="1" x14ac:dyDescent="0.4">
      <c r="C2236" s="25" t="s">
        <v>3299</v>
      </c>
      <c r="D2236" s="25" t="s">
        <v>4285</v>
      </c>
      <c r="E2236" s="26" t="s">
        <v>4295</v>
      </c>
      <c r="F2236" s="27" t="s">
        <v>2736</v>
      </c>
      <c r="Q2236" s="39" t="s">
        <v>3304</v>
      </c>
      <c r="R2236" s="39" t="s">
        <v>8432</v>
      </c>
      <c r="S2236" s="39" t="s">
        <v>8436</v>
      </c>
      <c r="T2236" s="39" t="s">
        <v>2258</v>
      </c>
      <c r="V2236" s="24" t="s">
        <v>3299</v>
      </c>
      <c r="W2236" s="24" t="s">
        <v>4285</v>
      </c>
      <c r="X2236" s="24" t="s">
        <v>4295</v>
      </c>
      <c r="Y2236" s="24" t="s">
        <v>2736</v>
      </c>
      <c r="Z2236" s="24" t="s">
        <v>4458</v>
      </c>
      <c r="AA2236" s="24" t="s">
        <v>4671</v>
      </c>
      <c r="AB2236" s="24" t="s">
        <v>4684</v>
      </c>
      <c r="AC2236" s="24" t="s">
        <v>4692</v>
      </c>
    </row>
    <row r="2237" spans="3:29" hidden="1" x14ac:dyDescent="0.4">
      <c r="C2237" s="25" t="s">
        <v>3299</v>
      </c>
      <c r="D2237" s="25" t="s">
        <v>4285</v>
      </c>
      <c r="E2237" s="26" t="s">
        <v>4302</v>
      </c>
      <c r="F2237" s="27" t="s">
        <v>4303</v>
      </c>
      <c r="Q2237" s="39" t="s">
        <v>3304</v>
      </c>
      <c r="R2237" s="39" t="s">
        <v>8432</v>
      </c>
      <c r="S2237" s="39" t="s">
        <v>8438</v>
      </c>
      <c r="T2237" s="39" t="s">
        <v>2258</v>
      </c>
      <c r="V2237" s="24" t="s">
        <v>3299</v>
      </c>
      <c r="W2237" s="24" t="s">
        <v>4285</v>
      </c>
      <c r="X2237" s="24" t="s">
        <v>4302</v>
      </c>
      <c r="Y2237" s="24" t="s">
        <v>4303</v>
      </c>
      <c r="Z2237" s="24" t="s">
        <v>4458</v>
      </c>
      <c r="AA2237" s="24" t="s">
        <v>4671</v>
      </c>
      <c r="AB2237" s="24" t="s">
        <v>4693</v>
      </c>
      <c r="AC2237" s="24" t="s">
        <v>4694</v>
      </c>
    </row>
    <row r="2238" spans="3:29" hidden="1" x14ac:dyDescent="0.4">
      <c r="C2238" s="25" t="s">
        <v>3299</v>
      </c>
      <c r="D2238" s="25" t="s">
        <v>4285</v>
      </c>
      <c r="E2238" s="26" t="s">
        <v>4302</v>
      </c>
      <c r="F2238" s="27" t="s">
        <v>3683</v>
      </c>
      <c r="Q2238" s="39" t="s">
        <v>3304</v>
      </c>
      <c r="R2238" s="39" t="s">
        <v>8432</v>
      </c>
      <c r="S2238" s="39" t="s">
        <v>8433</v>
      </c>
      <c r="T2238" s="39" t="s">
        <v>2258</v>
      </c>
      <c r="V2238" s="24" t="s">
        <v>3299</v>
      </c>
      <c r="W2238" s="24" t="s">
        <v>4285</v>
      </c>
      <c r="X2238" s="24" t="s">
        <v>4302</v>
      </c>
      <c r="Y2238" s="24" t="s">
        <v>3683</v>
      </c>
      <c r="Z2238" s="24" t="s">
        <v>4458</v>
      </c>
      <c r="AA2238" s="24" t="s">
        <v>4671</v>
      </c>
      <c r="AB2238" s="24" t="s">
        <v>4693</v>
      </c>
      <c r="AC2238" s="24" t="s">
        <v>4695</v>
      </c>
    </row>
    <row r="2239" spans="3:29" hidden="1" x14ac:dyDescent="0.4">
      <c r="C2239" s="25" t="s">
        <v>3299</v>
      </c>
      <c r="D2239" s="25" t="s">
        <v>4285</v>
      </c>
      <c r="E2239" s="26" t="s">
        <v>4302</v>
      </c>
      <c r="F2239" s="27" t="s">
        <v>4304</v>
      </c>
      <c r="Q2239" s="39" t="s">
        <v>3304</v>
      </c>
      <c r="R2239" s="39" t="s">
        <v>7946</v>
      </c>
      <c r="S2239" s="39" t="s">
        <v>7947</v>
      </c>
      <c r="T2239" s="39" t="s">
        <v>7948</v>
      </c>
      <c r="V2239" s="24" t="s">
        <v>3299</v>
      </c>
      <c r="W2239" s="24" t="s">
        <v>4285</v>
      </c>
      <c r="X2239" s="24" t="s">
        <v>4302</v>
      </c>
      <c r="Y2239" s="24" t="s">
        <v>4304</v>
      </c>
      <c r="Z2239" s="24" t="s">
        <v>4458</v>
      </c>
      <c r="AA2239" s="24" t="s">
        <v>4671</v>
      </c>
      <c r="AB2239" s="24" t="s">
        <v>4693</v>
      </c>
      <c r="AC2239" s="24" t="s">
        <v>4696</v>
      </c>
    </row>
    <row r="2240" spans="3:29" hidden="1" x14ac:dyDescent="0.4">
      <c r="C2240" s="25" t="s">
        <v>3299</v>
      </c>
      <c r="D2240" s="25" t="s">
        <v>4285</v>
      </c>
      <c r="E2240" s="26" t="s">
        <v>4302</v>
      </c>
      <c r="F2240" s="27" t="s">
        <v>4305</v>
      </c>
      <c r="Q2240" s="39" t="s">
        <v>3304</v>
      </c>
      <c r="R2240" s="39" t="s">
        <v>7946</v>
      </c>
      <c r="S2240" s="39" t="s">
        <v>7947</v>
      </c>
      <c r="T2240" s="39" t="s">
        <v>7955</v>
      </c>
      <c r="V2240" s="24" t="s">
        <v>3299</v>
      </c>
      <c r="W2240" s="24" t="s">
        <v>4285</v>
      </c>
      <c r="X2240" s="24" t="s">
        <v>4302</v>
      </c>
      <c r="Y2240" s="24" t="s">
        <v>4305</v>
      </c>
      <c r="Z2240" s="24" t="s">
        <v>4458</v>
      </c>
      <c r="AA2240" s="24" t="s">
        <v>4671</v>
      </c>
      <c r="AB2240" s="24" t="s">
        <v>4693</v>
      </c>
      <c r="AC2240" s="24" t="s">
        <v>4697</v>
      </c>
    </row>
    <row r="2241" spans="3:29" hidden="1" x14ac:dyDescent="0.4">
      <c r="C2241" s="25" t="s">
        <v>3299</v>
      </c>
      <c r="D2241" s="25" t="s">
        <v>4285</v>
      </c>
      <c r="E2241" s="26" t="s">
        <v>4302</v>
      </c>
      <c r="F2241" s="27" t="s">
        <v>4306</v>
      </c>
      <c r="Q2241" s="39" t="s">
        <v>3304</v>
      </c>
      <c r="R2241" s="39" t="s">
        <v>7946</v>
      </c>
      <c r="S2241" s="39" t="s">
        <v>7947</v>
      </c>
      <c r="T2241" s="39" t="s">
        <v>7957</v>
      </c>
      <c r="V2241" s="24" t="s">
        <v>3299</v>
      </c>
      <c r="W2241" s="24" t="s">
        <v>4285</v>
      </c>
      <c r="X2241" s="24" t="s">
        <v>4302</v>
      </c>
      <c r="Y2241" s="24" t="s">
        <v>4306</v>
      </c>
      <c r="Z2241" s="24" t="s">
        <v>4458</v>
      </c>
      <c r="AA2241" s="24" t="s">
        <v>4671</v>
      </c>
      <c r="AB2241" s="24" t="s">
        <v>4693</v>
      </c>
      <c r="AC2241" s="24" t="s">
        <v>4698</v>
      </c>
    </row>
    <row r="2242" spans="3:29" hidden="1" x14ac:dyDescent="0.4">
      <c r="C2242" s="25" t="s">
        <v>3299</v>
      </c>
      <c r="D2242" s="25" t="s">
        <v>4285</v>
      </c>
      <c r="E2242" s="26" t="s">
        <v>4302</v>
      </c>
      <c r="F2242" s="27" t="s">
        <v>4307</v>
      </c>
      <c r="Q2242" s="39" t="s">
        <v>3304</v>
      </c>
      <c r="R2242" s="39" t="s">
        <v>7946</v>
      </c>
      <c r="S2242" s="39" t="s">
        <v>7947</v>
      </c>
      <c r="T2242" s="39" t="s">
        <v>7953</v>
      </c>
      <c r="V2242" s="24" t="s">
        <v>3299</v>
      </c>
      <c r="W2242" s="24" t="s">
        <v>4285</v>
      </c>
      <c r="X2242" s="24" t="s">
        <v>4302</v>
      </c>
      <c r="Y2242" s="24" t="s">
        <v>4307</v>
      </c>
      <c r="Z2242" s="24" t="s">
        <v>4458</v>
      </c>
      <c r="AA2242" s="24" t="s">
        <v>4671</v>
      </c>
      <c r="AB2242" s="24" t="s">
        <v>4693</v>
      </c>
      <c r="AC2242" s="24" t="s">
        <v>4699</v>
      </c>
    </row>
    <row r="2243" spans="3:29" hidden="1" x14ac:dyDescent="0.4">
      <c r="C2243" s="25" t="s">
        <v>3299</v>
      </c>
      <c r="D2243" s="25" t="s">
        <v>4285</v>
      </c>
      <c r="E2243" s="26" t="s">
        <v>4302</v>
      </c>
      <c r="F2243" s="27" t="s">
        <v>4308</v>
      </c>
      <c r="Q2243" s="39" t="s">
        <v>3304</v>
      </c>
      <c r="R2243" s="39" t="s">
        <v>7946</v>
      </c>
      <c r="S2243" s="39" t="s">
        <v>7985</v>
      </c>
      <c r="T2243" s="39" t="s">
        <v>7985</v>
      </c>
      <c r="V2243" s="24" t="s">
        <v>3299</v>
      </c>
      <c r="W2243" s="24" t="s">
        <v>4285</v>
      </c>
      <c r="X2243" s="24" t="s">
        <v>4302</v>
      </c>
      <c r="Y2243" s="24" t="s">
        <v>4308</v>
      </c>
      <c r="Z2243" s="24" t="s">
        <v>4458</v>
      </c>
      <c r="AA2243" s="24" t="s">
        <v>4671</v>
      </c>
      <c r="AB2243" s="24" t="s">
        <v>4693</v>
      </c>
      <c r="AC2243" s="24" t="s">
        <v>4700</v>
      </c>
    </row>
    <row r="2244" spans="3:29" hidden="1" x14ac:dyDescent="0.4">
      <c r="C2244" s="25" t="s">
        <v>3299</v>
      </c>
      <c r="D2244" s="25" t="s">
        <v>4285</v>
      </c>
      <c r="E2244" s="26" t="s">
        <v>4302</v>
      </c>
      <c r="F2244" s="27" t="s">
        <v>4309</v>
      </c>
      <c r="Q2244" s="39" t="s">
        <v>3304</v>
      </c>
      <c r="R2244" s="39" t="s">
        <v>7946</v>
      </c>
      <c r="S2244" s="39" t="s">
        <v>7959</v>
      </c>
      <c r="T2244" s="39" t="s">
        <v>7960</v>
      </c>
      <c r="V2244" s="24" t="s">
        <v>3299</v>
      </c>
      <c r="W2244" s="24" t="s">
        <v>4285</v>
      </c>
      <c r="X2244" s="24" t="s">
        <v>4302</v>
      </c>
      <c r="Y2244" s="24" t="s">
        <v>4309</v>
      </c>
      <c r="Z2244" s="24" t="s">
        <v>4458</v>
      </c>
      <c r="AA2244" s="24" t="s">
        <v>4671</v>
      </c>
      <c r="AB2244" s="24" t="s">
        <v>4693</v>
      </c>
      <c r="AC2244" s="24" t="s">
        <v>4701</v>
      </c>
    </row>
    <row r="2245" spans="3:29" hidden="1" x14ac:dyDescent="0.4">
      <c r="C2245" s="25" t="s">
        <v>3299</v>
      </c>
      <c r="D2245" s="25" t="s">
        <v>4285</v>
      </c>
      <c r="E2245" s="26" t="s">
        <v>4302</v>
      </c>
      <c r="F2245" s="27" t="s">
        <v>4310</v>
      </c>
      <c r="Q2245" s="39" t="s">
        <v>3304</v>
      </c>
      <c r="R2245" s="39" t="s">
        <v>7946</v>
      </c>
      <c r="S2245" s="39" t="s">
        <v>7959</v>
      </c>
      <c r="T2245" s="39" t="s">
        <v>7969</v>
      </c>
      <c r="V2245" s="24" t="s">
        <v>3299</v>
      </c>
      <c r="W2245" s="24" t="s">
        <v>4285</v>
      </c>
      <c r="X2245" s="24" t="s">
        <v>4302</v>
      </c>
      <c r="Y2245" s="24" t="s">
        <v>4310</v>
      </c>
      <c r="Z2245" s="24" t="s">
        <v>4458</v>
      </c>
      <c r="AA2245" s="24" t="s">
        <v>4671</v>
      </c>
      <c r="AB2245" s="24" t="s">
        <v>4693</v>
      </c>
      <c r="AC2245" s="24" t="s">
        <v>4702</v>
      </c>
    </row>
    <row r="2246" spans="3:29" hidden="1" x14ac:dyDescent="0.4">
      <c r="C2246" s="25" t="s">
        <v>3299</v>
      </c>
      <c r="D2246" s="25" t="s">
        <v>4285</v>
      </c>
      <c r="E2246" s="26" t="s">
        <v>4302</v>
      </c>
      <c r="F2246" s="27" t="s">
        <v>4311</v>
      </c>
      <c r="Q2246" s="39" t="s">
        <v>3304</v>
      </c>
      <c r="R2246" s="39" t="s">
        <v>7946</v>
      </c>
      <c r="S2246" s="39" t="s">
        <v>7959</v>
      </c>
      <c r="T2246" s="39" t="s">
        <v>7970</v>
      </c>
      <c r="V2246" s="24" t="s">
        <v>3299</v>
      </c>
      <c r="W2246" s="24" t="s">
        <v>4285</v>
      </c>
      <c r="X2246" s="24" t="s">
        <v>4302</v>
      </c>
      <c r="Y2246" s="24" t="s">
        <v>4311</v>
      </c>
      <c r="Z2246" s="24" t="s">
        <v>4458</v>
      </c>
      <c r="AA2246" s="24" t="s">
        <v>4671</v>
      </c>
      <c r="AB2246" s="24" t="s">
        <v>4693</v>
      </c>
      <c r="AC2246" s="24" t="s">
        <v>4703</v>
      </c>
    </row>
    <row r="2247" spans="3:29" hidden="1" x14ac:dyDescent="0.4">
      <c r="C2247" s="25" t="s">
        <v>3299</v>
      </c>
      <c r="D2247" s="25" t="s">
        <v>4285</v>
      </c>
      <c r="E2247" s="26" t="s">
        <v>4312</v>
      </c>
      <c r="F2247" s="27" t="s">
        <v>623</v>
      </c>
      <c r="Q2247" s="39" t="s">
        <v>3304</v>
      </c>
      <c r="R2247" s="39" t="s">
        <v>7946</v>
      </c>
      <c r="S2247" s="39" t="s">
        <v>7959</v>
      </c>
      <c r="T2247" s="39" t="s">
        <v>7971</v>
      </c>
      <c r="V2247" s="24" t="s">
        <v>3299</v>
      </c>
      <c r="W2247" s="24" t="s">
        <v>4285</v>
      </c>
      <c r="X2247" s="24" t="s">
        <v>4312</v>
      </c>
      <c r="Y2247" s="24" t="s">
        <v>623</v>
      </c>
      <c r="Z2247" s="24" t="s">
        <v>4458</v>
      </c>
      <c r="AA2247" s="24" t="s">
        <v>4671</v>
      </c>
      <c r="AB2247" s="24" t="s">
        <v>4704</v>
      </c>
      <c r="AC2247" s="24" t="s">
        <v>4705</v>
      </c>
    </row>
    <row r="2248" spans="3:29" hidden="1" x14ac:dyDescent="0.4">
      <c r="C2248" s="25" t="s">
        <v>3299</v>
      </c>
      <c r="D2248" s="25" t="s">
        <v>4285</v>
      </c>
      <c r="E2248" s="26" t="s">
        <v>4312</v>
      </c>
      <c r="F2248" s="27" t="s">
        <v>4313</v>
      </c>
      <c r="Q2248" s="39" t="s">
        <v>3304</v>
      </c>
      <c r="R2248" s="39" t="s">
        <v>7946</v>
      </c>
      <c r="S2248" s="39" t="s">
        <v>7959</v>
      </c>
      <c r="T2248" s="39" t="s">
        <v>7963</v>
      </c>
      <c r="V2248" s="24" t="s">
        <v>3299</v>
      </c>
      <c r="W2248" s="24" t="s">
        <v>4285</v>
      </c>
      <c r="X2248" s="24" t="s">
        <v>4312</v>
      </c>
      <c r="Y2248" s="24" t="s">
        <v>4313</v>
      </c>
      <c r="Z2248" s="24" t="s">
        <v>4458</v>
      </c>
      <c r="AA2248" s="24" t="s">
        <v>4671</v>
      </c>
      <c r="AB2248" s="24" t="s">
        <v>4704</v>
      </c>
      <c r="AC2248" s="24" t="s">
        <v>4706</v>
      </c>
    </row>
    <row r="2249" spans="3:29" hidden="1" x14ac:dyDescent="0.4">
      <c r="C2249" s="25" t="s">
        <v>3299</v>
      </c>
      <c r="D2249" s="25" t="s">
        <v>4285</v>
      </c>
      <c r="E2249" s="26" t="s">
        <v>4312</v>
      </c>
      <c r="F2249" s="27" t="s">
        <v>4314</v>
      </c>
      <c r="Q2249" s="39" t="s">
        <v>3304</v>
      </c>
      <c r="R2249" s="39" t="s">
        <v>7946</v>
      </c>
      <c r="S2249" s="39" t="s">
        <v>7959</v>
      </c>
      <c r="T2249" s="39" t="s">
        <v>7972</v>
      </c>
      <c r="V2249" s="24" t="s">
        <v>3299</v>
      </c>
      <c r="W2249" s="24" t="s">
        <v>4285</v>
      </c>
      <c r="X2249" s="24" t="s">
        <v>4312</v>
      </c>
      <c r="Y2249" s="24" t="s">
        <v>4314</v>
      </c>
      <c r="Z2249" s="24" t="s">
        <v>4458</v>
      </c>
      <c r="AA2249" s="24" t="s">
        <v>4671</v>
      </c>
      <c r="AB2249" s="24" t="s">
        <v>4704</v>
      </c>
      <c r="AC2249" s="24" t="s">
        <v>4707</v>
      </c>
    </row>
    <row r="2250" spans="3:29" hidden="1" x14ac:dyDescent="0.4">
      <c r="C2250" s="25" t="s">
        <v>3299</v>
      </c>
      <c r="D2250" s="25" t="s">
        <v>4285</v>
      </c>
      <c r="E2250" s="26" t="s">
        <v>4315</v>
      </c>
      <c r="F2250" s="27" t="s">
        <v>2258</v>
      </c>
      <c r="Q2250" s="39" t="s">
        <v>3304</v>
      </c>
      <c r="R2250" s="39" t="s">
        <v>7946</v>
      </c>
      <c r="S2250" s="39" t="s">
        <v>7959</v>
      </c>
      <c r="T2250" s="39" t="s">
        <v>7974</v>
      </c>
      <c r="V2250" s="24" t="s">
        <v>3299</v>
      </c>
      <c r="W2250" s="24" t="s">
        <v>4285</v>
      </c>
      <c r="X2250" s="24" t="s">
        <v>4315</v>
      </c>
      <c r="Y2250" s="24" t="s">
        <v>2258</v>
      </c>
      <c r="Z2250" s="24" t="s">
        <v>4458</v>
      </c>
      <c r="AA2250" s="24" t="s">
        <v>4671</v>
      </c>
      <c r="AB2250" s="24" t="s">
        <v>4708</v>
      </c>
      <c r="AC2250" s="24" t="s">
        <v>2258</v>
      </c>
    </row>
    <row r="2251" spans="3:29" hidden="1" x14ac:dyDescent="0.4">
      <c r="C2251" s="25" t="s">
        <v>3299</v>
      </c>
      <c r="D2251" s="25" t="s">
        <v>4285</v>
      </c>
      <c r="E2251" s="26" t="s">
        <v>652</v>
      </c>
      <c r="F2251" s="27" t="s">
        <v>4316</v>
      </c>
      <c r="Q2251" s="39" t="s">
        <v>3304</v>
      </c>
      <c r="R2251" s="39" t="s">
        <v>7946</v>
      </c>
      <c r="S2251" s="39" t="s">
        <v>7959</v>
      </c>
      <c r="T2251" s="39" t="s">
        <v>7965</v>
      </c>
      <c r="V2251" s="24" t="s">
        <v>3299</v>
      </c>
      <c r="W2251" s="24" t="s">
        <v>4285</v>
      </c>
      <c r="X2251" s="24" t="s">
        <v>652</v>
      </c>
      <c r="Y2251" s="24" t="s">
        <v>4316</v>
      </c>
      <c r="Z2251" s="24" t="s">
        <v>4458</v>
      </c>
      <c r="AA2251" s="24" t="s">
        <v>4671</v>
      </c>
      <c r="AB2251" s="24" t="s">
        <v>3829</v>
      </c>
      <c r="AC2251" s="24" t="s">
        <v>4709</v>
      </c>
    </row>
    <row r="2252" spans="3:29" hidden="1" x14ac:dyDescent="0.4">
      <c r="C2252" s="25" t="s">
        <v>3299</v>
      </c>
      <c r="D2252" s="25" t="s">
        <v>4285</v>
      </c>
      <c r="E2252" s="26" t="s">
        <v>652</v>
      </c>
      <c r="F2252" s="27" t="s">
        <v>2777</v>
      </c>
      <c r="Q2252" s="39" t="s">
        <v>3304</v>
      </c>
      <c r="R2252" s="39" t="s">
        <v>7946</v>
      </c>
      <c r="S2252" s="39" t="s">
        <v>7959</v>
      </c>
      <c r="T2252" s="39" t="s">
        <v>7967</v>
      </c>
      <c r="V2252" s="24" t="s">
        <v>3299</v>
      </c>
      <c r="W2252" s="24" t="s">
        <v>4285</v>
      </c>
      <c r="X2252" s="24" t="s">
        <v>652</v>
      </c>
      <c r="Y2252" s="24" t="s">
        <v>2777</v>
      </c>
      <c r="Z2252" s="24" t="s">
        <v>4458</v>
      </c>
      <c r="AA2252" s="24" t="s">
        <v>4671</v>
      </c>
      <c r="AB2252" s="24" t="s">
        <v>3829</v>
      </c>
      <c r="AC2252" s="24" t="s">
        <v>1639</v>
      </c>
    </row>
    <row r="2253" spans="3:29" hidden="1" x14ac:dyDescent="0.4">
      <c r="C2253" s="25" t="s">
        <v>3299</v>
      </c>
      <c r="D2253" s="25" t="s">
        <v>4285</v>
      </c>
      <c r="E2253" s="26" t="s">
        <v>652</v>
      </c>
      <c r="F2253" s="27" t="s">
        <v>4317</v>
      </c>
      <c r="Q2253" s="39" t="s">
        <v>3304</v>
      </c>
      <c r="R2253" s="39" t="s">
        <v>7946</v>
      </c>
      <c r="S2253" s="39" t="s">
        <v>7983</v>
      </c>
      <c r="T2253" s="39" t="s">
        <v>7983</v>
      </c>
      <c r="V2253" s="24" t="s">
        <v>3299</v>
      </c>
      <c r="W2253" s="24" t="s">
        <v>4285</v>
      </c>
      <c r="X2253" s="24" t="s">
        <v>652</v>
      </c>
      <c r="Y2253" s="24" t="s">
        <v>4317</v>
      </c>
      <c r="Z2253" s="24" t="s">
        <v>4458</v>
      </c>
      <c r="AA2253" s="24" t="s">
        <v>4671</v>
      </c>
      <c r="AB2253" s="24" t="s">
        <v>3829</v>
      </c>
      <c r="AC2253" s="24" t="s">
        <v>4710</v>
      </c>
    </row>
    <row r="2254" spans="3:29" hidden="1" x14ac:dyDescent="0.4">
      <c r="C2254" s="25" t="s">
        <v>3299</v>
      </c>
      <c r="D2254" s="25" t="s">
        <v>4285</v>
      </c>
      <c r="E2254" s="26" t="s">
        <v>3658</v>
      </c>
      <c r="F2254" s="27" t="s">
        <v>4318</v>
      </c>
      <c r="Q2254" s="39" t="s">
        <v>3304</v>
      </c>
      <c r="R2254" s="39" t="s">
        <v>7946</v>
      </c>
      <c r="S2254" s="39" t="s">
        <v>7976</v>
      </c>
      <c r="T2254" s="39" t="s">
        <v>7982</v>
      </c>
      <c r="V2254" s="24" t="s">
        <v>3299</v>
      </c>
      <c r="W2254" s="24" t="s">
        <v>4285</v>
      </c>
      <c r="X2254" s="24" t="s">
        <v>3658</v>
      </c>
      <c r="Y2254" s="24" t="s">
        <v>4318</v>
      </c>
      <c r="Z2254" s="24" t="s">
        <v>4458</v>
      </c>
      <c r="AA2254" s="24" t="s">
        <v>4671</v>
      </c>
      <c r="AB2254" s="24" t="s">
        <v>4035</v>
      </c>
      <c r="AC2254" s="24" t="s">
        <v>4711</v>
      </c>
    </row>
    <row r="2255" spans="3:29" hidden="1" x14ac:dyDescent="0.4">
      <c r="C2255" s="25" t="s">
        <v>3299</v>
      </c>
      <c r="D2255" s="25" t="s">
        <v>4285</v>
      </c>
      <c r="E2255" s="26" t="s">
        <v>3658</v>
      </c>
      <c r="F2255" s="27" t="s">
        <v>4319</v>
      </c>
      <c r="Q2255" s="39" t="s">
        <v>3304</v>
      </c>
      <c r="R2255" s="39" t="s">
        <v>7946</v>
      </c>
      <c r="S2255" s="39" t="s">
        <v>7976</v>
      </c>
      <c r="T2255" s="39" t="s">
        <v>7980</v>
      </c>
      <c r="V2255" s="24" t="s">
        <v>3299</v>
      </c>
      <c r="W2255" s="24" t="s">
        <v>4285</v>
      </c>
      <c r="X2255" s="24" t="s">
        <v>3658</v>
      </c>
      <c r="Y2255" s="24" t="s">
        <v>4319</v>
      </c>
      <c r="Z2255" s="24" t="s">
        <v>4458</v>
      </c>
      <c r="AA2255" s="24" t="s">
        <v>4671</v>
      </c>
      <c r="AB2255" s="24" t="s">
        <v>4035</v>
      </c>
      <c r="AC2255" s="24" t="s">
        <v>4712</v>
      </c>
    </row>
    <row r="2256" spans="3:29" hidden="1" x14ac:dyDescent="0.4">
      <c r="C2256" s="25" t="s">
        <v>3299</v>
      </c>
      <c r="D2256" s="25" t="s">
        <v>4285</v>
      </c>
      <c r="E2256" s="26" t="s">
        <v>3658</v>
      </c>
      <c r="F2256" s="27" t="s">
        <v>4320</v>
      </c>
      <c r="Q2256" s="39" t="s">
        <v>3304</v>
      </c>
      <c r="R2256" s="39" t="s">
        <v>7946</v>
      </c>
      <c r="S2256" s="39" t="s">
        <v>7976</v>
      </c>
      <c r="T2256" s="39" t="s">
        <v>7977</v>
      </c>
      <c r="V2256" s="24" t="s">
        <v>3299</v>
      </c>
      <c r="W2256" s="24" t="s">
        <v>4285</v>
      </c>
      <c r="X2256" s="24" t="s">
        <v>3658</v>
      </c>
      <c r="Y2256" s="24" t="s">
        <v>4320</v>
      </c>
      <c r="Z2256" s="24" t="s">
        <v>4458</v>
      </c>
      <c r="AA2256" s="24" t="s">
        <v>4671</v>
      </c>
      <c r="AB2256" s="24" t="s">
        <v>4035</v>
      </c>
      <c r="AC2256" s="24" t="s">
        <v>4713</v>
      </c>
    </row>
    <row r="2257" spans="3:29" hidden="1" x14ac:dyDescent="0.4">
      <c r="C2257" s="25" t="s">
        <v>3299</v>
      </c>
      <c r="D2257" s="25" t="s">
        <v>4321</v>
      </c>
      <c r="E2257" s="26" t="s">
        <v>4322</v>
      </c>
      <c r="F2257" s="27" t="s">
        <v>4323</v>
      </c>
      <c r="Q2257" s="39" t="s">
        <v>3304</v>
      </c>
      <c r="R2257" s="39" t="s">
        <v>8367</v>
      </c>
      <c r="S2257" s="39" t="s">
        <v>8384</v>
      </c>
      <c r="T2257" s="39" t="s">
        <v>8390</v>
      </c>
      <c r="V2257" s="24" t="s">
        <v>3299</v>
      </c>
      <c r="W2257" s="24" t="s">
        <v>4321</v>
      </c>
      <c r="X2257" s="24" t="s">
        <v>4322</v>
      </c>
      <c r="Y2257" s="24" t="s">
        <v>4323</v>
      </c>
      <c r="Z2257" s="24" t="s">
        <v>4458</v>
      </c>
      <c r="AA2257" s="24" t="s">
        <v>4714</v>
      </c>
      <c r="AB2257" s="24" t="s">
        <v>4715</v>
      </c>
      <c r="AC2257" s="24" t="s">
        <v>4716</v>
      </c>
    </row>
    <row r="2258" spans="3:29" hidden="1" x14ac:dyDescent="0.4">
      <c r="C2258" s="25" t="s">
        <v>3299</v>
      </c>
      <c r="D2258" s="25" t="s">
        <v>4321</v>
      </c>
      <c r="E2258" s="26" t="s">
        <v>4322</v>
      </c>
      <c r="F2258" s="27" t="s">
        <v>4324</v>
      </c>
      <c r="Q2258" s="39" t="s">
        <v>3304</v>
      </c>
      <c r="R2258" s="39" t="s">
        <v>8367</v>
      </c>
      <c r="S2258" s="39" t="s">
        <v>8384</v>
      </c>
      <c r="T2258" s="39" t="s">
        <v>8388</v>
      </c>
      <c r="V2258" s="24" t="s">
        <v>3299</v>
      </c>
      <c r="W2258" s="24" t="s">
        <v>4321</v>
      </c>
      <c r="X2258" s="24" t="s">
        <v>4322</v>
      </c>
      <c r="Y2258" s="24" t="s">
        <v>4324</v>
      </c>
      <c r="Z2258" s="24" t="s">
        <v>4458</v>
      </c>
      <c r="AA2258" s="24" t="s">
        <v>4714</v>
      </c>
      <c r="AB2258" s="24" t="s">
        <v>4715</v>
      </c>
      <c r="AC2258" s="24" t="s">
        <v>4717</v>
      </c>
    </row>
    <row r="2259" spans="3:29" hidden="1" x14ac:dyDescent="0.4">
      <c r="C2259" s="25" t="s">
        <v>3299</v>
      </c>
      <c r="D2259" s="25" t="s">
        <v>4321</v>
      </c>
      <c r="E2259" s="26" t="s">
        <v>4322</v>
      </c>
      <c r="F2259" s="27" t="s">
        <v>4325</v>
      </c>
      <c r="Q2259" s="39" t="s">
        <v>3304</v>
      </c>
      <c r="R2259" s="39" t="s">
        <v>8367</v>
      </c>
      <c r="S2259" s="39" t="s">
        <v>8384</v>
      </c>
      <c r="T2259" s="39" t="s">
        <v>8385</v>
      </c>
      <c r="V2259" s="24" t="s">
        <v>3299</v>
      </c>
      <c r="W2259" s="24" t="s">
        <v>4321</v>
      </c>
      <c r="X2259" s="24" t="s">
        <v>4322</v>
      </c>
      <c r="Y2259" s="24" t="s">
        <v>4325</v>
      </c>
      <c r="Z2259" s="24" t="s">
        <v>4458</v>
      </c>
      <c r="AA2259" s="24" t="s">
        <v>4714</v>
      </c>
      <c r="AB2259" s="24" t="s">
        <v>4715</v>
      </c>
      <c r="AC2259" s="24" t="s">
        <v>4718</v>
      </c>
    </row>
    <row r="2260" spans="3:29" hidden="1" x14ac:dyDescent="0.4">
      <c r="C2260" s="25" t="s">
        <v>3299</v>
      </c>
      <c r="D2260" s="25" t="s">
        <v>4321</v>
      </c>
      <c r="E2260" s="26" t="s">
        <v>4322</v>
      </c>
      <c r="F2260" s="27" t="s">
        <v>4326</v>
      </c>
      <c r="Q2260" s="39" t="s">
        <v>3304</v>
      </c>
      <c r="R2260" s="39" t="s">
        <v>8367</v>
      </c>
      <c r="S2260" s="39" t="s">
        <v>8392</v>
      </c>
      <c r="T2260" s="39" t="s">
        <v>8393</v>
      </c>
      <c r="V2260" s="24" t="s">
        <v>3299</v>
      </c>
      <c r="W2260" s="24" t="s">
        <v>4321</v>
      </c>
      <c r="X2260" s="24" t="s">
        <v>4322</v>
      </c>
      <c r="Y2260" s="24" t="s">
        <v>4326</v>
      </c>
      <c r="Z2260" s="24" t="s">
        <v>4458</v>
      </c>
      <c r="AA2260" s="24" t="s">
        <v>4714</v>
      </c>
      <c r="AB2260" s="24" t="s">
        <v>4715</v>
      </c>
      <c r="AC2260" s="24" t="s">
        <v>4719</v>
      </c>
    </row>
    <row r="2261" spans="3:29" hidden="1" x14ac:dyDescent="0.4">
      <c r="C2261" s="25" t="s">
        <v>3299</v>
      </c>
      <c r="D2261" s="25" t="s">
        <v>4321</v>
      </c>
      <c r="E2261" s="26" t="s">
        <v>4322</v>
      </c>
      <c r="F2261" s="27" t="s">
        <v>4327</v>
      </c>
      <c r="Q2261" s="39" t="s">
        <v>3304</v>
      </c>
      <c r="R2261" s="39" t="s">
        <v>8367</v>
      </c>
      <c r="S2261" s="39" t="s">
        <v>8392</v>
      </c>
      <c r="T2261" s="39" t="s">
        <v>8396</v>
      </c>
      <c r="V2261" s="24" t="s">
        <v>3299</v>
      </c>
      <c r="W2261" s="24" t="s">
        <v>4321</v>
      </c>
      <c r="X2261" s="24" t="s">
        <v>4322</v>
      </c>
      <c r="Y2261" s="24" t="s">
        <v>4327</v>
      </c>
      <c r="Z2261" s="24" t="s">
        <v>4458</v>
      </c>
      <c r="AA2261" s="24" t="s">
        <v>4714</v>
      </c>
      <c r="AB2261" s="24" t="s">
        <v>4715</v>
      </c>
      <c r="AC2261" s="24" t="s">
        <v>4720</v>
      </c>
    </row>
    <row r="2262" spans="3:29" hidden="1" x14ac:dyDescent="0.4">
      <c r="C2262" s="25" t="s">
        <v>3299</v>
      </c>
      <c r="D2262" s="25" t="s">
        <v>4321</v>
      </c>
      <c r="E2262" s="26" t="s">
        <v>4322</v>
      </c>
      <c r="F2262" s="27" t="s">
        <v>4328</v>
      </c>
      <c r="Q2262" s="39" t="s">
        <v>3304</v>
      </c>
      <c r="R2262" s="39" t="s">
        <v>8367</v>
      </c>
      <c r="S2262" s="39" t="s">
        <v>8368</v>
      </c>
      <c r="T2262" s="39" t="s">
        <v>741</v>
      </c>
      <c r="V2262" s="24" t="s">
        <v>3299</v>
      </c>
      <c r="W2262" s="24" t="s">
        <v>4321</v>
      </c>
      <c r="X2262" s="24" t="s">
        <v>4322</v>
      </c>
      <c r="Y2262" s="24" t="s">
        <v>4328</v>
      </c>
      <c r="Z2262" s="24" t="s">
        <v>4458</v>
      </c>
      <c r="AA2262" s="24" t="s">
        <v>4714</v>
      </c>
      <c r="AB2262" s="24" t="s">
        <v>4715</v>
      </c>
      <c r="AC2262" s="24" t="s">
        <v>4721</v>
      </c>
    </row>
    <row r="2263" spans="3:29" hidden="1" x14ac:dyDescent="0.4">
      <c r="C2263" s="25" t="s">
        <v>3299</v>
      </c>
      <c r="D2263" s="25" t="s">
        <v>4321</v>
      </c>
      <c r="E2263" s="26" t="s">
        <v>4322</v>
      </c>
      <c r="F2263" s="27" t="s">
        <v>613</v>
      </c>
      <c r="Q2263" s="39" t="s">
        <v>3304</v>
      </c>
      <c r="R2263" s="39" t="s">
        <v>8367</v>
      </c>
      <c r="S2263" s="39" t="s">
        <v>8368</v>
      </c>
      <c r="T2263" s="39" t="s">
        <v>8375</v>
      </c>
      <c r="V2263" s="24" t="s">
        <v>3299</v>
      </c>
      <c r="W2263" s="24" t="s">
        <v>4321</v>
      </c>
      <c r="X2263" s="24" t="s">
        <v>4322</v>
      </c>
      <c r="Y2263" s="24" t="s">
        <v>613</v>
      </c>
      <c r="Z2263" s="24" t="s">
        <v>4458</v>
      </c>
      <c r="AA2263" s="24" t="s">
        <v>4714</v>
      </c>
      <c r="AB2263" s="24" t="s">
        <v>4715</v>
      </c>
      <c r="AC2263" s="24" t="s">
        <v>4722</v>
      </c>
    </row>
    <row r="2264" spans="3:29" hidden="1" x14ac:dyDescent="0.4">
      <c r="C2264" s="25" t="s">
        <v>3299</v>
      </c>
      <c r="D2264" s="25" t="s">
        <v>4321</v>
      </c>
      <c r="E2264" s="26" t="s">
        <v>4322</v>
      </c>
      <c r="F2264" s="27" t="s">
        <v>4329</v>
      </c>
      <c r="Q2264" s="39" t="s">
        <v>3304</v>
      </c>
      <c r="R2264" s="39" t="s">
        <v>8367</v>
      </c>
      <c r="S2264" s="39" t="s">
        <v>8368</v>
      </c>
      <c r="T2264" s="39" t="s">
        <v>8379</v>
      </c>
      <c r="V2264" s="24" t="s">
        <v>3299</v>
      </c>
      <c r="W2264" s="24" t="s">
        <v>4321</v>
      </c>
      <c r="X2264" s="24" t="s">
        <v>4322</v>
      </c>
      <c r="Y2264" s="24" t="s">
        <v>4329</v>
      </c>
      <c r="Z2264" s="24" t="s">
        <v>4458</v>
      </c>
      <c r="AA2264" s="24" t="s">
        <v>4714</v>
      </c>
      <c r="AB2264" s="24" t="s">
        <v>4715</v>
      </c>
      <c r="AC2264" s="24" t="s">
        <v>4723</v>
      </c>
    </row>
    <row r="2265" spans="3:29" hidden="1" x14ac:dyDescent="0.4">
      <c r="C2265" s="25" t="s">
        <v>3299</v>
      </c>
      <c r="D2265" s="25" t="s">
        <v>4321</v>
      </c>
      <c r="E2265" s="26" t="s">
        <v>4322</v>
      </c>
      <c r="F2265" s="27" t="s">
        <v>4330</v>
      </c>
      <c r="Q2265" s="39" t="s">
        <v>3304</v>
      </c>
      <c r="R2265" s="39" t="s">
        <v>8367</v>
      </c>
      <c r="S2265" s="39" t="s">
        <v>8368</v>
      </c>
      <c r="T2265" s="39" t="s">
        <v>8373</v>
      </c>
      <c r="V2265" s="24" t="s">
        <v>3299</v>
      </c>
      <c r="W2265" s="24" t="s">
        <v>4321</v>
      </c>
      <c r="X2265" s="24" t="s">
        <v>4322</v>
      </c>
      <c r="Y2265" s="24" t="s">
        <v>4330</v>
      </c>
      <c r="Z2265" s="24" t="s">
        <v>4458</v>
      </c>
      <c r="AA2265" s="24" t="s">
        <v>4714</v>
      </c>
      <c r="AB2265" s="24" t="s">
        <v>4715</v>
      </c>
      <c r="AC2265" s="24" t="s">
        <v>4724</v>
      </c>
    </row>
    <row r="2266" spans="3:29" hidden="1" x14ac:dyDescent="0.4">
      <c r="C2266" s="25" t="s">
        <v>3299</v>
      </c>
      <c r="D2266" s="25" t="s">
        <v>4321</v>
      </c>
      <c r="E2266" s="26" t="s">
        <v>4322</v>
      </c>
      <c r="F2266" s="27" t="s">
        <v>4331</v>
      </c>
      <c r="Q2266" s="39" t="s">
        <v>3304</v>
      </c>
      <c r="R2266" s="39" t="s">
        <v>8367</v>
      </c>
      <c r="S2266" s="39" t="s">
        <v>8368</v>
      </c>
      <c r="T2266" s="39" t="s">
        <v>8369</v>
      </c>
      <c r="V2266" s="24" t="s">
        <v>3299</v>
      </c>
      <c r="W2266" s="24" t="s">
        <v>4321</v>
      </c>
      <c r="X2266" s="24" t="s">
        <v>4322</v>
      </c>
      <c r="Y2266" s="24" t="s">
        <v>4331</v>
      </c>
      <c r="Z2266" s="24" t="s">
        <v>4458</v>
      </c>
      <c r="AA2266" s="24" t="s">
        <v>4714</v>
      </c>
      <c r="AB2266" s="24" t="s">
        <v>4715</v>
      </c>
      <c r="AC2266" s="24" t="s">
        <v>4725</v>
      </c>
    </row>
    <row r="2267" spans="3:29" hidden="1" x14ac:dyDescent="0.4">
      <c r="C2267" s="25" t="s">
        <v>3299</v>
      </c>
      <c r="D2267" s="25" t="s">
        <v>4321</v>
      </c>
      <c r="E2267" s="26" t="s">
        <v>4322</v>
      </c>
      <c r="F2267" s="27" t="s">
        <v>4332</v>
      </c>
      <c r="Q2267" s="39" t="s">
        <v>3304</v>
      </c>
      <c r="R2267" s="39" t="s">
        <v>8367</v>
      </c>
      <c r="S2267" s="39" t="s">
        <v>8368</v>
      </c>
      <c r="T2267" s="39" t="s">
        <v>8377</v>
      </c>
      <c r="V2267" s="24" t="s">
        <v>3299</v>
      </c>
      <c r="W2267" s="24" t="s">
        <v>4321</v>
      </c>
      <c r="X2267" s="24" t="s">
        <v>4322</v>
      </c>
      <c r="Y2267" s="24" t="s">
        <v>4332</v>
      </c>
      <c r="Z2267" s="24" t="s">
        <v>4458</v>
      </c>
      <c r="AA2267" s="24" t="s">
        <v>4714</v>
      </c>
      <c r="AB2267" s="24" t="s">
        <v>4715</v>
      </c>
      <c r="AC2267" s="24" t="s">
        <v>4660</v>
      </c>
    </row>
    <row r="2268" spans="3:29" hidden="1" x14ac:dyDescent="0.4">
      <c r="C2268" s="25" t="s">
        <v>3299</v>
      </c>
      <c r="D2268" s="25" t="s">
        <v>4321</v>
      </c>
      <c r="E2268" s="26" t="s">
        <v>4322</v>
      </c>
      <c r="F2268" s="27" t="s">
        <v>4333</v>
      </c>
      <c r="Q2268" s="39" t="s">
        <v>3304</v>
      </c>
      <c r="R2268" s="39" t="s">
        <v>8367</v>
      </c>
      <c r="S2268" s="39" t="s">
        <v>8368</v>
      </c>
      <c r="T2268" s="39" t="s">
        <v>8381</v>
      </c>
      <c r="V2268" s="24" t="s">
        <v>3299</v>
      </c>
      <c r="W2268" s="24" t="s">
        <v>4321</v>
      </c>
      <c r="X2268" s="24" t="s">
        <v>4322</v>
      </c>
      <c r="Y2268" s="24" t="s">
        <v>4333</v>
      </c>
      <c r="Z2268" s="24" t="s">
        <v>4458</v>
      </c>
      <c r="AA2268" s="24" t="s">
        <v>4714</v>
      </c>
      <c r="AB2268" s="24" t="s">
        <v>4715</v>
      </c>
      <c r="AC2268" s="24" t="s">
        <v>4726</v>
      </c>
    </row>
    <row r="2269" spans="3:29" hidden="1" x14ac:dyDescent="0.4">
      <c r="C2269" s="25" t="s">
        <v>3299</v>
      </c>
      <c r="D2269" s="25" t="s">
        <v>4334</v>
      </c>
      <c r="E2269" s="26" t="s">
        <v>4335</v>
      </c>
      <c r="F2269" s="27" t="s">
        <v>4336</v>
      </c>
      <c r="Q2269" s="39" t="s">
        <v>3304</v>
      </c>
      <c r="R2269" s="39" t="s">
        <v>8407</v>
      </c>
      <c r="S2269" s="39" t="s">
        <v>8408</v>
      </c>
      <c r="T2269" s="39" t="s">
        <v>8415</v>
      </c>
      <c r="V2269" s="24" t="s">
        <v>3299</v>
      </c>
      <c r="W2269" s="24" t="s">
        <v>4334</v>
      </c>
      <c r="X2269" s="24" t="s">
        <v>4335</v>
      </c>
      <c r="Y2269" s="24" t="s">
        <v>4336</v>
      </c>
      <c r="Z2269" s="24" t="s">
        <v>4458</v>
      </c>
      <c r="AA2269" s="24" t="s">
        <v>4727</v>
      </c>
      <c r="AB2269" s="24" t="s">
        <v>4728</v>
      </c>
      <c r="AC2269" s="24" t="s">
        <v>4729</v>
      </c>
    </row>
    <row r="2270" spans="3:29" hidden="1" x14ac:dyDescent="0.4">
      <c r="C2270" s="25" t="s">
        <v>3299</v>
      </c>
      <c r="D2270" s="25" t="s">
        <v>4334</v>
      </c>
      <c r="E2270" s="26" t="s">
        <v>4335</v>
      </c>
      <c r="F2270" s="27" t="s">
        <v>4337</v>
      </c>
      <c r="Q2270" s="39" t="s">
        <v>3304</v>
      </c>
      <c r="R2270" s="39" t="s">
        <v>8407</v>
      </c>
      <c r="S2270" s="39" t="s">
        <v>8408</v>
      </c>
      <c r="T2270" s="39" t="s">
        <v>31</v>
      </c>
      <c r="V2270" s="24" t="s">
        <v>3299</v>
      </c>
      <c r="W2270" s="24" t="s">
        <v>4334</v>
      </c>
      <c r="X2270" s="24" t="s">
        <v>4335</v>
      </c>
      <c r="Y2270" s="24" t="s">
        <v>4337</v>
      </c>
      <c r="Z2270" s="24" t="s">
        <v>4458</v>
      </c>
      <c r="AA2270" s="24" t="s">
        <v>4727</v>
      </c>
      <c r="AB2270" s="24" t="s">
        <v>4728</v>
      </c>
      <c r="AC2270" s="24" t="s">
        <v>4730</v>
      </c>
    </row>
    <row r="2271" spans="3:29" hidden="1" x14ac:dyDescent="0.4">
      <c r="C2271" s="25" t="s">
        <v>3299</v>
      </c>
      <c r="D2271" s="25" t="s">
        <v>4334</v>
      </c>
      <c r="E2271" s="26" t="s">
        <v>4335</v>
      </c>
      <c r="F2271" s="27" t="s">
        <v>4338</v>
      </c>
      <c r="Q2271" s="39" t="s">
        <v>3304</v>
      </c>
      <c r="R2271" s="39" t="s">
        <v>8407</v>
      </c>
      <c r="S2271" s="39" t="s">
        <v>8408</v>
      </c>
      <c r="T2271" s="39" t="s">
        <v>8409</v>
      </c>
      <c r="V2271" s="24" t="s">
        <v>3299</v>
      </c>
      <c r="W2271" s="24" t="s">
        <v>4334</v>
      </c>
      <c r="X2271" s="24" t="s">
        <v>4335</v>
      </c>
      <c r="Y2271" s="24" t="s">
        <v>4338</v>
      </c>
      <c r="Z2271" s="24" t="s">
        <v>4458</v>
      </c>
      <c r="AA2271" s="24" t="s">
        <v>4727</v>
      </c>
      <c r="AB2271" s="24" t="s">
        <v>4728</v>
      </c>
      <c r="AC2271" s="24" t="s">
        <v>4731</v>
      </c>
    </row>
    <row r="2272" spans="3:29" hidden="1" x14ac:dyDescent="0.4">
      <c r="C2272" s="25" t="s">
        <v>3299</v>
      </c>
      <c r="D2272" s="25" t="s">
        <v>4334</v>
      </c>
      <c r="E2272" s="26" t="s">
        <v>4335</v>
      </c>
      <c r="F2272" s="27" t="s">
        <v>4339</v>
      </c>
      <c r="Q2272" s="39" t="s">
        <v>3304</v>
      </c>
      <c r="R2272" s="39" t="s">
        <v>8407</v>
      </c>
      <c r="S2272" s="39" t="s">
        <v>8408</v>
      </c>
      <c r="T2272" s="39" t="s">
        <v>8413</v>
      </c>
      <c r="V2272" s="24" t="s">
        <v>3299</v>
      </c>
      <c r="W2272" s="24" t="s">
        <v>4334</v>
      </c>
      <c r="X2272" s="24" t="s">
        <v>4335</v>
      </c>
      <c r="Y2272" s="24" t="s">
        <v>4339</v>
      </c>
      <c r="Z2272" s="24" t="s">
        <v>4458</v>
      </c>
      <c r="AA2272" s="24" t="s">
        <v>4727</v>
      </c>
      <c r="AB2272" s="24" t="s">
        <v>4728</v>
      </c>
      <c r="AC2272" s="24" t="s">
        <v>4732</v>
      </c>
    </row>
    <row r="2273" spans="3:29" hidden="1" x14ac:dyDescent="0.4">
      <c r="C2273" s="25" t="s">
        <v>3299</v>
      </c>
      <c r="D2273" s="25" t="s">
        <v>4334</v>
      </c>
      <c r="E2273" s="26" t="s">
        <v>4335</v>
      </c>
      <c r="F2273" s="27" t="s">
        <v>4340</v>
      </c>
      <c r="Q2273" s="39" t="s">
        <v>3304</v>
      </c>
      <c r="R2273" s="39" t="s">
        <v>8067</v>
      </c>
      <c r="S2273" s="39" t="s">
        <v>8154</v>
      </c>
      <c r="T2273" s="39" t="s">
        <v>2258</v>
      </c>
      <c r="V2273" s="24" t="s">
        <v>3299</v>
      </c>
      <c r="W2273" s="24" t="s">
        <v>4334</v>
      </c>
      <c r="X2273" s="24" t="s">
        <v>4335</v>
      </c>
      <c r="Y2273" s="24" t="s">
        <v>4340</v>
      </c>
      <c r="Z2273" s="24" t="s">
        <v>4458</v>
      </c>
      <c r="AA2273" s="24" t="s">
        <v>4727</v>
      </c>
      <c r="AB2273" s="24" t="s">
        <v>4728</v>
      </c>
      <c r="AC2273" s="24" t="s">
        <v>4733</v>
      </c>
    </row>
    <row r="2274" spans="3:29" hidden="1" x14ac:dyDescent="0.4">
      <c r="C2274" s="25" t="s">
        <v>3299</v>
      </c>
      <c r="D2274" s="25" t="s">
        <v>4334</v>
      </c>
      <c r="E2274" s="26" t="s">
        <v>4335</v>
      </c>
      <c r="F2274" s="27" t="s">
        <v>4341</v>
      </c>
      <c r="Q2274" s="39" t="s">
        <v>3304</v>
      </c>
      <c r="R2274" s="39" t="s">
        <v>8067</v>
      </c>
      <c r="S2274" s="39" t="s">
        <v>8081</v>
      </c>
      <c r="T2274" s="39" t="s">
        <v>8082</v>
      </c>
      <c r="V2274" s="24" t="s">
        <v>3299</v>
      </c>
      <c r="W2274" s="24" t="s">
        <v>4334</v>
      </c>
      <c r="X2274" s="24" t="s">
        <v>4335</v>
      </c>
      <c r="Y2274" s="24" t="s">
        <v>4341</v>
      </c>
      <c r="Z2274" s="24" t="s">
        <v>4458</v>
      </c>
      <c r="AA2274" s="24" t="s">
        <v>4727</v>
      </c>
      <c r="AB2274" s="24" t="s">
        <v>4728</v>
      </c>
      <c r="AC2274" s="24" t="s">
        <v>4734</v>
      </c>
    </row>
    <row r="2275" spans="3:29" hidden="1" x14ac:dyDescent="0.4">
      <c r="C2275" s="25" t="s">
        <v>3299</v>
      </c>
      <c r="D2275" s="25" t="s">
        <v>4334</v>
      </c>
      <c r="E2275" s="26" t="s">
        <v>4342</v>
      </c>
      <c r="F2275" s="27" t="s">
        <v>4343</v>
      </c>
      <c r="Q2275" s="39" t="s">
        <v>3304</v>
      </c>
      <c r="R2275" s="39" t="s">
        <v>8067</v>
      </c>
      <c r="S2275" s="39" t="s">
        <v>8081</v>
      </c>
      <c r="T2275" s="39" t="s">
        <v>8085</v>
      </c>
      <c r="V2275" s="24" t="s">
        <v>3299</v>
      </c>
      <c r="W2275" s="24" t="s">
        <v>4334</v>
      </c>
      <c r="X2275" s="24" t="s">
        <v>4342</v>
      </c>
      <c r="Y2275" s="24" t="s">
        <v>4343</v>
      </c>
      <c r="Z2275" s="24" t="s">
        <v>4458</v>
      </c>
      <c r="AA2275" s="24" t="s">
        <v>4727</v>
      </c>
      <c r="AB2275" s="24" t="s">
        <v>4735</v>
      </c>
      <c r="AC2275" s="24" t="s">
        <v>4568</v>
      </c>
    </row>
    <row r="2276" spans="3:29" hidden="1" x14ac:dyDescent="0.4">
      <c r="C2276" s="25" t="s">
        <v>3299</v>
      </c>
      <c r="D2276" s="25" t="s">
        <v>4334</v>
      </c>
      <c r="E2276" s="26" t="s">
        <v>4342</v>
      </c>
      <c r="F2276" s="27" t="s">
        <v>4344</v>
      </c>
      <c r="Q2276" s="39" t="s">
        <v>3304</v>
      </c>
      <c r="R2276" s="39" t="s">
        <v>8067</v>
      </c>
      <c r="S2276" s="39" t="s">
        <v>8081</v>
      </c>
      <c r="T2276" s="39" t="s">
        <v>8087</v>
      </c>
      <c r="V2276" s="24" t="s">
        <v>3299</v>
      </c>
      <c r="W2276" s="24" t="s">
        <v>4334</v>
      </c>
      <c r="X2276" s="24" t="s">
        <v>4342</v>
      </c>
      <c r="Y2276" s="24" t="s">
        <v>4344</v>
      </c>
      <c r="Z2276" s="24" t="s">
        <v>4458</v>
      </c>
      <c r="AA2276" s="24" t="s">
        <v>4727</v>
      </c>
      <c r="AB2276" s="24" t="s">
        <v>4735</v>
      </c>
      <c r="AC2276" s="24" t="s">
        <v>4736</v>
      </c>
    </row>
    <row r="2277" spans="3:29" hidden="1" x14ac:dyDescent="0.4">
      <c r="C2277" s="25" t="s">
        <v>3299</v>
      </c>
      <c r="D2277" s="25" t="s">
        <v>4334</v>
      </c>
      <c r="E2277" s="26" t="s">
        <v>4342</v>
      </c>
      <c r="F2277" s="27" t="s">
        <v>4345</v>
      </c>
      <c r="Q2277" s="39" t="s">
        <v>3304</v>
      </c>
      <c r="R2277" s="39" t="s">
        <v>8067</v>
      </c>
      <c r="S2277" s="39" t="s">
        <v>8081</v>
      </c>
      <c r="T2277" s="39" t="s">
        <v>8089</v>
      </c>
      <c r="V2277" s="24" t="s">
        <v>3299</v>
      </c>
      <c r="W2277" s="24" t="s">
        <v>4334</v>
      </c>
      <c r="X2277" s="24" t="s">
        <v>4342</v>
      </c>
      <c r="Y2277" s="24" t="s">
        <v>4345</v>
      </c>
      <c r="Z2277" s="24" t="s">
        <v>4458</v>
      </c>
      <c r="AA2277" s="24" t="s">
        <v>4727</v>
      </c>
      <c r="AB2277" s="24" t="s">
        <v>4735</v>
      </c>
      <c r="AC2277" s="24" t="s">
        <v>4737</v>
      </c>
    </row>
    <row r="2278" spans="3:29" hidden="1" x14ac:dyDescent="0.4">
      <c r="C2278" s="25" t="s">
        <v>3299</v>
      </c>
      <c r="D2278" s="25" t="s">
        <v>4334</v>
      </c>
      <c r="E2278" s="26" t="s">
        <v>4346</v>
      </c>
      <c r="F2278" s="27" t="s">
        <v>4347</v>
      </c>
      <c r="Q2278" s="39" t="s">
        <v>3304</v>
      </c>
      <c r="R2278" s="39" t="s">
        <v>8067</v>
      </c>
      <c r="S2278" s="39" t="s">
        <v>8081</v>
      </c>
      <c r="T2278" s="39" t="s">
        <v>8091</v>
      </c>
      <c r="V2278" s="24" t="s">
        <v>3299</v>
      </c>
      <c r="W2278" s="24" t="s">
        <v>4334</v>
      </c>
      <c r="X2278" s="24" t="s">
        <v>4346</v>
      </c>
      <c r="Y2278" s="24" t="s">
        <v>4347</v>
      </c>
      <c r="Z2278" s="24" t="s">
        <v>4458</v>
      </c>
      <c r="AA2278" s="24" t="s">
        <v>4727</v>
      </c>
      <c r="AB2278" s="24" t="s">
        <v>4738</v>
      </c>
      <c r="AC2278" s="24" t="s">
        <v>4739</v>
      </c>
    </row>
    <row r="2279" spans="3:29" hidden="1" x14ac:dyDescent="0.4">
      <c r="C2279" s="25" t="s">
        <v>3299</v>
      </c>
      <c r="D2279" s="25" t="s">
        <v>4334</v>
      </c>
      <c r="E2279" s="26" t="s">
        <v>4346</v>
      </c>
      <c r="F2279" s="27" t="s">
        <v>4348</v>
      </c>
      <c r="Q2279" s="39" t="s">
        <v>3304</v>
      </c>
      <c r="R2279" s="39" t="s">
        <v>8067</v>
      </c>
      <c r="S2279" s="39" t="s">
        <v>8081</v>
      </c>
      <c r="T2279" s="39" t="s">
        <v>8093</v>
      </c>
      <c r="V2279" s="24" t="s">
        <v>3299</v>
      </c>
      <c r="W2279" s="24" t="s">
        <v>4334</v>
      </c>
      <c r="X2279" s="24" t="s">
        <v>4346</v>
      </c>
      <c r="Y2279" s="24" t="s">
        <v>4348</v>
      </c>
      <c r="Z2279" s="24" t="s">
        <v>4458</v>
      </c>
      <c r="AA2279" s="24" t="s">
        <v>4727</v>
      </c>
      <c r="AB2279" s="24" t="s">
        <v>4738</v>
      </c>
      <c r="AC2279" s="24" t="s">
        <v>4740</v>
      </c>
    </row>
    <row r="2280" spans="3:29" hidden="1" x14ac:dyDescent="0.4">
      <c r="C2280" s="25" t="s">
        <v>3299</v>
      </c>
      <c r="D2280" s="25" t="s">
        <v>4334</v>
      </c>
      <c r="E2280" s="26" t="s">
        <v>4346</v>
      </c>
      <c r="F2280" s="27" t="s">
        <v>4349</v>
      </c>
      <c r="Q2280" s="39" t="s">
        <v>3304</v>
      </c>
      <c r="R2280" s="39" t="s">
        <v>8067</v>
      </c>
      <c r="S2280" s="39" t="s">
        <v>8081</v>
      </c>
      <c r="T2280" s="39" t="s">
        <v>8097</v>
      </c>
      <c r="V2280" s="24" t="s">
        <v>3299</v>
      </c>
      <c r="W2280" s="24" t="s">
        <v>4334</v>
      </c>
      <c r="X2280" s="24" t="s">
        <v>4346</v>
      </c>
      <c r="Y2280" s="24" t="s">
        <v>4349</v>
      </c>
      <c r="Z2280" s="24" t="s">
        <v>4458</v>
      </c>
      <c r="AA2280" s="24" t="s">
        <v>4727</v>
      </c>
      <c r="AB2280" s="24" t="s">
        <v>4738</v>
      </c>
      <c r="AC2280" s="24" t="s">
        <v>4741</v>
      </c>
    </row>
    <row r="2281" spans="3:29" hidden="1" x14ac:dyDescent="0.4">
      <c r="C2281" s="25" t="s">
        <v>3299</v>
      </c>
      <c r="D2281" s="25" t="s">
        <v>4334</v>
      </c>
      <c r="E2281" s="26" t="s">
        <v>4346</v>
      </c>
      <c r="F2281" s="27" t="s">
        <v>4350</v>
      </c>
      <c r="Q2281" s="39" t="s">
        <v>3304</v>
      </c>
      <c r="R2281" s="39" t="s">
        <v>8067</v>
      </c>
      <c r="S2281" s="39" t="s">
        <v>8081</v>
      </c>
      <c r="T2281" s="39" t="s">
        <v>8099</v>
      </c>
      <c r="V2281" s="24" t="s">
        <v>3299</v>
      </c>
      <c r="W2281" s="24" t="s">
        <v>4334</v>
      </c>
      <c r="X2281" s="24" t="s">
        <v>4346</v>
      </c>
      <c r="Y2281" s="24" t="s">
        <v>4350</v>
      </c>
      <c r="Z2281" s="24" t="s">
        <v>4458</v>
      </c>
      <c r="AA2281" s="24" t="s">
        <v>4727</v>
      </c>
      <c r="AB2281" s="24" t="s">
        <v>4738</v>
      </c>
      <c r="AC2281" s="24" t="s">
        <v>4742</v>
      </c>
    </row>
    <row r="2282" spans="3:29" hidden="1" x14ac:dyDescent="0.4">
      <c r="C2282" s="25" t="s">
        <v>3299</v>
      </c>
      <c r="D2282" s="25" t="s">
        <v>4334</v>
      </c>
      <c r="E2282" s="26" t="s">
        <v>4346</v>
      </c>
      <c r="F2282" s="27" t="s">
        <v>4351</v>
      </c>
      <c r="Q2282" s="39" t="s">
        <v>3304</v>
      </c>
      <c r="R2282" s="39" t="s">
        <v>8067</v>
      </c>
      <c r="S2282" s="39" t="s">
        <v>8081</v>
      </c>
      <c r="T2282" s="39" t="s">
        <v>8095</v>
      </c>
      <c r="V2282" s="24" t="s">
        <v>3299</v>
      </c>
      <c r="W2282" s="24" t="s">
        <v>4334</v>
      </c>
      <c r="X2282" s="24" t="s">
        <v>4346</v>
      </c>
      <c r="Y2282" s="24" t="s">
        <v>4351</v>
      </c>
      <c r="Z2282" s="24" t="s">
        <v>4458</v>
      </c>
      <c r="AA2282" s="24" t="s">
        <v>4727</v>
      </c>
      <c r="AB2282" s="24" t="s">
        <v>4738</v>
      </c>
      <c r="AC2282" s="24" t="s">
        <v>4743</v>
      </c>
    </row>
    <row r="2283" spans="3:29" hidden="1" x14ac:dyDescent="0.4">
      <c r="C2283" s="25" t="s">
        <v>3299</v>
      </c>
      <c r="D2283" s="25" t="s">
        <v>4334</v>
      </c>
      <c r="E2283" s="26" t="s">
        <v>4346</v>
      </c>
      <c r="F2283" s="27" t="s">
        <v>4352</v>
      </c>
      <c r="Q2283" s="39" t="s">
        <v>3304</v>
      </c>
      <c r="R2283" s="39" t="s">
        <v>8067</v>
      </c>
      <c r="S2283" s="39" t="s">
        <v>8081</v>
      </c>
      <c r="T2283" s="39" t="s">
        <v>8101</v>
      </c>
      <c r="V2283" s="24" t="s">
        <v>3299</v>
      </c>
      <c r="W2283" s="24" t="s">
        <v>4334</v>
      </c>
      <c r="X2283" s="24" t="s">
        <v>4346</v>
      </c>
      <c r="Y2283" s="24" t="s">
        <v>4352</v>
      </c>
      <c r="Z2283" s="24" t="s">
        <v>4458</v>
      </c>
      <c r="AA2283" s="24" t="s">
        <v>4727</v>
      </c>
      <c r="AB2283" s="24" t="s">
        <v>4738</v>
      </c>
      <c r="AC2283" s="24" t="s">
        <v>4744</v>
      </c>
    </row>
    <row r="2284" spans="3:29" hidden="1" x14ac:dyDescent="0.4">
      <c r="C2284" s="25" t="s">
        <v>3299</v>
      </c>
      <c r="D2284" s="25" t="s">
        <v>4334</v>
      </c>
      <c r="E2284" s="26" t="s">
        <v>4346</v>
      </c>
      <c r="F2284" s="27" t="s">
        <v>4353</v>
      </c>
      <c r="Q2284" s="39" t="s">
        <v>3304</v>
      </c>
      <c r="R2284" s="39" t="s">
        <v>8067</v>
      </c>
      <c r="S2284" s="39" t="s">
        <v>8081</v>
      </c>
      <c r="T2284" s="39" t="s">
        <v>8103</v>
      </c>
      <c r="V2284" s="24" t="s">
        <v>3299</v>
      </c>
      <c r="W2284" s="24" t="s">
        <v>4334</v>
      </c>
      <c r="X2284" s="24" t="s">
        <v>4346</v>
      </c>
      <c r="Y2284" s="24" t="s">
        <v>4353</v>
      </c>
      <c r="Z2284" s="24" t="s">
        <v>4458</v>
      </c>
      <c r="AA2284" s="24" t="s">
        <v>4727</v>
      </c>
      <c r="AB2284" s="24" t="s">
        <v>4738</v>
      </c>
      <c r="AC2284" s="24" t="s">
        <v>4745</v>
      </c>
    </row>
    <row r="2285" spans="3:29" hidden="1" x14ac:dyDescent="0.4">
      <c r="C2285" s="25" t="s">
        <v>3299</v>
      </c>
      <c r="D2285" s="25" t="s">
        <v>4334</v>
      </c>
      <c r="E2285" s="26" t="s">
        <v>4346</v>
      </c>
      <c r="F2285" s="27" t="s">
        <v>4354</v>
      </c>
      <c r="Q2285" s="39" t="s">
        <v>3304</v>
      </c>
      <c r="R2285" s="39" t="s">
        <v>8067</v>
      </c>
      <c r="S2285" s="39" t="s">
        <v>8081</v>
      </c>
      <c r="T2285" s="39" t="s">
        <v>8105</v>
      </c>
      <c r="V2285" s="24" t="s">
        <v>3299</v>
      </c>
      <c r="W2285" s="24" t="s">
        <v>4334</v>
      </c>
      <c r="X2285" s="24" t="s">
        <v>4346</v>
      </c>
      <c r="Y2285" s="24" t="s">
        <v>4354</v>
      </c>
      <c r="Z2285" s="24" t="s">
        <v>4458</v>
      </c>
      <c r="AA2285" s="24" t="s">
        <v>4727</v>
      </c>
      <c r="AB2285" s="24" t="s">
        <v>4738</v>
      </c>
      <c r="AC2285" s="24" t="s">
        <v>4746</v>
      </c>
    </row>
    <row r="2286" spans="3:29" hidden="1" x14ac:dyDescent="0.4">
      <c r="C2286" s="25" t="s">
        <v>3299</v>
      </c>
      <c r="D2286" s="25" t="s">
        <v>4334</v>
      </c>
      <c r="E2286" s="26" t="s">
        <v>4346</v>
      </c>
      <c r="F2286" s="27" t="s">
        <v>4355</v>
      </c>
      <c r="Q2286" s="39" t="s">
        <v>3304</v>
      </c>
      <c r="R2286" s="39" t="s">
        <v>8067</v>
      </c>
      <c r="S2286" s="39" t="s">
        <v>8081</v>
      </c>
      <c r="T2286" s="39" t="s">
        <v>8106</v>
      </c>
      <c r="V2286" s="24" t="s">
        <v>3299</v>
      </c>
      <c r="W2286" s="24" t="s">
        <v>4334</v>
      </c>
      <c r="X2286" s="24" t="s">
        <v>4346</v>
      </c>
      <c r="Y2286" s="24" t="s">
        <v>4355</v>
      </c>
      <c r="Z2286" s="24" t="s">
        <v>4458</v>
      </c>
      <c r="AA2286" s="24" t="s">
        <v>4727</v>
      </c>
      <c r="AB2286" s="24" t="s">
        <v>4738</v>
      </c>
      <c r="AC2286" s="24" t="s">
        <v>4747</v>
      </c>
    </row>
    <row r="2287" spans="3:29" hidden="1" x14ac:dyDescent="0.4">
      <c r="C2287" s="25" t="s">
        <v>3299</v>
      </c>
      <c r="D2287" s="25" t="s">
        <v>4334</v>
      </c>
      <c r="E2287" s="26" t="s">
        <v>4346</v>
      </c>
      <c r="F2287" s="27" t="s">
        <v>4356</v>
      </c>
      <c r="Q2287" s="39" t="s">
        <v>3304</v>
      </c>
      <c r="R2287" s="39" t="s">
        <v>8067</v>
      </c>
      <c r="S2287" s="39" t="s">
        <v>8081</v>
      </c>
      <c r="T2287" s="39" t="s">
        <v>8107</v>
      </c>
      <c r="V2287" s="24" t="s">
        <v>3299</v>
      </c>
      <c r="W2287" s="24" t="s">
        <v>4334</v>
      </c>
      <c r="X2287" s="24" t="s">
        <v>4346</v>
      </c>
      <c r="Y2287" s="24" t="s">
        <v>4356</v>
      </c>
      <c r="Z2287" s="24" t="s">
        <v>4458</v>
      </c>
      <c r="AA2287" s="24" t="s">
        <v>4727</v>
      </c>
      <c r="AB2287" s="24" t="s">
        <v>4738</v>
      </c>
      <c r="AC2287" s="24" t="s">
        <v>4748</v>
      </c>
    </row>
    <row r="2288" spans="3:29" hidden="1" x14ac:dyDescent="0.4">
      <c r="C2288" s="25" t="s">
        <v>3299</v>
      </c>
      <c r="D2288" s="25" t="s">
        <v>4334</v>
      </c>
      <c r="E2288" s="26" t="s">
        <v>4346</v>
      </c>
      <c r="F2288" s="27" t="s">
        <v>4357</v>
      </c>
      <c r="Q2288" s="39" t="s">
        <v>3304</v>
      </c>
      <c r="R2288" s="39" t="s">
        <v>8067</v>
      </c>
      <c r="S2288" s="39" t="s">
        <v>8068</v>
      </c>
      <c r="T2288" s="39" t="s">
        <v>8079</v>
      </c>
      <c r="V2288" s="24" t="s">
        <v>3299</v>
      </c>
      <c r="W2288" s="24" t="s">
        <v>4334</v>
      </c>
      <c r="X2288" s="24" t="s">
        <v>4346</v>
      </c>
      <c r="Y2288" s="24" t="s">
        <v>4357</v>
      </c>
      <c r="Z2288" s="24" t="s">
        <v>4458</v>
      </c>
      <c r="AA2288" s="24" t="s">
        <v>4727</v>
      </c>
      <c r="AB2288" s="24" t="s">
        <v>4738</v>
      </c>
      <c r="AC2288" s="24" t="s">
        <v>4749</v>
      </c>
    </row>
    <row r="2289" spans="3:29" hidden="1" x14ac:dyDescent="0.4">
      <c r="C2289" s="25" t="s">
        <v>3299</v>
      </c>
      <c r="D2289" s="25" t="s">
        <v>4334</v>
      </c>
      <c r="E2289" s="26" t="s">
        <v>4346</v>
      </c>
      <c r="F2289" s="27" t="s">
        <v>4358</v>
      </c>
      <c r="Q2289" s="39" t="s">
        <v>3304</v>
      </c>
      <c r="R2289" s="39" t="s">
        <v>8067</v>
      </c>
      <c r="S2289" s="39" t="s">
        <v>8068</v>
      </c>
      <c r="T2289" s="39" t="s">
        <v>8075</v>
      </c>
      <c r="V2289" s="24" t="s">
        <v>3299</v>
      </c>
      <c r="W2289" s="24" t="s">
        <v>4334</v>
      </c>
      <c r="X2289" s="24" t="s">
        <v>4346</v>
      </c>
      <c r="Y2289" s="24" t="s">
        <v>4358</v>
      </c>
      <c r="Z2289" s="24" t="s">
        <v>4458</v>
      </c>
      <c r="AA2289" s="24" t="s">
        <v>4727</v>
      </c>
      <c r="AB2289" s="24" t="s">
        <v>4738</v>
      </c>
      <c r="AC2289" s="24" t="s">
        <v>4750</v>
      </c>
    </row>
    <row r="2290" spans="3:29" hidden="1" x14ac:dyDescent="0.4">
      <c r="C2290" s="25" t="s">
        <v>3299</v>
      </c>
      <c r="D2290" s="25" t="s">
        <v>4334</v>
      </c>
      <c r="E2290" s="26" t="s">
        <v>4346</v>
      </c>
      <c r="F2290" s="27" t="s">
        <v>4359</v>
      </c>
      <c r="Q2290" s="39" t="s">
        <v>3304</v>
      </c>
      <c r="R2290" s="39" t="s">
        <v>8067</v>
      </c>
      <c r="S2290" s="39" t="s">
        <v>8068</v>
      </c>
      <c r="T2290" s="39" t="s">
        <v>8069</v>
      </c>
      <c r="V2290" s="24" t="s">
        <v>3299</v>
      </c>
      <c r="W2290" s="24" t="s">
        <v>4334</v>
      </c>
      <c r="X2290" s="24" t="s">
        <v>4346</v>
      </c>
      <c r="Y2290" s="24" t="s">
        <v>4359</v>
      </c>
      <c r="Z2290" s="24" t="s">
        <v>4458</v>
      </c>
      <c r="AA2290" s="24" t="s">
        <v>4727</v>
      </c>
      <c r="AB2290" s="24" t="s">
        <v>4738</v>
      </c>
      <c r="AC2290" s="24" t="s">
        <v>4751</v>
      </c>
    </row>
    <row r="2291" spans="3:29" hidden="1" x14ac:dyDescent="0.4">
      <c r="C2291" s="25" t="s">
        <v>3299</v>
      </c>
      <c r="D2291" s="25" t="s">
        <v>4334</v>
      </c>
      <c r="E2291" s="26" t="s">
        <v>4360</v>
      </c>
      <c r="F2291" s="27" t="s">
        <v>4361</v>
      </c>
      <c r="Q2291" s="39" t="s">
        <v>3304</v>
      </c>
      <c r="R2291" s="39" t="s">
        <v>8067</v>
      </c>
      <c r="S2291" s="39" t="s">
        <v>8068</v>
      </c>
      <c r="T2291" s="39" t="s">
        <v>8077</v>
      </c>
      <c r="V2291" s="24" t="s">
        <v>3299</v>
      </c>
      <c r="W2291" s="24" t="s">
        <v>4334</v>
      </c>
      <c r="X2291" s="24" t="s">
        <v>4360</v>
      </c>
      <c r="Y2291" s="24" t="s">
        <v>4361</v>
      </c>
      <c r="Z2291" s="24" t="s">
        <v>4458</v>
      </c>
      <c r="AA2291" s="24" t="s">
        <v>4727</v>
      </c>
      <c r="AB2291" s="24" t="s">
        <v>4752</v>
      </c>
      <c r="AC2291" s="24" t="s">
        <v>4753</v>
      </c>
    </row>
    <row r="2292" spans="3:29" hidden="1" x14ac:dyDescent="0.4">
      <c r="C2292" s="25" t="s">
        <v>3299</v>
      </c>
      <c r="D2292" s="25" t="s">
        <v>4334</v>
      </c>
      <c r="E2292" s="26" t="s">
        <v>4360</v>
      </c>
      <c r="F2292" s="27" t="s">
        <v>4362</v>
      </c>
      <c r="Q2292" s="39" t="s">
        <v>3304</v>
      </c>
      <c r="R2292" s="39" t="s">
        <v>8067</v>
      </c>
      <c r="S2292" s="39" t="s">
        <v>8068</v>
      </c>
      <c r="T2292" s="39" t="s">
        <v>8073</v>
      </c>
      <c r="V2292" s="24" t="s">
        <v>3299</v>
      </c>
      <c r="W2292" s="24" t="s">
        <v>4334</v>
      </c>
      <c r="X2292" s="24" t="s">
        <v>4360</v>
      </c>
      <c r="Y2292" s="24" t="s">
        <v>4362</v>
      </c>
      <c r="Z2292" s="24" t="s">
        <v>4458</v>
      </c>
      <c r="AA2292" s="24" t="s">
        <v>4727</v>
      </c>
      <c r="AB2292" s="24" t="s">
        <v>4752</v>
      </c>
      <c r="AC2292" s="24" t="s">
        <v>4754</v>
      </c>
    </row>
    <row r="2293" spans="3:29" hidden="1" x14ac:dyDescent="0.4">
      <c r="C2293" s="25" t="s">
        <v>3299</v>
      </c>
      <c r="D2293" s="25" t="s">
        <v>4334</v>
      </c>
      <c r="E2293" s="26" t="s">
        <v>4360</v>
      </c>
      <c r="F2293" s="27" t="s">
        <v>4363</v>
      </c>
      <c r="Q2293" s="39" t="s">
        <v>3304</v>
      </c>
      <c r="R2293" s="39" t="s">
        <v>8067</v>
      </c>
      <c r="S2293" s="39" t="s">
        <v>8108</v>
      </c>
      <c r="T2293" s="39" t="s">
        <v>8109</v>
      </c>
      <c r="V2293" s="24" t="s">
        <v>3299</v>
      </c>
      <c r="W2293" s="24" t="s">
        <v>4334</v>
      </c>
      <c r="X2293" s="24" t="s">
        <v>4360</v>
      </c>
      <c r="Y2293" s="24" t="s">
        <v>4363</v>
      </c>
      <c r="Z2293" s="24" t="s">
        <v>4458</v>
      </c>
      <c r="AA2293" s="24" t="s">
        <v>4727</v>
      </c>
      <c r="AB2293" s="24" t="s">
        <v>4752</v>
      </c>
      <c r="AC2293" s="24" t="s">
        <v>4755</v>
      </c>
    </row>
    <row r="2294" spans="3:29" hidden="1" x14ac:dyDescent="0.4">
      <c r="C2294" s="25" t="s">
        <v>3299</v>
      </c>
      <c r="D2294" s="25" t="s">
        <v>4334</v>
      </c>
      <c r="E2294" s="26" t="s">
        <v>4360</v>
      </c>
      <c r="F2294" s="27" t="s">
        <v>4364</v>
      </c>
      <c r="Q2294" s="39" t="s">
        <v>3304</v>
      </c>
      <c r="R2294" s="39" t="s">
        <v>8067</v>
      </c>
      <c r="S2294" s="39" t="s">
        <v>8108</v>
      </c>
      <c r="T2294" s="39" t="s">
        <v>8112</v>
      </c>
      <c r="V2294" s="24" t="s">
        <v>3299</v>
      </c>
      <c r="W2294" s="24" t="s">
        <v>4334</v>
      </c>
      <c r="X2294" s="24" t="s">
        <v>4360</v>
      </c>
      <c r="Y2294" s="24" t="s">
        <v>4364</v>
      </c>
      <c r="Z2294" s="24" t="s">
        <v>4458</v>
      </c>
      <c r="AA2294" s="24" t="s">
        <v>4727</v>
      </c>
      <c r="AB2294" s="24" t="s">
        <v>4752</v>
      </c>
      <c r="AC2294" s="24" t="s">
        <v>4756</v>
      </c>
    </row>
    <row r="2295" spans="3:29" hidden="1" x14ac:dyDescent="0.4">
      <c r="C2295" s="25" t="s">
        <v>3299</v>
      </c>
      <c r="D2295" s="25" t="s">
        <v>4334</v>
      </c>
      <c r="E2295" s="26" t="s">
        <v>4360</v>
      </c>
      <c r="F2295" s="27" t="s">
        <v>4365</v>
      </c>
      <c r="Q2295" s="39" t="s">
        <v>3304</v>
      </c>
      <c r="R2295" s="39" t="s">
        <v>8067</v>
      </c>
      <c r="S2295" s="39" t="s">
        <v>8108</v>
      </c>
      <c r="T2295" s="39" t="s">
        <v>8114</v>
      </c>
      <c r="V2295" s="24" t="s">
        <v>3299</v>
      </c>
      <c r="W2295" s="24" t="s">
        <v>4334</v>
      </c>
      <c r="X2295" s="24" t="s">
        <v>4360</v>
      </c>
      <c r="Y2295" s="24" t="s">
        <v>4365</v>
      </c>
      <c r="Z2295" s="24" t="s">
        <v>4458</v>
      </c>
      <c r="AA2295" s="24" t="s">
        <v>4727</v>
      </c>
      <c r="AB2295" s="24" t="s">
        <v>4752</v>
      </c>
      <c r="AC2295" s="24" t="s">
        <v>4757</v>
      </c>
    </row>
    <row r="2296" spans="3:29" hidden="1" x14ac:dyDescent="0.4">
      <c r="C2296" s="25" t="s">
        <v>3299</v>
      </c>
      <c r="D2296" s="25" t="s">
        <v>4334</v>
      </c>
      <c r="E2296" s="26" t="s">
        <v>4360</v>
      </c>
      <c r="F2296" s="27" t="s">
        <v>4366</v>
      </c>
      <c r="Q2296" s="39" t="s">
        <v>3304</v>
      </c>
      <c r="R2296" s="39" t="s">
        <v>8067</v>
      </c>
      <c r="S2296" s="39" t="s">
        <v>8108</v>
      </c>
      <c r="T2296" s="39" t="s">
        <v>8116</v>
      </c>
      <c r="V2296" s="24" t="s">
        <v>3299</v>
      </c>
      <c r="W2296" s="24" t="s">
        <v>4334</v>
      </c>
      <c r="X2296" s="24" t="s">
        <v>4360</v>
      </c>
      <c r="Y2296" s="24" t="s">
        <v>4366</v>
      </c>
      <c r="Z2296" s="24" t="s">
        <v>4458</v>
      </c>
      <c r="AA2296" s="24" t="s">
        <v>4727</v>
      </c>
      <c r="AB2296" s="24" t="s">
        <v>4752</v>
      </c>
      <c r="AC2296" s="24" t="s">
        <v>4758</v>
      </c>
    </row>
    <row r="2297" spans="3:29" hidden="1" x14ac:dyDescent="0.4">
      <c r="C2297" s="25" t="s">
        <v>3299</v>
      </c>
      <c r="D2297" s="25" t="s">
        <v>4334</v>
      </c>
      <c r="E2297" s="26" t="s">
        <v>4360</v>
      </c>
      <c r="F2297" s="27" t="s">
        <v>4351</v>
      </c>
      <c r="Q2297" s="39" t="s">
        <v>3304</v>
      </c>
      <c r="R2297" s="39" t="s">
        <v>8067</v>
      </c>
      <c r="S2297" s="39" t="s">
        <v>8108</v>
      </c>
      <c r="T2297" s="39" t="s">
        <v>8118</v>
      </c>
      <c r="V2297" s="24" t="s">
        <v>3299</v>
      </c>
      <c r="W2297" s="24" t="s">
        <v>4334</v>
      </c>
      <c r="X2297" s="24" t="s">
        <v>4360</v>
      </c>
      <c r="Y2297" s="24" t="s">
        <v>4351</v>
      </c>
      <c r="Z2297" s="24" t="s">
        <v>4458</v>
      </c>
      <c r="AA2297" s="24" t="s">
        <v>4727</v>
      </c>
      <c r="AB2297" s="24" t="s">
        <v>4752</v>
      </c>
      <c r="AC2297" s="24" t="s">
        <v>4743</v>
      </c>
    </row>
    <row r="2298" spans="3:29" hidden="1" x14ac:dyDescent="0.4">
      <c r="C2298" s="25" t="s">
        <v>3299</v>
      </c>
      <c r="D2298" s="25" t="s">
        <v>4334</v>
      </c>
      <c r="E2298" s="26" t="s">
        <v>4367</v>
      </c>
      <c r="F2298" s="27" t="s">
        <v>4368</v>
      </c>
      <c r="Q2298" s="39" t="s">
        <v>3304</v>
      </c>
      <c r="R2298" s="39" t="s">
        <v>8067</v>
      </c>
      <c r="S2298" s="39" t="s">
        <v>8108</v>
      </c>
      <c r="T2298" s="39" t="s">
        <v>8120</v>
      </c>
      <c r="V2298" s="24" t="s">
        <v>3299</v>
      </c>
      <c r="W2298" s="24" t="s">
        <v>4334</v>
      </c>
      <c r="X2298" s="24" t="s">
        <v>4367</v>
      </c>
      <c r="Y2298" s="24" t="s">
        <v>4368</v>
      </c>
      <c r="Z2298" s="24" t="s">
        <v>4458</v>
      </c>
      <c r="AA2298" s="24" t="s">
        <v>4727</v>
      </c>
      <c r="AB2298" s="24" t="s">
        <v>4759</v>
      </c>
      <c r="AC2298" s="24" t="s">
        <v>4760</v>
      </c>
    </row>
    <row r="2299" spans="3:29" hidden="1" x14ac:dyDescent="0.4">
      <c r="C2299" s="25" t="s">
        <v>3299</v>
      </c>
      <c r="D2299" s="25" t="s">
        <v>4334</v>
      </c>
      <c r="E2299" s="26" t="s">
        <v>4367</v>
      </c>
      <c r="F2299" s="27" t="s">
        <v>4369</v>
      </c>
      <c r="Q2299" s="39" t="s">
        <v>3304</v>
      </c>
      <c r="R2299" s="39" t="s">
        <v>8067</v>
      </c>
      <c r="S2299" s="39" t="s">
        <v>8108</v>
      </c>
      <c r="T2299" s="39" t="s">
        <v>8122</v>
      </c>
      <c r="V2299" s="24" t="s">
        <v>3299</v>
      </c>
      <c r="W2299" s="24" t="s">
        <v>4334</v>
      </c>
      <c r="X2299" s="24" t="s">
        <v>4367</v>
      </c>
      <c r="Y2299" s="24" t="s">
        <v>4369</v>
      </c>
      <c r="Z2299" s="24" t="s">
        <v>4458</v>
      </c>
      <c r="AA2299" s="24" t="s">
        <v>4727</v>
      </c>
      <c r="AB2299" s="24" t="s">
        <v>4759</v>
      </c>
      <c r="AC2299" s="24" t="s">
        <v>4761</v>
      </c>
    </row>
    <row r="2300" spans="3:29" hidden="1" x14ac:dyDescent="0.4">
      <c r="C2300" s="25" t="s">
        <v>3299</v>
      </c>
      <c r="D2300" s="25" t="s">
        <v>4334</v>
      </c>
      <c r="E2300" s="26" t="s">
        <v>4367</v>
      </c>
      <c r="F2300" s="27" t="s">
        <v>4370</v>
      </c>
      <c r="Q2300" s="39" t="s">
        <v>3304</v>
      </c>
      <c r="R2300" s="39" t="s">
        <v>8067</v>
      </c>
      <c r="S2300" s="39" t="s">
        <v>8108</v>
      </c>
      <c r="T2300" s="39" t="s">
        <v>8124</v>
      </c>
      <c r="V2300" s="24" t="s">
        <v>3299</v>
      </c>
      <c r="W2300" s="24" t="s">
        <v>4334</v>
      </c>
      <c r="X2300" s="24" t="s">
        <v>4367</v>
      </c>
      <c r="Y2300" s="24" t="s">
        <v>4370</v>
      </c>
      <c r="Z2300" s="24" t="s">
        <v>4458</v>
      </c>
      <c r="AA2300" s="24" t="s">
        <v>4727</v>
      </c>
      <c r="AB2300" s="24" t="s">
        <v>4759</v>
      </c>
      <c r="AC2300" s="24" t="s">
        <v>4762</v>
      </c>
    </row>
    <row r="2301" spans="3:29" hidden="1" x14ac:dyDescent="0.4">
      <c r="C2301" s="25" t="s">
        <v>3299</v>
      </c>
      <c r="D2301" s="25" t="s">
        <v>4334</v>
      </c>
      <c r="E2301" s="26" t="s">
        <v>4367</v>
      </c>
      <c r="F2301" s="27" t="s">
        <v>4371</v>
      </c>
      <c r="Q2301" s="39" t="s">
        <v>3304</v>
      </c>
      <c r="R2301" s="39" t="s">
        <v>8067</v>
      </c>
      <c r="S2301" s="39" t="s">
        <v>8108</v>
      </c>
      <c r="T2301" s="39" t="s">
        <v>8126</v>
      </c>
      <c r="V2301" s="24" t="s">
        <v>3299</v>
      </c>
      <c r="W2301" s="24" t="s">
        <v>4334</v>
      </c>
      <c r="X2301" s="24" t="s">
        <v>4367</v>
      </c>
      <c r="Y2301" s="24" t="s">
        <v>4371</v>
      </c>
      <c r="Z2301" s="24" t="s">
        <v>4458</v>
      </c>
      <c r="AA2301" s="24" t="s">
        <v>4727</v>
      </c>
      <c r="AB2301" s="24" t="s">
        <v>4759</v>
      </c>
      <c r="AC2301" s="24" t="s">
        <v>4763</v>
      </c>
    </row>
    <row r="2302" spans="3:29" hidden="1" x14ac:dyDescent="0.4">
      <c r="C2302" s="25" t="s">
        <v>3299</v>
      </c>
      <c r="D2302" s="25" t="s">
        <v>4334</v>
      </c>
      <c r="E2302" s="26" t="s">
        <v>4367</v>
      </c>
      <c r="F2302" s="27" t="s">
        <v>4372</v>
      </c>
      <c r="Q2302" s="39" t="s">
        <v>3304</v>
      </c>
      <c r="R2302" s="39" t="s">
        <v>8067</v>
      </c>
      <c r="S2302" s="39" t="s">
        <v>8108</v>
      </c>
      <c r="T2302" s="39" t="s">
        <v>8128</v>
      </c>
      <c r="V2302" s="24" t="s">
        <v>3299</v>
      </c>
      <c r="W2302" s="24" t="s">
        <v>4334</v>
      </c>
      <c r="X2302" s="24" t="s">
        <v>4367</v>
      </c>
      <c r="Y2302" s="24" t="s">
        <v>4372</v>
      </c>
      <c r="Z2302" s="24" t="s">
        <v>4458</v>
      </c>
      <c r="AA2302" s="24" t="s">
        <v>4727</v>
      </c>
      <c r="AB2302" s="24" t="s">
        <v>4759</v>
      </c>
      <c r="AC2302" s="24" t="s">
        <v>4764</v>
      </c>
    </row>
    <row r="2303" spans="3:29" hidden="1" x14ac:dyDescent="0.4">
      <c r="C2303" s="25" t="s">
        <v>3299</v>
      </c>
      <c r="D2303" s="25" t="s">
        <v>4334</v>
      </c>
      <c r="E2303" s="26" t="s">
        <v>4367</v>
      </c>
      <c r="F2303" s="27" t="s">
        <v>4373</v>
      </c>
      <c r="Q2303" s="39" t="s">
        <v>3304</v>
      </c>
      <c r="R2303" s="39" t="s">
        <v>8067</v>
      </c>
      <c r="S2303" s="39" t="s">
        <v>8108</v>
      </c>
      <c r="T2303" s="39" t="s">
        <v>8130</v>
      </c>
      <c r="V2303" s="24" t="s">
        <v>3299</v>
      </c>
      <c r="W2303" s="24" t="s">
        <v>4334</v>
      </c>
      <c r="X2303" s="24" t="s">
        <v>4367</v>
      </c>
      <c r="Y2303" s="24" t="s">
        <v>4373</v>
      </c>
      <c r="Z2303" s="24" t="s">
        <v>4458</v>
      </c>
      <c r="AA2303" s="24" t="s">
        <v>4727</v>
      </c>
      <c r="AB2303" s="24" t="s">
        <v>4759</v>
      </c>
      <c r="AC2303" s="24" t="s">
        <v>4765</v>
      </c>
    </row>
    <row r="2304" spans="3:29" hidden="1" x14ac:dyDescent="0.4">
      <c r="C2304" s="25" t="s">
        <v>3299</v>
      </c>
      <c r="D2304" s="25" t="s">
        <v>4334</v>
      </c>
      <c r="E2304" s="26" t="s">
        <v>4367</v>
      </c>
      <c r="F2304" s="27" t="s">
        <v>4374</v>
      </c>
      <c r="Q2304" s="39" t="s">
        <v>3304</v>
      </c>
      <c r="R2304" s="39" t="s">
        <v>8067</v>
      </c>
      <c r="S2304" s="39" t="s">
        <v>8132</v>
      </c>
      <c r="T2304" s="39" t="s">
        <v>8133</v>
      </c>
      <c r="V2304" s="24" t="s">
        <v>3299</v>
      </c>
      <c r="W2304" s="24" t="s">
        <v>4334</v>
      </c>
      <c r="X2304" s="24" t="s">
        <v>4367</v>
      </c>
      <c r="Y2304" s="24" t="s">
        <v>4374</v>
      </c>
      <c r="Z2304" s="24" t="s">
        <v>4458</v>
      </c>
      <c r="AA2304" s="24" t="s">
        <v>4727</v>
      </c>
      <c r="AB2304" s="24" t="s">
        <v>4759</v>
      </c>
      <c r="AC2304" s="24" t="s">
        <v>4766</v>
      </c>
    </row>
    <row r="2305" spans="3:29" hidden="1" x14ac:dyDescent="0.4">
      <c r="C2305" s="25" t="s">
        <v>3299</v>
      </c>
      <c r="D2305" s="25" t="s">
        <v>4334</v>
      </c>
      <c r="E2305" s="26" t="s">
        <v>4367</v>
      </c>
      <c r="F2305" s="27" t="s">
        <v>4375</v>
      </c>
      <c r="Q2305" s="39" t="s">
        <v>3304</v>
      </c>
      <c r="R2305" s="39" t="s">
        <v>8067</v>
      </c>
      <c r="S2305" s="39" t="s">
        <v>8132</v>
      </c>
      <c r="T2305" s="39" t="s">
        <v>8152</v>
      </c>
      <c r="V2305" s="24" t="s">
        <v>3299</v>
      </c>
      <c r="W2305" s="24" t="s">
        <v>4334</v>
      </c>
      <c r="X2305" s="24" t="s">
        <v>4367</v>
      </c>
      <c r="Y2305" s="24" t="s">
        <v>4375</v>
      </c>
      <c r="Z2305" s="24" t="s">
        <v>4458</v>
      </c>
      <c r="AA2305" s="24" t="s">
        <v>4727</v>
      </c>
      <c r="AB2305" s="24" t="s">
        <v>4759</v>
      </c>
      <c r="AC2305" s="24" t="s">
        <v>4767</v>
      </c>
    </row>
    <row r="2306" spans="3:29" hidden="1" x14ac:dyDescent="0.4">
      <c r="C2306" s="25" t="s">
        <v>3299</v>
      </c>
      <c r="D2306" s="25" t="s">
        <v>4334</v>
      </c>
      <c r="E2306" s="26" t="s">
        <v>4367</v>
      </c>
      <c r="F2306" s="27" t="s">
        <v>4376</v>
      </c>
      <c r="Q2306" s="39" t="s">
        <v>3304</v>
      </c>
      <c r="R2306" s="39" t="s">
        <v>8067</v>
      </c>
      <c r="S2306" s="39" t="s">
        <v>8132</v>
      </c>
      <c r="T2306" s="39" t="s">
        <v>8136</v>
      </c>
      <c r="V2306" s="24" t="s">
        <v>3299</v>
      </c>
      <c r="W2306" s="24" t="s">
        <v>4334</v>
      </c>
      <c r="X2306" s="24" t="s">
        <v>4367</v>
      </c>
      <c r="Y2306" s="24" t="s">
        <v>4376</v>
      </c>
      <c r="Z2306" s="24" t="s">
        <v>4458</v>
      </c>
      <c r="AA2306" s="24" t="s">
        <v>4727</v>
      </c>
      <c r="AB2306" s="24" t="s">
        <v>4759</v>
      </c>
      <c r="AC2306" s="24" t="s">
        <v>1571</v>
      </c>
    </row>
    <row r="2307" spans="3:29" hidden="1" x14ac:dyDescent="0.4">
      <c r="C2307" s="25" t="s">
        <v>3299</v>
      </c>
      <c r="D2307" s="25" t="s">
        <v>4334</v>
      </c>
      <c r="E2307" s="26" t="s">
        <v>4367</v>
      </c>
      <c r="F2307" s="27" t="s">
        <v>4377</v>
      </c>
      <c r="Q2307" s="39" t="s">
        <v>3304</v>
      </c>
      <c r="R2307" s="39" t="s">
        <v>8067</v>
      </c>
      <c r="S2307" s="39" t="s">
        <v>8132</v>
      </c>
      <c r="T2307" s="39" t="s">
        <v>8138</v>
      </c>
      <c r="V2307" s="24" t="s">
        <v>3299</v>
      </c>
      <c r="W2307" s="24" t="s">
        <v>4334</v>
      </c>
      <c r="X2307" s="24" t="s">
        <v>4367</v>
      </c>
      <c r="Y2307" s="24" t="s">
        <v>4377</v>
      </c>
      <c r="Z2307" s="24" t="s">
        <v>4458</v>
      </c>
      <c r="AA2307" s="24" t="s">
        <v>4727</v>
      </c>
      <c r="AB2307" s="24" t="s">
        <v>4759</v>
      </c>
      <c r="AC2307" s="24" t="s">
        <v>4768</v>
      </c>
    </row>
    <row r="2308" spans="3:29" hidden="1" x14ac:dyDescent="0.4">
      <c r="C2308" s="25" t="s">
        <v>3299</v>
      </c>
      <c r="D2308" s="25" t="s">
        <v>4334</v>
      </c>
      <c r="E2308" s="26" t="s">
        <v>4367</v>
      </c>
      <c r="F2308" s="27" t="s">
        <v>4378</v>
      </c>
      <c r="Q2308" s="39" t="s">
        <v>3304</v>
      </c>
      <c r="R2308" s="39" t="s">
        <v>8067</v>
      </c>
      <c r="S2308" s="39" t="s">
        <v>8132</v>
      </c>
      <c r="T2308" s="39" t="s">
        <v>8140</v>
      </c>
      <c r="V2308" s="24" t="s">
        <v>3299</v>
      </c>
      <c r="W2308" s="24" t="s">
        <v>4334</v>
      </c>
      <c r="X2308" s="24" t="s">
        <v>4367</v>
      </c>
      <c r="Y2308" s="24" t="s">
        <v>4378</v>
      </c>
      <c r="Z2308" s="24" t="s">
        <v>4458</v>
      </c>
      <c r="AA2308" s="24" t="s">
        <v>4727</v>
      </c>
      <c r="AB2308" s="24" t="s">
        <v>4759</v>
      </c>
      <c r="AC2308" s="24" t="s">
        <v>4769</v>
      </c>
    </row>
    <row r="2309" spans="3:29" hidden="1" x14ac:dyDescent="0.4">
      <c r="C2309" s="25" t="s">
        <v>3299</v>
      </c>
      <c r="D2309" s="25" t="s">
        <v>4334</v>
      </c>
      <c r="E2309" s="26" t="s">
        <v>4367</v>
      </c>
      <c r="F2309" s="27" t="s">
        <v>4379</v>
      </c>
      <c r="Q2309" s="39" t="s">
        <v>3304</v>
      </c>
      <c r="R2309" s="39" t="s">
        <v>8067</v>
      </c>
      <c r="S2309" s="39" t="s">
        <v>8132</v>
      </c>
      <c r="T2309" s="39" t="s">
        <v>8144</v>
      </c>
      <c r="V2309" s="24" t="s">
        <v>3299</v>
      </c>
      <c r="W2309" s="24" t="s">
        <v>4334</v>
      </c>
      <c r="X2309" s="24" t="s">
        <v>4367</v>
      </c>
      <c r="Y2309" s="24" t="s">
        <v>4379</v>
      </c>
      <c r="Z2309" s="24" t="s">
        <v>4458</v>
      </c>
      <c r="AA2309" s="24" t="s">
        <v>4727</v>
      </c>
      <c r="AB2309" s="24" t="s">
        <v>4759</v>
      </c>
      <c r="AC2309" s="24" t="s">
        <v>4770</v>
      </c>
    </row>
    <row r="2310" spans="3:29" hidden="1" x14ac:dyDescent="0.4">
      <c r="C2310" s="25" t="s">
        <v>3299</v>
      </c>
      <c r="D2310" s="25" t="s">
        <v>4334</v>
      </c>
      <c r="E2310" s="26" t="s">
        <v>4380</v>
      </c>
      <c r="F2310" s="27" t="s">
        <v>4381</v>
      </c>
      <c r="Q2310" s="39" t="s">
        <v>3304</v>
      </c>
      <c r="R2310" s="39" t="s">
        <v>8067</v>
      </c>
      <c r="S2310" s="39" t="s">
        <v>8132</v>
      </c>
      <c r="T2310" s="39" t="s">
        <v>8142</v>
      </c>
      <c r="V2310" s="24" t="s">
        <v>3299</v>
      </c>
      <c r="W2310" s="24" t="s">
        <v>4334</v>
      </c>
      <c r="X2310" s="24" t="s">
        <v>4380</v>
      </c>
      <c r="Y2310" s="24" t="s">
        <v>4381</v>
      </c>
      <c r="Z2310" s="24" t="s">
        <v>4458</v>
      </c>
      <c r="AA2310" s="24" t="s">
        <v>4727</v>
      </c>
      <c r="AB2310" s="24" t="s">
        <v>4771</v>
      </c>
      <c r="AC2310" s="24" t="s">
        <v>4772</v>
      </c>
    </row>
    <row r="2311" spans="3:29" hidden="1" x14ac:dyDescent="0.4">
      <c r="C2311" s="25" t="s">
        <v>3299</v>
      </c>
      <c r="D2311" s="25" t="s">
        <v>4334</v>
      </c>
      <c r="E2311" s="26" t="s">
        <v>4380</v>
      </c>
      <c r="F2311" s="27" t="s">
        <v>4349</v>
      </c>
      <c r="Q2311" s="39" t="s">
        <v>3304</v>
      </c>
      <c r="R2311" s="39" t="s">
        <v>8067</v>
      </c>
      <c r="S2311" s="39" t="s">
        <v>8132</v>
      </c>
      <c r="T2311" s="39" t="s">
        <v>8146</v>
      </c>
      <c r="V2311" s="24" t="s">
        <v>3299</v>
      </c>
      <c r="W2311" s="24" t="s">
        <v>4334</v>
      </c>
      <c r="X2311" s="24" t="s">
        <v>4380</v>
      </c>
      <c r="Y2311" s="24" t="s">
        <v>4349</v>
      </c>
      <c r="Z2311" s="24" t="s">
        <v>4458</v>
      </c>
      <c r="AA2311" s="24" t="s">
        <v>4727</v>
      </c>
      <c r="AB2311" s="24" t="s">
        <v>4771</v>
      </c>
      <c r="AC2311" s="24" t="s">
        <v>4741</v>
      </c>
    </row>
    <row r="2312" spans="3:29" hidden="1" x14ac:dyDescent="0.4">
      <c r="C2312" s="25" t="s">
        <v>3299</v>
      </c>
      <c r="D2312" s="25" t="s">
        <v>4334</v>
      </c>
      <c r="E2312" s="26" t="s">
        <v>4380</v>
      </c>
      <c r="F2312" s="27" t="s">
        <v>4350</v>
      </c>
      <c r="Q2312" s="39" t="s">
        <v>3304</v>
      </c>
      <c r="R2312" s="39" t="s">
        <v>8067</v>
      </c>
      <c r="S2312" s="39" t="s">
        <v>8132</v>
      </c>
      <c r="T2312" s="39" t="s">
        <v>8148</v>
      </c>
      <c r="V2312" s="24" t="s">
        <v>3299</v>
      </c>
      <c r="W2312" s="24" t="s">
        <v>4334</v>
      </c>
      <c r="X2312" s="24" t="s">
        <v>4380</v>
      </c>
      <c r="Y2312" s="24" t="s">
        <v>4350</v>
      </c>
      <c r="Z2312" s="24" t="s">
        <v>4458</v>
      </c>
      <c r="AA2312" s="24" t="s">
        <v>4727</v>
      </c>
      <c r="AB2312" s="24" t="s">
        <v>4771</v>
      </c>
      <c r="AC2312" s="24" t="s">
        <v>4742</v>
      </c>
    </row>
    <row r="2313" spans="3:29" hidden="1" x14ac:dyDescent="0.4">
      <c r="C2313" s="25" t="s">
        <v>3299</v>
      </c>
      <c r="D2313" s="25" t="s">
        <v>4334</v>
      </c>
      <c r="E2313" s="26" t="s">
        <v>4380</v>
      </c>
      <c r="F2313" s="27" t="s">
        <v>4382</v>
      </c>
      <c r="Q2313" s="39" t="s">
        <v>3304</v>
      </c>
      <c r="R2313" s="39" t="s">
        <v>8067</v>
      </c>
      <c r="S2313" s="39" t="s">
        <v>8132</v>
      </c>
      <c r="T2313" s="39" t="s">
        <v>8150</v>
      </c>
      <c r="V2313" s="24" t="s">
        <v>3299</v>
      </c>
      <c r="W2313" s="24" t="s">
        <v>4334</v>
      </c>
      <c r="X2313" s="24" t="s">
        <v>4380</v>
      </c>
      <c r="Y2313" s="24" t="s">
        <v>4382</v>
      </c>
      <c r="Z2313" s="24" t="s">
        <v>4458</v>
      </c>
      <c r="AA2313" s="24" t="s">
        <v>4727</v>
      </c>
      <c r="AB2313" s="24" t="s">
        <v>4771</v>
      </c>
      <c r="AC2313" s="24" t="s">
        <v>4773</v>
      </c>
    </row>
    <row r="2314" spans="3:29" hidden="1" x14ac:dyDescent="0.4">
      <c r="C2314" s="25" t="s">
        <v>3299</v>
      </c>
      <c r="D2314" s="25" t="s">
        <v>4334</v>
      </c>
      <c r="E2314" s="26" t="s">
        <v>4380</v>
      </c>
      <c r="F2314" s="27" t="s">
        <v>4383</v>
      </c>
      <c r="Q2314" s="39" t="s">
        <v>3304</v>
      </c>
      <c r="R2314" s="39" t="s">
        <v>8312</v>
      </c>
      <c r="S2314" s="39" t="s">
        <v>8364</v>
      </c>
      <c r="T2314" s="39" t="s">
        <v>8364</v>
      </c>
      <c r="V2314" s="24" t="s">
        <v>3299</v>
      </c>
      <c r="W2314" s="24" t="s">
        <v>4334</v>
      </c>
      <c r="X2314" s="24" t="s">
        <v>4380</v>
      </c>
      <c r="Y2314" s="24" t="s">
        <v>4383</v>
      </c>
      <c r="Z2314" s="24" t="s">
        <v>4458</v>
      </c>
      <c r="AA2314" s="24" t="s">
        <v>4727</v>
      </c>
      <c r="AB2314" s="24" t="s">
        <v>4771</v>
      </c>
      <c r="AC2314" s="24" t="s">
        <v>4774</v>
      </c>
    </row>
    <row r="2315" spans="3:29" hidden="1" x14ac:dyDescent="0.4">
      <c r="C2315" s="25" t="s">
        <v>3299</v>
      </c>
      <c r="D2315" s="25" t="s">
        <v>4334</v>
      </c>
      <c r="E2315" s="26" t="s">
        <v>4380</v>
      </c>
      <c r="F2315" s="27" t="s">
        <v>4384</v>
      </c>
      <c r="Q2315" s="39" t="s">
        <v>3304</v>
      </c>
      <c r="R2315" s="39" t="s">
        <v>8312</v>
      </c>
      <c r="S2315" s="39" t="s">
        <v>8313</v>
      </c>
      <c r="T2315" s="39" t="s">
        <v>8318</v>
      </c>
      <c r="V2315" s="24" t="s">
        <v>3299</v>
      </c>
      <c r="W2315" s="24" t="s">
        <v>4334</v>
      </c>
      <c r="X2315" s="24" t="s">
        <v>4380</v>
      </c>
      <c r="Y2315" s="24" t="s">
        <v>4384</v>
      </c>
      <c r="Z2315" s="24" t="s">
        <v>4458</v>
      </c>
      <c r="AA2315" s="24" t="s">
        <v>4727</v>
      </c>
      <c r="AB2315" s="24" t="s">
        <v>4771</v>
      </c>
      <c r="AC2315" s="24" t="s">
        <v>4775</v>
      </c>
    </row>
    <row r="2316" spans="3:29" hidden="1" x14ac:dyDescent="0.4">
      <c r="C2316" s="25" t="s">
        <v>3299</v>
      </c>
      <c r="D2316" s="25" t="s">
        <v>4334</v>
      </c>
      <c r="E2316" s="26" t="s">
        <v>4380</v>
      </c>
      <c r="F2316" s="27" t="s">
        <v>4385</v>
      </c>
      <c r="Q2316" s="39" t="s">
        <v>3304</v>
      </c>
      <c r="R2316" s="39" t="s">
        <v>8312</v>
      </c>
      <c r="S2316" s="39" t="s">
        <v>8313</v>
      </c>
      <c r="T2316" s="39" t="s">
        <v>8320</v>
      </c>
      <c r="V2316" s="24" t="s">
        <v>3299</v>
      </c>
      <c r="W2316" s="24" t="s">
        <v>4334</v>
      </c>
      <c r="X2316" s="24" t="s">
        <v>4380</v>
      </c>
      <c r="Y2316" s="24" t="s">
        <v>4385</v>
      </c>
      <c r="Z2316" s="24" t="s">
        <v>4458</v>
      </c>
      <c r="AA2316" s="24" t="s">
        <v>4727</v>
      </c>
      <c r="AB2316" s="24" t="s">
        <v>4771</v>
      </c>
      <c r="AC2316" s="24" t="s">
        <v>4776</v>
      </c>
    </row>
    <row r="2317" spans="3:29" hidden="1" x14ac:dyDescent="0.4">
      <c r="C2317" s="25" t="s">
        <v>3299</v>
      </c>
      <c r="D2317" s="25" t="s">
        <v>4334</v>
      </c>
      <c r="E2317" s="26" t="s">
        <v>4380</v>
      </c>
      <c r="F2317" s="27" t="s">
        <v>4356</v>
      </c>
      <c r="Q2317" s="39" t="s">
        <v>3304</v>
      </c>
      <c r="R2317" s="39" t="s">
        <v>8312</v>
      </c>
      <c r="S2317" s="39" t="s">
        <v>8313</v>
      </c>
      <c r="T2317" s="39" t="s">
        <v>8314</v>
      </c>
      <c r="V2317" s="24" t="s">
        <v>3299</v>
      </c>
      <c r="W2317" s="24" t="s">
        <v>4334</v>
      </c>
      <c r="X2317" s="24" t="s">
        <v>4380</v>
      </c>
      <c r="Y2317" s="24" t="s">
        <v>4356</v>
      </c>
      <c r="Z2317" s="24" t="s">
        <v>4458</v>
      </c>
      <c r="AA2317" s="24" t="s">
        <v>4727</v>
      </c>
      <c r="AB2317" s="24" t="s">
        <v>4771</v>
      </c>
      <c r="AC2317" s="24" t="s">
        <v>4748</v>
      </c>
    </row>
    <row r="2318" spans="3:29" hidden="1" x14ac:dyDescent="0.4">
      <c r="C2318" s="25" t="s">
        <v>3299</v>
      </c>
      <c r="D2318" s="25" t="s">
        <v>4334</v>
      </c>
      <c r="E2318" s="26" t="s">
        <v>4386</v>
      </c>
      <c r="F2318" s="27" t="s">
        <v>4387</v>
      </c>
      <c r="Q2318" s="39" t="s">
        <v>3304</v>
      </c>
      <c r="R2318" s="39" t="s">
        <v>8312</v>
      </c>
      <c r="S2318" s="39" t="s">
        <v>8342</v>
      </c>
      <c r="T2318" s="39" t="s">
        <v>8358</v>
      </c>
      <c r="V2318" s="24" t="s">
        <v>3299</v>
      </c>
      <c r="W2318" s="24" t="s">
        <v>4334</v>
      </c>
      <c r="X2318" s="24" t="s">
        <v>4386</v>
      </c>
      <c r="Y2318" s="24" t="s">
        <v>4387</v>
      </c>
      <c r="Z2318" s="24" t="s">
        <v>4458</v>
      </c>
      <c r="AA2318" s="24" t="s">
        <v>4727</v>
      </c>
      <c r="AB2318" s="24" t="s">
        <v>4777</v>
      </c>
      <c r="AC2318" s="24" t="s">
        <v>4778</v>
      </c>
    </row>
    <row r="2319" spans="3:29" hidden="1" x14ac:dyDescent="0.4">
      <c r="C2319" s="25" t="s">
        <v>3299</v>
      </c>
      <c r="D2319" s="25" t="s">
        <v>4334</v>
      </c>
      <c r="E2319" s="26" t="s">
        <v>4386</v>
      </c>
      <c r="F2319" s="27" t="s">
        <v>4388</v>
      </c>
      <c r="Q2319" s="39" t="s">
        <v>3304</v>
      </c>
      <c r="R2319" s="39" t="s">
        <v>8312</v>
      </c>
      <c r="S2319" s="39" t="s">
        <v>8342</v>
      </c>
      <c r="T2319" s="39" t="s">
        <v>8343</v>
      </c>
      <c r="V2319" s="24" t="s">
        <v>3299</v>
      </c>
      <c r="W2319" s="24" t="s">
        <v>4334</v>
      </c>
      <c r="X2319" s="24" t="s">
        <v>4386</v>
      </c>
      <c r="Y2319" s="24" t="s">
        <v>4388</v>
      </c>
      <c r="Z2319" s="24" t="s">
        <v>4458</v>
      </c>
      <c r="AA2319" s="24" t="s">
        <v>4727</v>
      </c>
      <c r="AB2319" s="24" t="s">
        <v>4777</v>
      </c>
      <c r="AC2319" s="24" t="s">
        <v>4779</v>
      </c>
    </row>
    <row r="2320" spans="3:29" hidden="1" x14ac:dyDescent="0.4">
      <c r="C2320" s="25" t="s">
        <v>3299</v>
      </c>
      <c r="D2320" s="25" t="s">
        <v>4334</v>
      </c>
      <c r="E2320" s="26" t="s">
        <v>4389</v>
      </c>
      <c r="F2320" s="27" t="s">
        <v>4390</v>
      </c>
      <c r="Q2320" s="39" t="s">
        <v>3304</v>
      </c>
      <c r="R2320" s="39" t="s">
        <v>8312</v>
      </c>
      <c r="S2320" s="39" t="s">
        <v>8342</v>
      </c>
      <c r="T2320" s="39" t="s">
        <v>8346</v>
      </c>
      <c r="V2320" s="24" t="s">
        <v>3299</v>
      </c>
      <c r="W2320" s="24" t="s">
        <v>4334</v>
      </c>
      <c r="X2320" s="24" t="s">
        <v>4389</v>
      </c>
      <c r="Y2320" s="24" t="s">
        <v>4390</v>
      </c>
      <c r="Z2320" s="24" t="s">
        <v>4458</v>
      </c>
      <c r="AA2320" s="24" t="s">
        <v>4727</v>
      </c>
      <c r="AB2320" s="24" t="s">
        <v>4780</v>
      </c>
      <c r="AC2320" s="24" t="s">
        <v>4781</v>
      </c>
    </row>
    <row r="2321" spans="3:29" hidden="1" x14ac:dyDescent="0.4">
      <c r="C2321" s="25" t="s">
        <v>3299</v>
      </c>
      <c r="D2321" s="25" t="s">
        <v>4334</v>
      </c>
      <c r="E2321" s="26" t="s">
        <v>4389</v>
      </c>
      <c r="F2321" s="27" t="s">
        <v>4391</v>
      </c>
      <c r="Q2321" s="39" t="s">
        <v>3304</v>
      </c>
      <c r="R2321" s="39" t="s">
        <v>8312</v>
      </c>
      <c r="S2321" s="39" t="s">
        <v>8342</v>
      </c>
      <c r="T2321" s="39" t="s">
        <v>8348</v>
      </c>
      <c r="V2321" s="24" t="s">
        <v>3299</v>
      </c>
      <c r="W2321" s="24" t="s">
        <v>4334</v>
      </c>
      <c r="X2321" s="24" t="s">
        <v>4389</v>
      </c>
      <c r="Y2321" s="24" t="s">
        <v>4391</v>
      </c>
      <c r="Z2321" s="24" t="s">
        <v>4458</v>
      </c>
      <c r="AA2321" s="24" t="s">
        <v>4727</v>
      </c>
      <c r="AB2321" s="24" t="s">
        <v>4780</v>
      </c>
      <c r="AC2321" s="24" t="s">
        <v>4782</v>
      </c>
    </row>
    <row r="2322" spans="3:29" hidden="1" x14ac:dyDescent="0.4">
      <c r="C2322" s="25" t="s">
        <v>3299</v>
      </c>
      <c r="D2322" s="25" t="s">
        <v>4334</v>
      </c>
      <c r="E2322" s="26" t="s">
        <v>4389</v>
      </c>
      <c r="F2322" s="27" t="s">
        <v>4392</v>
      </c>
      <c r="Q2322" s="39" t="s">
        <v>3304</v>
      </c>
      <c r="R2322" s="39" t="s">
        <v>8312</v>
      </c>
      <c r="S2322" s="39" t="s">
        <v>8342</v>
      </c>
      <c r="T2322" s="39" t="s">
        <v>8350</v>
      </c>
      <c r="V2322" s="24" t="s">
        <v>3299</v>
      </c>
      <c r="W2322" s="24" t="s">
        <v>4334</v>
      </c>
      <c r="X2322" s="24" t="s">
        <v>4389</v>
      </c>
      <c r="Y2322" s="24" t="s">
        <v>4392</v>
      </c>
      <c r="Z2322" s="24" t="s">
        <v>4458</v>
      </c>
      <c r="AA2322" s="24" t="s">
        <v>4727</v>
      </c>
      <c r="AB2322" s="24" t="s">
        <v>4780</v>
      </c>
      <c r="AC2322" s="24" t="s">
        <v>4783</v>
      </c>
    </row>
    <row r="2323" spans="3:29" hidden="1" x14ac:dyDescent="0.4">
      <c r="C2323" s="25" t="s">
        <v>3299</v>
      </c>
      <c r="D2323" s="25" t="s">
        <v>4334</v>
      </c>
      <c r="E2323" s="26" t="s">
        <v>4389</v>
      </c>
      <c r="F2323" s="27" t="s">
        <v>4393</v>
      </c>
      <c r="Q2323" s="39" t="s">
        <v>3304</v>
      </c>
      <c r="R2323" s="39" t="s">
        <v>8312</v>
      </c>
      <c r="S2323" s="39" t="s">
        <v>8342</v>
      </c>
      <c r="T2323" s="39" t="s">
        <v>8352</v>
      </c>
      <c r="V2323" s="24" t="s">
        <v>3299</v>
      </c>
      <c r="W2323" s="24" t="s">
        <v>4334</v>
      </c>
      <c r="X2323" s="24" t="s">
        <v>4389</v>
      </c>
      <c r="Y2323" s="24" t="s">
        <v>4393</v>
      </c>
      <c r="Z2323" s="24" t="s">
        <v>4458</v>
      </c>
      <c r="AA2323" s="24" t="s">
        <v>4727</v>
      </c>
      <c r="AB2323" s="24" t="s">
        <v>4780</v>
      </c>
      <c r="AC2323" s="24" t="s">
        <v>4784</v>
      </c>
    </row>
    <row r="2324" spans="3:29" hidden="1" x14ac:dyDescent="0.4">
      <c r="C2324" s="25" t="s">
        <v>3299</v>
      </c>
      <c r="D2324" s="25" t="s">
        <v>4334</v>
      </c>
      <c r="E2324" s="26" t="s">
        <v>4389</v>
      </c>
      <c r="F2324" s="27" t="s">
        <v>4394</v>
      </c>
      <c r="Q2324" s="39" t="s">
        <v>3304</v>
      </c>
      <c r="R2324" s="39" t="s">
        <v>8312</v>
      </c>
      <c r="S2324" s="39" t="s">
        <v>8342</v>
      </c>
      <c r="T2324" s="39" t="s">
        <v>8362</v>
      </c>
      <c r="V2324" s="24" t="s">
        <v>3299</v>
      </c>
      <c r="W2324" s="24" t="s">
        <v>4334</v>
      </c>
      <c r="X2324" s="24" t="s">
        <v>4389</v>
      </c>
      <c r="Y2324" s="24" t="s">
        <v>4394</v>
      </c>
      <c r="Z2324" s="24" t="s">
        <v>4458</v>
      </c>
      <c r="AA2324" s="24" t="s">
        <v>4727</v>
      </c>
      <c r="AB2324" s="24" t="s">
        <v>4780</v>
      </c>
      <c r="AC2324" s="24" t="s">
        <v>4785</v>
      </c>
    </row>
    <row r="2325" spans="3:29" hidden="1" x14ac:dyDescent="0.4">
      <c r="C2325" s="25" t="s">
        <v>3299</v>
      </c>
      <c r="D2325" s="25" t="s">
        <v>4334</v>
      </c>
      <c r="E2325" s="26" t="s">
        <v>4395</v>
      </c>
      <c r="F2325" s="27" t="s">
        <v>4349</v>
      </c>
      <c r="Q2325" s="39" t="s">
        <v>3304</v>
      </c>
      <c r="R2325" s="39" t="s">
        <v>8312</v>
      </c>
      <c r="S2325" s="39" t="s">
        <v>8342</v>
      </c>
      <c r="T2325" s="39" t="s">
        <v>8354</v>
      </c>
      <c r="V2325" s="24" t="s">
        <v>3299</v>
      </c>
      <c r="W2325" s="24" t="s">
        <v>4334</v>
      </c>
      <c r="X2325" s="24" t="s">
        <v>4395</v>
      </c>
      <c r="Y2325" s="24" t="s">
        <v>4349</v>
      </c>
      <c r="Z2325" s="24" t="s">
        <v>4458</v>
      </c>
      <c r="AA2325" s="24" t="s">
        <v>4727</v>
      </c>
      <c r="AB2325" s="24" t="s">
        <v>4786</v>
      </c>
      <c r="AC2325" s="24" t="s">
        <v>4741</v>
      </c>
    </row>
    <row r="2326" spans="3:29" hidden="1" x14ac:dyDescent="0.4">
      <c r="C2326" s="25" t="s">
        <v>3299</v>
      </c>
      <c r="D2326" s="25" t="s">
        <v>4334</v>
      </c>
      <c r="E2326" s="26" t="s">
        <v>4395</v>
      </c>
      <c r="F2326" s="27" t="s">
        <v>4396</v>
      </c>
      <c r="Q2326" s="39" t="s">
        <v>3304</v>
      </c>
      <c r="R2326" s="39" t="s">
        <v>8312</v>
      </c>
      <c r="S2326" s="39" t="s">
        <v>8342</v>
      </c>
      <c r="T2326" s="39" t="s">
        <v>8356</v>
      </c>
      <c r="V2326" s="24" t="s">
        <v>3299</v>
      </c>
      <c r="W2326" s="24" t="s">
        <v>4334</v>
      </c>
      <c r="X2326" s="24" t="s">
        <v>4395</v>
      </c>
      <c r="Y2326" s="24" t="s">
        <v>4396</v>
      </c>
      <c r="Z2326" s="24" t="s">
        <v>4458</v>
      </c>
      <c r="AA2326" s="24" t="s">
        <v>4727</v>
      </c>
      <c r="AB2326" s="24" t="s">
        <v>4786</v>
      </c>
      <c r="AC2326" s="24" t="s">
        <v>4787</v>
      </c>
    </row>
    <row r="2327" spans="3:29" hidden="1" x14ac:dyDescent="0.4">
      <c r="C2327" s="25" t="s">
        <v>3299</v>
      </c>
      <c r="D2327" s="25" t="s">
        <v>4334</v>
      </c>
      <c r="E2327" s="26" t="s">
        <v>4395</v>
      </c>
      <c r="F2327" s="27" t="s">
        <v>4365</v>
      </c>
      <c r="Q2327" s="39" t="s">
        <v>3304</v>
      </c>
      <c r="R2327" s="39" t="s">
        <v>8312</v>
      </c>
      <c r="S2327" s="39" t="s">
        <v>8342</v>
      </c>
      <c r="T2327" s="39" t="s">
        <v>8360</v>
      </c>
      <c r="V2327" s="24" t="s">
        <v>3299</v>
      </c>
      <c r="W2327" s="24" t="s">
        <v>4334</v>
      </c>
      <c r="X2327" s="24" t="s">
        <v>4395</v>
      </c>
      <c r="Y2327" s="24" t="s">
        <v>4365</v>
      </c>
      <c r="Z2327" s="24" t="s">
        <v>4458</v>
      </c>
      <c r="AA2327" s="24" t="s">
        <v>4727</v>
      </c>
      <c r="AB2327" s="24" t="s">
        <v>4786</v>
      </c>
      <c r="AC2327" s="24" t="s">
        <v>4757</v>
      </c>
    </row>
    <row r="2328" spans="3:29" hidden="1" x14ac:dyDescent="0.4">
      <c r="C2328" s="25" t="s">
        <v>3299</v>
      </c>
      <c r="D2328" s="25" t="s">
        <v>4334</v>
      </c>
      <c r="E2328" s="26" t="s">
        <v>4395</v>
      </c>
      <c r="F2328" s="27" t="s">
        <v>4397</v>
      </c>
      <c r="Q2328" s="39" t="s">
        <v>3304</v>
      </c>
      <c r="R2328" s="39" t="s">
        <v>8312</v>
      </c>
      <c r="S2328" s="39" t="s">
        <v>8322</v>
      </c>
      <c r="T2328" s="39" t="s">
        <v>8334</v>
      </c>
      <c r="V2328" s="24" t="s">
        <v>3299</v>
      </c>
      <c r="W2328" s="24" t="s">
        <v>4334</v>
      </c>
      <c r="X2328" s="24" t="s">
        <v>4395</v>
      </c>
      <c r="Y2328" s="24" t="s">
        <v>4397</v>
      </c>
      <c r="Z2328" s="24" t="s">
        <v>4458</v>
      </c>
      <c r="AA2328" s="24" t="s">
        <v>4727</v>
      </c>
      <c r="AB2328" s="24" t="s">
        <v>4786</v>
      </c>
      <c r="AC2328" s="24" t="s">
        <v>4788</v>
      </c>
    </row>
    <row r="2329" spans="3:29" hidden="1" x14ac:dyDescent="0.4">
      <c r="C2329" s="25" t="s">
        <v>3299</v>
      </c>
      <c r="D2329" s="25" t="s">
        <v>4334</v>
      </c>
      <c r="E2329" s="26" t="s">
        <v>4395</v>
      </c>
      <c r="F2329" s="27" t="s">
        <v>4398</v>
      </c>
      <c r="Q2329" s="39" t="s">
        <v>3304</v>
      </c>
      <c r="R2329" s="39" t="s">
        <v>8312</v>
      </c>
      <c r="S2329" s="39" t="s">
        <v>8322</v>
      </c>
      <c r="T2329" s="39" t="s">
        <v>8328</v>
      </c>
      <c r="V2329" s="24" t="s">
        <v>3299</v>
      </c>
      <c r="W2329" s="24" t="s">
        <v>4334</v>
      </c>
      <c r="X2329" s="24" t="s">
        <v>4395</v>
      </c>
      <c r="Y2329" s="24" t="s">
        <v>4398</v>
      </c>
      <c r="Z2329" s="24" t="s">
        <v>4458</v>
      </c>
      <c r="AA2329" s="24" t="s">
        <v>4727</v>
      </c>
      <c r="AB2329" s="24" t="s">
        <v>4786</v>
      </c>
      <c r="AC2329" s="24" t="s">
        <v>4789</v>
      </c>
    </row>
    <row r="2330" spans="3:29" hidden="1" x14ac:dyDescent="0.4">
      <c r="C2330" s="25" t="s">
        <v>3299</v>
      </c>
      <c r="D2330" s="25" t="s">
        <v>4334</v>
      </c>
      <c r="E2330" s="26" t="s">
        <v>4399</v>
      </c>
      <c r="F2330" s="27" t="s">
        <v>4400</v>
      </c>
      <c r="Q2330" s="39" t="s">
        <v>3304</v>
      </c>
      <c r="R2330" s="39" t="s">
        <v>8312</v>
      </c>
      <c r="S2330" s="39" t="s">
        <v>8322</v>
      </c>
      <c r="T2330" s="39" t="s">
        <v>8326</v>
      </c>
      <c r="V2330" s="24" t="s">
        <v>3299</v>
      </c>
      <c r="W2330" s="24" t="s">
        <v>4334</v>
      </c>
      <c r="X2330" s="24" t="s">
        <v>4399</v>
      </c>
      <c r="Y2330" s="24" t="s">
        <v>4400</v>
      </c>
      <c r="Z2330" s="24" t="s">
        <v>4458</v>
      </c>
      <c r="AA2330" s="24" t="s">
        <v>4727</v>
      </c>
      <c r="AB2330" s="24" t="s">
        <v>4790</v>
      </c>
      <c r="AC2330" s="24" t="s">
        <v>4791</v>
      </c>
    </row>
    <row r="2331" spans="3:29" hidden="1" x14ac:dyDescent="0.4">
      <c r="C2331" s="25" t="s">
        <v>3299</v>
      </c>
      <c r="D2331" s="25" t="s">
        <v>4334</v>
      </c>
      <c r="E2331" s="26" t="s">
        <v>4399</v>
      </c>
      <c r="F2331" s="27" t="s">
        <v>4401</v>
      </c>
      <c r="Q2331" s="39" t="s">
        <v>3304</v>
      </c>
      <c r="R2331" s="39" t="s">
        <v>8312</v>
      </c>
      <c r="S2331" s="39" t="s">
        <v>8322</v>
      </c>
      <c r="T2331" s="39" t="s">
        <v>8332</v>
      </c>
      <c r="V2331" s="24" t="s">
        <v>3299</v>
      </c>
      <c r="W2331" s="24" t="s">
        <v>4334</v>
      </c>
      <c r="X2331" s="24" t="s">
        <v>4399</v>
      </c>
      <c r="Y2331" s="24" t="s">
        <v>4401</v>
      </c>
      <c r="Z2331" s="24" t="s">
        <v>4458</v>
      </c>
      <c r="AA2331" s="24" t="s">
        <v>4727</v>
      </c>
      <c r="AB2331" s="24" t="s">
        <v>4790</v>
      </c>
      <c r="AC2331" s="24" t="s">
        <v>4792</v>
      </c>
    </row>
    <row r="2332" spans="3:29" hidden="1" x14ac:dyDescent="0.4">
      <c r="C2332" s="25" t="s">
        <v>3299</v>
      </c>
      <c r="D2332" s="25" t="s">
        <v>4334</v>
      </c>
      <c r="E2332" s="26" t="s">
        <v>4402</v>
      </c>
      <c r="F2332" s="27" t="s">
        <v>4403</v>
      </c>
      <c r="Q2332" s="39" t="s">
        <v>3304</v>
      </c>
      <c r="R2332" s="39" t="s">
        <v>8312</v>
      </c>
      <c r="S2332" s="39" t="s">
        <v>8322</v>
      </c>
      <c r="T2332" s="39" t="s">
        <v>8330</v>
      </c>
      <c r="V2332" s="24" t="s">
        <v>3299</v>
      </c>
      <c r="W2332" s="24" t="s">
        <v>4334</v>
      </c>
      <c r="X2332" s="24" t="s">
        <v>4402</v>
      </c>
      <c r="Y2332" s="24" t="s">
        <v>4403</v>
      </c>
      <c r="Z2332" s="24" t="s">
        <v>4458</v>
      </c>
      <c r="AA2332" s="24" t="s">
        <v>4727</v>
      </c>
      <c r="AB2332" s="24" t="s">
        <v>4793</v>
      </c>
      <c r="AC2332" s="24" t="s">
        <v>4794</v>
      </c>
    </row>
    <row r="2333" spans="3:29" hidden="1" x14ac:dyDescent="0.4">
      <c r="C2333" s="25" t="s">
        <v>3299</v>
      </c>
      <c r="D2333" s="25" t="s">
        <v>4334</v>
      </c>
      <c r="E2333" s="26" t="s">
        <v>4402</v>
      </c>
      <c r="F2333" s="27" t="s">
        <v>4404</v>
      </c>
      <c r="Q2333" s="39" t="s">
        <v>3304</v>
      </c>
      <c r="R2333" s="39" t="s">
        <v>8312</v>
      </c>
      <c r="S2333" s="39" t="s">
        <v>8322</v>
      </c>
      <c r="T2333" s="39" t="s">
        <v>8323</v>
      </c>
      <c r="V2333" s="24" t="s">
        <v>3299</v>
      </c>
      <c r="W2333" s="24" t="s">
        <v>4334</v>
      </c>
      <c r="X2333" s="24" t="s">
        <v>4402</v>
      </c>
      <c r="Y2333" s="24" t="s">
        <v>4404</v>
      </c>
      <c r="Z2333" s="24" t="s">
        <v>4458</v>
      </c>
      <c r="AA2333" s="24" t="s">
        <v>4727</v>
      </c>
      <c r="AB2333" s="24" t="s">
        <v>4793</v>
      </c>
      <c r="AC2333" s="24" t="s">
        <v>4795</v>
      </c>
    </row>
    <row r="2334" spans="3:29" hidden="1" x14ac:dyDescent="0.4">
      <c r="C2334" s="25" t="s">
        <v>3299</v>
      </c>
      <c r="D2334" s="25" t="s">
        <v>4334</v>
      </c>
      <c r="E2334" s="26" t="s">
        <v>4402</v>
      </c>
      <c r="F2334" s="27" t="s">
        <v>4405</v>
      </c>
      <c r="Q2334" s="39" t="s">
        <v>3304</v>
      </c>
      <c r="R2334" s="39" t="s">
        <v>8312</v>
      </c>
      <c r="S2334" s="39" t="s">
        <v>8336</v>
      </c>
      <c r="T2334" s="39" t="s">
        <v>8337</v>
      </c>
      <c r="V2334" s="24" t="s">
        <v>3299</v>
      </c>
      <c r="W2334" s="24" t="s">
        <v>4334</v>
      </c>
      <c r="X2334" s="24" t="s">
        <v>4402</v>
      </c>
      <c r="Y2334" s="24" t="s">
        <v>4405</v>
      </c>
      <c r="Z2334" s="24" t="s">
        <v>4458</v>
      </c>
      <c r="AA2334" s="24" t="s">
        <v>4727</v>
      </c>
      <c r="AB2334" s="24" t="s">
        <v>4793</v>
      </c>
      <c r="AC2334" s="24" t="s">
        <v>4796</v>
      </c>
    </row>
    <row r="2335" spans="3:29" hidden="1" x14ac:dyDescent="0.4">
      <c r="C2335" s="25" t="s">
        <v>3299</v>
      </c>
      <c r="D2335" s="25" t="s">
        <v>4334</v>
      </c>
      <c r="E2335" s="26" t="s">
        <v>4406</v>
      </c>
      <c r="F2335" s="27" t="s">
        <v>4407</v>
      </c>
      <c r="Q2335" s="39" t="s">
        <v>3304</v>
      </c>
      <c r="R2335" s="39" t="s">
        <v>8312</v>
      </c>
      <c r="S2335" s="39" t="s">
        <v>8336</v>
      </c>
      <c r="T2335" s="39" t="s">
        <v>8340</v>
      </c>
      <c r="V2335" s="24" t="s">
        <v>3299</v>
      </c>
      <c r="W2335" s="24" t="s">
        <v>4334</v>
      </c>
      <c r="X2335" s="24" t="s">
        <v>4406</v>
      </c>
      <c r="Y2335" s="24" t="s">
        <v>4407</v>
      </c>
      <c r="Z2335" s="24" t="s">
        <v>4458</v>
      </c>
      <c r="AA2335" s="24" t="s">
        <v>4727</v>
      </c>
      <c r="AB2335" s="24" t="s">
        <v>4797</v>
      </c>
      <c r="AC2335" s="24" t="s">
        <v>4798</v>
      </c>
    </row>
    <row r="2336" spans="3:29" hidden="1" x14ac:dyDescent="0.4">
      <c r="C2336" s="25" t="s">
        <v>3299</v>
      </c>
      <c r="D2336" s="25" t="s">
        <v>4334</v>
      </c>
      <c r="E2336" s="26" t="s">
        <v>4406</v>
      </c>
      <c r="F2336" s="27" t="s">
        <v>4408</v>
      </c>
      <c r="Q2336" s="39" t="s">
        <v>3304</v>
      </c>
      <c r="R2336" s="39" t="s">
        <v>7987</v>
      </c>
      <c r="S2336" s="39" t="s">
        <v>8065</v>
      </c>
      <c r="T2336" s="39" t="s">
        <v>2258</v>
      </c>
      <c r="V2336" s="24" t="s">
        <v>3299</v>
      </c>
      <c r="W2336" s="24" t="s">
        <v>4334</v>
      </c>
      <c r="X2336" s="24" t="s">
        <v>4406</v>
      </c>
      <c r="Y2336" s="24" t="s">
        <v>4408</v>
      </c>
      <c r="Z2336" s="24" t="s">
        <v>4458</v>
      </c>
      <c r="AA2336" s="24" t="s">
        <v>4727</v>
      </c>
      <c r="AB2336" s="24" t="s">
        <v>4797</v>
      </c>
      <c r="AC2336" s="24" t="s">
        <v>4799</v>
      </c>
    </row>
    <row r="2337" spans="3:29" hidden="1" x14ac:dyDescent="0.4">
      <c r="C2337" s="25" t="s">
        <v>3299</v>
      </c>
      <c r="D2337" s="25" t="s">
        <v>4334</v>
      </c>
      <c r="E2337" s="26" t="s">
        <v>4406</v>
      </c>
      <c r="F2337" s="27" t="s">
        <v>4409</v>
      </c>
      <c r="Q2337" s="39" t="s">
        <v>3304</v>
      </c>
      <c r="R2337" s="39" t="s">
        <v>7987</v>
      </c>
      <c r="S2337" s="39" t="s">
        <v>8037</v>
      </c>
      <c r="T2337" s="39" t="s">
        <v>8038</v>
      </c>
      <c r="V2337" s="24" t="s">
        <v>3299</v>
      </c>
      <c r="W2337" s="24" t="s">
        <v>4334</v>
      </c>
      <c r="X2337" s="24" t="s">
        <v>4406</v>
      </c>
      <c r="Y2337" s="24" t="s">
        <v>4409</v>
      </c>
      <c r="Z2337" s="24" t="s">
        <v>4458</v>
      </c>
      <c r="AA2337" s="24" t="s">
        <v>4727</v>
      </c>
      <c r="AB2337" s="24" t="s">
        <v>4797</v>
      </c>
      <c r="AC2337" s="24" t="s">
        <v>4800</v>
      </c>
    </row>
    <row r="2338" spans="3:29" hidden="1" x14ac:dyDescent="0.4">
      <c r="C2338" s="25" t="s">
        <v>3299</v>
      </c>
      <c r="D2338" s="25" t="s">
        <v>4334</v>
      </c>
      <c r="E2338" s="26" t="s">
        <v>4406</v>
      </c>
      <c r="F2338" s="27" t="s">
        <v>4410</v>
      </c>
      <c r="Q2338" s="39" t="s">
        <v>3304</v>
      </c>
      <c r="R2338" s="39" t="s">
        <v>7987</v>
      </c>
      <c r="S2338" s="39" t="s">
        <v>8037</v>
      </c>
      <c r="T2338" s="39" t="s">
        <v>8041</v>
      </c>
      <c r="V2338" s="24" t="s">
        <v>3299</v>
      </c>
      <c r="W2338" s="24" t="s">
        <v>4334</v>
      </c>
      <c r="X2338" s="24" t="s">
        <v>4406</v>
      </c>
      <c r="Y2338" s="24" t="s">
        <v>4410</v>
      </c>
      <c r="Z2338" s="24" t="s">
        <v>4458</v>
      </c>
      <c r="AA2338" s="24" t="s">
        <v>4727</v>
      </c>
      <c r="AB2338" s="24" t="s">
        <v>4797</v>
      </c>
      <c r="AC2338" s="24" t="s">
        <v>1595</v>
      </c>
    </row>
    <row r="2339" spans="3:29" hidden="1" x14ac:dyDescent="0.4">
      <c r="C2339" s="25" t="s">
        <v>3299</v>
      </c>
      <c r="D2339" s="25" t="s">
        <v>4334</v>
      </c>
      <c r="E2339" s="26" t="s">
        <v>4411</v>
      </c>
      <c r="F2339" s="27" t="s">
        <v>4412</v>
      </c>
      <c r="Q2339" s="39" t="s">
        <v>3304</v>
      </c>
      <c r="R2339" s="39" t="s">
        <v>7987</v>
      </c>
      <c r="S2339" s="39" t="s">
        <v>8037</v>
      </c>
      <c r="T2339" s="39" t="s">
        <v>8043</v>
      </c>
      <c r="V2339" s="24" t="s">
        <v>3299</v>
      </c>
      <c r="W2339" s="24" t="s">
        <v>4334</v>
      </c>
      <c r="X2339" s="24" t="s">
        <v>4411</v>
      </c>
      <c r="Y2339" s="24" t="s">
        <v>4412</v>
      </c>
      <c r="Z2339" s="24" t="s">
        <v>4458</v>
      </c>
      <c r="AA2339" s="24" t="s">
        <v>4727</v>
      </c>
      <c r="AB2339" s="24" t="s">
        <v>4801</v>
      </c>
      <c r="AC2339" s="24" t="s">
        <v>4802</v>
      </c>
    </row>
    <row r="2340" spans="3:29" hidden="1" x14ac:dyDescent="0.4">
      <c r="C2340" s="25" t="s">
        <v>3299</v>
      </c>
      <c r="D2340" s="25" t="s">
        <v>4334</v>
      </c>
      <c r="E2340" s="26" t="s">
        <v>4411</v>
      </c>
      <c r="F2340" s="27" t="s">
        <v>4413</v>
      </c>
      <c r="Q2340" s="39" t="s">
        <v>3304</v>
      </c>
      <c r="R2340" s="39" t="s">
        <v>7987</v>
      </c>
      <c r="S2340" s="39" t="s">
        <v>8037</v>
      </c>
      <c r="T2340" s="39" t="s">
        <v>8059</v>
      </c>
      <c r="V2340" s="24" t="s">
        <v>3299</v>
      </c>
      <c r="W2340" s="24" t="s">
        <v>4334</v>
      </c>
      <c r="X2340" s="24" t="s">
        <v>4411</v>
      </c>
      <c r="Y2340" s="24" t="s">
        <v>4413</v>
      </c>
      <c r="Z2340" s="24" t="s">
        <v>4458</v>
      </c>
      <c r="AA2340" s="24" t="s">
        <v>4727</v>
      </c>
      <c r="AB2340" s="24" t="s">
        <v>4801</v>
      </c>
      <c r="AC2340" s="24" t="s">
        <v>4803</v>
      </c>
    </row>
    <row r="2341" spans="3:29" hidden="1" x14ac:dyDescent="0.4">
      <c r="C2341" s="25" t="s">
        <v>3299</v>
      </c>
      <c r="D2341" s="25" t="s">
        <v>4334</v>
      </c>
      <c r="E2341" s="26" t="s">
        <v>4411</v>
      </c>
      <c r="F2341" s="27" t="s">
        <v>4414</v>
      </c>
      <c r="Q2341" s="39" t="s">
        <v>3304</v>
      </c>
      <c r="R2341" s="39" t="s">
        <v>7987</v>
      </c>
      <c r="S2341" s="39" t="s">
        <v>8037</v>
      </c>
      <c r="T2341" s="39" t="s">
        <v>8045</v>
      </c>
      <c r="V2341" s="24" t="s">
        <v>3299</v>
      </c>
      <c r="W2341" s="24" t="s">
        <v>4334</v>
      </c>
      <c r="X2341" s="24" t="s">
        <v>4411</v>
      </c>
      <c r="Y2341" s="24" t="s">
        <v>4414</v>
      </c>
      <c r="Z2341" s="24" t="s">
        <v>4458</v>
      </c>
      <c r="AA2341" s="24" t="s">
        <v>4727</v>
      </c>
      <c r="AB2341" s="24" t="s">
        <v>4801</v>
      </c>
      <c r="AC2341" s="24" t="s">
        <v>4804</v>
      </c>
    </row>
    <row r="2342" spans="3:29" hidden="1" x14ac:dyDescent="0.4">
      <c r="C2342" s="25" t="s">
        <v>3299</v>
      </c>
      <c r="D2342" s="25" t="s">
        <v>4334</v>
      </c>
      <c r="E2342" s="26" t="s">
        <v>4411</v>
      </c>
      <c r="F2342" s="27" t="s">
        <v>4415</v>
      </c>
      <c r="Q2342" s="39" t="s">
        <v>3304</v>
      </c>
      <c r="R2342" s="39" t="s">
        <v>7987</v>
      </c>
      <c r="S2342" s="39" t="s">
        <v>8037</v>
      </c>
      <c r="T2342" s="39" t="s">
        <v>8047</v>
      </c>
      <c r="V2342" s="24" t="s">
        <v>3299</v>
      </c>
      <c r="W2342" s="24" t="s">
        <v>4334</v>
      </c>
      <c r="X2342" s="24" t="s">
        <v>4411</v>
      </c>
      <c r="Y2342" s="24" t="s">
        <v>4415</v>
      </c>
      <c r="Z2342" s="24" t="s">
        <v>4458</v>
      </c>
      <c r="AA2342" s="24" t="s">
        <v>4727</v>
      </c>
      <c r="AB2342" s="24" t="s">
        <v>4801</v>
      </c>
      <c r="AC2342" s="24" t="s">
        <v>4788</v>
      </c>
    </row>
    <row r="2343" spans="3:29" hidden="1" x14ac:dyDescent="0.4">
      <c r="C2343" s="25" t="s">
        <v>3299</v>
      </c>
      <c r="D2343" s="25" t="s">
        <v>4334</v>
      </c>
      <c r="E2343" s="26" t="s">
        <v>4416</v>
      </c>
      <c r="F2343" s="27" t="s">
        <v>2258</v>
      </c>
      <c r="Q2343" s="39" t="s">
        <v>3304</v>
      </c>
      <c r="R2343" s="39" t="s">
        <v>7987</v>
      </c>
      <c r="S2343" s="39" t="s">
        <v>8037</v>
      </c>
      <c r="T2343" s="39" t="s">
        <v>8049</v>
      </c>
      <c r="V2343" s="24" t="s">
        <v>3299</v>
      </c>
      <c r="W2343" s="24" t="s">
        <v>4334</v>
      </c>
      <c r="X2343" s="24" t="s">
        <v>4416</v>
      </c>
      <c r="Y2343" s="24" t="s">
        <v>2258</v>
      </c>
      <c r="Z2343" s="24" t="s">
        <v>4458</v>
      </c>
      <c r="AA2343" s="24" t="s">
        <v>4727</v>
      </c>
      <c r="AB2343" s="24" t="s">
        <v>4805</v>
      </c>
      <c r="AC2343" s="24" t="s">
        <v>2258</v>
      </c>
    </row>
    <row r="2344" spans="3:29" hidden="1" x14ac:dyDescent="0.4">
      <c r="C2344" s="25" t="s">
        <v>3299</v>
      </c>
      <c r="D2344" s="25" t="s">
        <v>4417</v>
      </c>
      <c r="E2344" s="26" t="s">
        <v>4418</v>
      </c>
      <c r="F2344" s="27" t="s">
        <v>4419</v>
      </c>
      <c r="Q2344" s="39" t="s">
        <v>3304</v>
      </c>
      <c r="R2344" s="39" t="s">
        <v>7987</v>
      </c>
      <c r="S2344" s="39" t="s">
        <v>8037</v>
      </c>
      <c r="T2344" s="39" t="s">
        <v>8051</v>
      </c>
      <c r="V2344" s="24" t="s">
        <v>3299</v>
      </c>
      <c r="W2344" s="24" t="s">
        <v>4417</v>
      </c>
      <c r="X2344" s="24" t="s">
        <v>4418</v>
      </c>
      <c r="Y2344" s="24" t="s">
        <v>4419</v>
      </c>
      <c r="Z2344" s="24" t="s">
        <v>4458</v>
      </c>
      <c r="AA2344" s="24" t="s">
        <v>4730</v>
      </c>
      <c r="AB2344" s="24" t="s">
        <v>4806</v>
      </c>
      <c r="AC2344" s="24" t="s">
        <v>4807</v>
      </c>
    </row>
    <row r="2345" spans="3:29" hidden="1" x14ac:dyDescent="0.4">
      <c r="C2345" s="25" t="s">
        <v>3299</v>
      </c>
      <c r="D2345" s="25" t="s">
        <v>4417</v>
      </c>
      <c r="E2345" s="26" t="s">
        <v>4418</v>
      </c>
      <c r="F2345" s="27" t="s">
        <v>4420</v>
      </c>
      <c r="Q2345" s="39" t="s">
        <v>3304</v>
      </c>
      <c r="R2345" s="39" t="s">
        <v>7987</v>
      </c>
      <c r="S2345" s="39" t="s">
        <v>8037</v>
      </c>
      <c r="T2345" s="39" t="s">
        <v>8053</v>
      </c>
      <c r="V2345" s="24" t="s">
        <v>3299</v>
      </c>
      <c r="W2345" s="24" t="s">
        <v>4417</v>
      </c>
      <c r="X2345" s="24" t="s">
        <v>4418</v>
      </c>
      <c r="Y2345" s="24" t="s">
        <v>4420</v>
      </c>
      <c r="Z2345" s="24" t="s">
        <v>4458</v>
      </c>
      <c r="AA2345" s="24" t="s">
        <v>4730</v>
      </c>
      <c r="AB2345" s="24" t="s">
        <v>4806</v>
      </c>
      <c r="AC2345" s="24" t="s">
        <v>4808</v>
      </c>
    </row>
    <row r="2346" spans="3:29" hidden="1" x14ac:dyDescent="0.4">
      <c r="C2346" s="25" t="s">
        <v>3299</v>
      </c>
      <c r="D2346" s="25" t="s">
        <v>4417</v>
      </c>
      <c r="E2346" s="26" t="s">
        <v>4418</v>
      </c>
      <c r="F2346" s="27" t="s">
        <v>4421</v>
      </c>
      <c r="Q2346" s="39" t="s">
        <v>3304</v>
      </c>
      <c r="R2346" s="39" t="s">
        <v>7987</v>
      </c>
      <c r="S2346" s="39" t="s">
        <v>8037</v>
      </c>
      <c r="T2346" s="39" t="s">
        <v>8055</v>
      </c>
      <c r="V2346" s="24" t="s">
        <v>3299</v>
      </c>
      <c r="W2346" s="24" t="s">
        <v>4417</v>
      </c>
      <c r="X2346" s="24" t="s">
        <v>4418</v>
      </c>
      <c r="Y2346" s="24" t="s">
        <v>4421</v>
      </c>
      <c r="Z2346" s="24" t="s">
        <v>4458</v>
      </c>
      <c r="AA2346" s="24" t="s">
        <v>4730</v>
      </c>
      <c r="AB2346" s="24" t="s">
        <v>4806</v>
      </c>
      <c r="AC2346" s="24" t="s">
        <v>4809</v>
      </c>
    </row>
    <row r="2347" spans="3:29" hidden="1" x14ac:dyDescent="0.4">
      <c r="C2347" s="25" t="s">
        <v>3299</v>
      </c>
      <c r="D2347" s="25" t="s">
        <v>4417</v>
      </c>
      <c r="E2347" s="26" t="s">
        <v>4418</v>
      </c>
      <c r="F2347" s="27" t="s">
        <v>4422</v>
      </c>
      <c r="Q2347" s="39" t="s">
        <v>3304</v>
      </c>
      <c r="R2347" s="39" t="s">
        <v>7987</v>
      </c>
      <c r="S2347" s="39" t="s">
        <v>8037</v>
      </c>
      <c r="T2347" s="39" t="s">
        <v>8061</v>
      </c>
      <c r="V2347" s="24" t="s">
        <v>3299</v>
      </c>
      <c r="W2347" s="24" t="s">
        <v>4417</v>
      </c>
      <c r="X2347" s="24" t="s">
        <v>4418</v>
      </c>
      <c r="Y2347" s="24" t="s">
        <v>4422</v>
      </c>
      <c r="Z2347" s="24" t="s">
        <v>4458</v>
      </c>
      <c r="AA2347" s="24" t="s">
        <v>4730</v>
      </c>
      <c r="AB2347" s="24" t="s">
        <v>4806</v>
      </c>
      <c r="AC2347" s="24" t="s">
        <v>4810</v>
      </c>
    </row>
    <row r="2348" spans="3:29" hidden="1" x14ac:dyDescent="0.4">
      <c r="C2348" s="25" t="s">
        <v>3299</v>
      </c>
      <c r="D2348" s="25" t="s">
        <v>4417</v>
      </c>
      <c r="E2348" s="26" t="s">
        <v>4418</v>
      </c>
      <c r="F2348" s="27" t="s">
        <v>4423</v>
      </c>
      <c r="Q2348" s="39" t="s">
        <v>3304</v>
      </c>
      <c r="R2348" s="39" t="s">
        <v>7987</v>
      </c>
      <c r="S2348" s="39" t="s">
        <v>8037</v>
      </c>
      <c r="T2348" s="39" t="s">
        <v>8063</v>
      </c>
      <c r="V2348" s="24" t="s">
        <v>3299</v>
      </c>
      <c r="W2348" s="24" t="s">
        <v>4417</v>
      </c>
      <c r="X2348" s="24" t="s">
        <v>4418</v>
      </c>
      <c r="Y2348" s="24" t="s">
        <v>4423</v>
      </c>
      <c r="Z2348" s="24" t="s">
        <v>4458</v>
      </c>
      <c r="AA2348" s="24" t="s">
        <v>4730</v>
      </c>
      <c r="AB2348" s="24" t="s">
        <v>4806</v>
      </c>
      <c r="AC2348" s="24" t="s">
        <v>4811</v>
      </c>
    </row>
    <row r="2349" spans="3:29" hidden="1" x14ac:dyDescent="0.4">
      <c r="C2349" s="25" t="s">
        <v>3299</v>
      </c>
      <c r="D2349" s="25" t="s">
        <v>4417</v>
      </c>
      <c r="E2349" s="26" t="s">
        <v>4418</v>
      </c>
      <c r="F2349" s="27" t="s">
        <v>4424</v>
      </c>
      <c r="Q2349" s="39" t="s">
        <v>3304</v>
      </c>
      <c r="R2349" s="39" t="s">
        <v>7987</v>
      </c>
      <c r="S2349" s="39" t="s">
        <v>8037</v>
      </c>
      <c r="T2349" s="39" t="s">
        <v>8057</v>
      </c>
      <c r="V2349" s="24" t="s">
        <v>3299</v>
      </c>
      <c r="W2349" s="24" t="s">
        <v>4417</v>
      </c>
      <c r="X2349" s="24" t="s">
        <v>4418</v>
      </c>
      <c r="Y2349" s="24" t="s">
        <v>4424</v>
      </c>
      <c r="Z2349" s="24" t="s">
        <v>4458</v>
      </c>
      <c r="AA2349" s="24" t="s">
        <v>4730</v>
      </c>
      <c r="AB2349" s="24" t="s">
        <v>4806</v>
      </c>
      <c r="AC2349" s="24" t="s">
        <v>4812</v>
      </c>
    </row>
    <row r="2350" spans="3:29" hidden="1" x14ac:dyDescent="0.4">
      <c r="C2350" s="25" t="s">
        <v>3299</v>
      </c>
      <c r="D2350" s="25" t="s">
        <v>4417</v>
      </c>
      <c r="E2350" s="26" t="s">
        <v>4418</v>
      </c>
      <c r="F2350" s="27" t="s">
        <v>2850</v>
      </c>
      <c r="Q2350" s="39" t="s">
        <v>3304</v>
      </c>
      <c r="R2350" s="39" t="s">
        <v>7987</v>
      </c>
      <c r="S2350" s="39" t="s">
        <v>7988</v>
      </c>
      <c r="T2350" s="39" t="s">
        <v>7989</v>
      </c>
      <c r="V2350" s="24" t="s">
        <v>3299</v>
      </c>
      <c r="W2350" s="24" t="s">
        <v>4417</v>
      </c>
      <c r="X2350" s="24" t="s">
        <v>4418</v>
      </c>
      <c r="Y2350" s="24" t="s">
        <v>2850</v>
      </c>
      <c r="Z2350" s="24" t="s">
        <v>4458</v>
      </c>
      <c r="AA2350" s="24" t="s">
        <v>4730</v>
      </c>
      <c r="AB2350" s="24" t="s">
        <v>4806</v>
      </c>
      <c r="AC2350" s="24" t="s">
        <v>4813</v>
      </c>
    </row>
    <row r="2351" spans="3:29" hidden="1" x14ac:dyDescent="0.4">
      <c r="C2351" s="25" t="s">
        <v>3299</v>
      </c>
      <c r="D2351" s="25" t="s">
        <v>4417</v>
      </c>
      <c r="E2351" s="26" t="s">
        <v>4418</v>
      </c>
      <c r="F2351" s="27" t="s">
        <v>4425</v>
      </c>
      <c r="Q2351" s="39" t="s">
        <v>3304</v>
      </c>
      <c r="R2351" s="39" t="s">
        <v>7987</v>
      </c>
      <c r="S2351" s="39" t="s">
        <v>7988</v>
      </c>
      <c r="T2351" s="39" t="s">
        <v>7993</v>
      </c>
      <c r="V2351" s="24" t="s">
        <v>3299</v>
      </c>
      <c r="W2351" s="24" t="s">
        <v>4417</v>
      </c>
      <c r="X2351" s="24" t="s">
        <v>4418</v>
      </c>
      <c r="Y2351" s="24" t="s">
        <v>4425</v>
      </c>
      <c r="Z2351" s="24" t="s">
        <v>4458</v>
      </c>
      <c r="AA2351" s="24" t="s">
        <v>4730</v>
      </c>
      <c r="AB2351" s="24" t="s">
        <v>4806</v>
      </c>
      <c r="AC2351" s="24" t="s">
        <v>4814</v>
      </c>
    </row>
    <row r="2352" spans="3:29" hidden="1" x14ac:dyDescent="0.4">
      <c r="C2352" s="25" t="s">
        <v>3299</v>
      </c>
      <c r="D2352" s="25" t="s">
        <v>4417</v>
      </c>
      <c r="E2352" s="26" t="s">
        <v>4418</v>
      </c>
      <c r="F2352" s="27" t="s">
        <v>4426</v>
      </c>
      <c r="Q2352" s="39" t="s">
        <v>3304</v>
      </c>
      <c r="R2352" s="39" t="s">
        <v>7987</v>
      </c>
      <c r="S2352" s="39" t="s">
        <v>7988</v>
      </c>
      <c r="T2352" s="39" t="s">
        <v>7995</v>
      </c>
      <c r="V2352" s="24" t="s">
        <v>3299</v>
      </c>
      <c r="W2352" s="24" t="s">
        <v>4417</v>
      </c>
      <c r="X2352" s="24" t="s">
        <v>4418</v>
      </c>
      <c r="Y2352" s="24" t="s">
        <v>4426</v>
      </c>
      <c r="Z2352" s="24" t="s">
        <v>4458</v>
      </c>
      <c r="AA2352" s="24" t="s">
        <v>4730</v>
      </c>
      <c r="AB2352" s="24" t="s">
        <v>4806</v>
      </c>
      <c r="AC2352" s="24" t="s">
        <v>4815</v>
      </c>
    </row>
    <row r="2353" spans="3:29" hidden="1" x14ac:dyDescent="0.4">
      <c r="C2353" s="25" t="s">
        <v>3299</v>
      </c>
      <c r="D2353" s="25" t="s">
        <v>4417</v>
      </c>
      <c r="E2353" s="26" t="s">
        <v>4418</v>
      </c>
      <c r="F2353" s="27" t="s">
        <v>4427</v>
      </c>
      <c r="Q2353" s="39" t="s">
        <v>3304</v>
      </c>
      <c r="R2353" s="39" t="s">
        <v>7987</v>
      </c>
      <c r="S2353" s="39" t="s">
        <v>7988</v>
      </c>
      <c r="T2353" s="39" t="s">
        <v>7997</v>
      </c>
      <c r="V2353" s="24" t="s">
        <v>3299</v>
      </c>
      <c r="W2353" s="24" t="s">
        <v>4417</v>
      </c>
      <c r="X2353" s="24" t="s">
        <v>4418</v>
      </c>
      <c r="Y2353" s="24" t="s">
        <v>4427</v>
      </c>
      <c r="Z2353" s="24" t="s">
        <v>4458</v>
      </c>
      <c r="AA2353" s="24" t="s">
        <v>4730</v>
      </c>
      <c r="AB2353" s="24" t="s">
        <v>4806</v>
      </c>
      <c r="AC2353" s="24" t="s">
        <v>4816</v>
      </c>
    </row>
    <row r="2354" spans="3:29" hidden="1" x14ac:dyDescent="0.4">
      <c r="C2354" s="25" t="s">
        <v>3299</v>
      </c>
      <c r="D2354" s="25" t="s">
        <v>4417</v>
      </c>
      <c r="E2354" s="26" t="s">
        <v>4418</v>
      </c>
      <c r="F2354" s="27" t="s">
        <v>4428</v>
      </c>
      <c r="Q2354" s="39" t="s">
        <v>3304</v>
      </c>
      <c r="R2354" s="39" t="s">
        <v>7987</v>
      </c>
      <c r="S2354" s="39" t="s">
        <v>7988</v>
      </c>
      <c r="T2354" s="39" t="s">
        <v>7999</v>
      </c>
      <c r="V2354" s="24" t="s">
        <v>3299</v>
      </c>
      <c r="W2354" s="24" t="s">
        <v>4417</v>
      </c>
      <c r="X2354" s="24" t="s">
        <v>4418</v>
      </c>
      <c r="Y2354" s="24" t="s">
        <v>4428</v>
      </c>
      <c r="Z2354" s="24" t="s">
        <v>4458</v>
      </c>
      <c r="AA2354" s="24" t="s">
        <v>4730</v>
      </c>
      <c r="AB2354" s="24" t="s">
        <v>4806</v>
      </c>
      <c r="AC2354" s="24" t="s">
        <v>4817</v>
      </c>
    </row>
    <row r="2355" spans="3:29" hidden="1" x14ac:dyDescent="0.4">
      <c r="C2355" s="25" t="s">
        <v>3299</v>
      </c>
      <c r="D2355" s="25" t="s">
        <v>4417</v>
      </c>
      <c r="E2355" s="26" t="s">
        <v>4429</v>
      </c>
      <c r="F2355" s="27" t="s">
        <v>4430</v>
      </c>
      <c r="Q2355" s="39" t="s">
        <v>3304</v>
      </c>
      <c r="R2355" s="39" t="s">
        <v>7987</v>
      </c>
      <c r="S2355" s="39" t="s">
        <v>8001</v>
      </c>
      <c r="T2355" s="39" t="s">
        <v>8002</v>
      </c>
      <c r="V2355" s="24" t="s">
        <v>3299</v>
      </c>
      <c r="W2355" s="24" t="s">
        <v>4417</v>
      </c>
      <c r="X2355" s="24" t="s">
        <v>4429</v>
      </c>
      <c r="Y2355" s="24" t="s">
        <v>4430</v>
      </c>
      <c r="Z2355" s="24" t="s">
        <v>4458</v>
      </c>
      <c r="AA2355" s="24" t="s">
        <v>4730</v>
      </c>
      <c r="AB2355" s="24" t="s">
        <v>4818</v>
      </c>
      <c r="AC2355" s="24" t="s">
        <v>4819</v>
      </c>
    </row>
    <row r="2356" spans="3:29" hidden="1" x14ac:dyDescent="0.4">
      <c r="C2356" s="25" t="s">
        <v>3299</v>
      </c>
      <c r="D2356" s="25" t="s">
        <v>4417</v>
      </c>
      <c r="E2356" s="26" t="s">
        <v>4429</v>
      </c>
      <c r="F2356" s="27" t="s">
        <v>4431</v>
      </c>
      <c r="Q2356" s="39" t="s">
        <v>3304</v>
      </c>
      <c r="R2356" s="39" t="s">
        <v>7987</v>
      </c>
      <c r="S2356" s="39" t="s">
        <v>8001</v>
      </c>
      <c r="T2356" s="39" t="s">
        <v>8005</v>
      </c>
      <c r="V2356" s="24" t="s">
        <v>3299</v>
      </c>
      <c r="W2356" s="24" t="s">
        <v>4417</v>
      </c>
      <c r="X2356" s="24" t="s">
        <v>4429</v>
      </c>
      <c r="Y2356" s="24" t="s">
        <v>4431</v>
      </c>
      <c r="Z2356" s="24" t="s">
        <v>4458</v>
      </c>
      <c r="AA2356" s="24" t="s">
        <v>4730</v>
      </c>
      <c r="AB2356" s="24" t="s">
        <v>4818</v>
      </c>
      <c r="AC2356" s="24" t="s">
        <v>4820</v>
      </c>
    </row>
    <row r="2357" spans="3:29" hidden="1" x14ac:dyDescent="0.4">
      <c r="C2357" s="25" t="s">
        <v>3299</v>
      </c>
      <c r="D2357" s="25" t="s">
        <v>4417</v>
      </c>
      <c r="E2357" s="26" t="s">
        <v>4429</v>
      </c>
      <c r="F2357" s="27" t="s">
        <v>4432</v>
      </c>
      <c r="Q2357" s="39" t="s">
        <v>3304</v>
      </c>
      <c r="R2357" s="39" t="s">
        <v>7987</v>
      </c>
      <c r="S2357" s="39" t="s">
        <v>8001</v>
      </c>
      <c r="T2357" s="39" t="s">
        <v>8007</v>
      </c>
      <c r="V2357" s="24" t="s">
        <v>3299</v>
      </c>
      <c r="W2357" s="24" t="s">
        <v>4417</v>
      </c>
      <c r="X2357" s="24" t="s">
        <v>4429</v>
      </c>
      <c r="Y2357" s="24" t="s">
        <v>4432</v>
      </c>
      <c r="Z2357" s="24" t="s">
        <v>4458</v>
      </c>
      <c r="AA2357" s="24" t="s">
        <v>4730</v>
      </c>
      <c r="AB2357" s="24" t="s">
        <v>4818</v>
      </c>
      <c r="AC2357" s="24" t="s">
        <v>4821</v>
      </c>
    </row>
    <row r="2358" spans="3:29" hidden="1" x14ac:dyDescent="0.4">
      <c r="C2358" s="25" t="s">
        <v>3299</v>
      </c>
      <c r="D2358" s="25" t="s">
        <v>4417</v>
      </c>
      <c r="E2358" s="26" t="s">
        <v>4429</v>
      </c>
      <c r="F2358" s="27" t="s">
        <v>4433</v>
      </c>
      <c r="Q2358" s="39" t="s">
        <v>3304</v>
      </c>
      <c r="R2358" s="39" t="s">
        <v>7987</v>
      </c>
      <c r="S2358" s="39" t="s">
        <v>8001</v>
      </c>
      <c r="T2358" s="39" t="s">
        <v>8009</v>
      </c>
      <c r="V2358" s="24" t="s">
        <v>3299</v>
      </c>
      <c r="W2358" s="24" t="s">
        <v>4417</v>
      </c>
      <c r="X2358" s="24" t="s">
        <v>4429</v>
      </c>
      <c r="Y2358" s="24" t="s">
        <v>4433</v>
      </c>
      <c r="Z2358" s="24" t="s">
        <v>4458</v>
      </c>
      <c r="AA2358" s="24" t="s">
        <v>4730</v>
      </c>
      <c r="AB2358" s="24" t="s">
        <v>4818</v>
      </c>
      <c r="AC2358" s="24" t="s">
        <v>4822</v>
      </c>
    </row>
    <row r="2359" spans="3:29" hidden="1" x14ac:dyDescent="0.4">
      <c r="C2359" s="25" t="s">
        <v>3299</v>
      </c>
      <c r="D2359" s="25" t="s">
        <v>4417</v>
      </c>
      <c r="E2359" s="26" t="s">
        <v>4429</v>
      </c>
      <c r="F2359" s="27" t="s">
        <v>4434</v>
      </c>
      <c r="Q2359" s="39" t="s">
        <v>3304</v>
      </c>
      <c r="R2359" s="39" t="s">
        <v>7987</v>
      </c>
      <c r="S2359" s="39" t="s">
        <v>8001</v>
      </c>
      <c r="T2359" s="39" t="s">
        <v>8011</v>
      </c>
      <c r="V2359" s="24" t="s">
        <v>3299</v>
      </c>
      <c r="W2359" s="24" t="s">
        <v>4417</v>
      </c>
      <c r="X2359" s="24" t="s">
        <v>4429</v>
      </c>
      <c r="Y2359" s="24" t="s">
        <v>4434</v>
      </c>
      <c r="Z2359" s="24" t="s">
        <v>4458</v>
      </c>
      <c r="AA2359" s="24" t="s">
        <v>4730</v>
      </c>
      <c r="AB2359" s="24" t="s">
        <v>4818</v>
      </c>
      <c r="AC2359" s="24" t="s">
        <v>4823</v>
      </c>
    </row>
    <row r="2360" spans="3:29" hidden="1" x14ac:dyDescent="0.4">
      <c r="C2360" s="25" t="s">
        <v>3299</v>
      </c>
      <c r="D2360" s="25" t="s">
        <v>4417</v>
      </c>
      <c r="E2360" s="26" t="s">
        <v>4429</v>
      </c>
      <c r="F2360" s="27" t="s">
        <v>4435</v>
      </c>
      <c r="Q2360" s="39" t="s">
        <v>3304</v>
      </c>
      <c r="R2360" s="39" t="s">
        <v>7987</v>
      </c>
      <c r="S2360" s="39" t="s">
        <v>8001</v>
      </c>
      <c r="T2360" s="39" t="s">
        <v>8013</v>
      </c>
      <c r="V2360" s="24" t="s">
        <v>3299</v>
      </c>
      <c r="W2360" s="24" t="s">
        <v>4417</v>
      </c>
      <c r="X2360" s="24" t="s">
        <v>4429</v>
      </c>
      <c r="Y2360" s="24" t="s">
        <v>4435</v>
      </c>
      <c r="Z2360" s="24" t="s">
        <v>4458</v>
      </c>
      <c r="AA2360" s="24" t="s">
        <v>4730</v>
      </c>
      <c r="AB2360" s="24" t="s">
        <v>4818</v>
      </c>
      <c r="AC2360" s="24" t="s">
        <v>4824</v>
      </c>
    </row>
    <row r="2361" spans="3:29" hidden="1" x14ac:dyDescent="0.4">
      <c r="C2361" s="25" t="s">
        <v>3299</v>
      </c>
      <c r="D2361" s="25" t="s">
        <v>4417</v>
      </c>
      <c r="E2361" s="26" t="s">
        <v>4429</v>
      </c>
      <c r="F2361" s="27" t="s">
        <v>4436</v>
      </c>
      <c r="Q2361" s="39" t="s">
        <v>3304</v>
      </c>
      <c r="R2361" s="39" t="s">
        <v>7987</v>
      </c>
      <c r="S2361" s="39" t="s">
        <v>8001</v>
      </c>
      <c r="T2361" s="39" t="s">
        <v>8015</v>
      </c>
      <c r="V2361" s="24" t="s">
        <v>3299</v>
      </c>
      <c r="W2361" s="24" t="s">
        <v>4417</v>
      </c>
      <c r="X2361" s="24" t="s">
        <v>4429</v>
      </c>
      <c r="Y2361" s="24" t="s">
        <v>4436</v>
      </c>
      <c r="Z2361" s="24" t="s">
        <v>4458</v>
      </c>
      <c r="AA2361" s="24" t="s">
        <v>4730</v>
      </c>
      <c r="AB2361" s="24" t="s">
        <v>4818</v>
      </c>
      <c r="AC2361" s="24" t="s">
        <v>4825</v>
      </c>
    </row>
    <row r="2362" spans="3:29" hidden="1" x14ac:dyDescent="0.4">
      <c r="C2362" s="25" t="s">
        <v>3299</v>
      </c>
      <c r="D2362" s="25" t="s">
        <v>4417</v>
      </c>
      <c r="E2362" s="26" t="s">
        <v>4437</v>
      </c>
      <c r="F2362" s="27" t="s">
        <v>4438</v>
      </c>
      <c r="Q2362" s="39" t="s">
        <v>3304</v>
      </c>
      <c r="R2362" s="39" t="s">
        <v>7987</v>
      </c>
      <c r="S2362" s="39" t="s">
        <v>8001</v>
      </c>
      <c r="T2362" s="39" t="s">
        <v>8017</v>
      </c>
      <c r="V2362" s="24" t="s">
        <v>3299</v>
      </c>
      <c r="W2362" s="24" t="s">
        <v>4417</v>
      </c>
      <c r="X2362" s="24" t="s">
        <v>4437</v>
      </c>
      <c r="Y2362" s="24" t="s">
        <v>4438</v>
      </c>
      <c r="Z2362" s="24" t="s">
        <v>4458</v>
      </c>
      <c r="AA2362" s="24" t="s">
        <v>4730</v>
      </c>
      <c r="AB2362" s="24" t="s">
        <v>4826</v>
      </c>
      <c r="AC2362" s="24" t="s">
        <v>4827</v>
      </c>
    </row>
    <row r="2363" spans="3:29" hidden="1" x14ac:dyDescent="0.4">
      <c r="C2363" s="25" t="s">
        <v>3299</v>
      </c>
      <c r="D2363" s="25" t="s">
        <v>4417</v>
      </c>
      <c r="E2363" s="26" t="s">
        <v>4437</v>
      </c>
      <c r="F2363" s="27" t="s">
        <v>4439</v>
      </c>
      <c r="Q2363" s="39" t="s">
        <v>3304</v>
      </c>
      <c r="R2363" s="39" t="s">
        <v>7987</v>
      </c>
      <c r="S2363" s="39" t="s">
        <v>8001</v>
      </c>
      <c r="T2363" s="39" t="s">
        <v>8019</v>
      </c>
      <c r="V2363" s="24" t="s">
        <v>3299</v>
      </c>
      <c r="W2363" s="24" t="s">
        <v>4417</v>
      </c>
      <c r="X2363" s="24" t="s">
        <v>4437</v>
      </c>
      <c r="Y2363" s="24" t="s">
        <v>4439</v>
      </c>
      <c r="Z2363" s="24" t="s">
        <v>4458</v>
      </c>
      <c r="AA2363" s="24" t="s">
        <v>4730</v>
      </c>
      <c r="AB2363" s="24" t="s">
        <v>4826</v>
      </c>
      <c r="AC2363" s="24" t="s">
        <v>4828</v>
      </c>
    </row>
    <row r="2364" spans="3:29" hidden="1" x14ac:dyDescent="0.4">
      <c r="C2364" s="25" t="s">
        <v>3299</v>
      </c>
      <c r="D2364" s="25" t="s">
        <v>4417</v>
      </c>
      <c r="E2364" s="26" t="s">
        <v>4437</v>
      </c>
      <c r="F2364" s="27" t="s">
        <v>4440</v>
      </c>
      <c r="Q2364" s="39" t="s">
        <v>3304</v>
      </c>
      <c r="R2364" s="39" t="s">
        <v>7987</v>
      </c>
      <c r="S2364" s="39" t="s">
        <v>8001</v>
      </c>
      <c r="T2364" s="39" t="s">
        <v>8021</v>
      </c>
      <c r="V2364" s="24" t="s">
        <v>3299</v>
      </c>
      <c r="W2364" s="24" t="s">
        <v>4417</v>
      </c>
      <c r="X2364" s="24" t="s">
        <v>4437</v>
      </c>
      <c r="Y2364" s="24" t="s">
        <v>4440</v>
      </c>
      <c r="Z2364" s="24" t="s">
        <v>4458</v>
      </c>
      <c r="AA2364" s="24" t="s">
        <v>4730</v>
      </c>
      <c r="AB2364" s="24" t="s">
        <v>4826</v>
      </c>
      <c r="AC2364" s="24" t="s">
        <v>4829</v>
      </c>
    </row>
    <row r="2365" spans="3:29" hidden="1" x14ac:dyDescent="0.4">
      <c r="C2365" s="25" t="s">
        <v>3299</v>
      </c>
      <c r="D2365" s="25" t="s">
        <v>4417</v>
      </c>
      <c r="E2365" s="26" t="s">
        <v>4437</v>
      </c>
      <c r="F2365" s="27" t="s">
        <v>4441</v>
      </c>
      <c r="Q2365" s="39" t="s">
        <v>3304</v>
      </c>
      <c r="R2365" s="39" t="s">
        <v>7987</v>
      </c>
      <c r="S2365" s="39" t="s">
        <v>8001</v>
      </c>
      <c r="T2365" s="39" t="s">
        <v>8023</v>
      </c>
      <c r="V2365" s="24" t="s">
        <v>3299</v>
      </c>
      <c r="W2365" s="24" t="s">
        <v>4417</v>
      </c>
      <c r="X2365" s="24" t="s">
        <v>4437</v>
      </c>
      <c r="Y2365" s="24" t="s">
        <v>4441</v>
      </c>
      <c r="Z2365" s="24" t="s">
        <v>4458</v>
      </c>
      <c r="AA2365" s="24" t="s">
        <v>4730</v>
      </c>
      <c r="AB2365" s="24" t="s">
        <v>4826</v>
      </c>
      <c r="AC2365" s="24" t="s">
        <v>4830</v>
      </c>
    </row>
    <row r="2366" spans="3:29" hidden="1" x14ac:dyDescent="0.4">
      <c r="C2366" s="25" t="s">
        <v>3299</v>
      </c>
      <c r="D2366" s="25" t="s">
        <v>4417</v>
      </c>
      <c r="E2366" s="26" t="s">
        <v>4437</v>
      </c>
      <c r="F2366" s="27" t="s">
        <v>4442</v>
      </c>
      <c r="Q2366" s="39" t="s">
        <v>3304</v>
      </c>
      <c r="R2366" s="39" t="s">
        <v>7987</v>
      </c>
      <c r="S2366" s="39" t="s">
        <v>8001</v>
      </c>
      <c r="T2366" s="39" t="s">
        <v>8025</v>
      </c>
      <c r="V2366" s="24" t="s">
        <v>3299</v>
      </c>
      <c r="W2366" s="24" t="s">
        <v>4417</v>
      </c>
      <c r="X2366" s="24" t="s">
        <v>4437</v>
      </c>
      <c r="Y2366" s="24" t="s">
        <v>4442</v>
      </c>
      <c r="Z2366" s="24" t="s">
        <v>4458</v>
      </c>
      <c r="AA2366" s="24" t="s">
        <v>4730</v>
      </c>
      <c r="AB2366" s="24" t="s">
        <v>4826</v>
      </c>
      <c r="AC2366" s="24" t="s">
        <v>4596</v>
      </c>
    </row>
    <row r="2367" spans="3:29" hidden="1" x14ac:dyDescent="0.4">
      <c r="C2367" s="25" t="s">
        <v>3299</v>
      </c>
      <c r="D2367" s="25" t="s">
        <v>4417</v>
      </c>
      <c r="E2367" s="26" t="s">
        <v>4437</v>
      </c>
      <c r="F2367" s="27" t="s">
        <v>4443</v>
      </c>
      <c r="Q2367" s="39" t="s">
        <v>3304</v>
      </c>
      <c r="R2367" s="39" t="s">
        <v>7987</v>
      </c>
      <c r="S2367" s="39" t="s">
        <v>8001</v>
      </c>
      <c r="T2367" s="39" t="s">
        <v>8027</v>
      </c>
      <c r="V2367" s="24" t="s">
        <v>3299</v>
      </c>
      <c r="W2367" s="24" t="s">
        <v>4417</v>
      </c>
      <c r="X2367" s="24" t="s">
        <v>4437</v>
      </c>
      <c r="Y2367" s="24" t="s">
        <v>4443</v>
      </c>
      <c r="Z2367" s="24" t="s">
        <v>4458</v>
      </c>
      <c r="AA2367" s="24" t="s">
        <v>4730</v>
      </c>
      <c r="AB2367" s="24" t="s">
        <v>4826</v>
      </c>
      <c r="AC2367" s="24" t="s">
        <v>4831</v>
      </c>
    </row>
    <row r="2368" spans="3:29" hidden="1" x14ac:dyDescent="0.4">
      <c r="C2368" s="25" t="s">
        <v>3299</v>
      </c>
      <c r="D2368" s="25" t="s">
        <v>4417</v>
      </c>
      <c r="E2368" s="26" t="s">
        <v>4437</v>
      </c>
      <c r="F2368" s="27" t="s">
        <v>4444</v>
      </c>
      <c r="Q2368" s="39" t="s">
        <v>3304</v>
      </c>
      <c r="R2368" s="39" t="s">
        <v>7987</v>
      </c>
      <c r="S2368" s="39" t="s">
        <v>8001</v>
      </c>
      <c r="T2368" s="39" t="s">
        <v>8029</v>
      </c>
      <c r="V2368" s="24" t="s">
        <v>3299</v>
      </c>
      <c r="W2368" s="24" t="s">
        <v>4417</v>
      </c>
      <c r="X2368" s="24" t="s">
        <v>4437</v>
      </c>
      <c r="Y2368" s="24" t="s">
        <v>4444</v>
      </c>
      <c r="Z2368" s="24" t="s">
        <v>4458</v>
      </c>
      <c r="AA2368" s="24" t="s">
        <v>4730</v>
      </c>
      <c r="AB2368" s="24" t="s">
        <v>4826</v>
      </c>
      <c r="AC2368" s="24" t="s">
        <v>4568</v>
      </c>
    </row>
    <row r="2369" spans="3:29" hidden="1" x14ac:dyDescent="0.4">
      <c r="C2369" s="25" t="s">
        <v>3299</v>
      </c>
      <c r="D2369" s="25" t="s">
        <v>4417</v>
      </c>
      <c r="E2369" s="26" t="s">
        <v>4437</v>
      </c>
      <c r="F2369" s="27" t="s">
        <v>4445</v>
      </c>
      <c r="Q2369" s="39" t="s">
        <v>3304</v>
      </c>
      <c r="R2369" s="39" t="s">
        <v>7987</v>
      </c>
      <c r="S2369" s="39" t="s">
        <v>8001</v>
      </c>
      <c r="T2369" s="39" t="s">
        <v>8031</v>
      </c>
      <c r="V2369" s="24" t="s">
        <v>3299</v>
      </c>
      <c r="W2369" s="24" t="s">
        <v>4417</v>
      </c>
      <c r="X2369" s="24" t="s">
        <v>4437</v>
      </c>
      <c r="Y2369" s="24" t="s">
        <v>4445</v>
      </c>
      <c r="Z2369" s="24" t="s">
        <v>4458</v>
      </c>
      <c r="AA2369" s="24" t="s">
        <v>4730</v>
      </c>
      <c r="AB2369" s="24" t="s">
        <v>4826</v>
      </c>
      <c r="AC2369" s="24" t="s">
        <v>4832</v>
      </c>
    </row>
    <row r="2370" spans="3:29" hidden="1" x14ac:dyDescent="0.4">
      <c r="C2370" s="25" t="s">
        <v>3299</v>
      </c>
      <c r="D2370" s="25" t="s">
        <v>4417</v>
      </c>
      <c r="E2370" s="26" t="s">
        <v>4446</v>
      </c>
      <c r="F2370" s="27" t="s">
        <v>2258</v>
      </c>
      <c r="Q2370" s="39" t="s">
        <v>3304</v>
      </c>
      <c r="R2370" s="39" t="s">
        <v>7987</v>
      </c>
      <c r="S2370" s="39" t="s">
        <v>8001</v>
      </c>
      <c r="T2370" s="39" t="s">
        <v>8033</v>
      </c>
      <c r="V2370" s="24" t="s">
        <v>3299</v>
      </c>
      <c r="W2370" s="24" t="s">
        <v>4417</v>
      </c>
      <c r="X2370" s="24" t="s">
        <v>4446</v>
      </c>
      <c r="Y2370" s="24" t="s">
        <v>2258</v>
      </c>
      <c r="Z2370" s="24" t="s">
        <v>4458</v>
      </c>
      <c r="AA2370" s="24" t="s">
        <v>4730</v>
      </c>
      <c r="AB2370" s="24" t="s">
        <v>4833</v>
      </c>
      <c r="AC2370" s="24" t="s">
        <v>2258</v>
      </c>
    </row>
    <row r="2371" spans="3:29" hidden="1" x14ac:dyDescent="0.4">
      <c r="C2371" s="25" t="s">
        <v>3299</v>
      </c>
      <c r="D2371" s="25" t="s">
        <v>4447</v>
      </c>
      <c r="E2371" s="26" t="s">
        <v>4448</v>
      </c>
      <c r="F2371" s="27" t="s">
        <v>2258</v>
      </c>
      <c r="Q2371" s="39" t="s">
        <v>3304</v>
      </c>
      <c r="R2371" s="39" t="s">
        <v>7987</v>
      </c>
      <c r="S2371" s="39" t="s">
        <v>8001</v>
      </c>
      <c r="T2371" s="39" t="s">
        <v>8035</v>
      </c>
      <c r="V2371" s="24" t="s">
        <v>3299</v>
      </c>
      <c r="W2371" s="24" t="s">
        <v>4447</v>
      </c>
      <c r="X2371" s="24" t="s">
        <v>4448</v>
      </c>
      <c r="Y2371" s="24" t="s">
        <v>2258</v>
      </c>
      <c r="Z2371" s="24" t="s">
        <v>4458</v>
      </c>
      <c r="AA2371" s="24" t="s">
        <v>4834</v>
      </c>
      <c r="AB2371" s="24" t="s">
        <v>4835</v>
      </c>
      <c r="AC2371" s="24" t="s">
        <v>2258</v>
      </c>
    </row>
    <row r="2372" spans="3:29" hidden="1" x14ac:dyDescent="0.4">
      <c r="C2372" s="25" t="s">
        <v>3299</v>
      </c>
      <c r="D2372" s="25" t="s">
        <v>4447</v>
      </c>
      <c r="E2372" s="26" t="s">
        <v>4449</v>
      </c>
      <c r="F2372" s="27" t="s">
        <v>2258</v>
      </c>
      <c r="Q2372" s="39" t="s">
        <v>3304</v>
      </c>
      <c r="R2372" s="39" t="s">
        <v>8156</v>
      </c>
      <c r="S2372" s="39" t="s">
        <v>8278</v>
      </c>
      <c r="T2372" s="39" t="s">
        <v>8278</v>
      </c>
      <c r="V2372" s="24" t="s">
        <v>3299</v>
      </c>
      <c r="W2372" s="24" t="s">
        <v>4447</v>
      </c>
      <c r="X2372" s="24" t="s">
        <v>4449</v>
      </c>
      <c r="Y2372" s="24" t="s">
        <v>2258</v>
      </c>
      <c r="Z2372" s="24" t="s">
        <v>4458</v>
      </c>
      <c r="AA2372" s="24" t="s">
        <v>4834</v>
      </c>
      <c r="AB2372" s="24" t="s">
        <v>4836</v>
      </c>
      <c r="AC2372" s="24" t="s">
        <v>2258</v>
      </c>
    </row>
    <row r="2373" spans="3:29" hidden="1" x14ac:dyDescent="0.4">
      <c r="C2373" s="25" t="s">
        <v>3299</v>
      </c>
      <c r="D2373" s="25" t="s">
        <v>4447</v>
      </c>
      <c r="E2373" s="26" t="s">
        <v>4450</v>
      </c>
      <c r="F2373" s="27" t="s">
        <v>2258</v>
      </c>
      <c r="Q2373" s="39" t="s">
        <v>3304</v>
      </c>
      <c r="R2373" s="39" t="s">
        <v>8156</v>
      </c>
      <c r="S2373" s="39" t="s">
        <v>8268</v>
      </c>
      <c r="T2373" s="39" t="s">
        <v>8276</v>
      </c>
      <c r="V2373" s="24" t="s">
        <v>3299</v>
      </c>
      <c r="W2373" s="24" t="s">
        <v>4447</v>
      </c>
      <c r="X2373" s="24" t="s">
        <v>4450</v>
      </c>
      <c r="Y2373" s="24" t="s">
        <v>2258</v>
      </c>
      <c r="Z2373" s="24" t="s">
        <v>4458</v>
      </c>
      <c r="AA2373" s="24" t="s">
        <v>4834</v>
      </c>
      <c r="AB2373" s="24" t="s">
        <v>4837</v>
      </c>
      <c r="AC2373" s="24" t="s">
        <v>2258</v>
      </c>
    </row>
    <row r="2374" spans="3:29" hidden="1" x14ac:dyDescent="0.4">
      <c r="C2374" s="25" t="s">
        <v>3299</v>
      </c>
      <c r="D2374" s="25" t="s">
        <v>4451</v>
      </c>
      <c r="E2374" s="26" t="s">
        <v>4452</v>
      </c>
      <c r="F2374" s="27" t="s">
        <v>2258</v>
      </c>
      <c r="Q2374" s="39" t="s">
        <v>3304</v>
      </c>
      <c r="R2374" s="39" t="s">
        <v>8156</v>
      </c>
      <c r="S2374" s="39" t="s">
        <v>8268</v>
      </c>
      <c r="T2374" s="39" t="s">
        <v>8274</v>
      </c>
      <c r="V2374" s="24" t="s">
        <v>3299</v>
      </c>
      <c r="W2374" s="24" t="s">
        <v>4451</v>
      </c>
      <c r="X2374" s="24" t="s">
        <v>4452</v>
      </c>
      <c r="Y2374" s="24" t="s">
        <v>2258</v>
      </c>
      <c r="Z2374" s="24" t="s">
        <v>4458</v>
      </c>
      <c r="AA2374" s="24" t="s">
        <v>4838</v>
      </c>
      <c r="AB2374" s="24" t="s">
        <v>4839</v>
      </c>
      <c r="AC2374" s="24" t="s">
        <v>2258</v>
      </c>
    </row>
    <row r="2375" spans="3:29" hidden="1" x14ac:dyDescent="0.4">
      <c r="C2375" s="25" t="s">
        <v>3299</v>
      </c>
      <c r="D2375" s="25" t="s">
        <v>4453</v>
      </c>
      <c r="E2375" s="26" t="s">
        <v>577</v>
      </c>
      <c r="F2375" s="27" t="s">
        <v>2258</v>
      </c>
      <c r="Q2375" s="39" t="s">
        <v>3304</v>
      </c>
      <c r="R2375" s="39" t="s">
        <v>8156</v>
      </c>
      <c r="S2375" s="39" t="s">
        <v>8268</v>
      </c>
      <c r="T2375" s="39" t="s">
        <v>8272</v>
      </c>
      <c r="V2375" s="24" t="s">
        <v>3299</v>
      </c>
      <c r="W2375" s="24" t="s">
        <v>4453</v>
      </c>
      <c r="X2375" s="24" t="s">
        <v>577</v>
      </c>
      <c r="Y2375" s="24" t="s">
        <v>2258</v>
      </c>
      <c r="Z2375" s="24" t="s">
        <v>4458</v>
      </c>
      <c r="AA2375" s="24" t="s">
        <v>4840</v>
      </c>
      <c r="AB2375" s="24" t="s">
        <v>4841</v>
      </c>
      <c r="AC2375" s="24" t="s">
        <v>2258</v>
      </c>
    </row>
    <row r="2376" spans="3:29" hidden="1" x14ac:dyDescent="0.4">
      <c r="C2376" s="25" t="s">
        <v>3299</v>
      </c>
      <c r="D2376" s="25" t="s">
        <v>4453</v>
      </c>
      <c r="E2376" s="26" t="s">
        <v>4454</v>
      </c>
      <c r="F2376" s="27" t="s">
        <v>2258</v>
      </c>
      <c r="Q2376" s="39" t="s">
        <v>3304</v>
      </c>
      <c r="R2376" s="39" t="s">
        <v>8156</v>
      </c>
      <c r="S2376" s="39" t="s">
        <v>8268</v>
      </c>
      <c r="T2376" s="39" t="s">
        <v>8269</v>
      </c>
      <c r="V2376" s="24" t="s">
        <v>3299</v>
      </c>
      <c r="W2376" s="24" t="s">
        <v>4453</v>
      </c>
      <c r="X2376" s="24" t="s">
        <v>4454</v>
      </c>
      <c r="Y2376" s="24" t="s">
        <v>2258</v>
      </c>
      <c r="Z2376" s="24" t="s">
        <v>4458</v>
      </c>
      <c r="AA2376" s="24" t="s">
        <v>4840</v>
      </c>
      <c r="AB2376" s="24" t="s">
        <v>4842</v>
      </c>
      <c r="AC2376" s="24" t="s">
        <v>2258</v>
      </c>
    </row>
    <row r="2377" spans="3:29" hidden="1" x14ac:dyDescent="0.4">
      <c r="C2377" s="25" t="s">
        <v>3299</v>
      </c>
      <c r="D2377" s="25" t="s">
        <v>4453</v>
      </c>
      <c r="E2377" s="26" t="s">
        <v>3303</v>
      </c>
      <c r="F2377" s="27" t="s">
        <v>2258</v>
      </c>
      <c r="Q2377" s="39" t="s">
        <v>3304</v>
      </c>
      <c r="R2377" s="39" t="s">
        <v>8156</v>
      </c>
      <c r="S2377" s="39" t="s">
        <v>8218</v>
      </c>
      <c r="T2377" s="39" t="s">
        <v>8219</v>
      </c>
      <c r="V2377" s="24" t="s">
        <v>3299</v>
      </c>
      <c r="W2377" s="24" t="s">
        <v>4453</v>
      </c>
      <c r="X2377" s="24" t="s">
        <v>3303</v>
      </c>
      <c r="Y2377" s="24" t="s">
        <v>2258</v>
      </c>
      <c r="Z2377" s="24" t="s">
        <v>4458</v>
      </c>
      <c r="AA2377" s="24" t="s">
        <v>4840</v>
      </c>
      <c r="AB2377" s="24" t="s">
        <v>4843</v>
      </c>
      <c r="AC2377" s="24" t="s">
        <v>2258</v>
      </c>
    </row>
    <row r="2378" spans="3:29" hidden="1" x14ac:dyDescent="0.4">
      <c r="C2378" s="25" t="s">
        <v>3299</v>
      </c>
      <c r="D2378" s="25" t="s">
        <v>4453</v>
      </c>
      <c r="E2378" s="26" t="s">
        <v>4455</v>
      </c>
      <c r="F2378" s="27" t="s">
        <v>2258</v>
      </c>
      <c r="Q2378" s="39" t="s">
        <v>3304</v>
      </c>
      <c r="R2378" s="39" t="s">
        <v>8156</v>
      </c>
      <c r="S2378" s="39" t="s">
        <v>8218</v>
      </c>
      <c r="T2378" s="39" t="s">
        <v>8222</v>
      </c>
      <c r="V2378" s="24" t="s">
        <v>3299</v>
      </c>
      <c r="W2378" s="24" t="s">
        <v>4453</v>
      </c>
      <c r="X2378" s="24" t="s">
        <v>4455</v>
      </c>
      <c r="Y2378" s="24" t="s">
        <v>2258</v>
      </c>
      <c r="Z2378" s="24" t="s">
        <v>4458</v>
      </c>
      <c r="AA2378" s="24" t="s">
        <v>4840</v>
      </c>
      <c r="AB2378" s="24" t="s">
        <v>4844</v>
      </c>
      <c r="AC2378" s="24" t="s">
        <v>2258</v>
      </c>
    </row>
    <row r="2379" spans="3:29" hidden="1" x14ac:dyDescent="0.4">
      <c r="C2379" s="25" t="s">
        <v>3299</v>
      </c>
      <c r="D2379" s="25" t="s">
        <v>4453</v>
      </c>
      <c r="E2379" s="26" t="s">
        <v>4456</v>
      </c>
      <c r="F2379" s="27" t="s">
        <v>2258</v>
      </c>
      <c r="Q2379" s="39" t="s">
        <v>3304</v>
      </c>
      <c r="R2379" s="39" t="s">
        <v>8156</v>
      </c>
      <c r="S2379" s="39" t="s">
        <v>8218</v>
      </c>
      <c r="T2379" s="39" t="s">
        <v>8224</v>
      </c>
      <c r="V2379" s="24" t="s">
        <v>3299</v>
      </c>
      <c r="W2379" s="24" t="s">
        <v>4453</v>
      </c>
      <c r="X2379" s="24" t="s">
        <v>4456</v>
      </c>
      <c r="Y2379" s="24" t="s">
        <v>2258</v>
      </c>
      <c r="Z2379" s="24" t="s">
        <v>4458</v>
      </c>
      <c r="AA2379" s="24" t="s">
        <v>4840</v>
      </c>
      <c r="AB2379" s="24" t="s">
        <v>4845</v>
      </c>
      <c r="AC2379" s="24" t="s">
        <v>2258</v>
      </c>
    </row>
    <row r="2380" spans="3:29" hidden="1" x14ac:dyDescent="0.4">
      <c r="C2380" s="30" t="s">
        <v>3299</v>
      </c>
      <c r="D2380" s="30" t="s">
        <v>4457</v>
      </c>
      <c r="E2380" s="31" t="s">
        <v>2258</v>
      </c>
      <c r="F2380" s="32" t="s">
        <v>2258</v>
      </c>
      <c r="Q2380" s="39" t="s">
        <v>3304</v>
      </c>
      <c r="R2380" s="39" t="s">
        <v>8156</v>
      </c>
      <c r="S2380" s="39" t="s">
        <v>8218</v>
      </c>
      <c r="T2380" s="39" t="s">
        <v>8226</v>
      </c>
      <c r="V2380" s="24" t="s">
        <v>3299</v>
      </c>
      <c r="W2380" s="24" t="s">
        <v>4457</v>
      </c>
      <c r="X2380" s="24" t="s">
        <v>2258</v>
      </c>
      <c r="Y2380" s="24" t="s">
        <v>2258</v>
      </c>
      <c r="Z2380" s="24" t="s">
        <v>4458</v>
      </c>
      <c r="AA2380" s="24" t="s">
        <v>111</v>
      </c>
      <c r="AB2380" s="24" t="s">
        <v>2258</v>
      </c>
      <c r="AC2380" s="24" t="s">
        <v>2258</v>
      </c>
    </row>
    <row r="2381" spans="3:29" hidden="1" x14ac:dyDescent="0.4">
      <c r="C2381" s="25" t="s">
        <v>3301</v>
      </c>
      <c r="D2381" s="25" t="s">
        <v>4846</v>
      </c>
      <c r="E2381" s="26" t="s">
        <v>4847</v>
      </c>
      <c r="F2381" s="27" t="s">
        <v>4848</v>
      </c>
      <c r="Q2381" s="39" t="s">
        <v>3304</v>
      </c>
      <c r="R2381" s="39" t="s">
        <v>8156</v>
      </c>
      <c r="S2381" s="39" t="s">
        <v>8228</v>
      </c>
      <c r="T2381" s="39" t="s">
        <v>8246</v>
      </c>
      <c r="V2381" s="24" t="s">
        <v>3301</v>
      </c>
      <c r="W2381" s="24" t="s">
        <v>4846</v>
      </c>
      <c r="X2381" s="24" t="s">
        <v>4847</v>
      </c>
      <c r="Y2381" s="24" t="s">
        <v>4848</v>
      </c>
      <c r="Z2381" s="24" t="s">
        <v>5324</v>
      </c>
      <c r="AA2381" s="24" t="s">
        <v>5325</v>
      </c>
      <c r="AB2381" s="24" t="s">
        <v>5326</v>
      </c>
      <c r="AC2381" s="24" t="s">
        <v>5327</v>
      </c>
    </row>
    <row r="2382" spans="3:29" hidden="1" x14ac:dyDescent="0.4">
      <c r="C2382" s="25" t="s">
        <v>3301</v>
      </c>
      <c r="D2382" s="25" t="s">
        <v>4846</v>
      </c>
      <c r="E2382" s="26" t="s">
        <v>4847</v>
      </c>
      <c r="F2382" s="27" t="s">
        <v>4849</v>
      </c>
      <c r="Q2382" s="39" t="s">
        <v>3304</v>
      </c>
      <c r="R2382" s="39" t="s">
        <v>8156</v>
      </c>
      <c r="S2382" s="39" t="s">
        <v>8228</v>
      </c>
      <c r="T2382" s="39" t="s">
        <v>8229</v>
      </c>
      <c r="V2382" s="24" t="s">
        <v>3301</v>
      </c>
      <c r="W2382" s="24" t="s">
        <v>4846</v>
      </c>
      <c r="X2382" s="24" t="s">
        <v>4847</v>
      </c>
      <c r="Y2382" s="24" t="s">
        <v>4849</v>
      </c>
      <c r="Z2382" s="24" t="s">
        <v>5324</v>
      </c>
      <c r="AA2382" s="24" t="s">
        <v>5325</v>
      </c>
      <c r="AB2382" s="24" t="s">
        <v>5326</v>
      </c>
      <c r="AC2382" s="24" t="s">
        <v>5328</v>
      </c>
    </row>
    <row r="2383" spans="3:29" hidden="1" x14ac:dyDescent="0.4">
      <c r="C2383" s="25" t="s">
        <v>3301</v>
      </c>
      <c r="D2383" s="25" t="s">
        <v>4846</v>
      </c>
      <c r="E2383" s="26" t="s">
        <v>4847</v>
      </c>
      <c r="F2383" s="27" t="s">
        <v>4850</v>
      </c>
      <c r="Q2383" s="39" t="s">
        <v>3304</v>
      </c>
      <c r="R2383" s="39" t="s">
        <v>8156</v>
      </c>
      <c r="S2383" s="39" t="s">
        <v>8228</v>
      </c>
      <c r="T2383" s="39" t="s">
        <v>8232</v>
      </c>
      <c r="V2383" s="24" t="s">
        <v>3301</v>
      </c>
      <c r="W2383" s="24" t="s">
        <v>4846</v>
      </c>
      <c r="X2383" s="24" t="s">
        <v>4847</v>
      </c>
      <c r="Y2383" s="24" t="s">
        <v>4850</v>
      </c>
      <c r="Z2383" s="24" t="s">
        <v>5324</v>
      </c>
      <c r="AA2383" s="24" t="s">
        <v>5325</v>
      </c>
      <c r="AB2383" s="24" t="s">
        <v>5326</v>
      </c>
      <c r="AC2383" s="24" t="s">
        <v>5329</v>
      </c>
    </row>
    <row r="2384" spans="3:29" hidden="1" x14ac:dyDescent="0.4">
      <c r="C2384" s="25" t="s">
        <v>3301</v>
      </c>
      <c r="D2384" s="25" t="s">
        <v>4846</v>
      </c>
      <c r="E2384" s="26" t="s">
        <v>4847</v>
      </c>
      <c r="F2384" s="27" t="s">
        <v>4851</v>
      </c>
      <c r="Q2384" s="39" t="s">
        <v>3304</v>
      </c>
      <c r="R2384" s="39" t="s">
        <v>8156</v>
      </c>
      <c r="S2384" s="39" t="s">
        <v>8228</v>
      </c>
      <c r="T2384" s="39" t="s">
        <v>8234</v>
      </c>
      <c r="V2384" s="24" t="s">
        <v>3301</v>
      </c>
      <c r="W2384" s="24" t="s">
        <v>4846</v>
      </c>
      <c r="X2384" s="24" t="s">
        <v>4847</v>
      </c>
      <c r="Y2384" s="24" t="s">
        <v>4851</v>
      </c>
      <c r="Z2384" s="24" t="s">
        <v>5324</v>
      </c>
      <c r="AA2384" s="24" t="s">
        <v>5325</v>
      </c>
      <c r="AB2384" s="24" t="s">
        <v>5326</v>
      </c>
      <c r="AC2384" s="24" t="s">
        <v>5330</v>
      </c>
    </row>
    <row r="2385" spans="3:29" hidden="1" x14ac:dyDescent="0.4">
      <c r="C2385" s="25" t="s">
        <v>3301</v>
      </c>
      <c r="D2385" s="25" t="s">
        <v>4846</v>
      </c>
      <c r="E2385" s="26" t="s">
        <v>4847</v>
      </c>
      <c r="F2385" s="27" t="s">
        <v>4852</v>
      </c>
      <c r="Q2385" s="39" t="s">
        <v>3304</v>
      </c>
      <c r="R2385" s="39" t="s">
        <v>8156</v>
      </c>
      <c r="S2385" s="39" t="s">
        <v>8228</v>
      </c>
      <c r="T2385" s="39" t="s">
        <v>8236</v>
      </c>
      <c r="V2385" s="24" t="s">
        <v>3301</v>
      </c>
      <c r="W2385" s="24" t="s">
        <v>4846</v>
      </c>
      <c r="X2385" s="24" t="s">
        <v>4847</v>
      </c>
      <c r="Y2385" s="24" t="s">
        <v>4852</v>
      </c>
      <c r="Z2385" s="24" t="s">
        <v>5324</v>
      </c>
      <c r="AA2385" s="24" t="s">
        <v>5325</v>
      </c>
      <c r="AB2385" s="24" t="s">
        <v>5326</v>
      </c>
      <c r="AC2385" s="24" t="s">
        <v>5331</v>
      </c>
    </row>
    <row r="2386" spans="3:29" hidden="1" x14ac:dyDescent="0.4">
      <c r="C2386" s="25" t="s">
        <v>3301</v>
      </c>
      <c r="D2386" s="25" t="s">
        <v>4846</v>
      </c>
      <c r="E2386" s="26" t="s">
        <v>4847</v>
      </c>
      <c r="F2386" s="27" t="s">
        <v>4853</v>
      </c>
      <c r="Q2386" s="39" t="s">
        <v>3304</v>
      </c>
      <c r="R2386" s="39" t="s">
        <v>8156</v>
      </c>
      <c r="S2386" s="39" t="s">
        <v>8228</v>
      </c>
      <c r="T2386" s="39" t="s">
        <v>8238</v>
      </c>
      <c r="V2386" s="24" t="s">
        <v>3301</v>
      </c>
      <c r="W2386" s="24" t="s">
        <v>4846</v>
      </c>
      <c r="X2386" s="24" t="s">
        <v>4847</v>
      </c>
      <c r="Y2386" s="24" t="s">
        <v>4853</v>
      </c>
      <c r="Z2386" s="24" t="s">
        <v>5324</v>
      </c>
      <c r="AA2386" s="24" t="s">
        <v>5325</v>
      </c>
      <c r="AB2386" s="24" t="s">
        <v>5326</v>
      </c>
      <c r="AC2386" s="24" t="s">
        <v>5332</v>
      </c>
    </row>
    <row r="2387" spans="3:29" hidden="1" x14ac:dyDescent="0.4">
      <c r="C2387" s="25" t="s">
        <v>3301</v>
      </c>
      <c r="D2387" s="25" t="s">
        <v>4846</v>
      </c>
      <c r="E2387" s="26" t="s">
        <v>4847</v>
      </c>
      <c r="F2387" s="27" t="s">
        <v>4854</v>
      </c>
      <c r="Q2387" s="39" t="s">
        <v>3304</v>
      </c>
      <c r="R2387" s="39" t="s">
        <v>8156</v>
      </c>
      <c r="S2387" s="39" t="s">
        <v>8228</v>
      </c>
      <c r="T2387" s="39" t="s">
        <v>8244</v>
      </c>
      <c r="V2387" s="24" t="s">
        <v>3301</v>
      </c>
      <c r="W2387" s="24" t="s">
        <v>4846</v>
      </c>
      <c r="X2387" s="24" t="s">
        <v>4847</v>
      </c>
      <c r="Y2387" s="24" t="s">
        <v>4854</v>
      </c>
      <c r="Z2387" s="24" t="s">
        <v>5324</v>
      </c>
      <c r="AA2387" s="24" t="s">
        <v>5325</v>
      </c>
      <c r="AB2387" s="24" t="s">
        <v>5326</v>
      </c>
      <c r="AC2387" s="24" t="s">
        <v>5333</v>
      </c>
    </row>
    <row r="2388" spans="3:29" hidden="1" x14ac:dyDescent="0.4">
      <c r="C2388" s="25" t="s">
        <v>3301</v>
      </c>
      <c r="D2388" s="25" t="s">
        <v>4846</v>
      </c>
      <c r="E2388" s="26" t="s">
        <v>4847</v>
      </c>
      <c r="F2388" s="27" t="s">
        <v>4855</v>
      </c>
      <c r="Q2388" s="39" t="s">
        <v>3304</v>
      </c>
      <c r="R2388" s="39" t="s">
        <v>8156</v>
      </c>
      <c r="S2388" s="39" t="s">
        <v>8228</v>
      </c>
      <c r="T2388" s="39" t="s">
        <v>8240</v>
      </c>
      <c r="V2388" s="24" t="s">
        <v>3301</v>
      </c>
      <c r="W2388" s="24" t="s">
        <v>4846</v>
      </c>
      <c r="X2388" s="24" t="s">
        <v>4847</v>
      </c>
      <c r="Y2388" s="24" t="s">
        <v>4855</v>
      </c>
      <c r="Z2388" s="24" t="s">
        <v>5324</v>
      </c>
      <c r="AA2388" s="24" t="s">
        <v>5325</v>
      </c>
      <c r="AB2388" s="24" t="s">
        <v>5326</v>
      </c>
      <c r="AC2388" s="24" t="s">
        <v>5334</v>
      </c>
    </row>
    <row r="2389" spans="3:29" hidden="1" x14ac:dyDescent="0.4">
      <c r="C2389" s="25" t="s">
        <v>3301</v>
      </c>
      <c r="D2389" s="25" t="s">
        <v>4846</v>
      </c>
      <c r="E2389" s="26" t="s">
        <v>4847</v>
      </c>
      <c r="F2389" s="27" t="s">
        <v>4856</v>
      </c>
      <c r="Q2389" s="39" t="s">
        <v>3304</v>
      </c>
      <c r="R2389" s="39" t="s">
        <v>8156</v>
      </c>
      <c r="S2389" s="39" t="s">
        <v>8228</v>
      </c>
      <c r="T2389" s="39" t="s">
        <v>8242</v>
      </c>
      <c r="V2389" s="24" t="s">
        <v>3301</v>
      </c>
      <c r="W2389" s="24" t="s">
        <v>4846</v>
      </c>
      <c r="X2389" s="24" t="s">
        <v>4847</v>
      </c>
      <c r="Y2389" s="24" t="s">
        <v>4856</v>
      </c>
      <c r="Z2389" s="24" t="s">
        <v>5324</v>
      </c>
      <c r="AA2389" s="24" t="s">
        <v>5325</v>
      </c>
      <c r="AB2389" s="24" t="s">
        <v>5326</v>
      </c>
      <c r="AC2389" s="24" t="s">
        <v>5335</v>
      </c>
    </row>
    <row r="2390" spans="3:29" hidden="1" x14ac:dyDescent="0.4">
      <c r="C2390" s="25" t="s">
        <v>3301</v>
      </c>
      <c r="D2390" s="25" t="s">
        <v>4846</v>
      </c>
      <c r="E2390" s="26" t="s">
        <v>4847</v>
      </c>
      <c r="F2390" s="27" t="s">
        <v>4857</v>
      </c>
      <c r="Q2390" s="39" t="s">
        <v>3304</v>
      </c>
      <c r="R2390" s="39" t="s">
        <v>8156</v>
      </c>
      <c r="S2390" s="39" t="s">
        <v>8228</v>
      </c>
      <c r="T2390" s="39" t="s">
        <v>8248</v>
      </c>
      <c r="V2390" s="24" t="s">
        <v>3301</v>
      </c>
      <c r="W2390" s="24" t="s">
        <v>4846</v>
      </c>
      <c r="X2390" s="24" t="s">
        <v>4847</v>
      </c>
      <c r="Y2390" s="24" t="s">
        <v>4857</v>
      </c>
      <c r="Z2390" s="24" t="s">
        <v>5324</v>
      </c>
      <c r="AA2390" s="24" t="s">
        <v>5325</v>
      </c>
      <c r="AB2390" s="24" t="s">
        <v>5326</v>
      </c>
      <c r="AC2390" s="24" t="s">
        <v>5336</v>
      </c>
    </row>
    <row r="2391" spans="3:29" hidden="1" x14ac:dyDescent="0.4">
      <c r="C2391" s="25" t="s">
        <v>3301</v>
      </c>
      <c r="D2391" s="25" t="s">
        <v>4846</v>
      </c>
      <c r="E2391" s="26" t="s">
        <v>4847</v>
      </c>
      <c r="F2391" s="27" t="s">
        <v>4858</v>
      </c>
      <c r="Q2391" s="39" t="s">
        <v>3304</v>
      </c>
      <c r="R2391" s="39" t="s">
        <v>8156</v>
      </c>
      <c r="S2391" s="39" t="s">
        <v>8204</v>
      </c>
      <c r="T2391" s="39" t="s">
        <v>8205</v>
      </c>
      <c r="V2391" s="24" t="s">
        <v>3301</v>
      </c>
      <c r="W2391" s="24" t="s">
        <v>4846</v>
      </c>
      <c r="X2391" s="24" t="s">
        <v>4847</v>
      </c>
      <c r="Y2391" s="24" t="s">
        <v>4858</v>
      </c>
      <c r="Z2391" s="24" t="s">
        <v>5324</v>
      </c>
      <c r="AA2391" s="24" t="s">
        <v>5325</v>
      </c>
      <c r="AB2391" s="24" t="s">
        <v>5326</v>
      </c>
      <c r="AC2391" s="24" t="s">
        <v>5337</v>
      </c>
    </row>
    <row r="2392" spans="3:29" hidden="1" x14ac:dyDescent="0.4">
      <c r="C2392" s="25" t="s">
        <v>3301</v>
      </c>
      <c r="D2392" s="25" t="s">
        <v>4846</v>
      </c>
      <c r="E2392" s="26" t="s">
        <v>4847</v>
      </c>
      <c r="F2392" s="27" t="s">
        <v>4859</v>
      </c>
      <c r="Q2392" s="39" t="s">
        <v>3304</v>
      </c>
      <c r="R2392" s="39" t="s">
        <v>8156</v>
      </c>
      <c r="S2392" s="39" t="s">
        <v>8204</v>
      </c>
      <c r="T2392" s="39" t="s">
        <v>8208</v>
      </c>
      <c r="V2392" s="24" t="s">
        <v>3301</v>
      </c>
      <c r="W2392" s="24" t="s">
        <v>4846</v>
      </c>
      <c r="X2392" s="24" t="s">
        <v>4847</v>
      </c>
      <c r="Y2392" s="24" t="s">
        <v>4859</v>
      </c>
      <c r="Z2392" s="24" t="s">
        <v>5324</v>
      </c>
      <c r="AA2392" s="24" t="s">
        <v>5325</v>
      </c>
      <c r="AB2392" s="24" t="s">
        <v>5326</v>
      </c>
      <c r="AC2392" s="24" t="s">
        <v>5338</v>
      </c>
    </row>
    <row r="2393" spans="3:29" hidden="1" x14ac:dyDescent="0.4">
      <c r="C2393" s="25" t="s">
        <v>3301</v>
      </c>
      <c r="D2393" s="25" t="s">
        <v>4846</v>
      </c>
      <c r="E2393" s="26" t="s">
        <v>4860</v>
      </c>
      <c r="F2393" s="27" t="s">
        <v>4861</v>
      </c>
      <c r="Q2393" s="39" t="s">
        <v>3304</v>
      </c>
      <c r="R2393" s="39" t="s">
        <v>8156</v>
      </c>
      <c r="S2393" s="39" t="s">
        <v>8204</v>
      </c>
      <c r="T2393" s="39" t="s">
        <v>8212</v>
      </c>
      <c r="V2393" s="24" t="s">
        <v>3301</v>
      </c>
      <c r="W2393" s="24" t="s">
        <v>4846</v>
      </c>
      <c r="X2393" s="24" t="s">
        <v>4860</v>
      </c>
      <c r="Y2393" s="24" t="s">
        <v>4861</v>
      </c>
      <c r="Z2393" s="24" t="s">
        <v>5324</v>
      </c>
      <c r="AA2393" s="24" t="s">
        <v>5325</v>
      </c>
      <c r="AB2393" s="24" t="s">
        <v>4860</v>
      </c>
      <c r="AC2393" s="24" t="s">
        <v>5339</v>
      </c>
    </row>
    <row r="2394" spans="3:29" hidden="1" x14ac:dyDescent="0.4">
      <c r="C2394" s="25" t="s">
        <v>3301</v>
      </c>
      <c r="D2394" s="25" t="s">
        <v>4846</v>
      </c>
      <c r="E2394" s="26" t="s">
        <v>4860</v>
      </c>
      <c r="F2394" s="27" t="s">
        <v>4862</v>
      </c>
      <c r="Q2394" s="39" t="s">
        <v>3304</v>
      </c>
      <c r="R2394" s="39" t="s">
        <v>8156</v>
      </c>
      <c r="S2394" s="39" t="s">
        <v>8204</v>
      </c>
      <c r="T2394" s="39" t="s">
        <v>8214</v>
      </c>
      <c r="V2394" s="24" t="s">
        <v>3301</v>
      </c>
      <c r="W2394" s="24" t="s">
        <v>4846</v>
      </c>
      <c r="X2394" s="24" t="s">
        <v>4860</v>
      </c>
      <c r="Y2394" s="24" t="s">
        <v>4862</v>
      </c>
      <c r="Z2394" s="24" t="s">
        <v>5324</v>
      </c>
      <c r="AA2394" s="24" t="s">
        <v>5325</v>
      </c>
      <c r="AB2394" s="24" t="s">
        <v>4860</v>
      </c>
      <c r="AC2394" s="24" t="s">
        <v>5340</v>
      </c>
    </row>
    <row r="2395" spans="3:29" hidden="1" x14ac:dyDescent="0.4">
      <c r="C2395" s="25" t="s">
        <v>3301</v>
      </c>
      <c r="D2395" s="25" t="s">
        <v>4846</v>
      </c>
      <c r="E2395" s="26" t="s">
        <v>4860</v>
      </c>
      <c r="F2395" s="27" t="s">
        <v>643</v>
      </c>
      <c r="Q2395" s="39" t="s">
        <v>3304</v>
      </c>
      <c r="R2395" s="39" t="s">
        <v>8156</v>
      </c>
      <c r="S2395" s="39" t="s">
        <v>8204</v>
      </c>
      <c r="T2395" s="39" t="s">
        <v>8216</v>
      </c>
      <c r="V2395" s="24" t="s">
        <v>3301</v>
      </c>
      <c r="W2395" s="24" t="s">
        <v>4846</v>
      </c>
      <c r="X2395" s="24" t="s">
        <v>4860</v>
      </c>
      <c r="Y2395" s="24" t="s">
        <v>643</v>
      </c>
      <c r="Z2395" s="24" t="s">
        <v>5324</v>
      </c>
      <c r="AA2395" s="24" t="s">
        <v>5325</v>
      </c>
      <c r="AB2395" s="24" t="s">
        <v>4860</v>
      </c>
      <c r="AC2395" s="24" t="s">
        <v>5341</v>
      </c>
    </row>
    <row r="2396" spans="3:29" hidden="1" x14ac:dyDescent="0.4">
      <c r="C2396" s="25" t="s">
        <v>3301</v>
      </c>
      <c r="D2396" s="25" t="s">
        <v>4846</v>
      </c>
      <c r="E2396" s="26" t="s">
        <v>4860</v>
      </c>
      <c r="F2396" s="27" t="s">
        <v>4863</v>
      </c>
      <c r="Q2396" s="39" t="s">
        <v>3304</v>
      </c>
      <c r="R2396" s="39" t="s">
        <v>8156</v>
      </c>
      <c r="S2396" s="39" t="s">
        <v>8204</v>
      </c>
      <c r="T2396" s="39" t="s">
        <v>8210</v>
      </c>
      <c r="V2396" s="24" t="s">
        <v>3301</v>
      </c>
      <c r="W2396" s="24" t="s">
        <v>4846</v>
      </c>
      <c r="X2396" s="24" t="s">
        <v>4860</v>
      </c>
      <c r="Y2396" s="24" t="s">
        <v>4863</v>
      </c>
      <c r="Z2396" s="24" t="s">
        <v>5324</v>
      </c>
      <c r="AA2396" s="24" t="s">
        <v>5325</v>
      </c>
      <c r="AB2396" s="24" t="s">
        <v>4860</v>
      </c>
      <c r="AC2396" s="24" t="s">
        <v>5342</v>
      </c>
    </row>
    <row r="2397" spans="3:29" hidden="1" x14ac:dyDescent="0.4">
      <c r="C2397" s="25" t="s">
        <v>3301</v>
      </c>
      <c r="D2397" s="25" t="s">
        <v>4846</v>
      </c>
      <c r="E2397" s="26" t="s">
        <v>4860</v>
      </c>
      <c r="F2397" s="27" t="s">
        <v>4864</v>
      </c>
      <c r="Q2397" s="39" t="s">
        <v>3304</v>
      </c>
      <c r="R2397" s="39" t="s">
        <v>8156</v>
      </c>
      <c r="S2397" s="39" t="s">
        <v>8264</v>
      </c>
      <c r="T2397" s="39" t="s">
        <v>8266</v>
      </c>
      <c r="V2397" s="24" t="s">
        <v>3301</v>
      </c>
      <c r="W2397" s="24" t="s">
        <v>4846</v>
      </c>
      <c r="X2397" s="24" t="s">
        <v>4860</v>
      </c>
      <c r="Y2397" s="24" t="s">
        <v>4864</v>
      </c>
      <c r="Z2397" s="24" t="s">
        <v>5324</v>
      </c>
      <c r="AA2397" s="24" t="s">
        <v>5325</v>
      </c>
      <c r="AB2397" s="24" t="s">
        <v>4860</v>
      </c>
      <c r="AC2397" s="24" t="s">
        <v>5343</v>
      </c>
    </row>
    <row r="2398" spans="3:29" hidden="1" x14ac:dyDescent="0.4">
      <c r="C2398" s="25" t="s">
        <v>3301</v>
      </c>
      <c r="D2398" s="25" t="s">
        <v>4846</v>
      </c>
      <c r="E2398" s="26" t="s">
        <v>4860</v>
      </c>
      <c r="F2398" s="27" t="s">
        <v>739</v>
      </c>
      <c r="Q2398" s="39" t="s">
        <v>3304</v>
      </c>
      <c r="R2398" s="39" t="s">
        <v>8156</v>
      </c>
      <c r="S2398" s="39" t="s">
        <v>8264</v>
      </c>
      <c r="T2398" s="39" t="s">
        <v>8264</v>
      </c>
      <c r="V2398" s="24" t="s">
        <v>3301</v>
      </c>
      <c r="W2398" s="24" t="s">
        <v>4846</v>
      </c>
      <c r="X2398" s="24" t="s">
        <v>4860</v>
      </c>
      <c r="Y2398" s="24" t="s">
        <v>739</v>
      </c>
      <c r="Z2398" s="24" t="s">
        <v>5324</v>
      </c>
      <c r="AA2398" s="24" t="s">
        <v>5325</v>
      </c>
      <c r="AB2398" s="24" t="s">
        <v>4860</v>
      </c>
      <c r="AC2398" s="24" t="s">
        <v>1282</v>
      </c>
    </row>
    <row r="2399" spans="3:29" hidden="1" x14ac:dyDescent="0.4">
      <c r="C2399" s="25" t="s">
        <v>3301</v>
      </c>
      <c r="D2399" s="25" t="s">
        <v>4846</v>
      </c>
      <c r="E2399" s="26" t="s">
        <v>4860</v>
      </c>
      <c r="F2399" s="27" t="s">
        <v>4865</v>
      </c>
      <c r="Q2399" s="39" t="s">
        <v>3304</v>
      </c>
      <c r="R2399" s="39" t="s">
        <v>8156</v>
      </c>
      <c r="S2399" s="39" t="s">
        <v>8157</v>
      </c>
      <c r="T2399" s="39" t="s">
        <v>8158</v>
      </c>
      <c r="V2399" s="24" t="s">
        <v>3301</v>
      </c>
      <c r="W2399" s="24" t="s">
        <v>4846</v>
      </c>
      <c r="X2399" s="24" t="s">
        <v>4860</v>
      </c>
      <c r="Y2399" s="24" t="s">
        <v>4865</v>
      </c>
      <c r="Z2399" s="24" t="s">
        <v>5324</v>
      </c>
      <c r="AA2399" s="24" t="s">
        <v>5325</v>
      </c>
      <c r="AB2399" s="24" t="s">
        <v>4860</v>
      </c>
      <c r="AC2399" s="24" t="s">
        <v>5344</v>
      </c>
    </row>
    <row r="2400" spans="3:29" hidden="1" x14ac:dyDescent="0.4">
      <c r="C2400" s="25" t="s">
        <v>3301</v>
      </c>
      <c r="D2400" s="25" t="s">
        <v>4846</v>
      </c>
      <c r="E2400" s="26" t="s">
        <v>4860</v>
      </c>
      <c r="F2400" s="27" t="s">
        <v>2422</v>
      </c>
      <c r="Q2400" s="39" t="s">
        <v>3304</v>
      </c>
      <c r="R2400" s="39" t="s">
        <v>8156</v>
      </c>
      <c r="S2400" s="39" t="s">
        <v>8157</v>
      </c>
      <c r="T2400" s="39" t="s">
        <v>8162</v>
      </c>
      <c r="V2400" s="24" t="s">
        <v>3301</v>
      </c>
      <c r="W2400" s="24" t="s">
        <v>4846</v>
      </c>
      <c r="X2400" s="24" t="s">
        <v>4860</v>
      </c>
      <c r="Y2400" s="24" t="s">
        <v>2422</v>
      </c>
      <c r="Z2400" s="24" t="s">
        <v>5324</v>
      </c>
      <c r="AA2400" s="24" t="s">
        <v>5325</v>
      </c>
      <c r="AB2400" s="24" t="s">
        <v>4860</v>
      </c>
      <c r="AC2400" s="24" t="s">
        <v>1247</v>
      </c>
    </row>
    <row r="2401" spans="3:29" hidden="1" x14ac:dyDescent="0.4">
      <c r="C2401" s="25" t="s">
        <v>3301</v>
      </c>
      <c r="D2401" s="25" t="s">
        <v>4846</v>
      </c>
      <c r="E2401" s="26" t="s">
        <v>4860</v>
      </c>
      <c r="F2401" s="27" t="s">
        <v>4866</v>
      </c>
      <c r="Q2401" s="39" t="s">
        <v>3304</v>
      </c>
      <c r="R2401" s="39" t="s">
        <v>8156</v>
      </c>
      <c r="S2401" s="39" t="s">
        <v>8157</v>
      </c>
      <c r="T2401" s="39" t="s">
        <v>8164</v>
      </c>
      <c r="V2401" s="24" t="s">
        <v>3301</v>
      </c>
      <c r="W2401" s="24" t="s">
        <v>4846</v>
      </c>
      <c r="X2401" s="24" t="s">
        <v>4860</v>
      </c>
      <c r="Y2401" s="24" t="s">
        <v>4866</v>
      </c>
      <c r="Z2401" s="24" t="s">
        <v>5324</v>
      </c>
      <c r="AA2401" s="24" t="s">
        <v>5325</v>
      </c>
      <c r="AB2401" s="24" t="s">
        <v>4860</v>
      </c>
      <c r="AC2401" s="24" t="s">
        <v>5345</v>
      </c>
    </row>
    <row r="2402" spans="3:29" hidden="1" x14ac:dyDescent="0.4">
      <c r="C2402" s="25" t="s">
        <v>3301</v>
      </c>
      <c r="D2402" s="25" t="s">
        <v>4846</v>
      </c>
      <c r="E2402" s="26" t="s">
        <v>4860</v>
      </c>
      <c r="F2402" s="27" t="s">
        <v>4867</v>
      </c>
      <c r="Q2402" s="39" t="s">
        <v>3304</v>
      </c>
      <c r="R2402" s="39" t="s">
        <v>8156</v>
      </c>
      <c r="S2402" s="39" t="s">
        <v>8157</v>
      </c>
      <c r="T2402" s="39" t="s">
        <v>8166</v>
      </c>
      <c r="V2402" s="24" t="s">
        <v>3301</v>
      </c>
      <c r="W2402" s="24" t="s">
        <v>4846</v>
      </c>
      <c r="X2402" s="24" t="s">
        <v>4860</v>
      </c>
      <c r="Y2402" s="24" t="s">
        <v>4867</v>
      </c>
      <c r="Z2402" s="24" t="s">
        <v>5324</v>
      </c>
      <c r="AA2402" s="24" t="s">
        <v>5325</v>
      </c>
      <c r="AB2402" s="24" t="s">
        <v>4860</v>
      </c>
      <c r="AC2402" s="24" t="s">
        <v>5346</v>
      </c>
    </row>
    <row r="2403" spans="3:29" hidden="1" x14ac:dyDescent="0.4">
      <c r="C2403" s="25" t="s">
        <v>3301</v>
      </c>
      <c r="D2403" s="25" t="s">
        <v>4846</v>
      </c>
      <c r="E2403" s="26" t="s">
        <v>4860</v>
      </c>
      <c r="F2403" s="27" t="s">
        <v>4868</v>
      </c>
      <c r="Q2403" s="39" t="s">
        <v>3304</v>
      </c>
      <c r="R2403" s="39" t="s">
        <v>8156</v>
      </c>
      <c r="S2403" s="39" t="s">
        <v>8157</v>
      </c>
      <c r="T2403" s="39" t="s">
        <v>8168</v>
      </c>
      <c r="V2403" s="24" t="s">
        <v>3301</v>
      </c>
      <c r="W2403" s="24" t="s">
        <v>4846</v>
      </c>
      <c r="X2403" s="24" t="s">
        <v>4860</v>
      </c>
      <c r="Y2403" s="24" t="s">
        <v>4868</v>
      </c>
      <c r="Z2403" s="24" t="s">
        <v>5324</v>
      </c>
      <c r="AA2403" s="24" t="s">
        <v>5325</v>
      </c>
      <c r="AB2403" s="24" t="s">
        <v>4860</v>
      </c>
      <c r="AC2403" s="24" t="s">
        <v>5347</v>
      </c>
    </row>
    <row r="2404" spans="3:29" hidden="1" x14ac:dyDescent="0.4">
      <c r="C2404" s="25" t="s">
        <v>3301</v>
      </c>
      <c r="D2404" s="25" t="s">
        <v>4846</v>
      </c>
      <c r="E2404" s="26" t="s">
        <v>4860</v>
      </c>
      <c r="F2404" s="27" t="s">
        <v>2514</v>
      </c>
      <c r="Q2404" s="39" t="s">
        <v>3304</v>
      </c>
      <c r="R2404" s="39" t="s">
        <v>8156</v>
      </c>
      <c r="S2404" s="39" t="s">
        <v>8157</v>
      </c>
      <c r="T2404" s="39" t="s">
        <v>8170</v>
      </c>
      <c r="V2404" s="24" t="s">
        <v>3301</v>
      </c>
      <c r="W2404" s="24" t="s">
        <v>4846</v>
      </c>
      <c r="X2404" s="24" t="s">
        <v>4860</v>
      </c>
      <c r="Y2404" s="24" t="s">
        <v>2514</v>
      </c>
      <c r="Z2404" s="24" t="s">
        <v>5324</v>
      </c>
      <c r="AA2404" s="24" t="s">
        <v>5325</v>
      </c>
      <c r="AB2404" s="24" t="s">
        <v>4860</v>
      </c>
      <c r="AC2404" s="24" t="s">
        <v>5348</v>
      </c>
    </row>
    <row r="2405" spans="3:29" hidden="1" x14ac:dyDescent="0.4">
      <c r="C2405" s="25" t="s">
        <v>3301</v>
      </c>
      <c r="D2405" s="25" t="s">
        <v>4846</v>
      </c>
      <c r="E2405" s="26" t="s">
        <v>4860</v>
      </c>
      <c r="F2405" s="27" t="s">
        <v>4869</v>
      </c>
      <c r="Q2405" s="39" t="s">
        <v>3304</v>
      </c>
      <c r="R2405" s="39" t="s">
        <v>8156</v>
      </c>
      <c r="S2405" s="39" t="s">
        <v>8157</v>
      </c>
      <c r="T2405" s="39" t="s">
        <v>8172</v>
      </c>
      <c r="V2405" s="24" t="s">
        <v>3301</v>
      </c>
      <c r="W2405" s="24" t="s">
        <v>4846</v>
      </c>
      <c r="X2405" s="24" t="s">
        <v>4860</v>
      </c>
      <c r="Y2405" s="24" t="s">
        <v>4869</v>
      </c>
      <c r="Z2405" s="24" t="s">
        <v>5324</v>
      </c>
      <c r="AA2405" s="24" t="s">
        <v>5325</v>
      </c>
      <c r="AB2405" s="24" t="s">
        <v>4860</v>
      </c>
      <c r="AC2405" s="24" t="s">
        <v>5349</v>
      </c>
    </row>
    <row r="2406" spans="3:29" hidden="1" x14ac:dyDescent="0.4">
      <c r="C2406" s="25" t="s">
        <v>3301</v>
      </c>
      <c r="D2406" s="25" t="s">
        <v>4846</v>
      </c>
      <c r="E2406" s="26" t="s">
        <v>4860</v>
      </c>
      <c r="F2406" s="27" t="s">
        <v>4870</v>
      </c>
      <c r="Q2406" s="39" t="s">
        <v>3304</v>
      </c>
      <c r="R2406" s="39" t="s">
        <v>8156</v>
      </c>
      <c r="S2406" s="39" t="s">
        <v>8157</v>
      </c>
      <c r="T2406" s="39" t="s">
        <v>8174</v>
      </c>
      <c r="V2406" s="24" t="s">
        <v>3301</v>
      </c>
      <c r="W2406" s="24" t="s">
        <v>4846</v>
      </c>
      <c r="X2406" s="24" t="s">
        <v>4860</v>
      </c>
      <c r="Y2406" s="24" t="s">
        <v>4870</v>
      </c>
      <c r="Z2406" s="24" t="s">
        <v>5324</v>
      </c>
      <c r="AA2406" s="24" t="s">
        <v>5325</v>
      </c>
      <c r="AB2406" s="24" t="s">
        <v>4860</v>
      </c>
      <c r="AC2406" s="24" t="s">
        <v>5350</v>
      </c>
    </row>
    <row r="2407" spans="3:29" hidden="1" x14ac:dyDescent="0.4">
      <c r="C2407" s="25" t="s">
        <v>3301</v>
      </c>
      <c r="D2407" s="25" t="s">
        <v>4846</v>
      </c>
      <c r="E2407" s="26" t="s">
        <v>4871</v>
      </c>
      <c r="F2407" s="27" t="s">
        <v>4872</v>
      </c>
      <c r="Q2407" s="39" t="s">
        <v>3304</v>
      </c>
      <c r="R2407" s="39" t="s">
        <v>8156</v>
      </c>
      <c r="S2407" s="39" t="s">
        <v>8157</v>
      </c>
      <c r="T2407" s="39" t="s">
        <v>8176</v>
      </c>
      <c r="V2407" s="24" t="s">
        <v>3301</v>
      </c>
      <c r="W2407" s="24" t="s">
        <v>4846</v>
      </c>
      <c r="X2407" s="24" t="s">
        <v>4871</v>
      </c>
      <c r="Y2407" s="24" t="s">
        <v>4872</v>
      </c>
      <c r="Z2407" s="24" t="s">
        <v>5324</v>
      </c>
      <c r="AA2407" s="24" t="s">
        <v>5325</v>
      </c>
      <c r="AB2407" s="24" t="s">
        <v>5351</v>
      </c>
      <c r="AC2407" s="24" t="s">
        <v>5352</v>
      </c>
    </row>
    <row r="2408" spans="3:29" hidden="1" x14ac:dyDescent="0.4">
      <c r="C2408" s="25" t="s">
        <v>3301</v>
      </c>
      <c r="D2408" s="25" t="s">
        <v>4846</v>
      </c>
      <c r="E2408" s="26" t="s">
        <v>4871</v>
      </c>
      <c r="F2408" s="27" t="s">
        <v>4863</v>
      </c>
      <c r="Q2408" s="39" t="s">
        <v>3304</v>
      </c>
      <c r="R2408" s="39" t="s">
        <v>8156</v>
      </c>
      <c r="S2408" s="39" t="s">
        <v>8157</v>
      </c>
      <c r="T2408" s="39" t="s">
        <v>8178</v>
      </c>
      <c r="V2408" s="24" t="s">
        <v>3301</v>
      </c>
      <c r="W2408" s="24" t="s">
        <v>4846</v>
      </c>
      <c r="X2408" s="24" t="s">
        <v>4871</v>
      </c>
      <c r="Y2408" s="24" t="s">
        <v>4863</v>
      </c>
      <c r="Z2408" s="24" t="s">
        <v>5324</v>
      </c>
      <c r="AA2408" s="24" t="s">
        <v>5325</v>
      </c>
      <c r="AB2408" s="24" t="s">
        <v>5351</v>
      </c>
      <c r="AC2408" s="24" t="s">
        <v>5342</v>
      </c>
    </row>
    <row r="2409" spans="3:29" hidden="1" x14ac:dyDescent="0.4">
      <c r="C2409" s="25" t="s">
        <v>3301</v>
      </c>
      <c r="D2409" s="25" t="s">
        <v>4846</v>
      </c>
      <c r="E2409" s="26" t="s">
        <v>4871</v>
      </c>
      <c r="F2409" s="27" t="s">
        <v>2422</v>
      </c>
      <c r="Q2409" s="39" t="s">
        <v>3304</v>
      </c>
      <c r="R2409" s="39" t="s">
        <v>8156</v>
      </c>
      <c r="S2409" s="39" t="s">
        <v>8157</v>
      </c>
      <c r="T2409" s="39" t="s">
        <v>8180</v>
      </c>
      <c r="V2409" s="24" t="s">
        <v>3301</v>
      </c>
      <c r="W2409" s="24" t="s">
        <v>4846</v>
      </c>
      <c r="X2409" s="24" t="s">
        <v>4871</v>
      </c>
      <c r="Y2409" s="24" t="s">
        <v>2422</v>
      </c>
      <c r="Z2409" s="24" t="s">
        <v>5324</v>
      </c>
      <c r="AA2409" s="24" t="s">
        <v>5325</v>
      </c>
      <c r="AB2409" s="24" t="s">
        <v>5351</v>
      </c>
      <c r="AC2409" s="24" t="s">
        <v>1247</v>
      </c>
    </row>
    <row r="2410" spans="3:29" hidden="1" x14ac:dyDescent="0.4">
      <c r="C2410" s="25" t="s">
        <v>3301</v>
      </c>
      <c r="D2410" s="25" t="s">
        <v>4846</v>
      </c>
      <c r="E2410" s="26" t="s">
        <v>4871</v>
      </c>
      <c r="F2410" s="27" t="s">
        <v>4873</v>
      </c>
      <c r="Q2410" s="39" t="s">
        <v>3304</v>
      </c>
      <c r="R2410" s="39" t="s">
        <v>8156</v>
      </c>
      <c r="S2410" s="39" t="s">
        <v>8157</v>
      </c>
      <c r="T2410" s="39" t="s">
        <v>8182</v>
      </c>
      <c r="V2410" s="24" t="s">
        <v>3301</v>
      </c>
      <c r="W2410" s="24" t="s">
        <v>4846</v>
      </c>
      <c r="X2410" s="24" t="s">
        <v>4871</v>
      </c>
      <c r="Y2410" s="24" t="s">
        <v>4873</v>
      </c>
      <c r="Z2410" s="24" t="s">
        <v>5324</v>
      </c>
      <c r="AA2410" s="24" t="s">
        <v>5325</v>
      </c>
      <c r="AB2410" s="24" t="s">
        <v>5351</v>
      </c>
      <c r="AC2410" s="24" t="s">
        <v>5353</v>
      </c>
    </row>
    <row r="2411" spans="3:29" hidden="1" x14ac:dyDescent="0.4">
      <c r="C2411" s="25" t="s">
        <v>3301</v>
      </c>
      <c r="D2411" s="25" t="s">
        <v>4846</v>
      </c>
      <c r="E2411" s="26" t="s">
        <v>4871</v>
      </c>
      <c r="F2411" s="27" t="s">
        <v>4874</v>
      </c>
      <c r="Q2411" s="39" t="s">
        <v>3304</v>
      </c>
      <c r="R2411" s="39" t="s">
        <v>8156</v>
      </c>
      <c r="S2411" s="39" t="s">
        <v>8157</v>
      </c>
      <c r="T2411" s="39" t="s">
        <v>8184</v>
      </c>
      <c r="V2411" s="24" t="s">
        <v>3301</v>
      </c>
      <c r="W2411" s="24" t="s">
        <v>4846</v>
      </c>
      <c r="X2411" s="24" t="s">
        <v>4871</v>
      </c>
      <c r="Y2411" s="24" t="s">
        <v>4874</v>
      </c>
      <c r="Z2411" s="24" t="s">
        <v>5324</v>
      </c>
      <c r="AA2411" s="24" t="s">
        <v>5325</v>
      </c>
      <c r="AB2411" s="24" t="s">
        <v>5351</v>
      </c>
      <c r="AC2411" s="24" t="s">
        <v>5354</v>
      </c>
    </row>
    <row r="2412" spans="3:29" hidden="1" x14ac:dyDescent="0.4">
      <c r="C2412" s="25" t="s">
        <v>3301</v>
      </c>
      <c r="D2412" s="25" t="s">
        <v>4846</v>
      </c>
      <c r="E2412" s="26" t="s">
        <v>4871</v>
      </c>
      <c r="F2412" s="27" t="s">
        <v>4875</v>
      </c>
      <c r="Q2412" s="39" t="s">
        <v>3304</v>
      </c>
      <c r="R2412" s="39" t="s">
        <v>8156</v>
      </c>
      <c r="S2412" s="39" t="s">
        <v>8157</v>
      </c>
      <c r="T2412" s="39" t="s">
        <v>8186</v>
      </c>
      <c r="V2412" s="24" t="s">
        <v>3301</v>
      </c>
      <c r="W2412" s="24" t="s">
        <v>4846</v>
      </c>
      <c r="X2412" s="24" t="s">
        <v>4871</v>
      </c>
      <c r="Y2412" s="24" t="s">
        <v>4875</v>
      </c>
      <c r="Z2412" s="24" t="s">
        <v>5324</v>
      </c>
      <c r="AA2412" s="24" t="s">
        <v>5325</v>
      </c>
      <c r="AB2412" s="24" t="s">
        <v>5351</v>
      </c>
      <c r="AC2412" s="24" t="s">
        <v>5355</v>
      </c>
    </row>
    <row r="2413" spans="3:29" hidden="1" x14ac:dyDescent="0.4">
      <c r="C2413" s="25" t="s">
        <v>3301</v>
      </c>
      <c r="D2413" s="25" t="s">
        <v>4846</v>
      </c>
      <c r="E2413" s="26" t="s">
        <v>4871</v>
      </c>
      <c r="F2413" s="27" t="s">
        <v>4867</v>
      </c>
      <c r="Q2413" s="39" t="s">
        <v>3304</v>
      </c>
      <c r="R2413" s="39" t="s">
        <v>8156</v>
      </c>
      <c r="S2413" s="39" t="s">
        <v>8157</v>
      </c>
      <c r="T2413" s="39" t="s">
        <v>8188</v>
      </c>
      <c r="V2413" s="24" t="s">
        <v>3301</v>
      </c>
      <c r="W2413" s="24" t="s">
        <v>4846</v>
      </c>
      <c r="X2413" s="24" t="s">
        <v>4871</v>
      </c>
      <c r="Y2413" s="24" t="s">
        <v>4867</v>
      </c>
      <c r="Z2413" s="24" t="s">
        <v>5324</v>
      </c>
      <c r="AA2413" s="24" t="s">
        <v>5325</v>
      </c>
      <c r="AB2413" s="24" t="s">
        <v>5351</v>
      </c>
      <c r="AC2413" s="24" t="s">
        <v>5346</v>
      </c>
    </row>
    <row r="2414" spans="3:29" hidden="1" x14ac:dyDescent="0.4">
      <c r="C2414" s="25" t="s">
        <v>3301</v>
      </c>
      <c r="D2414" s="25" t="s">
        <v>4846</v>
      </c>
      <c r="E2414" s="26" t="s">
        <v>4871</v>
      </c>
      <c r="F2414" s="27" t="s">
        <v>4868</v>
      </c>
      <c r="Q2414" s="39" t="s">
        <v>3304</v>
      </c>
      <c r="R2414" s="39" t="s">
        <v>8156</v>
      </c>
      <c r="S2414" s="39" t="s">
        <v>8157</v>
      </c>
      <c r="T2414" s="39" t="s">
        <v>8190</v>
      </c>
      <c r="V2414" s="24" t="s">
        <v>3301</v>
      </c>
      <c r="W2414" s="24" t="s">
        <v>4846</v>
      </c>
      <c r="X2414" s="24" t="s">
        <v>4871</v>
      </c>
      <c r="Y2414" s="24" t="s">
        <v>4868</v>
      </c>
      <c r="Z2414" s="24" t="s">
        <v>5324</v>
      </c>
      <c r="AA2414" s="24" t="s">
        <v>5325</v>
      </c>
      <c r="AB2414" s="24" t="s">
        <v>5351</v>
      </c>
      <c r="AC2414" s="24" t="s">
        <v>5347</v>
      </c>
    </row>
    <row r="2415" spans="3:29" hidden="1" x14ac:dyDescent="0.4">
      <c r="C2415" s="25" t="s">
        <v>3301</v>
      </c>
      <c r="D2415" s="25" t="s">
        <v>4846</v>
      </c>
      <c r="E2415" s="26" t="s">
        <v>4871</v>
      </c>
      <c r="F2415" s="27" t="s">
        <v>4876</v>
      </c>
      <c r="Q2415" s="39" t="s">
        <v>3304</v>
      </c>
      <c r="R2415" s="39" t="s">
        <v>8156</v>
      </c>
      <c r="S2415" s="39" t="s">
        <v>8157</v>
      </c>
      <c r="T2415" s="39" t="s">
        <v>8192</v>
      </c>
      <c r="V2415" s="24" t="s">
        <v>3301</v>
      </c>
      <c r="W2415" s="24" t="s">
        <v>4846</v>
      </c>
      <c r="X2415" s="24" t="s">
        <v>4871</v>
      </c>
      <c r="Y2415" s="24" t="s">
        <v>4876</v>
      </c>
      <c r="Z2415" s="24" t="s">
        <v>5324</v>
      </c>
      <c r="AA2415" s="24" t="s">
        <v>5325</v>
      </c>
      <c r="AB2415" s="24" t="s">
        <v>5351</v>
      </c>
      <c r="AC2415" s="24" t="s">
        <v>5356</v>
      </c>
    </row>
    <row r="2416" spans="3:29" hidden="1" x14ac:dyDescent="0.4">
      <c r="C2416" s="25" t="s">
        <v>3301</v>
      </c>
      <c r="D2416" s="25" t="s">
        <v>4846</v>
      </c>
      <c r="E2416" s="26" t="s">
        <v>4871</v>
      </c>
      <c r="F2416" s="27" t="s">
        <v>4877</v>
      </c>
      <c r="Q2416" s="39" t="s">
        <v>3304</v>
      </c>
      <c r="R2416" s="39" t="s">
        <v>8156</v>
      </c>
      <c r="S2416" s="39" t="s">
        <v>8157</v>
      </c>
      <c r="T2416" s="39" t="s">
        <v>8194</v>
      </c>
      <c r="V2416" s="24" t="s">
        <v>3301</v>
      </c>
      <c r="W2416" s="24" t="s">
        <v>4846</v>
      </c>
      <c r="X2416" s="24" t="s">
        <v>4871</v>
      </c>
      <c r="Y2416" s="24" t="s">
        <v>4877</v>
      </c>
      <c r="Z2416" s="24" t="s">
        <v>5324</v>
      </c>
      <c r="AA2416" s="24" t="s">
        <v>5325</v>
      </c>
      <c r="AB2416" s="24" t="s">
        <v>5351</v>
      </c>
      <c r="AC2416" s="24" t="s">
        <v>5357</v>
      </c>
    </row>
    <row r="2417" spans="3:29" hidden="1" x14ac:dyDescent="0.4">
      <c r="C2417" s="25" t="s">
        <v>3301</v>
      </c>
      <c r="D2417" s="25" t="s">
        <v>4846</v>
      </c>
      <c r="E2417" s="26" t="s">
        <v>4871</v>
      </c>
      <c r="F2417" s="27" t="s">
        <v>4878</v>
      </c>
      <c r="Q2417" s="39" t="s">
        <v>3304</v>
      </c>
      <c r="R2417" s="39" t="s">
        <v>8156</v>
      </c>
      <c r="S2417" s="39" t="s">
        <v>8157</v>
      </c>
      <c r="T2417" s="39" t="s">
        <v>8196</v>
      </c>
      <c r="V2417" s="24" t="s">
        <v>3301</v>
      </c>
      <c r="W2417" s="24" t="s">
        <v>4846</v>
      </c>
      <c r="X2417" s="24" t="s">
        <v>4871</v>
      </c>
      <c r="Y2417" s="24" t="s">
        <v>4878</v>
      </c>
      <c r="Z2417" s="24" t="s">
        <v>5324</v>
      </c>
      <c r="AA2417" s="24" t="s">
        <v>5325</v>
      </c>
      <c r="AB2417" s="24" t="s">
        <v>5351</v>
      </c>
      <c r="AC2417" s="24" t="s">
        <v>5358</v>
      </c>
    </row>
    <row r="2418" spans="3:29" hidden="1" x14ac:dyDescent="0.4">
      <c r="C2418" s="25" t="s">
        <v>3301</v>
      </c>
      <c r="D2418" s="25" t="s">
        <v>4846</v>
      </c>
      <c r="E2418" s="26" t="s">
        <v>4879</v>
      </c>
      <c r="F2418" s="27" t="s">
        <v>4880</v>
      </c>
      <c r="Q2418" s="39" t="s">
        <v>3304</v>
      </c>
      <c r="R2418" s="39" t="s">
        <v>8156</v>
      </c>
      <c r="S2418" s="39" t="s">
        <v>8157</v>
      </c>
      <c r="T2418" s="39" t="s">
        <v>8198</v>
      </c>
      <c r="V2418" s="24" t="s">
        <v>3301</v>
      </c>
      <c r="W2418" s="24" t="s">
        <v>4846</v>
      </c>
      <c r="X2418" s="24" t="s">
        <v>4879</v>
      </c>
      <c r="Y2418" s="24" t="s">
        <v>4880</v>
      </c>
      <c r="Z2418" s="24" t="s">
        <v>5324</v>
      </c>
      <c r="AA2418" s="24" t="s">
        <v>5325</v>
      </c>
      <c r="AB2418" s="24" t="s">
        <v>5359</v>
      </c>
      <c r="AC2418" s="24" t="s">
        <v>5360</v>
      </c>
    </row>
    <row r="2419" spans="3:29" hidden="1" x14ac:dyDescent="0.4">
      <c r="C2419" s="25" t="s">
        <v>3301</v>
      </c>
      <c r="D2419" s="25" t="s">
        <v>4846</v>
      </c>
      <c r="E2419" s="26" t="s">
        <v>4879</v>
      </c>
      <c r="F2419" s="27" t="s">
        <v>4863</v>
      </c>
      <c r="Q2419" s="39" t="s">
        <v>3304</v>
      </c>
      <c r="R2419" s="39" t="s">
        <v>8156</v>
      </c>
      <c r="S2419" s="39" t="s">
        <v>8157</v>
      </c>
      <c r="T2419" s="39" t="s">
        <v>8200</v>
      </c>
      <c r="V2419" s="24" t="s">
        <v>3301</v>
      </c>
      <c r="W2419" s="24" t="s">
        <v>4846</v>
      </c>
      <c r="X2419" s="24" t="s">
        <v>4879</v>
      </c>
      <c r="Y2419" s="24" t="s">
        <v>4863</v>
      </c>
      <c r="Z2419" s="24" t="s">
        <v>5324</v>
      </c>
      <c r="AA2419" s="24" t="s">
        <v>5325</v>
      </c>
      <c r="AB2419" s="24" t="s">
        <v>5359</v>
      </c>
      <c r="AC2419" s="24" t="s">
        <v>5342</v>
      </c>
    </row>
    <row r="2420" spans="3:29" hidden="1" x14ac:dyDescent="0.4">
      <c r="C2420" s="25" t="s">
        <v>3301</v>
      </c>
      <c r="D2420" s="25" t="s">
        <v>4846</v>
      </c>
      <c r="E2420" s="26" t="s">
        <v>4879</v>
      </c>
      <c r="F2420" s="27" t="s">
        <v>4881</v>
      </c>
      <c r="Q2420" s="39" t="s">
        <v>3304</v>
      </c>
      <c r="R2420" s="39" t="s">
        <v>8156</v>
      </c>
      <c r="S2420" s="39" t="s">
        <v>8157</v>
      </c>
      <c r="T2420" s="39" t="s">
        <v>8202</v>
      </c>
      <c r="V2420" s="24" t="s">
        <v>3301</v>
      </c>
      <c r="W2420" s="24" t="s">
        <v>4846</v>
      </c>
      <c r="X2420" s="24" t="s">
        <v>4879</v>
      </c>
      <c r="Y2420" s="24" t="s">
        <v>4881</v>
      </c>
      <c r="Z2420" s="24" t="s">
        <v>5324</v>
      </c>
      <c r="AA2420" s="24" t="s">
        <v>5325</v>
      </c>
      <c r="AB2420" s="24" t="s">
        <v>5359</v>
      </c>
      <c r="AC2420" s="24" t="s">
        <v>1662</v>
      </c>
    </row>
    <row r="2421" spans="3:29" hidden="1" x14ac:dyDescent="0.4">
      <c r="C2421" s="25" t="s">
        <v>3301</v>
      </c>
      <c r="D2421" s="25" t="s">
        <v>4846</v>
      </c>
      <c r="E2421" s="26" t="s">
        <v>4879</v>
      </c>
      <c r="F2421" s="27" t="s">
        <v>4867</v>
      </c>
      <c r="Q2421" s="39" t="s">
        <v>3304</v>
      </c>
      <c r="R2421" s="39" t="s">
        <v>8156</v>
      </c>
      <c r="S2421" s="39" t="s">
        <v>8250</v>
      </c>
      <c r="T2421" s="39" t="s">
        <v>8262</v>
      </c>
      <c r="V2421" s="24" t="s">
        <v>3301</v>
      </c>
      <c r="W2421" s="24" t="s">
        <v>4846</v>
      </c>
      <c r="X2421" s="24" t="s">
        <v>4879</v>
      </c>
      <c r="Y2421" s="24" t="s">
        <v>4867</v>
      </c>
      <c r="Z2421" s="24" t="s">
        <v>5324</v>
      </c>
      <c r="AA2421" s="24" t="s">
        <v>5325</v>
      </c>
      <c r="AB2421" s="24" t="s">
        <v>5359</v>
      </c>
      <c r="AC2421" s="24" t="s">
        <v>5346</v>
      </c>
    </row>
    <row r="2422" spans="3:29" hidden="1" x14ac:dyDescent="0.4">
      <c r="C2422" s="25" t="s">
        <v>3301</v>
      </c>
      <c r="D2422" s="25" t="s">
        <v>4846</v>
      </c>
      <c r="E2422" s="26" t="s">
        <v>4879</v>
      </c>
      <c r="F2422" s="27" t="s">
        <v>4868</v>
      </c>
      <c r="Q2422" s="39" t="s">
        <v>3304</v>
      </c>
      <c r="R2422" s="39" t="s">
        <v>8156</v>
      </c>
      <c r="S2422" s="39" t="s">
        <v>8250</v>
      </c>
      <c r="T2422" s="39" t="s">
        <v>8251</v>
      </c>
      <c r="V2422" s="24" t="s">
        <v>3301</v>
      </c>
      <c r="W2422" s="24" t="s">
        <v>4846</v>
      </c>
      <c r="X2422" s="24" t="s">
        <v>4879</v>
      </c>
      <c r="Y2422" s="24" t="s">
        <v>4868</v>
      </c>
      <c r="Z2422" s="24" t="s">
        <v>5324</v>
      </c>
      <c r="AA2422" s="24" t="s">
        <v>5325</v>
      </c>
      <c r="AB2422" s="24" t="s">
        <v>5359</v>
      </c>
      <c r="AC2422" s="24" t="s">
        <v>5347</v>
      </c>
    </row>
    <row r="2423" spans="3:29" hidden="1" x14ac:dyDescent="0.4">
      <c r="C2423" s="25" t="s">
        <v>3301</v>
      </c>
      <c r="D2423" s="25" t="s">
        <v>4846</v>
      </c>
      <c r="E2423" s="26" t="s">
        <v>4882</v>
      </c>
      <c r="F2423" s="27" t="s">
        <v>4883</v>
      </c>
      <c r="Q2423" s="39" t="s">
        <v>3304</v>
      </c>
      <c r="R2423" s="39" t="s">
        <v>8156</v>
      </c>
      <c r="S2423" s="39" t="s">
        <v>8250</v>
      </c>
      <c r="T2423" s="39" t="s">
        <v>8038</v>
      </c>
      <c r="V2423" s="24" t="s">
        <v>3301</v>
      </c>
      <c r="W2423" s="24" t="s">
        <v>4846</v>
      </c>
      <c r="X2423" s="24" t="s">
        <v>4882</v>
      </c>
      <c r="Y2423" s="24" t="s">
        <v>4883</v>
      </c>
      <c r="Z2423" s="24" t="s">
        <v>5324</v>
      </c>
      <c r="AA2423" s="24" t="s">
        <v>5325</v>
      </c>
      <c r="AB2423" s="24" t="s">
        <v>5361</v>
      </c>
      <c r="AC2423" s="24" t="s">
        <v>5362</v>
      </c>
    </row>
    <row r="2424" spans="3:29" hidden="1" x14ac:dyDescent="0.4">
      <c r="C2424" s="25" t="s">
        <v>3301</v>
      </c>
      <c r="D2424" s="25" t="s">
        <v>4846</v>
      </c>
      <c r="E2424" s="26" t="s">
        <v>4882</v>
      </c>
      <c r="F2424" s="27" t="s">
        <v>4884</v>
      </c>
      <c r="Q2424" s="39" t="s">
        <v>3304</v>
      </c>
      <c r="R2424" s="39" t="s">
        <v>8156</v>
      </c>
      <c r="S2424" s="39" t="s">
        <v>8250</v>
      </c>
      <c r="T2424" s="39" t="s">
        <v>8255</v>
      </c>
      <c r="V2424" s="24" t="s">
        <v>3301</v>
      </c>
      <c r="W2424" s="24" t="s">
        <v>4846</v>
      </c>
      <c r="X2424" s="24" t="s">
        <v>4882</v>
      </c>
      <c r="Y2424" s="24" t="s">
        <v>4884</v>
      </c>
      <c r="Z2424" s="24" t="s">
        <v>5324</v>
      </c>
      <c r="AA2424" s="24" t="s">
        <v>5325</v>
      </c>
      <c r="AB2424" s="24" t="s">
        <v>5361</v>
      </c>
      <c r="AC2424" s="24" t="s">
        <v>5363</v>
      </c>
    </row>
    <row r="2425" spans="3:29" hidden="1" x14ac:dyDescent="0.4">
      <c r="C2425" s="25" t="s">
        <v>3301</v>
      </c>
      <c r="D2425" s="25" t="s">
        <v>4846</v>
      </c>
      <c r="E2425" s="26" t="s">
        <v>4882</v>
      </c>
      <c r="F2425" s="27" t="s">
        <v>4885</v>
      </c>
      <c r="Q2425" s="39" t="s">
        <v>3304</v>
      </c>
      <c r="R2425" s="39" t="s">
        <v>8156</v>
      </c>
      <c r="S2425" s="39" t="s">
        <v>8250</v>
      </c>
      <c r="T2425" s="39" t="s">
        <v>8260</v>
      </c>
      <c r="V2425" s="24" t="s">
        <v>3301</v>
      </c>
      <c r="W2425" s="24" t="s">
        <v>4846</v>
      </c>
      <c r="X2425" s="24" t="s">
        <v>4882</v>
      </c>
      <c r="Y2425" s="24" t="s">
        <v>4885</v>
      </c>
      <c r="Z2425" s="24" t="s">
        <v>5324</v>
      </c>
      <c r="AA2425" s="24" t="s">
        <v>5325</v>
      </c>
      <c r="AB2425" s="24" t="s">
        <v>5361</v>
      </c>
      <c r="AC2425" s="24" t="s">
        <v>5364</v>
      </c>
    </row>
    <row r="2426" spans="3:29" hidden="1" x14ac:dyDescent="0.4">
      <c r="C2426" s="25" t="s">
        <v>3301</v>
      </c>
      <c r="D2426" s="25" t="s">
        <v>4846</v>
      </c>
      <c r="E2426" s="26" t="s">
        <v>4882</v>
      </c>
      <c r="F2426" s="27" t="s">
        <v>4886</v>
      </c>
      <c r="Q2426" s="39" t="s">
        <v>3304</v>
      </c>
      <c r="R2426" s="39" t="s">
        <v>8156</v>
      </c>
      <c r="S2426" s="39" t="s">
        <v>8250</v>
      </c>
      <c r="T2426" s="39" t="s">
        <v>8257</v>
      </c>
      <c r="V2426" s="24" t="s">
        <v>3301</v>
      </c>
      <c r="W2426" s="24" t="s">
        <v>4846</v>
      </c>
      <c r="X2426" s="24" t="s">
        <v>4882</v>
      </c>
      <c r="Y2426" s="24" t="s">
        <v>4886</v>
      </c>
      <c r="Z2426" s="24" t="s">
        <v>5324</v>
      </c>
      <c r="AA2426" s="24" t="s">
        <v>5325</v>
      </c>
      <c r="AB2426" s="24" t="s">
        <v>5361</v>
      </c>
      <c r="AC2426" s="24" t="s">
        <v>5365</v>
      </c>
    </row>
    <row r="2427" spans="3:29" hidden="1" x14ac:dyDescent="0.4">
      <c r="C2427" s="25" t="s">
        <v>3301</v>
      </c>
      <c r="D2427" s="25" t="s">
        <v>4846</v>
      </c>
      <c r="E2427" s="26" t="s">
        <v>4882</v>
      </c>
      <c r="F2427" s="27" t="s">
        <v>4887</v>
      </c>
      <c r="Q2427" s="39" t="s">
        <v>3304</v>
      </c>
      <c r="R2427" s="39" t="s">
        <v>8156</v>
      </c>
      <c r="S2427" s="39" t="s">
        <v>8250</v>
      </c>
      <c r="T2427" s="39" t="s">
        <v>8049</v>
      </c>
      <c r="V2427" s="24" t="s">
        <v>3301</v>
      </c>
      <c r="W2427" s="24" t="s">
        <v>4846</v>
      </c>
      <c r="X2427" s="24" t="s">
        <v>4882</v>
      </c>
      <c r="Y2427" s="24" t="s">
        <v>4887</v>
      </c>
      <c r="Z2427" s="24" t="s">
        <v>5324</v>
      </c>
      <c r="AA2427" s="24" t="s">
        <v>5325</v>
      </c>
      <c r="AB2427" s="24" t="s">
        <v>5361</v>
      </c>
      <c r="AC2427" s="24" t="s">
        <v>5366</v>
      </c>
    </row>
    <row r="2428" spans="3:29" hidden="1" x14ac:dyDescent="0.4">
      <c r="C2428" s="25" t="s">
        <v>3301</v>
      </c>
      <c r="D2428" s="25" t="s">
        <v>4846</v>
      </c>
      <c r="E2428" s="26" t="s">
        <v>4882</v>
      </c>
      <c r="F2428" s="27" t="s">
        <v>4888</v>
      </c>
      <c r="Q2428" s="39" t="s">
        <v>577</v>
      </c>
      <c r="R2428" s="39" t="s">
        <v>902</v>
      </c>
      <c r="S2428" s="39" t="s">
        <v>904</v>
      </c>
      <c r="T2428" s="39" t="s">
        <v>2258</v>
      </c>
      <c r="V2428" s="24" t="s">
        <v>3301</v>
      </c>
      <c r="W2428" s="24" t="s">
        <v>4846</v>
      </c>
      <c r="X2428" s="24" t="s">
        <v>4882</v>
      </c>
      <c r="Y2428" s="24" t="s">
        <v>4888</v>
      </c>
      <c r="Z2428" s="24" t="s">
        <v>5324</v>
      </c>
      <c r="AA2428" s="24" t="s">
        <v>5325</v>
      </c>
      <c r="AB2428" s="24" t="s">
        <v>5361</v>
      </c>
      <c r="AC2428" s="24" t="s">
        <v>5367</v>
      </c>
    </row>
    <row r="2429" spans="3:29" hidden="1" x14ac:dyDescent="0.4">
      <c r="C2429" s="25" t="s">
        <v>3301</v>
      </c>
      <c r="D2429" s="25" t="s">
        <v>4846</v>
      </c>
      <c r="E2429" s="26" t="s">
        <v>4882</v>
      </c>
      <c r="F2429" s="27" t="s">
        <v>4889</v>
      </c>
      <c r="Q2429" s="39" t="s">
        <v>577</v>
      </c>
      <c r="R2429" s="39" t="s">
        <v>902</v>
      </c>
      <c r="S2429" s="39" t="s">
        <v>905</v>
      </c>
      <c r="T2429" s="39" t="s">
        <v>2258</v>
      </c>
      <c r="V2429" s="24" t="s">
        <v>3301</v>
      </c>
      <c r="W2429" s="24" t="s">
        <v>4846</v>
      </c>
      <c r="X2429" s="24" t="s">
        <v>4882</v>
      </c>
      <c r="Y2429" s="24" t="s">
        <v>4889</v>
      </c>
      <c r="Z2429" s="24" t="s">
        <v>5324</v>
      </c>
      <c r="AA2429" s="24" t="s">
        <v>5325</v>
      </c>
      <c r="AB2429" s="24" t="s">
        <v>5361</v>
      </c>
      <c r="AC2429" s="24" t="s">
        <v>5368</v>
      </c>
    </row>
    <row r="2430" spans="3:29" hidden="1" x14ac:dyDescent="0.4">
      <c r="C2430" s="25" t="s">
        <v>3301</v>
      </c>
      <c r="D2430" s="25" t="s">
        <v>4846</v>
      </c>
      <c r="E2430" s="26" t="s">
        <v>4882</v>
      </c>
      <c r="F2430" s="27" t="s">
        <v>4890</v>
      </c>
      <c r="Q2430" s="39" t="s">
        <v>577</v>
      </c>
      <c r="R2430" s="39" t="s">
        <v>902</v>
      </c>
      <c r="S2430" s="39" t="s">
        <v>903</v>
      </c>
      <c r="T2430" s="39" t="s">
        <v>2258</v>
      </c>
      <c r="V2430" s="24" t="s">
        <v>3301</v>
      </c>
      <c r="W2430" s="24" t="s">
        <v>4846</v>
      </c>
      <c r="X2430" s="24" t="s">
        <v>4882</v>
      </c>
      <c r="Y2430" s="24" t="s">
        <v>4890</v>
      </c>
      <c r="Z2430" s="24" t="s">
        <v>5324</v>
      </c>
      <c r="AA2430" s="24" t="s">
        <v>5325</v>
      </c>
      <c r="AB2430" s="24" t="s">
        <v>5361</v>
      </c>
      <c r="AC2430" s="24" t="s">
        <v>5369</v>
      </c>
    </row>
    <row r="2431" spans="3:29" hidden="1" x14ac:dyDescent="0.4">
      <c r="C2431" s="25" t="s">
        <v>3301</v>
      </c>
      <c r="D2431" s="25" t="s">
        <v>4846</v>
      </c>
      <c r="E2431" s="26" t="s">
        <v>4882</v>
      </c>
      <c r="F2431" s="27" t="s">
        <v>4891</v>
      </c>
      <c r="Q2431" s="39" t="s">
        <v>577</v>
      </c>
      <c r="R2431" s="39" t="s">
        <v>815</v>
      </c>
      <c r="S2431" s="39" t="s">
        <v>756</v>
      </c>
      <c r="T2431" s="39" t="s">
        <v>2440</v>
      </c>
      <c r="V2431" s="24" t="s">
        <v>3301</v>
      </c>
      <c r="W2431" s="24" t="s">
        <v>4846</v>
      </c>
      <c r="X2431" s="24" t="s">
        <v>4882</v>
      </c>
      <c r="Y2431" s="24" t="s">
        <v>4891</v>
      </c>
      <c r="Z2431" s="24" t="s">
        <v>5324</v>
      </c>
      <c r="AA2431" s="24" t="s">
        <v>5325</v>
      </c>
      <c r="AB2431" s="24" t="s">
        <v>5361</v>
      </c>
      <c r="AC2431" s="24" t="s">
        <v>5370</v>
      </c>
    </row>
    <row r="2432" spans="3:29" hidden="1" x14ac:dyDescent="0.4">
      <c r="C2432" s="25" t="s">
        <v>3301</v>
      </c>
      <c r="D2432" s="25" t="s">
        <v>4846</v>
      </c>
      <c r="E2432" s="26" t="s">
        <v>4882</v>
      </c>
      <c r="F2432" s="27" t="s">
        <v>4892</v>
      </c>
      <c r="Q2432" s="39" t="s">
        <v>577</v>
      </c>
      <c r="R2432" s="39" t="s">
        <v>815</v>
      </c>
      <c r="S2432" s="39" t="s">
        <v>756</v>
      </c>
      <c r="T2432" s="39" t="s">
        <v>2319</v>
      </c>
      <c r="V2432" s="24" t="s">
        <v>3301</v>
      </c>
      <c r="W2432" s="24" t="s">
        <v>4846</v>
      </c>
      <c r="X2432" s="24" t="s">
        <v>4882</v>
      </c>
      <c r="Y2432" s="24" t="s">
        <v>4892</v>
      </c>
      <c r="Z2432" s="24" t="s">
        <v>5324</v>
      </c>
      <c r="AA2432" s="24" t="s">
        <v>5325</v>
      </c>
      <c r="AB2432" s="24" t="s">
        <v>5361</v>
      </c>
      <c r="AC2432" s="24" t="s">
        <v>5371</v>
      </c>
    </row>
    <row r="2433" spans="3:29" hidden="1" x14ac:dyDescent="0.4">
      <c r="C2433" s="25" t="s">
        <v>3301</v>
      </c>
      <c r="D2433" s="25" t="s">
        <v>4846</v>
      </c>
      <c r="E2433" s="26" t="s">
        <v>4882</v>
      </c>
      <c r="F2433" s="27" t="s">
        <v>4893</v>
      </c>
      <c r="Q2433" s="39" t="s">
        <v>577</v>
      </c>
      <c r="R2433" s="39" t="s">
        <v>815</v>
      </c>
      <c r="S2433" s="39" t="s">
        <v>756</v>
      </c>
      <c r="T2433" s="39" t="s">
        <v>2462</v>
      </c>
      <c r="V2433" s="24" t="s">
        <v>3301</v>
      </c>
      <c r="W2433" s="24" t="s">
        <v>4846</v>
      </c>
      <c r="X2433" s="24" t="s">
        <v>4882</v>
      </c>
      <c r="Y2433" s="24" t="s">
        <v>4893</v>
      </c>
      <c r="Z2433" s="24" t="s">
        <v>5324</v>
      </c>
      <c r="AA2433" s="24" t="s">
        <v>5325</v>
      </c>
      <c r="AB2433" s="24" t="s">
        <v>5361</v>
      </c>
      <c r="AC2433" s="24" t="s">
        <v>3780</v>
      </c>
    </row>
    <row r="2434" spans="3:29" hidden="1" x14ac:dyDescent="0.4">
      <c r="C2434" s="25" t="s">
        <v>3301</v>
      </c>
      <c r="D2434" s="25" t="s">
        <v>4846</v>
      </c>
      <c r="E2434" s="26" t="s">
        <v>4882</v>
      </c>
      <c r="F2434" s="27" t="s">
        <v>2507</v>
      </c>
      <c r="Q2434" s="39" t="s">
        <v>577</v>
      </c>
      <c r="R2434" s="39" t="s">
        <v>815</v>
      </c>
      <c r="S2434" s="39" t="s">
        <v>756</v>
      </c>
      <c r="T2434" s="39" t="s">
        <v>2472</v>
      </c>
      <c r="V2434" s="24" t="s">
        <v>3301</v>
      </c>
      <c r="W2434" s="24" t="s">
        <v>4846</v>
      </c>
      <c r="X2434" s="24" t="s">
        <v>4882</v>
      </c>
      <c r="Y2434" s="24" t="s">
        <v>2507</v>
      </c>
      <c r="Z2434" s="24" t="s">
        <v>5324</v>
      </c>
      <c r="AA2434" s="24" t="s">
        <v>5325</v>
      </c>
      <c r="AB2434" s="24" t="s">
        <v>5361</v>
      </c>
      <c r="AC2434" s="24" t="s">
        <v>1339</v>
      </c>
    </row>
    <row r="2435" spans="3:29" hidden="1" x14ac:dyDescent="0.4">
      <c r="C2435" s="25" t="s">
        <v>3301</v>
      </c>
      <c r="D2435" s="25" t="s">
        <v>4846</v>
      </c>
      <c r="E2435" s="26" t="s">
        <v>4882</v>
      </c>
      <c r="F2435" s="27" t="s">
        <v>4894</v>
      </c>
      <c r="Q2435" s="39" t="s">
        <v>577</v>
      </c>
      <c r="R2435" s="39" t="s">
        <v>815</v>
      </c>
      <c r="S2435" s="39" t="s">
        <v>756</v>
      </c>
      <c r="T2435" s="39" t="s">
        <v>2653</v>
      </c>
      <c r="V2435" s="24" t="s">
        <v>3301</v>
      </c>
      <c r="W2435" s="24" t="s">
        <v>4846</v>
      </c>
      <c r="X2435" s="24" t="s">
        <v>4882</v>
      </c>
      <c r="Y2435" s="24" t="s">
        <v>4894</v>
      </c>
      <c r="Z2435" s="24" t="s">
        <v>5324</v>
      </c>
      <c r="AA2435" s="24" t="s">
        <v>5325</v>
      </c>
      <c r="AB2435" s="24" t="s">
        <v>5361</v>
      </c>
      <c r="AC2435" s="24" t="s">
        <v>5372</v>
      </c>
    </row>
    <row r="2436" spans="3:29" hidden="1" x14ac:dyDescent="0.4">
      <c r="C2436" s="25" t="s">
        <v>3301</v>
      </c>
      <c r="D2436" s="25" t="s">
        <v>4846</v>
      </c>
      <c r="E2436" s="26" t="s">
        <v>4882</v>
      </c>
      <c r="F2436" s="27" t="s">
        <v>4867</v>
      </c>
      <c r="Q2436" s="39" t="s">
        <v>577</v>
      </c>
      <c r="R2436" s="39" t="s">
        <v>815</v>
      </c>
      <c r="S2436" s="39" t="s">
        <v>756</v>
      </c>
      <c r="T2436" s="39" t="s">
        <v>2316</v>
      </c>
      <c r="V2436" s="24" t="s">
        <v>3301</v>
      </c>
      <c r="W2436" s="24" t="s">
        <v>4846</v>
      </c>
      <c r="X2436" s="24" t="s">
        <v>4882</v>
      </c>
      <c r="Y2436" s="24" t="s">
        <v>4867</v>
      </c>
      <c r="Z2436" s="24" t="s">
        <v>5324</v>
      </c>
      <c r="AA2436" s="24" t="s">
        <v>5325</v>
      </c>
      <c r="AB2436" s="24" t="s">
        <v>5361</v>
      </c>
      <c r="AC2436" s="24" t="s">
        <v>5346</v>
      </c>
    </row>
    <row r="2437" spans="3:29" hidden="1" x14ac:dyDescent="0.4">
      <c r="C2437" s="25" t="s">
        <v>3301</v>
      </c>
      <c r="D2437" s="25" t="s">
        <v>4846</v>
      </c>
      <c r="E2437" s="26" t="s">
        <v>4882</v>
      </c>
      <c r="F2437" s="27" t="s">
        <v>4895</v>
      </c>
      <c r="Q2437" s="39" t="s">
        <v>577</v>
      </c>
      <c r="R2437" s="39" t="s">
        <v>815</v>
      </c>
      <c r="S2437" s="39" t="s">
        <v>816</v>
      </c>
      <c r="T2437" s="39" t="s">
        <v>2994</v>
      </c>
      <c r="V2437" s="24" t="s">
        <v>3301</v>
      </c>
      <c r="W2437" s="24" t="s">
        <v>4846</v>
      </c>
      <c r="X2437" s="24" t="s">
        <v>4882</v>
      </c>
      <c r="Y2437" s="24" t="s">
        <v>4895</v>
      </c>
      <c r="Z2437" s="24" t="s">
        <v>5324</v>
      </c>
      <c r="AA2437" s="24" t="s">
        <v>5325</v>
      </c>
      <c r="AB2437" s="24" t="s">
        <v>5361</v>
      </c>
      <c r="AC2437" s="24" t="s">
        <v>5373</v>
      </c>
    </row>
    <row r="2438" spans="3:29" hidden="1" x14ac:dyDescent="0.4">
      <c r="C2438" s="25" t="s">
        <v>3301</v>
      </c>
      <c r="D2438" s="25" t="s">
        <v>4846</v>
      </c>
      <c r="E2438" s="26" t="s">
        <v>4882</v>
      </c>
      <c r="F2438" s="27" t="s">
        <v>4896</v>
      </c>
      <c r="Q2438" s="39" t="s">
        <v>577</v>
      </c>
      <c r="R2438" s="39" t="s">
        <v>815</v>
      </c>
      <c r="S2438" s="39" t="s">
        <v>816</v>
      </c>
      <c r="T2438" s="39" t="s">
        <v>2995</v>
      </c>
      <c r="V2438" s="24" t="s">
        <v>3301</v>
      </c>
      <c r="W2438" s="24" t="s">
        <v>4846</v>
      </c>
      <c r="X2438" s="24" t="s">
        <v>4882</v>
      </c>
      <c r="Y2438" s="24" t="s">
        <v>4896</v>
      </c>
      <c r="Z2438" s="24" t="s">
        <v>5324</v>
      </c>
      <c r="AA2438" s="24" t="s">
        <v>5325</v>
      </c>
      <c r="AB2438" s="24" t="s">
        <v>5361</v>
      </c>
      <c r="AC2438" s="24" t="s">
        <v>5374</v>
      </c>
    </row>
    <row r="2439" spans="3:29" hidden="1" x14ac:dyDescent="0.4">
      <c r="C2439" s="25" t="s">
        <v>3301</v>
      </c>
      <c r="D2439" s="25" t="s">
        <v>4846</v>
      </c>
      <c r="E2439" s="26" t="s">
        <v>4897</v>
      </c>
      <c r="F2439" s="27" t="s">
        <v>4898</v>
      </c>
      <c r="Q2439" s="39" t="s">
        <v>577</v>
      </c>
      <c r="R2439" s="39" t="s">
        <v>815</v>
      </c>
      <c r="S2439" s="39" t="s">
        <v>816</v>
      </c>
      <c r="T2439" s="39" t="s">
        <v>2443</v>
      </c>
      <c r="V2439" s="24" t="s">
        <v>3301</v>
      </c>
      <c r="W2439" s="24" t="s">
        <v>4846</v>
      </c>
      <c r="X2439" s="24" t="s">
        <v>4897</v>
      </c>
      <c r="Y2439" s="24" t="s">
        <v>4898</v>
      </c>
      <c r="Z2439" s="24" t="s">
        <v>5324</v>
      </c>
      <c r="AA2439" s="24" t="s">
        <v>5325</v>
      </c>
      <c r="AB2439" s="24" t="s">
        <v>5375</v>
      </c>
      <c r="AC2439" s="24" t="s">
        <v>5376</v>
      </c>
    </row>
    <row r="2440" spans="3:29" hidden="1" x14ac:dyDescent="0.4">
      <c r="C2440" s="25" t="s">
        <v>3301</v>
      </c>
      <c r="D2440" s="25" t="s">
        <v>4846</v>
      </c>
      <c r="E2440" s="26" t="s">
        <v>4897</v>
      </c>
      <c r="F2440" s="27" t="s">
        <v>4863</v>
      </c>
      <c r="Q2440" s="39" t="s">
        <v>577</v>
      </c>
      <c r="R2440" s="39" t="s">
        <v>815</v>
      </c>
      <c r="S2440" s="39" t="s">
        <v>816</v>
      </c>
      <c r="T2440" s="39" t="s">
        <v>2327</v>
      </c>
      <c r="V2440" s="24" t="s">
        <v>3301</v>
      </c>
      <c r="W2440" s="24" t="s">
        <v>4846</v>
      </c>
      <c r="X2440" s="24" t="s">
        <v>4897</v>
      </c>
      <c r="Y2440" s="24" t="s">
        <v>4863</v>
      </c>
      <c r="Z2440" s="24" t="s">
        <v>5324</v>
      </c>
      <c r="AA2440" s="24" t="s">
        <v>5325</v>
      </c>
      <c r="AB2440" s="24" t="s">
        <v>5375</v>
      </c>
      <c r="AC2440" s="24" t="s">
        <v>5342</v>
      </c>
    </row>
    <row r="2441" spans="3:29" hidden="1" x14ac:dyDescent="0.4">
      <c r="C2441" s="25" t="s">
        <v>3301</v>
      </c>
      <c r="D2441" s="25" t="s">
        <v>4846</v>
      </c>
      <c r="E2441" s="26" t="s">
        <v>4897</v>
      </c>
      <c r="F2441" s="27" t="s">
        <v>739</v>
      </c>
      <c r="Q2441" s="39" t="s">
        <v>577</v>
      </c>
      <c r="R2441" s="39" t="s">
        <v>815</v>
      </c>
      <c r="S2441" s="39" t="s">
        <v>816</v>
      </c>
      <c r="T2441" s="39" t="s">
        <v>2351</v>
      </c>
      <c r="V2441" s="24" t="s">
        <v>3301</v>
      </c>
      <c r="W2441" s="24" t="s">
        <v>4846</v>
      </c>
      <c r="X2441" s="24" t="s">
        <v>4897</v>
      </c>
      <c r="Y2441" s="24" t="s">
        <v>739</v>
      </c>
      <c r="Z2441" s="24" t="s">
        <v>5324</v>
      </c>
      <c r="AA2441" s="24" t="s">
        <v>5325</v>
      </c>
      <c r="AB2441" s="24" t="s">
        <v>5375</v>
      </c>
      <c r="AC2441" s="24" t="s">
        <v>1282</v>
      </c>
    </row>
    <row r="2442" spans="3:29" hidden="1" x14ac:dyDescent="0.4">
      <c r="C2442" s="25" t="s">
        <v>3301</v>
      </c>
      <c r="D2442" s="25" t="s">
        <v>4846</v>
      </c>
      <c r="E2442" s="26" t="s">
        <v>4897</v>
      </c>
      <c r="F2442" s="27" t="s">
        <v>4899</v>
      </c>
      <c r="Q2442" s="39" t="s">
        <v>577</v>
      </c>
      <c r="R2442" s="39" t="s">
        <v>815</v>
      </c>
      <c r="S2442" s="39" t="s">
        <v>816</v>
      </c>
      <c r="T2442" s="39" t="s">
        <v>2322</v>
      </c>
      <c r="V2442" s="24" t="s">
        <v>3301</v>
      </c>
      <c r="W2442" s="24" t="s">
        <v>4846</v>
      </c>
      <c r="X2442" s="24" t="s">
        <v>4897</v>
      </c>
      <c r="Y2442" s="24" t="s">
        <v>4899</v>
      </c>
      <c r="Z2442" s="24" t="s">
        <v>5324</v>
      </c>
      <c r="AA2442" s="24" t="s">
        <v>5325</v>
      </c>
      <c r="AB2442" s="24" t="s">
        <v>5375</v>
      </c>
      <c r="AC2442" s="24" t="s">
        <v>5377</v>
      </c>
    </row>
    <row r="2443" spans="3:29" hidden="1" x14ac:dyDescent="0.4">
      <c r="C2443" s="25" t="s">
        <v>3301</v>
      </c>
      <c r="D2443" s="25" t="s">
        <v>4846</v>
      </c>
      <c r="E2443" s="26" t="s">
        <v>4897</v>
      </c>
      <c r="F2443" s="27" t="s">
        <v>4881</v>
      </c>
      <c r="Q2443" s="39" t="s">
        <v>577</v>
      </c>
      <c r="R2443" s="39" t="s">
        <v>815</v>
      </c>
      <c r="S2443" s="39" t="s">
        <v>816</v>
      </c>
      <c r="T2443" s="39" t="s">
        <v>2353</v>
      </c>
      <c r="V2443" s="24" t="s">
        <v>3301</v>
      </c>
      <c r="W2443" s="24" t="s">
        <v>4846</v>
      </c>
      <c r="X2443" s="24" t="s">
        <v>4897</v>
      </c>
      <c r="Y2443" s="24" t="s">
        <v>4881</v>
      </c>
      <c r="Z2443" s="24" t="s">
        <v>5324</v>
      </c>
      <c r="AA2443" s="24" t="s">
        <v>5325</v>
      </c>
      <c r="AB2443" s="24" t="s">
        <v>5375</v>
      </c>
      <c r="AC2443" s="24" t="s">
        <v>1662</v>
      </c>
    </row>
    <row r="2444" spans="3:29" hidden="1" x14ac:dyDescent="0.4">
      <c r="C2444" s="25" t="s">
        <v>3301</v>
      </c>
      <c r="D2444" s="25" t="s">
        <v>4846</v>
      </c>
      <c r="E2444" s="26" t="s">
        <v>4897</v>
      </c>
      <c r="F2444" s="27" t="s">
        <v>4867</v>
      </c>
      <c r="Q2444" s="39" t="s">
        <v>577</v>
      </c>
      <c r="R2444" s="39" t="s">
        <v>808</v>
      </c>
      <c r="S2444" s="39" t="s">
        <v>779</v>
      </c>
      <c r="T2444" s="39" t="s">
        <v>2972</v>
      </c>
      <c r="V2444" s="24" t="s">
        <v>3301</v>
      </c>
      <c r="W2444" s="24" t="s">
        <v>4846</v>
      </c>
      <c r="X2444" s="24" t="s">
        <v>4897</v>
      </c>
      <c r="Y2444" s="24" t="s">
        <v>4867</v>
      </c>
      <c r="Z2444" s="24" t="s">
        <v>5324</v>
      </c>
      <c r="AA2444" s="24" t="s">
        <v>5325</v>
      </c>
      <c r="AB2444" s="24" t="s">
        <v>5375</v>
      </c>
      <c r="AC2444" s="24" t="s">
        <v>5346</v>
      </c>
    </row>
    <row r="2445" spans="3:29" hidden="1" x14ac:dyDescent="0.4">
      <c r="C2445" s="25" t="s">
        <v>3301</v>
      </c>
      <c r="D2445" s="25" t="s">
        <v>4846</v>
      </c>
      <c r="E2445" s="26" t="s">
        <v>4897</v>
      </c>
      <c r="F2445" s="27" t="s">
        <v>4868</v>
      </c>
      <c r="Q2445" s="39" t="s">
        <v>577</v>
      </c>
      <c r="R2445" s="39" t="s">
        <v>808</v>
      </c>
      <c r="S2445" s="39" t="s">
        <v>779</v>
      </c>
      <c r="T2445" s="39" t="s">
        <v>2754</v>
      </c>
      <c r="V2445" s="24" t="s">
        <v>3301</v>
      </c>
      <c r="W2445" s="24" t="s">
        <v>4846</v>
      </c>
      <c r="X2445" s="24" t="s">
        <v>4897</v>
      </c>
      <c r="Y2445" s="24" t="s">
        <v>4868</v>
      </c>
      <c r="Z2445" s="24" t="s">
        <v>5324</v>
      </c>
      <c r="AA2445" s="24" t="s">
        <v>5325</v>
      </c>
      <c r="AB2445" s="24" t="s">
        <v>5375</v>
      </c>
      <c r="AC2445" s="24" t="s">
        <v>5347</v>
      </c>
    </row>
    <row r="2446" spans="3:29" hidden="1" x14ac:dyDescent="0.4">
      <c r="C2446" s="25" t="s">
        <v>3301</v>
      </c>
      <c r="D2446" s="25" t="s">
        <v>4846</v>
      </c>
      <c r="E2446" s="26" t="s">
        <v>4897</v>
      </c>
      <c r="F2446" s="27" t="s">
        <v>4900</v>
      </c>
      <c r="Q2446" s="39" t="s">
        <v>577</v>
      </c>
      <c r="R2446" s="39" t="s">
        <v>808</v>
      </c>
      <c r="S2446" s="39" t="s">
        <v>779</v>
      </c>
      <c r="T2446" s="39" t="s">
        <v>2973</v>
      </c>
      <c r="V2446" s="24" t="s">
        <v>3301</v>
      </c>
      <c r="W2446" s="24" t="s">
        <v>4846</v>
      </c>
      <c r="X2446" s="24" t="s">
        <v>4897</v>
      </c>
      <c r="Y2446" s="24" t="s">
        <v>4900</v>
      </c>
      <c r="Z2446" s="24" t="s">
        <v>5324</v>
      </c>
      <c r="AA2446" s="24" t="s">
        <v>5325</v>
      </c>
      <c r="AB2446" s="24" t="s">
        <v>5375</v>
      </c>
      <c r="AC2446" s="24" t="s">
        <v>5378</v>
      </c>
    </row>
    <row r="2447" spans="3:29" hidden="1" x14ac:dyDescent="0.4">
      <c r="C2447" s="25" t="s">
        <v>3301</v>
      </c>
      <c r="D2447" s="25" t="s">
        <v>4846</v>
      </c>
      <c r="E2447" s="26" t="s">
        <v>4897</v>
      </c>
      <c r="F2447" s="27" t="s">
        <v>4901</v>
      </c>
      <c r="Q2447" s="39" t="s">
        <v>577</v>
      </c>
      <c r="R2447" s="39" t="s">
        <v>808</v>
      </c>
      <c r="S2447" s="39" t="s">
        <v>779</v>
      </c>
      <c r="T2447" s="39" t="s">
        <v>2974</v>
      </c>
      <c r="V2447" s="24" t="s">
        <v>3301</v>
      </c>
      <c r="W2447" s="24" t="s">
        <v>4846</v>
      </c>
      <c r="X2447" s="24" t="s">
        <v>4897</v>
      </c>
      <c r="Y2447" s="24" t="s">
        <v>4901</v>
      </c>
      <c r="Z2447" s="24" t="s">
        <v>5324</v>
      </c>
      <c r="AA2447" s="24" t="s">
        <v>5325</v>
      </c>
      <c r="AB2447" s="24" t="s">
        <v>5375</v>
      </c>
      <c r="AC2447" s="24" t="s">
        <v>5379</v>
      </c>
    </row>
    <row r="2448" spans="3:29" hidden="1" x14ac:dyDescent="0.4">
      <c r="C2448" s="25" t="s">
        <v>3301</v>
      </c>
      <c r="D2448" s="25" t="s">
        <v>4846</v>
      </c>
      <c r="E2448" s="26" t="s">
        <v>4902</v>
      </c>
      <c r="F2448" s="27" t="s">
        <v>4903</v>
      </c>
      <c r="Q2448" s="39" t="s">
        <v>577</v>
      </c>
      <c r="R2448" s="39" t="s">
        <v>808</v>
      </c>
      <c r="S2448" s="39" t="s">
        <v>779</v>
      </c>
      <c r="T2448" s="39" t="s">
        <v>2755</v>
      </c>
      <c r="V2448" s="24" t="s">
        <v>3301</v>
      </c>
      <c r="W2448" s="24" t="s">
        <v>4846</v>
      </c>
      <c r="X2448" s="24" t="s">
        <v>4902</v>
      </c>
      <c r="Y2448" s="24" t="s">
        <v>4903</v>
      </c>
      <c r="Z2448" s="24" t="s">
        <v>5324</v>
      </c>
      <c r="AA2448" s="24" t="s">
        <v>5325</v>
      </c>
      <c r="AB2448" s="24" t="s">
        <v>5380</v>
      </c>
      <c r="AC2448" s="24" t="s">
        <v>5381</v>
      </c>
    </row>
    <row r="2449" spans="3:29" hidden="1" x14ac:dyDescent="0.4">
      <c r="C2449" s="25" t="s">
        <v>3301</v>
      </c>
      <c r="D2449" s="25" t="s">
        <v>4846</v>
      </c>
      <c r="E2449" s="26" t="s">
        <v>4902</v>
      </c>
      <c r="F2449" s="27" t="s">
        <v>4904</v>
      </c>
      <c r="Q2449" s="39" t="s">
        <v>577</v>
      </c>
      <c r="R2449" s="39" t="s">
        <v>808</v>
      </c>
      <c r="S2449" s="39" t="s">
        <v>779</v>
      </c>
      <c r="T2449" s="39" t="s">
        <v>2756</v>
      </c>
      <c r="V2449" s="24" t="s">
        <v>3301</v>
      </c>
      <c r="W2449" s="24" t="s">
        <v>4846</v>
      </c>
      <c r="X2449" s="24" t="s">
        <v>4902</v>
      </c>
      <c r="Y2449" s="24" t="s">
        <v>4904</v>
      </c>
      <c r="Z2449" s="24" t="s">
        <v>5324</v>
      </c>
      <c r="AA2449" s="24" t="s">
        <v>5325</v>
      </c>
      <c r="AB2449" s="24" t="s">
        <v>5380</v>
      </c>
      <c r="AC2449" s="24" t="s">
        <v>5382</v>
      </c>
    </row>
    <row r="2450" spans="3:29" hidden="1" x14ac:dyDescent="0.4">
      <c r="C2450" s="25" t="s">
        <v>3301</v>
      </c>
      <c r="D2450" s="25" t="s">
        <v>4846</v>
      </c>
      <c r="E2450" s="26" t="s">
        <v>4902</v>
      </c>
      <c r="F2450" s="27" t="s">
        <v>4905</v>
      </c>
      <c r="Q2450" s="39" t="s">
        <v>577</v>
      </c>
      <c r="R2450" s="39" t="s">
        <v>808</v>
      </c>
      <c r="S2450" s="39" t="s">
        <v>779</v>
      </c>
      <c r="T2450" s="39" t="s">
        <v>2975</v>
      </c>
      <c r="V2450" s="24" t="s">
        <v>3301</v>
      </c>
      <c r="W2450" s="24" t="s">
        <v>4846</v>
      </c>
      <c r="X2450" s="24" t="s">
        <v>4902</v>
      </c>
      <c r="Y2450" s="24" t="s">
        <v>4905</v>
      </c>
      <c r="Z2450" s="24" t="s">
        <v>5324</v>
      </c>
      <c r="AA2450" s="24" t="s">
        <v>5325</v>
      </c>
      <c r="AB2450" s="24" t="s">
        <v>5380</v>
      </c>
      <c r="AC2450" s="24" t="s">
        <v>5383</v>
      </c>
    </row>
    <row r="2451" spans="3:29" hidden="1" x14ac:dyDescent="0.4">
      <c r="C2451" s="25" t="s">
        <v>3301</v>
      </c>
      <c r="D2451" s="25" t="s">
        <v>4846</v>
      </c>
      <c r="E2451" s="26" t="s">
        <v>4902</v>
      </c>
      <c r="F2451" s="27" t="s">
        <v>737</v>
      </c>
      <c r="Q2451" s="39" t="s">
        <v>577</v>
      </c>
      <c r="R2451" s="39" t="s">
        <v>808</v>
      </c>
      <c r="S2451" s="39" t="s">
        <v>779</v>
      </c>
      <c r="T2451" s="39" t="s">
        <v>2758</v>
      </c>
      <c r="V2451" s="24" t="s">
        <v>3301</v>
      </c>
      <c r="W2451" s="24" t="s">
        <v>4846</v>
      </c>
      <c r="X2451" s="24" t="s">
        <v>4902</v>
      </c>
      <c r="Y2451" s="24" t="s">
        <v>737</v>
      </c>
      <c r="Z2451" s="24" t="s">
        <v>5324</v>
      </c>
      <c r="AA2451" s="24" t="s">
        <v>5325</v>
      </c>
      <c r="AB2451" s="24" t="s">
        <v>5380</v>
      </c>
      <c r="AC2451" s="24" t="s">
        <v>1274</v>
      </c>
    </row>
    <row r="2452" spans="3:29" hidden="1" x14ac:dyDescent="0.4">
      <c r="C2452" s="25" t="s">
        <v>3301</v>
      </c>
      <c r="D2452" s="25" t="s">
        <v>4846</v>
      </c>
      <c r="E2452" s="26" t="s">
        <v>4902</v>
      </c>
      <c r="F2452" s="27" t="s">
        <v>739</v>
      </c>
      <c r="Q2452" s="39" t="s">
        <v>577</v>
      </c>
      <c r="R2452" s="39" t="s">
        <v>808</v>
      </c>
      <c r="S2452" s="39" t="s">
        <v>779</v>
      </c>
      <c r="T2452" s="39" t="s">
        <v>2976</v>
      </c>
      <c r="V2452" s="24" t="s">
        <v>3301</v>
      </c>
      <c r="W2452" s="24" t="s">
        <v>4846</v>
      </c>
      <c r="X2452" s="24" t="s">
        <v>4902</v>
      </c>
      <c r="Y2452" s="24" t="s">
        <v>739</v>
      </c>
      <c r="Z2452" s="24" t="s">
        <v>5324</v>
      </c>
      <c r="AA2452" s="24" t="s">
        <v>5325</v>
      </c>
      <c r="AB2452" s="24" t="s">
        <v>5380</v>
      </c>
      <c r="AC2452" s="24" t="s">
        <v>1282</v>
      </c>
    </row>
    <row r="2453" spans="3:29" hidden="1" x14ac:dyDescent="0.4">
      <c r="C2453" s="25" t="s">
        <v>3301</v>
      </c>
      <c r="D2453" s="25" t="s">
        <v>4846</v>
      </c>
      <c r="E2453" s="26" t="s">
        <v>4902</v>
      </c>
      <c r="F2453" s="27" t="s">
        <v>4881</v>
      </c>
      <c r="Q2453" s="39" t="s">
        <v>577</v>
      </c>
      <c r="R2453" s="39" t="s">
        <v>808</v>
      </c>
      <c r="S2453" s="39" t="s">
        <v>779</v>
      </c>
      <c r="T2453" s="39" t="s">
        <v>2977</v>
      </c>
      <c r="V2453" s="24" t="s">
        <v>3301</v>
      </c>
      <c r="W2453" s="24" t="s">
        <v>4846</v>
      </c>
      <c r="X2453" s="24" t="s">
        <v>4902</v>
      </c>
      <c r="Y2453" s="24" t="s">
        <v>4881</v>
      </c>
      <c r="Z2453" s="24" t="s">
        <v>5324</v>
      </c>
      <c r="AA2453" s="24" t="s">
        <v>5325</v>
      </c>
      <c r="AB2453" s="24" t="s">
        <v>5380</v>
      </c>
      <c r="AC2453" s="24" t="s">
        <v>1662</v>
      </c>
    </row>
    <row r="2454" spans="3:29" hidden="1" x14ac:dyDescent="0.4">
      <c r="C2454" s="25" t="s">
        <v>3301</v>
      </c>
      <c r="D2454" s="25" t="s">
        <v>4846</v>
      </c>
      <c r="E2454" s="26" t="s">
        <v>4902</v>
      </c>
      <c r="F2454" s="27" t="s">
        <v>4906</v>
      </c>
      <c r="Q2454" s="39" t="s">
        <v>577</v>
      </c>
      <c r="R2454" s="39" t="s">
        <v>808</v>
      </c>
      <c r="S2454" s="39" t="s">
        <v>779</v>
      </c>
      <c r="T2454" s="39" t="s">
        <v>2978</v>
      </c>
      <c r="V2454" s="24" t="s">
        <v>3301</v>
      </c>
      <c r="W2454" s="24" t="s">
        <v>4846</v>
      </c>
      <c r="X2454" s="24" t="s">
        <v>4902</v>
      </c>
      <c r="Y2454" s="24" t="s">
        <v>4906</v>
      </c>
      <c r="Z2454" s="24" t="s">
        <v>5324</v>
      </c>
      <c r="AA2454" s="24" t="s">
        <v>5325</v>
      </c>
      <c r="AB2454" s="24" t="s">
        <v>5380</v>
      </c>
      <c r="AC2454" s="24" t="s">
        <v>5384</v>
      </c>
    </row>
    <row r="2455" spans="3:29" hidden="1" x14ac:dyDescent="0.4">
      <c r="C2455" s="25" t="s">
        <v>3301</v>
      </c>
      <c r="D2455" s="25" t="s">
        <v>4846</v>
      </c>
      <c r="E2455" s="26" t="s">
        <v>4902</v>
      </c>
      <c r="F2455" s="27" t="s">
        <v>4907</v>
      </c>
      <c r="Q2455" s="39" t="s">
        <v>577</v>
      </c>
      <c r="R2455" s="39" t="s">
        <v>808</v>
      </c>
      <c r="S2455" s="39" t="s">
        <v>779</v>
      </c>
      <c r="T2455" s="39" t="s">
        <v>2979</v>
      </c>
      <c r="V2455" s="24" t="s">
        <v>3301</v>
      </c>
      <c r="W2455" s="24" t="s">
        <v>4846</v>
      </c>
      <c r="X2455" s="24" t="s">
        <v>4902</v>
      </c>
      <c r="Y2455" s="24" t="s">
        <v>4907</v>
      </c>
      <c r="Z2455" s="24" t="s">
        <v>5324</v>
      </c>
      <c r="AA2455" s="24" t="s">
        <v>5325</v>
      </c>
      <c r="AB2455" s="24" t="s">
        <v>5380</v>
      </c>
      <c r="AC2455" s="24" t="s">
        <v>5385</v>
      </c>
    </row>
    <row r="2456" spans="3:29" hidden="1" x14ac:dyDescent="0.4">
      <c r="C2456" s="25" t="s">
        <v>3301</v>
      </c>
      <c r="D2456" s="25" t="s">
        <v>4846</v>
      </c>
      <c r="E2456" s="26" t="s">
        <v>4902</v>
      </c>
      <c r="F2456" s="27" t="s">
        <v>4868</v>
      </c>
      <c r="Q2456" s="39" t="s">
        <v>577</v>
      </c>
      <c r="R2456" s="39" t="s">
        <v>808</v>
      </c>
      <c r="S2456" s="39" t="s">
        <v>779</v>
      </c>
      <c r="T2456" s="39" t="s">
        <v>2762</v>
      </c>
      <c r="V2456" s="24" t="s">
        <v>3301</v>
      </c>
      <c r="W2456" s="24" t="s">
        <v>4846</v>
      </c>
      <c r="X2456" s="24" t="s">
        <v>4902</v>
      </c>
      <c r="Y2456" s="24" t="s">
        <v>4868</v>
      </c>
      <c r="Z2456" s="24" t="s">
        <v>5324</v>
      </c>
      <c r="AA2456" s="24" t="s">
        <v>5325</v>
      </c>
      <c r="AB2456" s="24" t="s">
        <v>5380</v>
      </c>
      <c r="AC2456" s="24" t="s">
        <v>5347</v>
      </c>
    </row>
    <row r="2457" spans="3:29" hidden="1" x14ac:dyDescent="0.4">
      <c r="C2457" s="25" t="s">
        <v>3301</v>
      </c>
      <c r="D2457" s="25" t="s">
        <v>4846</v>
      </c>
      <c r="E2457" s="26" t="s">
        <v>4902</v>
      </c>
      <c r="F2457" s="27" t="s">
        <v>4908</v>
      </c>
      <c r="Q2457" s="39" t="s">
        <v>577</v>
      </c>
      <c r="R2457" s="39" t="s">
        <v>808</v>
      </c>
      <c r="S2457" s="39" t="s">
        <v>797</v>
      </c>
      <c r="T2457" s="39" t="s">
        <v>2764</v>
      </c>
      <c r="V2457" s="24" t="s">
        <v>3301</v>
      </c>
      <c r="W2457" s="24" t="s">
        <v>4846</v>
      </c>
      <c r="X2457" s="24" t="s">
        <v>4902</v>
      </c>
      <c r="Y2457" s="24" t="s">
        <v>4908</v>
      </c>
      <c r="Z2457" s="24" t="s">
        <v>5324</v>
      </c>
      <c r="AA2457" s="24" t="s">
        <v>5325</v>
      </c>
      <c r="AB2457" s="24" t="s">
        <v>5380</v>
      </c>
      <c r="AC2457" s="24" t="s">
        <v>5386</v>
      </c>
    </row>
    <row r="2458" spans="3:29" hidden="1" x14ac:dyDescent="0.4">
      <c r="C2458" s="25" t="s">
        <v>3301</v>
      </c>
      <c r="D2458" s="25" t="s">
        <v>4846</v>
      </c>
      <c r="E2458" s="26" t="s">
        <v>4886</v>
      </c>
      <c r="F2458" s="27" t="s">
        <v>4909</v>
      </c>
      <c r="Q2458" s="39" t="s">
        <v>577</v>
      </c>
      <c r="R2458" s="39" t="s">
        <v>808</v>
      </c>
      <c r="S2458" s="39" t="s">
        <v>797</v>
      </c>
      <c r="T2458" s="39" t="s">
        <v>2771</v>
      </c>
      <c r="V2458" s="24" t="s">
        <v>3301</v>
      </c>
      <c r="W2458" s="24" t="s">
        <v>4846</v>
      </c>
      <c r="X2458" s="24" t="s">
        <v>4886</v>
      </c>
      <c r="Y2458" s="24" t="s">
        <v>4909</v>
      </c>
      <c r="Z2458" s="24" t="s">
        <v>5324</v>
      </c>
      <c r="AA2458" s="24" t="s">
        <v>5325</v>
      </c>
      <c r="AB2458" s="24" t="s">
        <v>5365</v>
      </c>
      <c r="AC2458" s="24" t="s">
        <v>5387</v>
      </c>
    </row>
    <row r="2459" spans="3:29" hidden="1" x14ac:dyDescent="0.4">
      <c r="C2459" s="25" t="s">
        <v>3301</v>
      </c>
      <c r="D2459" s="25" t="s">
        <v>4846</v>
      </c>
      <c r="E2459" s="26" t="s">
        <v>4886</v>
      </c>
      <c r="F2459" s="27" t="s">
        <v>4910</v>
      </c>
      <c r="Q2459" s="39" t="s">
        <v>577</v>
      </c>
      <c r="R2459" s="39" t="s">
        <v>808</v>
      </c>
      <c r="S2459" s="39" t="s">
        <v>797</v>
      </c>
      <c r="T2459" s="39" t="s">
        <v>2773</v>
      </c>
      <c r="V2459" s="24" t="s">
        <v>3301</v>
      </c>
      <c r="W2459" s="24" t="s">
        <v>4846</v>
      </c>
      <c r="X2459" s="24" t="s">
        <v>4886</v>
      </c>
      <c r="Y2459" s="24" t="s">
        <v>4910</v>
      </c>
      <c r="Z2459" s="24" t="s">
        <v>5324</v>
      </c>
      <c r="AA2459" s="24" t="s">
        <v>5325</v>
      </c>
      <c r="AB2459" s="24" t="s">
        <v>5365</v>
      </c>
      <c r="AC2459" s="24" t="s">
        <v>5388</v>
      </c>
    </row>
    <row r="2460" spans="3:29" hidden="1" x14ac:dyDescent="0.4">
      <c r="C2460" s="25" t="s">
        <v>3301</v>
      </c>
      <c r="D2460" s="25" t="s">
        <v>4846</v>
      </c>
      <c r="E2460" s="26" t="s">
        <v>4886</v>
      </c>
      <c r="F2460" s="27" t="s">
        <v>737</v>
      </c>
      <c r="Q2460" s="39" t="s">
        <v>577</v>
      </c>
      <c r="R2460" s="39" t="s">
        <v>808</v>
      </c>
      <c r="S2460" s="39" t="s">
        <v>797</v>
      </c>
      <c r="T2460" s="39" t="s">
        <v>2765</v>
      </c>
      <c r="V2460" s="24" t="s">
        <v>3301</v>
      </c>
      <c r="W2460" s="24" t="s">
        <v>4846</v>
      </c>
      <c r="X2460" s="24" t="s">
        <v>4886</v>
      </c>
      <c r="Y2460" s="24" t="s">
        <v>737</v>
      </c>
      <c r="Z2460" s="24" t="s">
        <v>5324</v>
      </c>
      <c r="AA2460" s="24" t="s">
        <v>5325</v>
      </c>
      <c r="AB2460" s="24" t="s">
        <v>5365</v>
      </c>
      <c r="AC2460" s="24" t="s">
        <v>1274</v>
      </c>
    </row>
    <row r="2461" spans="3:29" hidden="1" x14ac:dyDescent="0.4">
      <c r="C2461" s="25" t="s">
        <v>3301</v>
      </c>
      <c r="D2461" s="25" t="s">
        <v>4846</v>
      </c>
      <c r="E2461" s="26" t="s">
        <v>4886</v>
      </c>
      <c r="F2461" s="27" t="s">
        <v>4881</v>
      </c>
      <c r="Q2461" s="39" t="s">
        <v>577</v>
      </c>
      <c r="R2461" s="39" t="s">
        <v>808</v>
      </c>
      <c r="S2461" s="39" t="s">
        <v>797</v>
      </c>
      <c r="T2461" s="39" t="s">
        <v>2766</v>
      </c>
      <c r="V2461" s="24" t="s">
        <v>3301</v>
      </c>
      <c r="W2461" s="24" t="s">
        <v>4846</v>
      </c>
      <c r="X2461" s="24" t="s">
        <v>4886</v>
      </c>
      <c r="Y2461" s="24" t="s">
        <v>4881</v>
      </c>
      <c r="Z2461" s="24" t="s">
        <v>5324</v>
      </c>
      <c r="AA2461" s="24" t="s">
        <v>5325</v>
      </c>
      <c r="AB2461" s="24" t="s">
        <v>5365</v>
      </c>
      <c r="AC2461" s="24" t="s">
        <v>1662</v>
      </c>
    </row>
    <row r="2462" spans="3:29" hidden="1" x14ac:dyDescent="0.4">
      <c r="C2462" s="25" t="s">
        <v>3301</v>
      </c>
      <c r="D2462" s="25" t="s">
        <v>4846</v>
      </c>
      <c r="E2462" s="26" t="s">
        <v>4886</v>
      </c>
      <c r="F2462" s="27" t="s">
        <v>2569</v>
      </c>
      <c r="Q2462" s="39" t="s">
        <v>577</v>
      </c>
      <c r="R2462" s="39" t="s">
        <v>808</v>
      </c>
      <c r="S2462" s="39" t="s">
        <v>797</v>
      </c>
      <c r="T2462" s="39" t="s">
        <v>2767</v>
      </c>
      <c r="V2462" s="24" t="s">
        <v>3301</v>
      </c>
      <c r="W2462" s="24" t="s">
        <v>4846</v>
      </c>
      <c r="X2462" s="24" t="s">
        <v>4886</v>
      </c>
      <c r="Y2462" s="24" t="s">
        <v>2569</v>
      </c>
      <c r="Z2462" s="24" t="s">
        <v>5324</v>
      </c>
      <c r="AA2462" s="24" t="s">
        <v>5325</v>
      </c>
      <c r="AB2462" s="24" t="s">
        <v>5365</v>
      </c>
      <c r="AC2462" s="24" t="s">
        <v>1407</v>
      </c>
    </row>
    <row r="2463" spans="3:29" hidden="1" x14ac:dyDescent="0.4">
      <c r="C2463" s="25" t="s">
        <v>3301</v>
      </c>
      <c r="D2463" s="25" t="s">
        <v>4846</v>
      </c>
      <c r="E2463" s="26" t="s">
        <v>4886</v>
      </c>
      <c r="F2463" s="27" t="s">
        <v>4868</v>
      </c>
      <c r="Q2463" s="39" t="s">
        <v>577</v>
      </c>
      <c r="R2463" s="39" t="s">
        <v>808</v>
      </c>
      <c r="S2463" s="39" t="s">
        <v>797</v>
      </c>
      <c r="T2463" s="39" t="s">
        <v>2980</v>
      </c>
      <c r="V2463" s="24" t="s">
        <v>3301</v>
      </c>
      <c r="W2463" s="24" t="s">
        <v>4846</v>
      </c>
      <c r="X2463" s="24" t="s">
        <v>4886</v>
      </c>
      <c r="Y2463" s="24" t="s">
        <v>4868</v>
      </c>
      <c r="Z2463" s="24" t="s">
        <v>5324</v>
      </c>
      <c r="AA2463" s="24" t="s">
        <v>5325</v>
      </c>
      <c r="AB2463" s="24" t="s">
        <v>5365</v>
      </c>
      <c r="AC2463" s="24" t="s">
        <v>5347</v>
      </c>
    </row>
    <row r="2464" spans="3:29" hidden="1" x14ac:dyDescent="0.4">
      <c r="C2464" s="25" t="s">
        <v>3301</v>
      </c>
      <c r="D2464" s="25" t="s">
        <v>4846</v>
      </c>
      <c r="E2464" s="26" t="s">
        <v>4886</v>
      </c>
      <c r="F2464" s="27" t="s">
        <v>4911</v>
      </c>
      <c r="Q2464" s="39" t="s">
        <v>577</v>
      </c>
      <c r="R2464" s="39" t="s">
        <v>808</v>
      </c>
      <c r="S2464" s="39" t="s">
        <v>809</v>
      </c>
      <c r="T2464" s="39" t="s">
        <v>2961</v>
      </c>
      <c r="V2464" s="24" t="s">
        <v>3301</v>
      </c>
      <c r="W2464" s="24" t="s">
        <v>4846</v>
      </c>
      <c r="X2464" s="24" t="s">
        <v>4886</v>
      </c>
      <c r="Y2464" s="24" t="s">
        <v>4911</v>
      </c>
      <c r="Z2464" s="24" t="s">
        <v>5324</v>
      </c>
      <c r="AA2464" s="24" t="s">
        <v>5325</v>
      </c>
      <c r="AB2464" s="24" t="s">
        <v>5365</v>
      </c>
      <c r="AC2464" s="24" t="s">
        <v>5389</v>
      </c>
    </row>
    <row r="2465" spans="3:29" hidden="1" x14ac:dyDescent="0.4">
      <c r="C2465" s="25" t="s">
        <v>3301</v>
      </c>
      <c r="D2465" s="25" t="s">
        <v>4846</v>
      </c>
      <c r="E2465" s="26" t="s">
        <v>4912</v>
      </c>
      <c r="F2465" s="27" t="s">
        <v>4913</v>
      </c>
      <c r="Q2465" s="39" t="s">
        <v>577</v>
      </c>
      <c r="R2465" s="39" t="s">
        <v>808</v>
      </c>
      <c r="S2465" s="39" t="s">
        <v>809</v>
      </c>
      <c r="T2465" s="39" t="s">
        <v>2962</v>
      </c>
      <c r="V2465" s="24" t="s">
        <v>3301</v>
      </c>
      <c r="W2465" s="24" t="s">
        <v>4846</v>
      </c>
      <c r="X2465" s="24" t="s">
        <v>4912</v>
      </c>
      <c r="Y2465" s="24" t="s">
        <v>4913</v>
      </c>
      <c r="Z2465" s="24" t="s">
        <v>5324</v>
      </c>
      <c r="AA2465" s="24" t="s">
        <v>5325</v>
      </c>
      <c r="AB2465" s="24" t="s">
        <v>5390</v>
      </c>
      <c r="AC2465" s="24" t="s">
        <v>5391</v>
      </c>
    </row>
    <row r="2466" spans="3:29" hidden="1" x14ac:dyDescent="0.4">
      <c r="C2466" s="25" t="s">
        <v>3301</v>
      </c>
      <c r="D2466" s="25" t="s">
        <v>4846</v>
      </c>
      <c r="E2466" s="26" t="s">
        <v>4912</v>
      </c>
      <c r="F2466" s="27" t="s">
        <v>4863</v>
      </c>
      <c r="Q2466" s="39" t="s">
        <v>577</v>
      </c>
      <c r="R2466" s="39" t="s">
        <v>808</v>
      </c>
      <c r="S2466" s="39" t="s">
        <v>809</v>
      </c>
      <c r="T2466" s="39" t="s">
        <v>2963</v>
      </c>
      <c r="V2466" s="24" t="s">
        <v>3301</v>
      </c>
      <c r="W2466" s="24" t="s">
        <v>4846</v>
      </c>
      <c r="X2466" s="24" t="s">
        <v>4912</v>
      </c>
      <c r="Y2466" s="24" t="s">
        <v>4863</v>
      </c>
      <c r="Z2466" s="24" t="s">
        <v>5324</v>
      </c>
      <c r="AA2466" s="24" t="s">
        <v>5325</v>
      </c>
      <c r="AB2466" s="24" t="s">
        <v>5390</v>
      </c>
      <c r="AC2466" s="24" t="s">
        <v>5342</v>
      </c>
    </row>
    <row r="2467" spans="3:29" hidden="1" x14ac:dyDescent="0.4">
      <c r="C2467" s="25" t="s">
        <v>3301</v>
      </c>
      <c r="D2467" s="25" t="s">
        <v>4846</v>
      </c>
      <c r="E2467" s="26" t="s">
        <v>4912</v>
      </c>
      <c r="F2467" s="27" t="s">
        <v>2320</v>
      </c>
      <c r="Q2467" s="39" t="s">
        <v>577</v>
      </c>
      <c r="R2467" s="39" t="s">
        <v>808</v>
      </c>
      <c r="S2467" s="39" t="s">
        <v>809</v>
      </c>
      <c r="T2467" s="39" t="s">
        <v>2964</v>
      </c>
      <c r="V2467" s="24" t="s">
        <v>3301</v>
      </c>
      <c r="W2467" s="24" t="s">
        <v>4846</v>
      </c>
      <c r="X2467" s="24" t="s">
        <v>4912</v>
      </c>
      <c r="Y2467" s="24" t="s">
        <v>2320</v>
      </c>
      <c r="Z2467" s="24" t="s">
        <v>5324</v>
      </c>
      <c r="AA2467" s="24" t="s">
        <v>5325</v>
      </c>
      <c r="AB2467" s="24" t="s">
        <v>5390</v>
      </c>
      <c r="AC2467" s="24" t="s">
        <v>5392</v>
      </c>
    </row>
    <row r="2468" spans="3:29" hidden="1" x14ac:dyDescent="0.4">
      <c r="C2468" s="25" t="s">
        <v>3301</v>
      </c>
      <c r="D2468" s="25" t="s">
        <v>4846</v>
      </c>
      <c r="E2468" s="26" t="s">
        <v>4912</v>
      </c>
      <c r="F2468" s="27" t="s">
        <v>4914</v>
      </c>
      <c r="Q2468" s="39" t="s">
        <v>577</v>
      </c>
      <c r="R2468" s="39" t="s">
        <v>808</v>
      </c>
      <c r="S2468" s="39" t="s">
        <v>809</v>
      </c>
      <c r="T2468" s="39" t="s">
        <v>2717</v>
      </c>
      <c r="V2468" s="24" t="s">
        <v>3301</v>
      </c>
      <c r="W2468" s="24" t="s">
        <v>4846</v>
      </c>
      <c r="X2468" s="24" t="s">
        <v>4912</v>
      </c>
      <c r="Y2468" s="24" t="s">
        <v>4914</v>
      </c>
      <c r="Z2468" s="24" t="s">
        <v>5324</v>
      </c>
      <c r="AA2468" s="24" t="s">
        <v>5325</v>
      </c>
      <c r="AB2468" s="24" t="s">
        <v>5390</v>
      </c>
      <c r="AC2468" s="24" t="s">
        <v>5393</v>
      </c>
    </row>
    <row r="2469" spans="3:29" hidden="1" x14ac:dyDescent="0.4">
      <c r="C2469" s="25" t="s">
        <v>3301</v>
      </c>
      <c r="D2469" s="25" t="s">
        <v>4846</v>
      </c>
      <c r="E2469" s="26" t="s">
        <v>4912</v>
      </c>
      <c r="F2469" s="27" t="s">
        <v>4881</v>
      </c>
      <c r="Q2469" s="39" t="s">
        <v>577</v>
      </c>
      <c r="R2469" s="39" t="s">
        <v>808</v>
      </c>
      <c r="S2469" s="39" t="s">
        <v>809</v>
      </c>
      <c r="T2469" s="39" t="s">
        <v>2965</v>
      </c>
      <c r="V2469" s="24" t="s">
        <v>3301</v>
      </c>
      <c r="W2469" s="24" t="s">
        <v>4846</v>
      </c>
      <c r="X2469" s="24" t="s">
        <v>4912</v>
      </c>
      <c r="Y2469" s="24" t="s">
        <v>4881</v>
      </c>
      <c r="Z2469" s="24" t="s">
        <v>5324</v>
      </c>
      <c r="AA2469" s="24" t="s">
        <v>5325</v>
      </c>
      <c r="AB2469" s="24" t="s">
        <v>5390</v>
      </c>
      <c r="AC2469" s="24" t="s">
        <v>1662</v>
      </c>
    </row>
    <row r="2470" spans="3:29" hidden="1" x14ac:dyDescent="0.4">
      <c r="C2470" s="25" t="s">
        <v>3301</v>
      </c>
      <c r="D2470" s="25" t="s">
        <v>4846</v>
      </c>
      <c r="E2470" s="26" t="s">
        <v>4912</v>
      </c>
      <c r="F2470" s="27" t="s">
        <v>4915</v>
      </c>
      <c r="Q2470" s="39" t="s">
        <v>577</v>
      </c>
      <c r="R2470" s="39" t="s">
        <v>808</v>
      </c>
      <c r="S2470" s="39" t="s">
        <v>809</v>
      </c>
      <c r="T2470" s="39" t="s">
        <v>2966</v>
      </c>
      <c r="V2470" s="24" t="s">
        <v>3301</v>
      </c>
      <c r="W2470" s="24" t="s">
        <v>4846</v>
      </c>
      <c r="X2470" s="24" t="s">
        <v>4912</v>
      </c>
      <c r="Y2470" s="24" t="s">
        <v>4915</v>
      </c>
      <c r="Z2470" s="24" t="s">
        <v>5324</v>
      </c>
      <c r="AA2470" s="24" t="s">
        <v>5325</v>
      </c>
      <c r="AB2470" s="24" t="s">
        <v>5390</v>
      </c>
      <c r="AC2470" s="24" t="s">
        <v>5394</v>
      </c>
    </row>
    <row r="2471" spans="3:29" hidden="1" x14ac:dyDescent="0.4">
      <c r="C2471" s="25" t="s">
        <v>3301</v>
      </c>
      <c r="D2471" s="25" t="s">
        <v>4846</v>
      </c>
      <c r="E2471" s="26" t="s">
        <v>4912</v>
      </c>
      <c r="F2471" s="27" t="s">
        <v>4868</v>
      </c>
      <c r="Q2471" s="39" t="s">
        <v>577</v>
      </c>
      <c r="R2471" s="39" t="s">
        <v>808</v>
      </c>
      <c r="S2471" s="39" t="s">
        <v>809</v>
      </c>
      <c r="T2471" s="39" t="s">
        <v>2967</v>
      </c>
      <c r="V2471" s="24" t="s">
        <v>3301</v>
      </c>
      <c r="W2471" s="24" t="s">
        <v>4846</v>
      </c>
      <c r="X2471" s="24" t="s">
        <v>4912</v>
      </c>
      <c r="Y2471" s="24" t="s">
        <v>4868</v>
      </c>
      <c r="Z2471" s="24" t="s">
        <v>5324</v>
      </c>
      <c r="AA2471" s="24" t="s">
        <v>5325</v>
      </c>
      <c r="AB2471" s="24" t="s">
        <v>5390</v>
      </c>
      <c r="AC2471" s="24" t="s">
        <v>5347</v>
      </c>
    </row>
    <row r="2472" spans="3:29" hidden="1" x14ac:dyDescent="0.4">
      <c r="C2472" s="25" t="s">
        <v>3301</v>
      </c>
      <c r="D2472" s="25" t="s">
        <v>4846</v>
      </c>
      <c r="E2472" s="26" t="s">
        <v>4912</v>
      </c>
      <c r="F2472" s="27" t="s">
        <v>4916</v>
      </c>
      <c r="Q2472" s="39" t="s">
        <v>577</v>
      </c>
      <c r="R2472" s="39" t="s">
        <v>808</v>
      </c>
      <c r="S2472" s="39" t="s">
        <v>809</v>
      </c>
      <c r="T2472" s="39" t="s">
        <v>2968</v>
      </c>
      <c r="V2472" s="24" t="s">
        <v>3301</v>
      </c>
      <c r="W2472" s="24" t="s">
        <v>4846</v>
      </c>
      <c r="X2472" s="24" t="s">
        <v>4912</v>
      </c>
      <c r="Y2472" s="24" t="s">
        <v>4916</v>
      </c>
      <c r="Z2472" s="24" t="s">
        <v>5324</v>
      </c>
      <c r="AA2472" s="24" t="s">
        <v>5325</v>
      </c>
      <c r="AB2472" s="24" t="s">
        <v>5390</v>
      </c>
      <c r="AC2472" s="24" t="s">
        <v>3792</v>
      </c>
    </row>
    <row r="2473" spans="3:29" hidden="1" x14ac:dyDescent="0.4">
      <c r="C2473" s="25" t="s">
        <v>3301</v>
      </c>
      <c r="D2473" s="25" t="s">
        <v>4846</v>
      </c>
      <c r="E2473" s="26" t="s">
        <v>4912</v>
      </c>
      <c r="F2473" s="27" t="s">
        <v>4917</v>
      </c>
      <c r="Q2473" s="39" t="s">
        <v>577</v>
      </c>
      <c r="R2473" s="39" t="s">
        <v>808</v>
      </c>
      <c r="S2473" s="39" t="s">
        <v>809</v>
      </c>
      <c r="T2473" s="39" t="s">
        <v>2969</v>
      </c>
      <c r="V2473" s="24" t="s">
        <v>3301</v>
      </c>
      <c r="W2473" s="24" t="s">
        <v>4846</v>
      </c>
      <c r="X2473" s="24" t="s">
        <v>4912</v>
      </c>
      <c r="Y2473" s="24" t="s">
        <v>4917</v>
      </c>
      <c r="Z2473" s="24" t="s">
        <v>5324</v>
      </c>
      <c r="AA2473" s="24" t="s">
        <v>5325</v>
      </c>
      <c r="AB2473" s="24" t="s">
        <v>5390</v>
      </c>
      <c r="AC2473" s="24" t="s">
        <v>5395</v>
      </c>
    </row>
    <row r="2474" spans="3:29" hidden="1" x14ac:dyDescent="0.4">
      <c r="C2474" s="25" t="s">
        <v>3301</v>
      </c>
      <c r="D2474" s="25" t="s">
        <v>4846</v>
      </c>
      <c r="E2474" s="26" t="s">
        <v>4912</v>
      </c>
      <c r="F2474" s="27" t="s">
        <v>4918</v>
      </c>
      <c r="Q2474" s="39" t="s">
        <v>577</v>
      </c>
      <c r="R2474" s="39" t="s">
        <v>808</v>
      </c>
      <c r="S2474" s="39" t="s">
        <v>809</v>
      </c>
      <c r="T2474" s="39" t="s">
        <v>2970</v>
      </c>
      <c r="V2474" s="24" t="s">
        <v>3301</v>
      </c>
      <c r="W2474" s="24" t="s">
        <v>4846</v>
      </c>
      <c r="X2474" s="24" t="s">
        <v>4912</v>
      </c>
      <c r="Y2474" s="24" t="s">
        <v>4918</v>
      </c>
      <c r="Z2474" s="24" t="s">
        <v>5324</v>
      </c>
      <c r="AA2474" s="24" t="s">
        <v>5325</v>
      </c>
      <c r="AB2474" s="24" t="s">
        <v>5390</v>
      </c>
      <c r="AC2474" s="24" t="s">
        <v>5396</v>
      </c>
    </row>
    <row r="2475" spans="3:29" hidden="1" x14ac:dyDescent="0.4">
      <c r="C2475" s="25" t="s">
        <v>3301</v>
      </c>
      <c r="D2475" s="25" t="s">
        <v>4846</v>
      </c>
      <c r="E2475" s="26" t="s">
        <v>4919</v>
      </c>
      <c r="F2475" s="27" t="s">
        <v>4920</v>
      </c>
      <c r="Q2475" s="39" t="s">
        <v>577</v>
      </c>
      <c r="R2475" s="39" t="s">
        <v>808</v>
      </c>
      <c r="S2475" s="39" t="s">
        <v>809</v>
      </c>
      <c r="T2475" s="39" t="s">
        <v>2971</v>
      </c>
      <c r="V2475" s="24" t="s">
        <v>3301</v>
      </c>
      <c r="W2475" s="24" t="s">
        <v>4846</v>
      </c>
      <c r="X2475" s="24" t="s">
        <v>4919</v>
      </c>
      <c r="Y2475" s="24" t="s">
        <v>4920</v>
      </c>
      <c r="Z2475" s="24" t="s">
        <v>5324</v>
      </c>
      <c r="AA2475" s="24" t="s">
        <v>5325</v>
      </c>
      <c r="AB2475" s="24" t="s">
        <v>5397</v>
      </c>
      <c r="AC2475" s="24" t="s">
        <v>5398</v>
      </c>
    </row>
    <row r="2476" spans="3:29" hidden="1" x14ac:dyDescent="0.4">
      <c r="C2476" s="25" t="s">
        <v>3301</v>
      </c>
      <c r="D2476" s="25" t="s">
        <v>4846</v>
      </c>
      <c r="E2476" s="26" t="s">
        <v>4919</v>
      </c>
      <c r="F2476" s="27" t="s">
        <v>4921</v>
      </c>
      <c r="Q2476" s="39" t="s">
        <v>577</v>
      </c>
      <c r="R2476" s="39" t="s">
        <v>866</v>
      </c>
      <c r="S2476" s="39" t="s">
        <v>790</v>
      </c>
      <c r="T2476" s="39" t="s">
        <v>3167</v>
      </c>
      <c r="V2476" s="24" t="s">
        <v>3301</v>
      </c>
      <c r="W2476" s="24" t="s">
        <v>4846</v>
      </c>
      <c r="X2476" s="24" t="s">
        <v>4919</v>
      </c>
      <c r="Y2476" s="24" t="s">
        <v>4921</v>
      </c>
      <c r="Z2476" s="24" t="s">
        <v>5324</v>
      </c>
      <c r="AA2476" s="24" t="s">
        <v>5325</v>
      </c>
      <c r="AB2476" s="24" t="s">
        <v>5397</v>
      </c>
      <c r="AC2476" s="24" t="s">
        <v>5399</v>
      </c>
    </row>
    <row r="2477" spans="3:29" hidden="1" x14ac:dyDescent="0.4">
      <c r="C2477" s="25" t="s">
        <v>3301</v>
      </c>
      <c r="D2477" s="25" t="s">
        <v>4846</v>
      </c>
      <c r="E2477" s="26" t="s">
        <v>4919</v>
      </c>
      <c r="F2477" s="27" t="s">
        <v>4863</v>
      </c>
      <c r="Q2477" s="39" t="s">
        <v>577</v>
      </c>
      <c r="R2477" s="39" t="s">
        <v>866</v>
      </c>
      <c r="S2477" s="39" t="s">
        <v>790</v>
      </c>
      <c r="T2477" s="39" t="s">
        <v>3168</v>
      </c>
      <c r="V2477" s="24" t="s">
        <v>3301</v>
      </c>
      <c r="W2477" s="24" t="s">
        <v>4846</v>
      </c>
      <c r="X2477" s="24" t="s">
        <v>4919</v>
      </c>
      <c r="Y2477" s="24" t="s">
        <v>4863</v>
      </c>
      <c r="Z2477" s="24" t="s">
        <v>5324</v>
      </c>
      <c r="AA2477" s="24" t="s">
        <v>5325</v>
      </c>
      <c r="AB2477" s="24" t="s">
        <v>5397</v>
      </c>
      <c r="AC2477" s="24" t="s">
        <v>5342</v>
      </c>
    </row>
    <row r="2478" spans="3:29" hidden="1" x14ac:dyDescent="0.4">
      <c r="C2478" s="25" t="s">
        <v>3301</v>
      </c>
      <c r="D2478" s="25" t="s">
        <v>4846</v>
      </c>
      <c r="E2478" s="26" t="s">
        <v>4919</v>
      </c>
      <c r="F2478" s="27" t="s">
        <v>4922</v>
      </c>
      <c r="Q2478" s="39" t="s">
        <v>577</v>
      </c>
      <c r="R2478" s="39" t="s">
        <v>866</v>
      </c>
      <c r="S2478" s="39" t="s">
        <v>790</v>
      </c>
      <c r="T2478" s="39" t="s">
        <v>3169</v>
      </c>
      <c r="V2478" s="24" t="s">
        <v>3301</v>
      </c>
      <c r="W2478" s="24" t="s">
        <v>4846</v>
      </c>
      <c r="X2478" s="24" t="s">
        <v>4919</v>
      </c>
      <c r="Y2478" s="24" t="s">
        <v>4922</v>
      </c>
      <c r="Z2478" s="24" t="s">
        <v>5324</v>
      </c>
      <c r="AA2478" s="24" t="s">
        <v>5325</v>
      </c>
      <c r="AB2478" s="24" t="s">
        <v>5397</v>
      </c>
      <c r="AC2478" s="24" t="s">
        <v>5400</v>
      </c>
    </row>
    <row r="2479" spans="3:29" hidden="1" x14ac:dyDescent="0.4">
      <c r="C2479" s="25" t="s">
        <v>3301</v>
      </c>
      <c r="D2479" s="25" t="s">
        <v>4846</v>
      </c>
      <c r="E2479" s="26" t="s">
        <v>4919</v>
      </c>
      <c r="F2479" s="27" t="s">
        <v>4923</v>
      </c>
      <c r="Q2479" s="39" t="s">
        <v>577</v>
      </c>
      <c r="R2479" s="39" t="s">
        <v>866</v>
      </c>
      <c r="S2479" s="39" t="s">
        <v>790</v>
      </c>
      <c r="T2479" s="39" t="s">
        <v>3170</v>
      </c>
      <c r="V2479" s="24" t="s">
        <v>3301</v>
      </c>
      <c r="W2479" s="24" t="s">
        <v>4846</v>
      </c>
      <c r="X2479" s="24" t="s">
        <v>4919</v>
      </c>
      <c r="Y2479" s="24" t="s">
        <v>4923</v>
      </c>
      <c r="Z2479" s="24" t="s">
        <v>5324</v>
      </c>
      <c r="AA2479" s="24" t="s">
        <v>5325</v>
      </c>
      <c r="AB2479" s="24" t="s">
        <v>5397</v>
      </c>
      <c r="AC2479" s="24" t="s">
        <v>5401</v>
      </c>
    </row>
    <row r="2480" spans="3:29" hidden="1" x14ac:dyDescent="0.4">
      <c r="C2480" s="25" t="s">
        <v>3301</v>
      </c>
      <c r="D2480" s="25" t="s">
        <v>4846</v>
      </c>
      <c r="E2480" s="26" t="s">
        <v>4919</v>
      </c>
      <c r="F2480" s="27" t="s">
        <v>4881</v>
      </c>
      <c r="Q2480" s="39" t="s">
        <v>577</v>
      </c>
      <c r="R2480" s="39" t="s">
        <v>866</v>
      </c>
      <c r="S2480" s="39" t="s">
        <v>790</v>
      </c>
      <c r="T2480" s="39" t="s">
        <v>3171</v>
      </c>
      <c r="V2480" s="24" t="s">
        <v>3301</v>
      </c>
      <c r="W2480" s="24" t="s">
        <v>4846</v>
      </c>
      <c r="X2480" s="24" t="s">
        <v>4919</v>
      </c>
      <c r="Y2480" s="24" t="s">
        <v>4881</v>
      </c>
      <c r="Z2480" s="24" t="s">
        <v>5324</v>
      </c>
      <c r="AA2480" s="24" t="s">
        <v>5325</v>
      </c>
      <c r="AB2480" s="24" t="s">
        <v>5397</v>
      </c>
      <c r="AC2480" s="24" t="s">
        <v>1662</v>
      </c>
    </row>
    <row r="2481" spans="3:29" hidden="1" x14ac:dyDescent="0.4">
      <c r="C2481" s="25" t="s">
        <v>3301</v>
      </c>
      <c r="D2481" s="25" t="s">
        <v>4846</v>
      </c>
      <c r="E2481" s="26" t="s">
        <v>4919</v>
      </c>
      <c r="F2481" s="27" t="s">
        <v>4924</v>
      </c>
      <c r="Q2481" s="39" t="s">
        <v>577</v>
      </c>
      <c r="R2481" s="39" t="s">
        <v>866</v>
      </c>
      <c r="S2481" s="39" t="s">
        <v>790</v>
      </c>
      <c r="T2481" s="39" t="s">
        <v>2455</v>
      </c>
      <c r="V2481" s="24" t="s">
        <v>3301</v>
      </c>
      <c r="W2481" s="24" t="s">
        <v>4846</v>
      </c>
      <c r="X2481" s="24" t="s">
        <v>4919</v>
      </c>
      <c r="Y2481" s="24" t="s">
        <v>4924</v>
      </c>
      <c r="Z2481" s="24" t="s">
        <v>5324</v>
      </c>
      <c r="AA2481" s="24" t="s">
        <v>5325</v>
      </c>
      <c r="AB2481" s="24" t="s">
        <v>5397</v>
      </c>
      <c r="AC2481" s="24" t="s">
        <v>5402</v>
      </c>
    </row>
    <row r="2482" spans="3:29" hidden="1" x14ac:dyDescent="0.4">
      <c r="C2482" s="25" t="s">
        <v>3301</v>
      </c>
      <c r="D2482" s="25" t="s">
        <v>4846</v>
      </c>
      <c r="E2482" s="26" t="s">
        <v>4919</v>
      </c>
      <c r="F2482" s="27" t="s">
        <v>4867</v>
      </c>
      <c r="Q2482" s="39" t="s">
        <v>577</v>
      </c>
      <c r="R2482" s="39" t="s">
        <v>866</v>
      </c>
      <c r="S2482" s="39" t="s">
        <v>790</v>
      </c>
      <c r="T2482" s="39" t="s">
        <v>3172</v>
      </c>
      <c r="V2482" s="24" t="s">
        <v>3301</v>
      </c>
      <c r="W2482" s="24" t="s">
        <v>4846</v>
      </c>
      <c r="X2482" s="24" t="s">
        <v>4919</v>
      </c>
      <c r="Y2482" s="24" t="s">
        <v>4867</v>
      </c>
      <c r="Z2482" s="24" t="s">
        <v>5324</v>
      </c>
      <c r="AA2482" s="24" t="s">
        <v>5325</v>
      </c>
      <c r="AB2482" s="24" t="s">
        <v>5397</v>
      </c>
      <c r="AC2482" s="24" t="s">
        <v>5346</v>
      </c>
    </row>
    <row r="2483" spans="3:29" hidden="1" x14ac:dyDescent="0.4">
      <c r="C2483" s="25" t="s">
        <v>3301</v>
      </c>
      <c r="D2483" s="25" t="s">
        <v>4846</v>
      </c>
      <c r="E2483" s="26" t="s">
        <v>4919</v>
      </c>
      <c r="F2483" s="27" t="s">
        <v>4868</v>
      </c>
      <c r="Q2483" s="39" t="s">
        <v>577</v>
      </c>
      <c r="R2483" s="39" t="s">
        <v>866</v>
      </c>
      <c r="S2483" s="39" t="s">
        <v>790</v>
      </c>
      <c r="T2483" s="39" t="s">
        <v>3173</v>
      </c>
      <c r="V2483" s="24" t="s">
        <v>3301</v>
      </c>
      <c r="W2483" s="24" t="s">
        <v>4846</v>
      </c>
      <c r="X2483" s="24" t="s">
        <v>4919</v>
      </c>
      <c r="Y2483" s="24" t="s">
        <v>4868</v>
      </c>
      <c r="Z2483" s="24" t="s">
        <v>5324</v>
      </c>
      <c r="AA2483" s="24" t="s">
        <v>5325</v>
      </c>
      <c r="AB2483" s="24" t="s">
        <v>5397</v>
      </c>
      <c r="AC2483" s="24" t="s">
        <v>5347</v>
      </c>
    </row>
    <row r="2484" spans="3:29" hidden="1" x14ac:dyDescent="0.4">
      <c r="C2484" s="25" t="s">
        <v>3301</v>
      </c>
      <c r="D2484" s="25" t="s">
        <v>4846</v>
      </c>
      <c r="E2484" s="26" t="s">
        <v>4925</v>
      </c>
      <c r="F2484" s="27" t="s">
        <v>4304</v>
      </c>
      <c r="Q2484" s="39" t="s">
        <v>577</v>
      </c>
      <c r="R2484" s="39" t="s">
        <v>866</v>
      </c>
      <c r="S2484" s="39" t="s">
        <v>790</v>
      </c>
      <c r="T2484" s="39" t="s">
        <v>2470</v>
      </c>
      <c r="V2484" s="24" t="s">
        <v>3301</v>
      </c>
      <c r="W2484" s="24" t="s">
        <v>4846</v>
      </c>
      <c r="X2484" s="24" t="s">
        <v>4925</v>
      </c>
      <c r="Y2484" s="24" t="s">
        <v>4304</v>
      </c>
      <c r="Z2484" s="24" t="s">
        <v>5324</v>
      </c>
      <c r="AA2484" s="24" t="s">
        <v>5325</v>
      </c>
      <c r="AB2484" s="24" t="s">
        <v>5403</v>
      </c>
      <c r="AC2484" s="24" t="s">
        <v>4696</v>
      </c>
    </row>
    <row r="2485" spans="3:29" hidden="1" x14ac:dyDescent="0.4">
      <c r="C2485" s="25" t="s">
        <v>3301</v>
      </c>
      <c r="D2485" s="25" t="s">
        <v>4846</v>
      </c>
      <c r="E2485" s="26" t="s">
        <v>4925</v>
      </c>
      <c r="F2485" s="27" t="s">
        <v>4926</v>
      </c>
      <c r="Q2485" s="39" t="s">
        <v>577</v>
      </c>
      <c r="R2485" s="39" t="s">
        <v>866</v>
      </c>
      <c r="S2485" s="39" t="s">
        <v>790</v>
      </c>
      <c r="T2485" s="39" t="s">
        <v>3174</v>
      </c>
      <c r="V2485" s="24" t="s">
        <v>3301</v>
      </c>
      <c r="W2485" s="24" t="s">
        <v>4846</v>
      </c>
      <c r="X2485" s="24" t="s">
        <v>4925</v>
      </c>
      <c r="Y2485" s="24" t="s">
        <v>4926</v>
      </c>
      <c r="Z2485" s="24" t="s">
        <v>5324</v>
      </c>
      <c r="AA2485" s="24" t="s">
        <v>5325</v>
      </c>
      <c r="AB2485" s="24" t="s">
        <v>5403</v>
      </c>
      <c r="AC2485" s="24" t="s">
        <v>5404</v>
      </c>
    </row>
    <row r="2486" spans="3:29" hidden="1" x14ac:dyDescent="0.4">
      <c r="C2486" s="25" t="s">
        <v>3301</v>
      </c>
      <c r="D2486" s="25" t="s">
        <v>4846</v>
      </c>
      <c r="E2486" s="26" t="s">
        <v>4925</v>
      </c>
      <c r="F2486" s="27" t="s">
        <v>4927</v>
      </c>
      <c r="Q2486" s="39" t="s">
        <v>577</v>
      </c>
      <c r="R2486" s="39" t="s">
        <v>866</v>
      </c>
      <c r="S2486" s="39" t="s">
        <v>790</v>
      </c>
      <c r="T2486" s="39" t="s">
        <v>3175</v>
      </c>
      <c r="V2486" s="24" t="s">
        <v>3301</v>
      </c>
      <c r="W2486" s="24" t="s">
        <v>4846</v>
      </c>
      <c r="X2486" s="24" t="s">
        <v>4925</v>
      </c>
      <c r="Y2486" s="24" t="s">
        <v>4927</v>
      </c>
      <c r="Z2486" s="24" t="s">
        <v>5324</v>
      </c>
      <c r="AA2486" s="24" t="s">
        <v>5325</v>
      </c>
      <c r="AB2486" s="24" t="s">
        <v>5403</v>
      </c>
      <c r="AC2486" s="24" t="s">
        <v>5405</v>
      </c>
    </row>
    <row r="2487" spans="3:29" hidden="1" x14ac:dyDescent="0.4">
      <c r="C2487" s="25" t="s">
        <v>3301</v>
      </c>
      <c r="D2487" s="25" t="s">
        <v>4846</v>
      </c>
      <c r="E2487" s="26" t="s">
        <v>4925</v>
      </c>
      <c r="F2487" s="27" t="s">
        <v>621</v>
      </c>
      <c r="Q2487" s="39" t="s">
        <v>577</v>
      </c>
      <c r="R2487" s="39" t="s">
        <v>866</v>
      </c>
      <c r="S2487" s="39" t="s">
        <v>790</v>
      </c>
      <c r="T2487" s="39" t="s">
        <v>3176</v>
      </c>
      <c r="V2487" s="24" t="s">
        <v>3301</v>
      </c>
      <c r="W2487" s="24" t="s">
        <v>4846</v>
      </c>
      <c r="X2487" s="24" t="s">
        <v>4925</v>
      </c>
      <c r="Y2487" s="24" t="s">
        <v>621</v>
      </c>
      <c r="Z2487" s="24" t="s">
        <v>5324</v>
      </c>
      <c r="AA2487" s="24" t="s">
        <v>5325</v>
      </c>
      <c r="AB2487" s="24" t="s">
        <v>5403</v>
      </c>
      <c r="AC2487" s="24" t="s">
        <v>5406</v>
      </c>
    </row>
    <row r="2488" spans="3:29" hidden="1" x14ac:dyDescent="0.4">
      <c r="C2488" s="25" t="s">
        <v>3301</v>
      </c>
      <c r="D2488" s="25" t="s">
        <v>4846</v>
      </c>
      <c r="E2488" s="26" t="s">
        <v>4925</v>
      </c>
      <c r="F2488" s="27" t="s">
        <v>4928</v>
      </c>
      <c r="Q2488" s="39" t="s">
        <v>577</v>
      </c>
      <c r="R2488" s="39" t="s">
        <v>866</v>
      </c>
      <c r="S2488" s="39" t="s">
        <v>867</v>
      </c>
      <c r="T2488" s="39" t="s">
        <v>791</v>
      </c>
      <c r="V2488" s="24" t="s">
        <v>3301</v>
      </c>
      <c r="W2488" s="24" t="s">
        <v>4846</v>
      </c>
      <c r="X2488" s="24" t="s">
        <v>4925</v>
      </c>
      <c r="Y2488" s="24" t="s">
        <v>4928</v>
      </c>
      <c r="Z2488" s="24" t="s">
        <v>5324</v>
      </c>
      <c r="AA2488" s="24" t="s">
        <v>5325</v>
      </c>
      <c r="AB2488" s="24" t="s">
        <v>5403</v>
      </c>
      <c r="AC2488" s="24" t="s">
        <v>5407</v>
      </c>
    </row>
    <row r="2489" spans="3:29" hidden="1" x14ac:dyDescent="0.4">
      <c r="C2489" s="25" t="s">
        <v>3301</v>
      </c>
      <c r="D2489" s="25" t="s">
        <v>4846</v>
      </c>
      <c r="E2489" s="26" t="s">
        <v>4925</v>
      </c>
      <c r="F2489" s="27" t="s">
        <v>4929</v>
      </c>
      <c r="Q2489" s="39" t="s">
        <v>577</v>
      </c>
      <c r="R2489" s="39" t="s">
        <v>866</v>
      </c>
      <c r="S2489" s="39" t="s">
        <v>867</v>
      </c>
      <c r="T2489" s="39" t="s">
        <v>3177</v>
      </c>
      <c r="V2489" s="24" t="s">
        <v>3301</v>
      </c>
      <c r="W2489" s="24" t="s">
        <v>4846</v>
      </c>
      <c r="X2489" s="24" t="s">
        <v>4925</v>
      </c>
      <c r="Y2489" s="24" t="s">
        <v>4929</v>
      </c>
      <c r="Z2489" s="24" t="s">
        <v>5324</v>
      </c>
      <c r="AA2489" s="24" t="s">
        <v>5325</v>
      </c>
      <c r="AB2489" s="24" t="s">
        <v>5403</v>
      </c>
      <c r="AC2489" s="24" t="s">
        <v>5408</v>
      </c>
    </row>
    <row r="2490" spans="3:29" hidden="1" x14ac:dyDescent="0.4">
      <c r="C2490" s="25" t="s">
        <v>3301</v>
      </c>
      <c r="D2490" s="25" t="s">
        <v>4846</v>
      </c>
      <c r="E2490" s="26" t="s">
        <v>4925</v>
      </c>
      <c r="F2490" s="27" t="s">
        <v>4930</v>
      </c>
      <c r="Q2490" s="39" t="s">
        <v>577</v>
      </c>
      <c r="R2490" s="39" t="s">
        <v>866</v>
      </c>
      <c r="S2490" s="39" t="s">
        <v>867</v>
      </c>
      <c r="T2490" s="39" t="s">
        <v>3178</v>
      </c>
      <c r="V2490" s="24" t="s">
        <v>3301</v>
      </c>
      <c r="W2490" s="24" t="s">
        <v>4846</v>
      </c>
      <c r="X2490" s="24" t="s">
        <v>4925</v>
      </c>
      <c r="Y2490" s="24" t="s">
        <v>4930</v>
      </c>
      <c r="Z2490" s="24" t="s">
        <v>5324</v>
      </c>
      <c r="AA2490" s="24" t="s">
        <v>5325</v>
      </c>
      <c r="AB2490" s="24" t="s">
        <v>5403</v>
      </c>
      <c r="AC2490" s="24" t="s">
        <v>5409</v>
      </c>
    </row>
    <row r="2491" spans="3:29" hidden="1" x14ac:dyDescent="0.4">
      <c r="C2491" s="25" t="s">
        <v>3301</v>
      </c>
      <c r="D2491" s="25" t="s">
        <v>4846</v>
      </c>
      <c r="E2491" s="26" t="s">
        <v>4925</v>
      </c>
      <c r="F2491" s="27" t="s">
        <v>4931</v>
      </c>
      <c r="Q2491" s="39" t="s">
        <v>577</v>
      </c>
      <c r="R2491" s="39" t="s">
        <v>866</v>
      </c>
      <c r="S2491" s="39" t="s">
        <v>867</v>
      </c>
      <c r="T2491" s="39" t="s">
        <v>2831</v>
      </c>
      <c r="V2491" s="24" t="s">
        <v>3301</v>
      </c>
      <c r="W2491" s="24" t="s">
        <v>4846</v>
      </c>
      <c r="X2491" s="24" t="s">
        <v>4925</v>
      </c>
      <c r="Y2491" s="24" t="s">
        <v>4931</v>
      </c>
      <c r="Z2491" s="24" t="s">
        <v>5324</v>
      </c>
      <c r="AA2491" s="24" t="s">
        <v>5325</v>
      </c>
      <c r="AB2491" s="24" t="s">
        <v>5403</v>
      </c>
      <c r="AC2491" s="24" t="s">
        <v>5410</v>
      </c>
    </row>
    <row r="2492" spans="3:29" hidden="1" x14ac:dyDescent="0.4">
      <c r="C2492" s="25" t="s">
        <v>3301</v>
      </c>
      <c r="D2492" s="25" t="s">
        <v>4846</v>
      </c>
      <c r="E2492" s="26" t="s">
        <v>4925</v>
      </c>
      <c r="F2492" s="27" t="s">
        <v>4932</v>
      </c>
      <c r="Q2492" s="39" t="s">
        <v>577</v>
      </c>
      <c r="R2492" s="39" t="s">
        <v>866</v>
      </c>
      <c r="S2492" s="39" t="s">
        <v>867</v>
      </c>
      <c r="T2492" s="39" t="s">
        <v>2469</v>
      </c>
      <c r="V2492" s="24" t="s">
        <v>3301</v>
      </c>
      <c r="W2492" s="24" t="s">
        <v>4846</v>
      </c>
      <c r="X2492" s="24" t="s">
        <v>4925</v>
      </c>
      <c r="Y2492" s="24" t="s">
        <v>4932</v>
      </c>
      <c r="Z2492" s="24" t="s">
        <v>5324</v>
      </c>
      <c r="AA2492" s="24" t="s">
        <v>5325</v>
      </c>
      <c r="AB2492" s="24" t="s">
        <v>5403</v>
      </c>
      <c r="AC2492" s="24" t="s">
        <v>5411</v>
      </c>
    </row>
    <row r="2493" spans="3:29" hidden="1" x14ac:dyDescent="0.4">
      <c r="C2493" s="25" t="s">
        <v>3301</v>
      </c>
      <c r="D2493" s="25" t="s">
        <v>4846</v>
      </c>
      <c r="E2493" s="26" t="s">
        <v>4925</v>
      </c>
      <c r="F2493" s="27" t="s">
        <v>4933</v>
      </c>
      <c r="Q2493" s="39" t="s">
        <v>577</v>
      </c>
      <c r="R2493" s="39" t="s">
        <v>866</v>
      </c>
      <c r="S2493" s="39" t="s">
        <v>867</v>
      </c>
      <c r="T2493" s="39" t="s">
        <v>3179</v>
      </c>
      <c r="V2493" s="24" t="s">
        <v>3301</v>
      </c>
      <c r="W2493" s="24" t="s">
        <v>4846</v>
      </c>
      <c r="X2493" s="24" t="s">
        <v>4925</v>
      </c>
      <c r="Y2493" s="24" t="s">
        <v>4933</v>
      </c>
      <c r="Z2493" s="24" t="s">
        <v>5324</v>
      </c>
      <c r="AA2493" s="24" t="s">
        <v>5325</v>
      </c>
      <c r="AB2493" s="24" t="s">
        <v>5403</v>
      </c>
      <c r="AC2493" s="24" t="s">
        <v>5412</v>
      </c>
    </row>
    <row r="2494" spans="3:29" hidden="1" x14ac:dyDescent="0.4">
      <c r="C2494" s="25" t="s">
        <v>3301</v>
      </c>
      <c r="D2494" s="25" t="s">
        <v>4846</v>
      </c>
      <c r="E2494" s="26" t="s">
        <v>4925</v>
      </c>
      <c r="F2494" s="27" t="s">
        <v>4934</v>
      </c>
      <c r="Q2494" s="39" t="s">
        <v>577</v>
      </c>
      <c r="R2494" s="39" t="s">
        <v>866</v>
      </c>
      <c r="S2494" s="39" t="s">
        <v>867</v>
      </c>
      <c r="T2494" s="39" t="s">
        <v>789</v>
      </c>
      <c r="V2494" s="24" t="s">
        <v>3301</v>
      </c>
      <c r="W2494" s="24" t="s">
        <v>4846</v>
      </c>
      <c r="X2494" s="24" t="s">
        <v>4925</v>
      </c>
      <c r="Y2494" s="24" t="s">
        <v>4934</v>
      </c>
      <c r="Z2494" s="24" t="s">
        <v>5324</v>
      </c>
      <c r="AA2494" s="24" t="s">
        <v>5325</v>
      </c>
      <c r="AB2494" s="24" t="s">
        <v>5403</v>
      </c>
      <c r="AC2494" s="24" t="s">
        <v>5413</v>
      </c>
    </row>
    <row r="2495" spans="3:29" hidden="1" x14ac:dyDescent="0.4">
      <c r="C2495" s="25" t="s">
        <v>3301</v>
      </c>
      <c r="D2495" s="25" t="s">
        <v>4846</v>
      </c>
      <c r="E2495" s="26" t="s">
        <v>4925</v>
      </c>
      <c r="F2495" s="27" t="s">
        <v>4935</v>
      </c>
      <c r="Q2495" s="39" t="s">
        <v>577</v>
      </c>
      <c r="R2495" s="39" t="s">
        <v>846</v>
      </c>
      <c r="S2495" s="39" t="s">
        <v>847</v>
      </c>
      <c r="T2495" s="39" t="s">
        <v>3114</v>
      </c>
      <c r="V2495" s="24" t="s">
        <v>3301</v>
      </c>
      <c r="W2495" s="24" t="s">
        <v>4846</v>
      </c>
      <c r="X2495" s="24" t="s">
        <v>4925</v>
      </c>
      <c r="Y2495" s="24" t="s">
        <v>4935</v>
      </c>
      <c r="Z2495" s="24" t="s">
        <v>5324</v>
      </c>
      <c r="AA2495" s="24" t="s">
        <v>5325</v>
      </c>
      <c r="AB2495" s="24" t="s">
        <v>5403</v>
      </c>
      <c r="AC2495" s="24" t="s">
        <v>5414</v>
      </c>
    </row>
    <row r="2496" spans="3:29" hidden="1" x14ac:dyDescent="0.4">
      <c r="C2496" s="25" t="s">
        <v>3301</v>
      </c>
      <c r="D2496" s="25" t="s">
        <v>4846</v>
      </c>
      <c r="E2496" s="26" t="s">
        <v>4925</v>
      </c>
      <c r="F2496" s="27" t="s">
        <v>4936</v>
      </c>
      <c r="Q2496" s="39" t="s">
        <v>577</v>
      </c>
      <c r="R2496" s="39" t="s">
        <v>846</v>
      </c>
      <c r="S2496" s="39" t="s">
        <v>847</v>
      </c>
      <c r="T2496" s="39" t="s">
        <v>620</v>
      </c>
      <c r="V2496" s="24" t="s">
        <v>3301</v>
      </c>
      <c r="W2496" s="24" t="s">
        <v>4846</v>
      </c>
      <c r="X2496" s="24" t="s">
        <v>4925</v>
      </c>
      <c r="Y2496" s="24" t="s">
        <v>4936</v>
      </c>
      <c r="Z2496" s="24" t="s">
        <v>5324</v>
      </c>
      <c r="AA2496" s="24" t="s">
        <v>5325</v>
      </c>
      <c r="AB2496" s="24" t="s">
        <v>5403</v>
      </c>
      <c r="AC2496" s="24" t="s">
        <v>5415</v>
      </c>
    </row>
    <row r="2497" spans="3:29" hidden="1" x14ac:dyDescent="0.4">
      <c r="C2497" s="25" t="s">
        <v>3301</v>
      </c>
      <c r="D2497" s="25" t="s">
        <v>4846</v>
      </c>
      <c r="E2497" s="26" t="s">
        <v>4925</v>
      </c>
      <c r="F2497" s="27" t="s">
        <v>4937</v>
      </c>
      <c r="Q2497" s="39" t="s">
        <v>577</v>
      </c>
      <c r="R2497" s="39" t="s">
        <v>846</v>
      </c>
      <c r="S2497" s="39" t="s">
        <v>847</v>
      </c>
      <c r="T2497" s="39" t="s">
        <v>3115</v>
      </c>
      <c r="V2497" s="24" t="s">
        <v>3301</v>
      </c>
      <c r="W2497" s="24" t="s">
        <v>4846</v>
      </c>
      <c r="X2497" s="24" t="s">
        <v>4925</v>
      </c>
      <c r="Y2497" s="24" t="s">
        <v>4937</v>
      </c>
      <c r="Z2497" s="24" t="s">
        <v>5324</v>
      </c>
      <c r="AA2497" s="24" t="s">
        <v>5325</v>
      </c>
      <c r="AB2497" s="24" t="s">
        <v>5403</v>
      </c>
      <c r="AC2497" s="24" t="s">
        <v>5416</v>
      </c>
    </row>
    <row r="2498" spans="3:29" hidden="1" x14ac:dyDescent="0.4">
      <c r="C2498" s="25" t="s">
        <v>3301</v>
      </c>
      <c r="D2498" s="25" t="s">
        <v>4846</v>
      </c>
      <c r="E2498" s="26" t="s">
        <v>4925</v>
      </c>
      <c r="F2498" s="27" t="s">
        <v>4938</v>
      </c>
      <c r="Q2498" s="39" t="s">
        <v>577</v>
      </c>
      <c r="R2498" s="39" t="s">
        <v>846</v>
      </c>
      <c r="S2498" s="39" t="s">
        <v>847</v>
      </c>
      <c r="T2498" s="39" t="s">
        <v>2868</v>
      </c>
      <c r="V2498" s="24" t="s">
        <v>3301</v>
      </c>
      <c r="W2498" s="24" t="s">
        <v>4846</v>
      </c>
      <c r="X2498" s="24" t="s">
        <v>4925</v>
      </c>
      <c r="Y2498" s="24" t="s">
        <v>4938</v>
      </c>
      <c r="Z2498" s="24" t="s">
        <v>5324</v>
      </c>
      <c r="AA2498" s="24" t="s">
        <v>5325</v>
      </c>
      <c r="AB2498" s="24" t="s">
        <v>5403</v>
      </c>
      <c r="AC2498" s="24" t="s">
        <v>5417</v>
      </c>
    </row>
    <row r="2499" spans="3:29" hidden="1" x14ac:dyDescent="0.4">
      <c r="C2499" s="25" t="s">
        <v>3301</v>
      </c>
      <c r="D2499" s="25" t="s">
        <v>4846</v>
      </c>
      <c r="E2499" s="26" t="s">
        <v>4925</v>
      </c>
      <c r="F2499" s="27" t="s">
        <v>4939</v>
      </c>
      <c r="Q2499" s="39" t="s">
        <v>577</v>
      </c>
      <c r="R2499" s="39" t="s">
        <v>846</v>
      </c>
      <c r="S2499" s="39" t="s">
        <v>847</v>
      </c>
      <c r="T2499" s="39" t="s">
        <v>3116</v>
      </c>
      <c r="V2499" s="24" t="s">
        <v>3301</v>
      </c>
      <c r="W2499" s="24" t="s">
        <v>4846</v>
      </c>
      <c r="X2499" s="24" t="s">
        <v>4925</v>
      </c>
      <c r="Y2499" s="24" t="s">
        <v>4939</v>
      </c>
      <c r="Z2499" s="24" t="s">
        <v>5324</v>
      </c>
      <c r="AA2499" s="24" t="s">
        <v>5325</v>
      </c>
      <c r="AB2499" s="24" t="s">
        <v>5403</v>
      </c>
      <c r="AC2499" s="24" t="s">
        <v>5418</v>
      </c>
    </row>
    <row r="2500" spans="3:29" hidden="1" x14ac:dyDescent="0.4">
      <c r="C2500" s="25" t="s">
        <v>3301</v>
      </c>
      <c r="D2500" s="25" t="s">
        <v>4846</v>
      </c>
      <c r="E2500" s="26" t="s">
        <v>4925</v>
      </c>
      <c r="F2500" s="27" t="s">
        <v>4940</v>
      </c>
      <c r="Q2500" s="39" t="s">
        <v>577</v>
      </c>
      <c r="R2500" s="39" t="s">
        <v>846</v>
      </c>
      <c r="S2500" s="39" t="s">
        <v>847</v>
      </c>
      <c r="T2500" s="39" t="s">
        <v>2454</v>
      </c>
      <c r="V2500" s="24" t="s">
        <v>3301</v>
      </c>
      <c r="W2500" s="24" t="s">
        <v>4846</v>
      </c>
      <c r="X2500" s="24" t="s">
        <v>4925</v>
      </c>
      <c r="Y2500" s="24" t="s">
        <v>4940</v>
      </c>
      <c r="Z2500" s="24" t="s">
        <v>5324</v>
      </c>
      <c r="AA2500" s="24" t="s">
        <v>5325</v>
      </c>
      <c r="AB2500" s="24" t="s">
        <v>5403</v>
      </c>
      <c r="AC2500" s="24" t="s">
        <v>5419</v>
      </c>
    </row>
    <row r="2501" spans="3:29" hidden="1" x14ac:dyDescent="0.4">
      <c r="C2501" s="25" t="s">
        <v>3301</v>
      </c>
      <c r="D2501" s="25" t="s">
        <v>4846</v>
      </c>
      <c r="E2501" s="26" t="s">
        <v>4941</v>
      </c>
      <c r="F2501" s="27" t="s">
        <v>4942</v>
      </c>
      <c r="Q2501" s="39" t="s">
        <v>577</v>
      </c>
      <c r="R2501" s="39" t="s">
        <v>846</v>
      </c>
      <c r="S2501" s="39" t="s">
        <v>847</v>
      </c>
      <c r="T2501" s="39" t="s">
        <v>3117</v>
      </c>
      <c r="V2501" s="24" t="s">
        <v>3301</v>
      </c>
      <c r="W2501" s="24" t="s">
        <v>4846</v>
      </c>
      <c r="X2501" s="24" t="s">
        <v>4941</v>
      </c>
      <c r="Y2501" s="24" t="s">
        <v>4942</v>
      </c>
      <c r="Z2501" s="24" t="s">
        <v>5324</v>
      </c>
      <c r="AA2501" s="24" t="s">
        <v>5325</v>
      </c>
      <c r="AB2501" s="24" t="s">
        <v>5420</v>
      </c>
      <c r="AC2501" s="24" t="s">
        <v>5421</v>
      </c>
    </row>
    <row r="2502" spans="3:29" hidden="1" x14ac:dyDescent="0.4">
      <c r="C2502" s="25" t="s">
        <v>3301</v>
      </c>
      <c r="D2502" s="25" t="s">
        <v>4846</v>
      </c>
      <c r="E2502" s="26" t="s">
        <v>4941</v>
      </c>
      <c r="F2502" s="27" t="s">
        <v>751</v>
      </c>
      <c r="Q2502" s="39" t="s">
        <v>577</v>
      </c>
      <c r="R2502" s="39" t="s">
        <v>846</v>
      </c>
      <c r="S2502" s="39" t="s">
        <v>847</v>
      </c>
      <c r="T2502" s="39" t="s">
        <v>3118</v>
      </c>
      <c r="V2502" s="24" t="s">
        <v>3301</v>
      </c>
      <c r="W2502" s="24" t="s">
        <v>4846</v>
      </c>
      <c r="X2502" s="24" t="s">
        <v>4941</v>
      </c>
      <c r="Y2502" s="24" t="s">
        <v>751</v>
      </c>
      <c r="Z2502" s="24" t="s">
        <v>5324</v>
      </c>
      <c r="AA2502" s="24" t="s">
        <v>5325</v>
      </c>
      <c r="AB2502" s="24" t="s">
        <v>5420</v>
      </c>
      <c r="AC2502" s="24" t="s">
        <v>5422</v>
      </c>
    </row>
    <row r="2503" spans="3:29" hidden="1" x14ac:dyDescent="0.4">
      <c r="C2503" s="25" t="s">
        <v>3301</v>
      </c>
      <c r="D2503" s="25" t="s">
        <v>4846</v>
      </c>
      <c r="E2503" s="26" t="s">
        <v>4941</v>
      </c>
      <c r="F2503" s="27" t="s">
        <v>4943</v>
      </c>
      <c r="Q2503" s="39" t="s">
        <v>577</v>
      </c>
      <c r="R2503" s="39" t="s">
        <v>846</v>
      </c>
      <c r="S2503" s="39" t="s">
        <v>847</v>
      </c>
      <c r="T2503" s="39" t="s">
        <v>3119</v>
      </c>
      <c r="V2503" s="24" t="s">
        <v>3301</v>
      </c>
      <c r="W2503" s="24" t="s">
        <v>4846</v>
      </c>
      <c r="X2503" s="24" t="s">
        <v>4941</v>
      </c>
      <c r="Y2503" s="24" t="s">
        <v>4943</v>
      </c>
      <c r="Z2503" s="24" t="s">
        <v>5324</v>
      </c>
      <c r="AA2503" s="24" t="s">
        <v>5325</v>
      </c>
      <c r="AB2503" s="24" t="s">
        <v>5420</v>
      </c>
      <c r="AC2503" s="24" t="s">
        <v>5423</v>
      </c>
    </row>
    <row r="2504" spans="3:29" hidden="1" x14ac:dyDescent="0.4">
      <c r="C2504" s="25" t="s">
        <v>3301</v>
      </c>
      <c r="D2504" s="25" t="s">
        <v>4846</v>
      </c>
      <c r="E2504" s="26" t="s">
        <v>4941</v>
      </c>
      <c r="F2504" s="27" t="s">
        <v>4863</v>
      </c>
      <c r="Q2504" s="39" t="s">
        <v>577</v>
      </c>
      <c r="R2504" s="39" t="s">
        <v>846</v>
      </c>
      <c r="S2504" s="39" t="s">
        <v>848</v>
      </c>
      <c r="T2504" s="39" t="s">
        <v>2436</v>
      </c>
      <c r="V2504" s="24" t="s">
        <v>3301</v>
      </c>
      <c r="W2504" s="24" t="s">
        <v>4846</v>
      </c>
      <c r="X2504" s="24" t="s">
        <v>4941</v>
      </c>
      <c r="Y2504" s="24" t="s">
        <v>4863</v>
      </c>
      <c r="Z2504" s="24" t="s">
        <v>5324</v>
      </c>
      <c r="AA2504" s="24" t="s">
        <v>5325</v>
      </c>
      <c r="AB2504" s="24" t="s">
        <v>5420</v>
      </c>
      <c r="AC2504" s="24" t="s">
        <v>5342</v>
      </c>
    </row>
    <row r="2505" spans="3:29" hidden="1" x14ac:dyDescent="0.4">
      <c r="C2505" s="25" t="s">
        <v>3301</v>
      </c>
      <c r="D2505" s="25" t="s">
        <v>4846</v>
      </c>
      <c r="E2505" s="26" t="s">
        <v>4941</v>
      </c>
      <c r="F2505" s="27" t="s">
        <v>4944</v>
      </c>
      <c r="Q2505" s="39" t="s">
        <v>577</v>
      </c>
      <c r="R2505" s="39" t="s">
        <v>846</v>
      </c>
      <c r="S2505" s="39" t="s">
        <v>848</v>
      </c>
      <c r="T2505" s="39" t="s">
        <v>3120</v>
      </c>
      <c r="V2505" s="24" t="s">
        <v>3301</v>
      </c>
      <c r="W2505" s="24" t="s">
        <v>4846</v>
      </c>
      <c r="X2505" s="24" t="s">
        <v>4941</v>
      </c>
      <c r="Y2505" s="24" t="s">
        <v>4944</v>
      </c>
      <c r="Z2505" s="24" t="s">
        <v>5324</v>
      </c>
      <c r="AA2505" s="24" t="s">
        <v>5325</v>
      </c>
      <c r="AB2505" s="24" t="s">
        <v>5420</v>
      </c>
      <c r="AC2505" s="24" t="s">
        <v>2070</v>
      </c>
    </row>
    <row r="2506" spans="3:29" hidden="1" x14ac:dyDescent="0.4">
      <c r="C2506" s="25" t="s">
        <v>3301</v>
      </c>
      <c r="D2506" s="25" t="s">
        <v>4846</v>
      </c>
      <c r="E2506" s="26" t="s">
        <v>4941</v>
      </c>
      <c r="F2506" s="27" t="s">
        <v>4881</v>
      </c>
      <c r="Q2506" s="39" t="s">
        <v>577</v>
      </c>
      <c r="R2506" s="39" t="s">
        <v>846</v>
      </c>
      <c r="S2506" s="39" t="s">
        <v>848</v>
      </c>
      <c r="T2506" s="39" t="s">
        <v>647</v>
      </c>
      <c r="V2506" s="24" t="s">
        <v>3301</v>
      </c>
      <c r="W2506" s="24" t="s">
        <v>4846</v>
      </c>
      <c r="X2506" s="24" t="s">
        <v>4941</v>
      </c>
      <c r="Y2506" s="24" t="s">
        <v>4881</v>
      </c>
      <c r="Z2506" s="24" t="s">
        <v>5324</v>
      </c>
      <c r="AA2506" s="24" t="s">
        <v>5325</v>
      </c>
      <c r="AB2506" s="24" t="s">
        <v>5420</v>
      </c>
      <c r="AC2506" s="24" t="s">
        <v>1662</v>
      </c>
    </row>
    <row r="2507" spans="3:29" hidden="1" x14ac:dyDescent="0.4">
      <c r="C2507" s="25" t="s">
        <v>3301</v>
      </c>
      <c r="D2507" s="25" t="s">
        <v>4846</v>
      </c>
      <c r="E2507" s="26" t="s">
        <v>4941</v>
      </c>
      <c r="F2507" s="27" t="s">
        <v>4945</v>
      </c>
      <c r="Q2507" s="39" t="s">
        <v>577</v>
      </c>
      <c r="R2507" s="39" t="s">
        <v>846</v>
      </c>
      <c r="S2507" s="39" t="s">
        <v>848</v>
      </c>
      <c r="T2507" s="39" t="s">
        <v>3121</v>
      </c>
      <c r="V2507" s="24" t="s">
        <v>3301</v>
      </c>
      <c r="W2507" s="24" t="s">
        <v>4846</v>
      </c>
      <c r="X2507" s="24" t="s">
        <v>4941</v>
      </c>
      <c r="Y2507" s="24" t="s">
        <v>4945</v>
      </c>
      <c r="Z2507" s="24" t="s">
        <v>5324</v>
      </c>
      <c r="AA2507" s="24" t="s">
        <v>5325</v>
      </c>
      <c r="AB2507" s="24" t="s">
        <v>5420</v>
      </c>
      <c r="AC2507" s="24" t="s">
        <v>5424</v>
      </c>
    </row>
    <row r="2508" spans="3:29" hidden="1" x14ac:dyDescent="0.4">
      <c r="C2508" s="25" t="s">
        <v>3301</v>
      </c>
      <c r="D2508" s="25" t="s">
        <v>4846</v>
      </c>
      <c r="E2508" s="26" t="s">
        <v>4941</v>
      </c>
      <c r="F2508" s="27" t="s">
        <v>4868</v>
      </c>
      <c r="Q2508" s="39" t="s">
        <v>577</v>
      </c>
      <c r="R2508" s="39" t="s">
        <v>846</v>
      </c>
      <c r="S2508" s="39" t="s">
        <v>848</v>
      </c>
      <c r="T2508" s="39" t="s">
        <v>2333</v>
      </c>
      <c r="V2508" s="24" t="s">
        <v>3301</v>
      </c>
      <c r="W2508" s="24" t="s">
        <v>4846</v>
      </c>
      <c r="X2508" s="24" t="s">
        <v>4941</v>
      </c>
      <c r="Y2508" s="24" t="s">
        <v>4868</v>
      </c>
      <c r="Z2508" s="24" t="s">
        <v>5324</v>
      </c>
      <c r="AA2508" s="24" t="s">
        <v>5325</v>
      </c>
      <c r="AB2508" s="24" t="s">
        <v>5420</v>
      </c>
      <c r="AC2508" s="24" t="s">
        <v>5347</v>
      </c>
    </row>
    <row r="2509" spans="3:29" hidden="1" x14ac:dyDescent="0.4">
      <c r="C2509" s="25" t="s">
        <v>3301</v>
      </c>
      <c r="D2509" s="25" t="s">
        <v>4846</v>
      </c>
      <c r="E2509" s="26" t="s">
        <v>4941</v>
      </c>
      <c r="F2509" s="27" t="s">
        <v>4946</v>
      </c>
      <c r="Q2509" s="39" t="s">
        <v>577</v>
      </c>
      <c r="R2509" s="39" t="s">
        <v>846</v>
      </c>
      <c r="S2509" s="39" t="s">
        <v>848</v>
      </c>
      <c r="T2509" s="39" t="s">
        <v>2406</v>
      </c>
      <c r="V2509" s="24" t="s">
        <v>3301</v>
      </c>
      <c r="W2509" s="24" t="s">
        <v>4846</v>
      </c>
      <c r="X2509" s="24" t="s">
        <v>4941</v>
      </c>
      <c r="Y2509" s="24" t="s">
        <v>4946</v>
      </c>
      <c r="Z2509" s="24" t="s">
        <v>5324</v>
      </c>
      <c r="AA2509" s="24" t="s">
        <v>5325</v>
      </c>
      <c r="AB2509" s="24" t="s">
        <v>5420</v>
      </c>
      <c r="AC2509" s="24" t="s">
        <v>5425</v>
      </c>
    </row>
    <row r="2510" spans="3:29" hidden="1" x14ac:dyDescent="0.4">
      <c r="C2510" s="25" t="s">
        <v>3301</v>
      </c>
      <c r="D2510" s="25" t="s">
        <v>4846</v>
      </c>
      <c r="E2510" s="26" t="s">
        <v>4941</v>
      </c>
      <c r="F2510" s="27" t="s">
        <v>4947</v>
      </c>
      <c r="Q2510" s="39" t="s">
        <v>577</v>
      </c>
      <c r="R2510" s="39" t="s">
        <v>846</v>
      </c>
      <c r="S2510" s="39" t="s">
        <v>848</v>
      </c>
      <c r="T2510" s="39" t="s">
        <v>2364</v>
      </c>
      <c r="V2510" s="24" t="s">
        <v>3301</v>
      </c>
      <c r="W2510" s="24" t="s">
        <v>4846</v>
      </c>
      <c r="X2510" s="24" t="s">
        <v>4941</v>
      </c>
      <c r="Y2510" s="24" t="s">
        <v>4947</v>
      </c>
      <c r="Z2510" s="24" t="s">
        <v>5324</v>
      </c>
      <c r="AA2510" s="24" t="s">
        <v>5325</v>
      </c>
      <c r="AB2510" s="24" t="s">
        <v>5420</v>
      </c>
      <c r="AC2510" s="24" t="s">
        <v>5426</v>
      </c>
    </row>
    <row r="2511" spans="3:29" hidden="1" x14ac:dyDescent="0.4">
      <c r="C2511" s="25" t="s">
        <v>3301</v>
      </c>
      <c r="D2511" s="25" t="s">
        <v>4846</v>
      </c>
      <c r="E2511" s="26" t="s">
        <v>4948</v>
      </c>
      <c r="F2511" s="27" t="s">
        <v>4949</v>
      </c>
      <c r="Q2511" s="39" t="s">
        <v>577</v>
      </c>
      <c r="R2511" s="39" t="s">
        <v>846</v>
      </c>
      <c r="S2511" s="39" t="s">
        <v>848</v>
      </c>
      <c r="T2511" s="39" t="s">
        <v>2397</v>
      </c>
      <c r="V2511" s="24" t="s">
        <v>3301</v>
      </c>
      <c r="W2511" s="24" t="s">
        <v>4846</v>
      </c>
      <c r="X2511" s="24" t="s">
        <v>4948</v>
      </c>
      <c r="Y2511" s="24" t="s">
        <v>4949</v>
      </c>
      <c r="Z2511" s="24" t="s">
        <v>5324</v>
      </c>
      <c r="AA2511" s="24" t="s">
        <v>5325</v>
      </c>
      <c r="AB2511" s="24" t="s">
        <v>5427</v>
      </c>
      <c r="AC2511" s="24" t="s">
        <v>5428</v>
      </c>
    </row>
    <row r="2512" spans="3:29" hidden="1" x14ac:dyDescent="0.4">
      <c r="C2512" s="25" t="s">
        <v>3301</v>
      </c>
      <c r="D2512" s="25" t="s">
        <v>4846</v>
      </c>
      <c r="E2512" s="26" t="s">
        <v>4948</v>
      </c>
      <c r="F2512" s="27" t="s">
        <v>4863</v>
      </c>
      <c r="Q2512" s="39" t="s">
        <v>577</v>
      </c>
      <c r="R2512" s="39" t="s">
        <v>846</v>
      </c>
      <c r="S2512" s="39" t="s">
        <v>848</v>
      </c>
      <c r="T2512" s="39" t="s">
        <v>2401</v>
      </c>
      <c r="V2512" s="24" t="s">
        <v>3301</v>
      </c>
      <c r="W2512" s="24" t="s">
        <v>4846</v>
      </c>
      <c r="X2512" s="24" t="s">
        <v>4948</v>
      </c>
      <c r="Y2512" s="24" t="s">
        <v>4863</v>
      </c>
      <c r="Z2512" s="24" t="s">
        <v>5324</v>
      </c>
      <c r="AA2512" s="24" t="s">
        <v>5325</v>
      </c>
      <c r="AB2512" s="24" t="s">
        <v>5427</v>
      </c>
      <c r="AC2512" s="24" t="s">
        <v>5342</v>
      </c>
    </row>
    <row r="2513" spans="3:29" hidden="1" x14ac:dyDescent="0.4">
      <c r="C2513" s="25" t="s">
        <v>3301</v>
      </c>
      <c r="D2513" s="25" t="s">
        <v>4846</v>
      </c>
      <c r="E2513" s="26" t="s">
        <v>4948</v>
      </c>
      <c r="F2513" s="27" t="s">
        <v>737</v>
      </c>
      <c r="Q2513" s="39" t="s">
        <v>577</v>
      </c>
      <c r="R2513" s="39" t="s">
        <v>846</v>
      </c>
      <c r="S2513" s="39" t="s">
        <v>848</v>
      </c>
      <c r="T2513" s="39" t="s">
        <v>732</v>
      </c>
      <c r="V2513" s="24" t="s">
        <v>3301</v>
      </c>
      <c r="W2513" s="24" t="s">
        <v>4846</v>
      </c>
      <c r="X2513" s="24" t="s">
        <v>4948</v>
      </c>
      <c r="Y2513" s="24" t="s">
        <v>737</v>
      </c>
      <c r="Z2513" s="24" t="s">
        <v>5324</v>
      </c>
      <c r="AA2513" s="24" t="s">
        <v>5325</v>
      </c>
      <c r="AB2513" s="24" t="s">
        <v>5427</v>
      </c>
      <c r="AC2513" s="24" t="s">
        <v>1274</v>
      </c>
    </row>
    <row r="2514" spans="3:29" hidden="1" x14ac:dyDescent="0.4">
      <c r="C2514" s="25" t="s">
        <v>3301</v>
      </c>
      <c r="D2514" s="25" t="s">
        <v>4846</v>
      </c>
      <c r="E2514" s="26" t="s">
        <v>4948</v>
      </c>
      <c r="F2514" s="27" t="s">
        <v>2422</v>
      </c>
      <c r="Q2514" s="39" t="s">
        <v>577</v>
      </c>
      <c r="R2514" s="39" t="s">
        <v>846</v>
      </c>
      <c r="S2514" s="39" t="s">
        <v>848</v>
      </c>
      <c r="T2514" s="39" t="s">
        <v>2409</v>
      </c>
      <c r="V2514" s="24" t="s">
        <v>3301</v>
      </c>
      <c r="W2514" s="24" t="s">
        <v>4846</v>
      </c>
      <c r="X2514" s="24" t="s">
        <v>4948</v>
      </c>
      <c r="Y2514" s="24" t="s">
        <v>2422</v>
      </c>
      <c r="Z2514" s="24" t="s">
        <v>5324</v>
      </c>
      <c r="AA2514" s="24" t="s">
        <v>5325</v>
      </c>
      <c r="AB2514" s="24" t="s">
        <v>5427</v>
      </c>
      <c r="AC2514" s="24" t="s">
        <v>1247</v>
      </c>
    </row>
    <row r="2515" spans="3:29" hidden="1" x14ac:dyDescent="0.4">
      <c r="C2515" s="25" t="s">
        <v>3301</v>
      </c>
      <c r="D2515" s="25" t="s">
        <v>4846</v>
      </c>
      <c r="E2515" s="26" t="s">
        <v>4948</v>
      </c>
      <c r="F2515" s="27" t="s">
        <v>2507</v>
      </c>
      <c r="Q2515" s="39" t="s">
        <v>577</v>
      </c>
      <c r="R2515" s="39" t="s">
        <v>846</v>
      </c>
      <c r="S2515" s="39" t="s">
        <v>848</v>
      </c>
      <c r="T2515" s="39" t="s">
        <v>2405</v>
      </c>
      <c r="V2515" s="24" t="s">
        <v>3301</v>
      </c>
      <c r="W2515" s="24" t="s">
        <v>4846</v>
      </c>
      <c r="X2515" s="24" t="s">
        <v>4948</v>
      </c>
      <c r="Y2515" s="24" t="s">
        <v>2507</v>
      </c>
      <c r="Z2515" s="24" t="s">
        <v>5324</v>
      </c>
      <c r="AA2515" s="24" t="s">
        <v>5325</v>
      </c>
      <c r="AB2515" s="24" t="s">
        <v>5427</v>
      </c>
      <c r="AC2515" s="24" t="s">
        <v>1339</v>
      </c>
    </row>
    <row r="2516" spans="3:29" hidden="1" x14ac:dyDescent="0.4">
      <c r="C2516" s="25" t="s">
        <v>3301</v>
      </c>
      <c r="D2516" s="25" t="s">
        <v>4846</v>
      </c>
      <c r="E2516" s="26" t="s">
        <v>4948</v>
      </c>
      <c r="F2516" s="27" t="s">
        <v>4881</v>
      </c>
      <c r="Q2516" s="39" t="s">
        <v>577</v>
      </c>
      <c r="R2516" s="39" t="s">
        <v>846</v>
      </c>
      <c r="S2516" s="39" t="s">
        <v>848</v>
      </c>
      <c r="T2516" s="39" t="s">
        <v>671</v>
      </c>
      <c r="V2516" s="24" t="s">
        <v>3301</v>
      </c>
      <c r="W2516" s="24" t="s">
        <v>4846</v>
      </c>
      <c r="X2516" s="24" t="s">
        <v>4948</v>
      </c>
      <c r="Y2516" s="24" t="s">
        <v>4881</v>
      </c>
      <c r="Z2516" s="24" t="s">
        <v>5324</v>
      </c>
      <c r="AA2516" s="24" t="s">
        <v>5325</v>
      </c>
      <c r="AB2516" s="24" t="s">
        <v>5427</v>
      </c>
      <c r="AC2516" s="24" t="s">
        <v>1662</v>
      </c>
    </row>
    <row r="2517" spans="3:29" hidden="1" x14ac:dyDescent="0.4">
      <c r="C2517" s="25" t="s">
        <v>3301</v>
      </c>
      <c r="D2517" s="25" t="s">
        <v>4846</v>
      </c>
      <c r="E2517" s="26" t="s">
        <v>4948</v>
      </c>
      <c r="F2517" s="27" t="s">
        <v>4867</v>
      </c>
      <c r="Q2517" s="39" t="s">
        <v>577</v>
      </c>
      <c r="R2517" s="39" t="s">
        <v>846</v>
      </c>
      <c r="S2517" s="39" t="s">
        <v>848</v>
      </c>
      <c r="T2517" s="39" t="s">
        <v>673</v>
      </c>
      <c r="V2517" s="24" t="s">
        <v>3301</v>
      </c>
      <c r="W2517" s="24" t="s">
        <v>4846</v>
      </c>
      <c r="X2517" s="24" t="s">
        <v>4948</v>
      </c>
      <c r="Y2517" s="24" t="s">
        <v>4867</v>
      </c>
      <c r="Z2517" s="24" t="s">
        <v>5324</v>
      </c>
      <c r="AA2517" s="24" t="s">
        <v>5325</v>
      </c>
      <c r="AB2517" s="24" t="s">
        <v>5427</v>
      </c>
      <c r="AC2517" s="24" t="s">
        <v>5346</v>
      </c>
    </row>
    <row r="2518" spans="3:29" hidden="1" x14ac:dyDescent="0.4">
      <c r="C2518" s="25" t="s">
        <v>3301</v>
      </c>
      <c r="D2518" s="25" t="s">
        <v>4846</v>
      </c>
      <c r="E2518" s="26" t="s">
        <v>4948</v>
      </c>
      <c r="F2518" s="27" t="s">
        <v>4868</v>
      </c>
      <c r="Q2518" s="39" t="s">
        <v>577</v>
      </c>
      <c r="R2518" s="39" t="s">
        <v>846</v>
      </c>
      <c r="S2518" s="39" t="s">
        <v>848</v>
      </c>
      <c r="T2518" s="39" t="s">
        <v>674</v>
      </c>
      <c r="V2518" s="24" t="s">
        <v>3301</v>
      </c>
      <c r="W2518" s="24" t="s">
        <v>4846</v>
      </c>
      <c r="X2518" s="24" t="s">
        <v>4948</v>
      </c>
      <c r="Y2518" s="24" t="s">
        <v>4868</v>
      </c>
      <c r="Z2518" s="24" t="s">
        <v>5324</v>
      </c>
      <c r="AA2518" s="24" t="s">
        <v>5325</v>
      </c>
      <c r="AB2518" s="24" t="s">
        <v>5427</v>
      </c>
      <c r="AC2518" s="24" t="s">
        <v>5347</v>
      </c>
    </row>
    <row r="2519" spans="3:29" hidden="1" x14ac:dyDescent="0.4">
      <c r="C2519" s="25" t="s">
        <v>3301</v>
      </c>
      <c r="D2519" s="25" t="s">
        <v>4846</v>
      </c>
      <c r="E2519" s="26" t="s">
        <v>4950</v>
      </c>
      <c r="F2519" s="27" t="s">
        <v>4904</v>
      </c>
      <c r="Q2519" s="39" t="s">
        <v>577</v>
      </c>
      <c r="R2519" s="39" t="s">
        <v>846</v>
      </c>
      <c r="S2519" s="39" t="s">
        <v>848</v>
      </c>
      <c r="T2519" s="39" t="s">
        <v>3122</v>
      </c>
      <c r="V2519" s="24" t="s">
        <v>3301</v>
      </c>
      <c r="W2519" s="24" t="s">
        <v>4846</v>
      </c>
      <c r="X2519" s="24" t="s">
        <v>4950</v>
      </c>
      <c r="Y2519" s="24" t="s">
        <v>4904</v>
      </c>
      <c r="Z2519" s="24" t="s">
        <v>5324</v>
      </c>
      <c r="AA2519" s="24" t="s">
        <v>5325</v>
      </c>
      <c r="AB2519" s="24" t="s">
        <v>5429</v>
      </c>
      <c r="AC2519" s="24" t="s">
        <v>5382</v>
      </c>
    </row>
    <row r="2520" spans="3:29" hidden="1" x14ac:dyDescent="0.4">
      <c r="C2520" s="25" t="s">
        <v>3301</v>
      </c>
      <c r="D2520" s="25" t="s">
        <v>4846</v>
      </c>
      <c r="E2520" s="26" t="s">
        <v>4950</v>
      </c>
      <c r="F2520" s="27" t="s">
        <v>4863</v>
      </c>
      <c r="Q2520" s="39" t="s">
        <v>577</v>
      </c>
      <c r="R2520" s="39" t="s">
        <v>846</v>
      </c>
      <c r="S2520" s="39" t="s">
        <v>848</v>
      </c>
      <c r="T2520" s="39" t="s">
        <v>2476</v>
      </c>
      <c r="V2520" s="24" t="s">
        <v>3301</v>
      </c>
      <c r="W2520" s="24" t="s">
        <v>4846</v>
      </c>
      <c r="X2520" s="24" t="s">
        <v>4950</v>
      </c>
      <c r="Y2520" s="24" t="s">
        <v>4863</v>
      </c>
      <c r="Z2520" s="24" t="s">
        <v>5324</v>
      </c>
      <c r="AA2520" s="24" t="s">
        <v>5325</v>
      </c>
      <c r="AB2520" s="24" t="s">
        <v>5429</v>
      </c>
      <c r="AC2520" s="24" t="s">
        <v>5342</v>
      </c>
    </row>
    <row r="2521" spans="3:29" hidden="1" x14ac:dyDescent="0.4">
      <c r="C2521" s="25" t="s">
        <v>3301</v>
      </c>
      <c r="D2521" s="25" t="s">
        <v>4846</v>
      </c>
      <c r="E2521" s="26" t="s">
        <v>4950</v>
      </c>
      <c r="F2521" s="27" t="s">
        <v>4951</v>
      </c>
      <c r="Q2521" s="39" t="s">
        <v>577</v>
      </c>
      <c r="R2521" s="39" t="s">
        <v>846</v>
      </c>
      <c r="S2521" s="39" t="s">
        <v>848</v>
      </c>
      <c r="T2521" s="39" t="s">
        <v>3123</v>
      </c>
      <c r="V2521" s="24" t="s">
        <v>3301</v>
      </c>
      <c r="W2521" s="24" t="s">
        <v>4846</v>
      </c>
      <c r="X2521" s="24" t="s">
        <v>4950</v>
      </c>
      <c r="Y2521" s="24" t="s">
        <v>4951</v>
      </c>
      <c r="Z2521" s="24" t="s">
        <v>5324</v>
      </c>
      <c r="AA2521" s="24" t="s">
        <v>5325</v>
      </c>
      <c r="AB2521" s="24" t="s">
        <v>5429</v>
      </c>
      <c r="AC2521" s="24" t="s">
        <v>5430</v>
      </c>
    </row>
    <row r="2522" spans="3:29" hidden="1" x14ac:dyDescent="0.4">
      <c r="C2522" s="25" t="s">
        <v>3301</v>
      </c>
      <c r="D2522" s="25" t="s">
        <v>4846</v>
      </c>
      <c r="E2522" s="26" t="s">
        <v>4950</v>
      </c>
      <c r="F2522" s="27" t="s">
        <v>4944</v>
      </c>
      <c r="Q2522" s="39" t="s">
        <v>577</v>
      </c>
      <c r="R2522" s="39" t="s">
        <v>846</v>
      </c>
      <c r="S2522" s="39" t="s">
        <v>848</v>
      </c>
      <c r="T2522" s="39" t="s">
        <v>3124</v>
      </c>
      <c r="V2522" s="24" t="s">
        <v>3301</v>
      </c>
      <c r="W2522" s="24" t="s">
        <v>4846</v>
      </c>
      <c r="X2522" s="24" t="s">
        <v>4950</v>
      </c>
      <c r="Y2522" s="24" t="s">
        <v>4944</v>
      </c>
      <c r="Z2522" s="24" t="s">
        <v>5324</v>
      </c>
      <c r="AA2522" s="24" t="s">
        <v>5325</v>
      </c>
      <c r="AB2522" s="24" t="s">
        <v>5429</v>
      </c>
      <c r="AC2522" s="24" t="s">
        <v>2070</v>
      </c>
    </row>
    <row r="2523" spans="3:29" hidden="1" x14ac:dyDescent="0.4">
      <c r="C2523" s="25" t="s">
        <v>3301</v>
      </c>
      <c r="D2523" s="25" t="s">
        <v>4846</v>
      </c>
      <c r="E2523" s="26" t="s">
        <v>4950</v>
      </c>
      <c r="F2523" s="27" t="s">
        <v>737</v>
      </c>
      <c r="Q2523" s="39" t="s">
        <v>577</v>
      </c>
      <c r="R2523" s="39" t="s">
        <v>846</v>
      </c>
      <c r="S2523" s="39" t="s">
        <v>848</v>
      </c>
      <c r="T2523" s="39" t="s">
        <v>2344</v>
      </c>
      <c r="V2523" s="24" t="s">
        <v>3301</v>
      </c>
      <c r="W2523" s="24" t="s">
        <v>4846</v>
      </c>
      <c r="X2523" s="24" t="s">
        <v>4950</v>
      </c>
      <c r="Y2523" s="24" t="s">
        <v>737</v>
      </c>
      <c r="Z2523" s="24" t="s">
        <v>5324</v>
      </c>
      <c r="AA2523" s="24" t="s">
        <v>5325</v>
      </c>
      <c r="AB2523" s="24" t="s">
        <v>5429</v>
      </c>
      <c r="AC2523" s="24" t="s">
        <v>1274</v>
      </c>
    </row>
    <row r="2524" spans="3:29" hidden="1" x14ac:dyDescent="0.4">
      <c r="C2524" s="25" t="s">
        <v>3301</v>
      </c>
      <c r="D2524" s="25" t="s">
        <v>4846</v>
      </c>
      <c r="E2524" s="26" t="s">
        <v>4950</v>
      </c>
      <c r="F2524" s="27" t="s">
        <v>739</v>
      </c>
      <c r="Q2524" s="39" t="s">
        <v>577</v>
      </c>
      <c r="R2524" s="39" t="s">
        <v>846</v>
      </c>
      <c r="S2524" s="39" t="s">
        <v>848</v>
      </c>
      <c r="T2524" s="39" t="s">
        <v>3125</v>
      </c>
      <c r="V2524" s="24" t="s">
        <v>3301</v>
      </c>
      <c r="W2524" s="24" t="s">
        <v>4846</v>
      </c>
      <c r="X2524" s="24" t="s">
        <v>4950</v>
      </c>
      <c r="Y2524" s="24" t="s">
        <v>739</v>
      </c>
      <c r="Z2524" s="24" t="s">
        <v>5324</v>
      </c>
      <c r="AA2524" s="24" t="s">
        <v>5325</v>
      </c>
      <c r="AB2524" s="24" t="s">
        <v>5429</v>
      </c>
      <c r="AC2524" s="24" t="s">
        <v>1282</v>
      </c>
    </row>
    <row r="2525" spans="3:29" hidden="1" x14ac:dyDescent="0.4">
      <c r="C2525" s="25" t="s">
        <v>3301</v>
      </c>
      <c r="D2525" s="25" t="s">
        <v>4846</v>
      </c>
      <c r="E2525" s="26" t="s">
        <v>4950</v>
      </c>
      <c r="F2525" s="27" t="s">
        <v>4952</v>
      </c>
      <c r="Q2525" s="39" t="s">
        <v>577</v>
      </c>
      <c r="R2525" s="39" t="s">
        <v>846</v>
      </c>
      <c r="S2525" s="39" t="s">
        <v>849</v>
      </c>
      <c r="T2525" s="39" t="s">
        <v>3126</v>
      </c>
      <c r="V2525" s="24" t="s">
        <v>3301</v>
      </c>
      <c r="W2525" s="24" t="s">
        <v>4846</v>
      </c>
      <c r="X2525" s="24" t="s">
        <v>4950</v>
      </c>
      <c r="Y2525" s="24" t="s">
        <v>4952</v>
      </c>
      <c r="Z2525" s="24" t="s">
        <v>5324</v>
      </c>
      <c r="AA2525" s="24" t="s">
        <v>5325</v>
      </c>
      <c r="AB2525" s="24" t="s">
        <v>5429</v>
      </c>
      <c r="AC2525" s="24" t="s">
        <v>5431</v>
      </c>
    </row>
    <row r="2526" spans="3:29" hidden="1" x14ac:dyDescent="0.4">
      <c r="C2526" s="25" t="s">
        <v>3301</v>
      </c>
      <c r="D2526" s="25" t="s">
        <v>4846</v>
      </c>
      <c r="E2526" s="26" t="s">
        <v>4950</v>
      </c>
      <c r="F2526" s="27" t="s">
        <v>4881</v>
      </c>
      <c r="Q2526" s="39" t="s">
        <v>577</v>
      </c>
      <c r="R2526" s="39" t="s">
        <v>846</v>
      </c>
      <c r="S2526" s="39" t="s">
        <v>849</v>
      </c>
      <c r="T2526" s="39" t="s">
        <v>3127</v>
      </c>
      <c r="V2526" s="24" t="s">
        <v>3301</v>
      </c>
      <c r="W2526" s="24" t="s">
        <v>4846</v>
      </c>
      <c r="X2526" s="24" t="s">
        <v>4950</v>
      </c>
      <c r="Y2526" s="24" t="s">
        <v>4881</v>
      </c>
      <c r="Z2526" s="24" t="s">
        <v>5324</v>
      </c>
      <c r="AA2526" s="24" t="s">
        <v>5325</v>
      </c>
      <c r="AB2526" s="24" t="s">
        <v>5429</v>
      </c>
      <c r="AC2526" s="24" t="s">
        <v>1662</v>
      </c>
    </row>
    <row r="2527" spans="3:29" hidden="1" x14ac:dyDescent="0.4">
      <c r="C2527" s="25" t="s">
        <v>3301</v>
      </c>
      <c r="D2527" s="25" t="s">
        <v>4846</v>
      </c>
      <c r="E2527" s="26" t="s">
        <v>4950</v>
      </c>
      <c r="F2527" s="27" t="s">
        <v>4953</v>
      </c>
      <c r="Q2527" s="39" t="s">
        <v>577</v>
      </c>
      <c r="R2527" s="39" t="s">
        <v>846</v>
      </c>
      <c r="S2527" s="39" t="s">
        <v>849</v>
      </c>
      <c r="T2527" s="39" t="s">
        <v>3128</v>
      </c>
      <c r="V2527" s="24" t="s">
        <v>3301</v>
      </c>
      <c r="W2527" s="24" t="s">
        <v>4846</v>
      </c>
      <c r="X2527" s="24" t="s">
        <v>4950</v>
      </c>
      <c r="Y2527" s="24" t="s">
        <v>4953</v>
      </c>
      <c r="Z2527" s="24" t="s">
        <v>5324</v>
      </c>
      <c r="AA2527" s="24" t="s">
        <v>5325</v>
      </c>
      <c r="AB2527" s="24" t="s">
        <v>5429</v>
      </c>
      <c r="AC2527" s="24" t="s">
        <v>5432</v>
      </c>
    </row>
    <row r="2528" spans="3:29" hidden="1" x14ac:dyDescent="0.4">
      <c r="C2528" s="25" t="s">
        <v>3301</v>
      </c>
      <c r="D2528" s="25" t="s">
        <v>4846</v>
      </c>
      <c r="E2528" s="26" t="s">
        <v>4950</v>
      </c>
      <c r="F2528" s="27" t="s">
        <v>4867</v>
      </c>
      <c r="Q2528" s="39" t="s">
        <v>577</v>
      </c>
      <c r="R2528" s="39" t="s">
        <v>846</v>
      </c>
      <c r="S2528" s="39" t="s">
        <v>849</v>
      </c>
      <c r="T2528" s="39" t="s">
        <v>2509</v>
      </c>
      <c r="V2528" s="24" t="s">
        <v>3301</v>
      </c>
      <c r="W2528" s="24" t="s">
        <v>4846</v>
      </c>
      <c r="X2528" s="24" t="s">
        <v>4950</v>
      </c>
      <c r="Y2528" s="24" t="s">
        <v>4867</v>
      </c>
      <c r="Z2528" s="24" t="s">
        <v>5324</v>
      </c>
      <c r="AA2528" s="24" t="s">
        <v>5325</v>
      </c>
      <c r="AB2528" s="24" t="s">
        <v>5429</v>
      </c>
      <c r="AC2528" s="24" t="s">
        <v>5346</v>
      </c>
    </row>
    <row r="2529" spans="3:29" hidden="1" x14ac:dyDescent="0.4">
      <c r="C2529" s="25" t="s">
        <v>3301</v>
      </c>
      <c r="D2529" s="25" t="s">
        <v>4846</v>
      </c>
      <c r="E2529" s="26" t="s">
        <v>4950</v>
      </c>
      <c r="F2529" s="27" t="s">
        <v>4868</v>
      </c>
      <c r="Q2529" s="39" t="s">
        <v>577</v>
      </c>
      <c r="R2529" s="39" t="s">
        <v>846</v>
      </c>
      <c r="S2529" s="39" t="s">
        <v>849</v>
      </c>
      <c r="T2529" s="39" t="s">
        <v>629</v>
      </c>
      <c r="V2529" s="24" t="s">
        <v>3301</v>
      </c>
      <c r="W2529" s="24" t="s">
        <v>4846</v>
      </c>
      <c r="X2529" s="24" t="s">
        <v>4950</v>
      </c>
      <c r="Y2529" s="24" t="s">
        <v>4868</v>
      </c>
      <c r="Z2529" s="24" t="s">
        <v>5324</v>
      </c>
      <c r="AA2529" s="24" t="s">
        <v>5325</v>
      </c>
      <c r="AB2529" s="24" t="s">
        <v>5429</v>
      </c>
      <c r="AC2529" s="24" t="s">
        <v>5347</v>
      </c>
    </row>
    <row r="2530" spans="3:29" hidden="1" x14ac:dyDescent="0.4">
      <c r="C2530" s="25" t="s">
        <v>3301</v>
      </c>
      <c r="D2530" s="25" t="s">
        <v>4846</v>
      </c>
      <c r="E2530" s="26" t="s">
        <v>4950</v>
      </c>
      <c r="F2530" s="27" t="s">
        <v>4954</v>
      </c>
      <c r="Q2530" s="39" t="s">
        <v>577</v>
      </c>
      <c r="R2530" s="39" t="s">
        <v>846</v>
      </c>
      <c r="S2530" s="39" t="s">
        <v>849</v>
      </c>
      <c r="T2530" s="39" t="s">
        <v>3129</v>
      </c>
      <c r="V2530" s="24" t="s">
        <v>3301</v>
      </c>
      <c r="W2530" s="24" t="s">
        <v>4846</v>
      </c>
      <c r="X2530" s="24" t="s">
        <v>4950</v>
      </c>
      <c r="Y2530" s="24" t="s">
        <v>4954</v>
      </c>
      <c r="Z2530" s="24" t="s">
        <v>5324</v>
      </c>
      <c r="AA2530" s="24" t="s">
        <v>5325</v>
      </c>
      <c r="AB2530" s="24" t="s">
        <v>5429</v>
      </c>
      <c r="AC2530" s="24" t="s">
        <v>5433</v>
      </c>
    </row>
    <row r="2531" spans="3:29" hidden="1" x14ac:dyDescent="0.4">
      <c r="C2531" s="25" t="s">
        <v>3301</v>
      </c>
      <c r="D2531" s="25" t="s">
        <v>4846</v>
      </c>
      <c r="E2531" s="26" t="s">
        <v>4950</v>
      </c>
      <c r="F2531" s="27" t="s">
        <v>4947</v>
      </c>
      <c r="Q2531" s="39" t="s">
        <v>577</v>
      </c>
      <c r="R2531" s="39" t="s">
        <v>846</v>
      </c>
      <c r="S2531" s="39" t="s">
        <v>849</v>
      </c>
      <c r="T2531" s="39" t="s">
        <v>3130</v>
      </c>
      <c r="V2531" s="24" t="s">
        <v>3301</v>
      </c>
      <c r="W2531" s="24" t="s">
        <v>4846</v>
      </c>
      <c r="X2531" s="24" t="s">
        <v>4950</v>
      </c>
      <c r="Y2531" s="24" t="s">
        <v>4947</v>
      </c>
      <c r="Z2531" s="24" t="s">
        <v>5324</v>
      </c>
      <c r="AA2531" s="24" t="s">
        <v>5325</v>
      </c>
      <c r="AB2531" s="24" t="s">
        <v>5429</v>
      </c>
      <c r="AC2531" s="24" t="s">
        <v>5426</v>
      </c>
    </row>
    <row r="2532" spans="3:29" hidden="1" x14ac:dyDescent="0.4">
      <c r="C2532" s="25" t="s">
        <v>3301</v>
      </c>
      <c r="D2532" s="25" t="s">
        <v>4846</v>
      </c>
      <c r="E2532" s="26" t="s">
        <v>4950</v>
      </c>
      <c r="F2532" s="27" t="s">
        <v>653</v>
      </c>
      <c r="Q2532" s="39" t="s">
        <v>577</v>
      </c>
      <c r="R2532" s="39" t="s">
        <v>846</v>
      </c>
      <c r="S2532" s="39" t="s">
        <v>849</v>
      </c>
      <c r="T2532" s="39" t="s">
        <v>2395</v>
      </c>
      <c r="V2532" s="24" t="s">
        <v>3301</v>
      </c>
      <c r="W2532" s="24" t="s">
        <v>4846</v>
      </c>
      <c r="X2532" s="24" t="s">
        <v>4950</v>
      </c>
      <c r="Y2532" s="24" t="s">
        <v>653</v>
      </c>
      <c r="Z2532" s="24" t="s">
        <v>5324</v>
      </c>
      <c r="AA2532" s="24" t="s">
        <v>5325</v>
      </c>
      <c r="AB2532" s="24" t="s">
        <v>5429</v>
      </c>
      <c r="AC2532" s="24" t="s">
        <v>1745</v>
      </c>
    </row>
    <row r="2533" spans="3:29" hidden="1" x14ac:dyDescent="0.4">
      <c r="C2533" s="25" t="s">
        <v>3301</v>
      </c>
      <c r="D2533" s="25" t="s">
        <v>4846</v>
      </c>
      <c r="E2533" s="26" t="s">
        <v>4955</v>
      </c>
      <c r="F2533" s="27" t="s">
        <v>4956</v>
      </c>
      <c r="Q2533" s="39" t="s">
        <v>577</v>
      </c>
      <c r="R2533" s="39" t="s">
        <v>846</v>
      </c>
      <c r="S2533" s="39" t="s">
        <v>849</v>
      </c>
      <c r="T2533" s="39" t="s">
        <v>3131</v>
      </c>
      <c r="V2533" s="24" t="s">
        <v>3301</v>
      </c>
      <c r="W2533" s="24" t="s">
        <v>4846</v>
      </c>
      <c r="X2533" s="24" t="s">
        <v>4955</v>
      </c>
      <c r="Y2533" s="24" t="s">
        <v>4956</v>
      </c>
      <c r="Z2533" s="24" t="s">
        <v>5324</v>
      </c>
      <c r="AA2533" s="24" t="s">
        <v>5325</v>
      </c>
      <c r="AB2533" s="24" t="s">
        <v>5434</v>
      </c>
      <c r="AC2533" s="24" t="s">
        <v>5435</v>
      </c>
    </row>
    <row r="2534" spans="3:29" hidden="1" x14ac:dyDescent="0.4">
      <c r="C2534" s="25" t="s">
        <v>3301</v>
      </c>
      <c r="D2534" s="25" t="s">
        <v>4846</v>
      </c>
      <c r="E2534" s="26" t="s">
        <v>4955</v>
      </c>
      <c r="F2534" s="27" t="s">
        <v>4957</v>
      </c>
      <c r="Q2534" s="39" t="s">
        <v>577</v>
      </c>
      <c r="R2534" s="39" t="s">
        <v>846</v>
      </c>
      <c r="S2534" s="39" t="s">
        <v>849</v>
      </c>
      <c r="T2534" s="39" t="s">
        <v>2397</v>
      </c>
      <c r="V2534" s="24" t="s">
        <v>3301</v>
      </c>
      <c r="W2534" s="24" t="s">
        <v>4846</v>
      </c>
      <c r="X2534" s="24" t="s">
        <v>4955</v>
      </c>
      <c r="Y2534" s="24" t="s">
        <v>4957</v>
      </c>
      <c r="Z2534" s="24" t="s">
        <v>5324</v>
      </c>
      <c r="AA2534" s="24" t="s">
        <v>5325</v>
      </c>
      <c r="AB2534" s="24" t="s">
        <v>5434</v>
      </c>
      <c r="AC2534" s="24" t="s">
        <v>5436</v>
      </c>
    </row>
    <row r="2535" spans="3:29" hidden="1" x14ac:dyDescent="0.4">
      <c r="C2535" s="25" t="s">
        <v>3301</v>
      </c>
      <c r="D2535" s="25" t="s">
        <v>4846</v>
      </c>
      <c r="E2535" s="26" t="s">
        <v>4955</v>
      </c>
      <c r="F2535" s="27" t="s">
        <v>4958</v>
      </c>
      <c r="Q2535" s="39" t="s">
        <v>577</v>
      </c>
      <c r="R2535" s="39" t="s">
        <v>876</v>
      </c>
      <c r="S2535" s="39" t="s">
        <v>776</v>
      </c>
      <c r="T2535" s="39" t="s">
        <v>3200</v>
      </c>
      <c r="V2535" s="24" t="s">
        <v>3301</v>
      </c>
      <c r="W2535" s="24" t="s">
        <v>4846</v>
      </c>
      <c r="X2535" s="24" t="s">
        <v>4955</v>
      </c>
      <c r="Y2535" s="24" t="s">
        <v>4958</v>
      </c>
      <c r="Z2535" s="24" t="s">
        <v>5324</v>
      </c>
      <c r="AA2535" s="24" t="s">
        <v>5325</v>
      </c>
      <c r="AB2535" s="24" t="s">
        <v>5434</v>
      </c>
      <c r="AC2535" s="24" t="s">
        <v>5437</v>
      </c>
    </row>
    <row r="2536" spans="3:29" hidden="1" x14ac:dyDescent="0.4">
      <c r="C2536" s="25" t="s">
        <v>3301</v>
      </c>
      <c r="D2536" s="25" t="s">
        <v>4846</v>
      </c>
      <c r="E2536" s="26" t="s">
        <v>4955</v>
      </c>
      <c r="F2536" s="27" t="s">
        <v>4959</v>
      </c>
      <c r="Q2536" s="39" t="s">
        <v>577</v>
      </c>
      <c r="R2536" s="39" t="s">
        <v>876</v>
      </c>
      <c r="S2536" s="39" t="s">
        <v>776</v>
      </c>
      <c r="T2536" s="39" t="s">
        <v>2449</v>
      </c>
      <c r="V2536" s="24" t="s">
        <v>3301</v>
      </c>
      <c r="W2536" s="24" t="s">
        <v>4846</v>
      </c>
      <c r="X2536" s="24" t="s">
        <v>4955</v>
      </c>
      <c r="Y2536" s="24" t="s">
        <v>4959</v>
      </c>
      <c r="Z2536" s="24" t="s">
        <v>5324</v>
      </c>
      <c r="AA2536" s="24" t="s">
        <v>5325</v>
      </c>
      <c r="AB2536" s="24" t="s">
        <v>5434</v>
      </c>
      <c r="AC2536" s="24" t="s">
        <v>5438</v>
      </c>
    </row>
    <row r="2537" spans="3:29" hidden="1" x14ac:dyDescent="0.4">
      <c r="C2537" s="25" t="s">
        <v>3301</v>
      </c>
      <c r="D2537" s="25" t="s">
        <v>4846</v>
      </c>
      <c r="E2537" s="26" t="s">
        <v>4955</v>
      </c>
      <c r="F2537" s="27" t="s">
        <v>4960</v>
      </c>
      <c r="Q2537" s="39" t="s">
        <v>577</v>
      </c>
      <c r="R2537" s="39" t="s">
        <v>876</v>
      </c>
      <c r="S2537" s="39" t="s">
        <v>776</v>
      </c>
      <c r="T2537" s="39" t="s">
        <v>2457</v>
      </c>
      <c r="V2537" s="24" t="s">
        <v>3301</v>
      </c>
      <c r="W2537" s="24" t="s">
        <v>4846</v>
      </c>
      <c r="X2537" s="24" t="s">
        <v>4955</v>
      </c>
      <c r="Y2537" s="24" t="s">
        <v>4960</v>
      </c>
      <c r="Z2537" s="24" t="s">
        <v>5324</v>
      </c>
      <c r="AA2537" s="24" t="s">
        <v>5325</v>
      </c>
      <c r="AB2537" s="24" t="s">
        <v>5434</v>
      </c>
      <c r="AC2537" s="24" t="s">
        <v>5439</v>
      </c>
    </row>
    <row r="2538" spans="3:29" hidden="1" x14ac:dyDescent="0.4">
      <c r="C2538" s="25" t="s">
        <v>3301</v>
      </c>
      <c r="D2538" s="25" t="s">
        <v>4846</v>
      </c>
      <c r="E2538" s="26" t="s">
        <v>4961</v>
      </c>
      <c r="F2538" s="27" t="s">
        <v>4863</v>
      </c>
      <c r="Q2538" s="39" t="s">
        <v>577</v>
      </c>
      <c r="R2538" s="39" t="s">
        <v>876</v>
      </c>
      <c r="S2538" s="39" t="s">
        <v>776</v>
      </c>
      <c r="T2538" s="39" t="s">
        <v>2458</v>
      </c>
      <c r="V2538" s="24" t="s">
        <v>3301</v>
      </c>
      <c r="W2538" s="24" t="s">
        <v>4846</v>
      </c>
      <c r="X2538" s="24" t="s">
        <v>4961</v>
      </c>
      <c r="Y2538" s="24" t="s">
        <v>4863</v>
      </c>
      <c r="Z2538" s="24" t="s">
        <v>5324</v>
      </c>
      <c r="AA2538" s="24" t="s">
        <v>5325</v>
      </c>
      <c r="AB2538" s="24" t="s">
        <v>5440</v>
      </c>
      <c r="AC2538" s="24" t="s">
        <v>5342</v>
      </c>
    </row>
    <row r="2539" spans="3:29" hidden="1" x14ac:dyDescent="0.4">
      <c r="C2539" s="25" t="s">
        <v>3301</v>
      </c>
      <c r="D2539" s="25" t="s">
        <v>4846</v>
      </c>
      <c r="E2539" s="26" t="s">
        <v>4961</v>
      </c>
      <c r="F2539" s="27" t="s">
        <v>4864</v>
      </c>
      <c r="Q2539" s="39" t="s">
        <v>577</v>
      </c>
      <c r="R2539" s="39" t="s">
        <v>876</v>
      </c>
      <c r="S2539" s="39" t="s">
        <v>776</v>
      </c>
      <c r="T2539" s="39" t="s">
        <v>3201</v>
      </c>
      <c r="V2539" s="24" t="s">
        <v>3301</v>
      </c>
      <c r="W2539" s="24" t="s">
        <v>4846</v>
      </c>
      <c r="X2539" s="24" t="s">
        <v>4961</v>
      </c>
      <c r="Y2539" s="24" t="s">
        <v>4864</v>
      </c>
      <c r="Z2539" s="24" t="s">
        <v>5324</v>
      </c>
      <c r="AA2539" s="24" t="s">
        <v>5325</v>
      </c>
      <c r="AB2539" s="24" t="s">
        <v>5440</v>
      </c>
      <c r="AC2539" s="24" t="s">
        <v>5343</v>
      </c>
    </row>
    <row r="2540" spans="3:29" hidden="1" x14ac:dyDescent="0.4">
      <c r="C2540" s="25" t="s">
        <v>3301</v>
      </c>
      <c r="D2540" s="25" t="s">
        <v>4846</v>
      </c>
      <c r="E2540" s="26" t="s">
        <v>4961</v>
      </c>
      <c r="F2540" s="27" t="s">
        <v>4962</v>
      </c>
      <c r="Q2540" s="39" t="s">
        <v>577</v>
      </c>
      <c r="R2540" s="39" t="s">
        <v>876</v>
      </c>
      <c r="S2540" s="39" t="s">
        <v>776</v>
      </c>
      <c r="T2540" s="39" t="s">
        <v>3202</v>
      </c>
      <c r="V2540" s="24" t="s">
        <v>3301</v>
      </c>
      <c r="W2540" s="24" t="s">
        <v>4846</v>
      </c>
      <c r="X2540" s="24" t="s">
        <v>4961</v>
      </c>
      <c r="Y2540" s="24" t="s">
        <v>4962</v>
      </c>
      <c r="Z2540" s="24" t="s">
        <v>5324</v>
      </c>
      <c r="AA2540" s="24" t="s">
        <v>5325</v>
      </c>
      <c r="AB2540" s="24" t="s">
        <v>5440</v>
      </c>
      <c r="AC2540" s="24" t="s">
        <v>5441</v>
      </c>
    </row>
    <row r="2541" spans="3:29" hidden="1" x14ac:dyDescent="0.4">
      <c r="C2541" s="25" t="s">
        <v>3301</v>
      </c>
      <c r="D2541" s="25" t="s">
        <v>4846</v>
      </c>
      <c r="E2541" s="26" t="s">
        <v>4961</v>
      </c>
      <c r="F2541" s="27" t="s">
        <v>4963</v>
      </c>
      <c r="Q2541" s="39" t="s">
        <v>577</v>
      </c>
      <c r="R2541" s="39" t="s">
        <v>876</v>
      </c>
      <c r="S2541" s="39" t="s">
        <v>776</v>
      </c>
      <c r="T2541" s="39" t="s">
        <v>2743</v>
      </c>
      <c r="V2541" s="24" t="s">
        <v>3301</v>
      </c>
      <c r="W2541" s="24" t="s">
        <v>4846</v>
      </c>
      <c r="X2541" s="24" t="s">
        <v>4961</v>
      </c>
      <c r="Y2541" s="24" t="s">
        <v>4963</v>
      </c>
      <c r="Z2541" s="24" t="s">
        <v>5324</v>
      </c>
      <c r="AA2541" s="24" t="s">
        <v>5325</v>
      </c>
      <c r="AB2541" s="24" t="s">
        <v>5440</v>
      </c>
      <c r="AC2541" s="24" t="s">
        <v>5442</v>
      </c>
    </row>
    <row r="2542" spans="3:29" hidden="1" x14ac:dyDescent="0.4">
      <c r="C2542" s="25" t="s">
        <v>3301</v>
      </c>
      <c r="D2542" s="25" t="s">
        <v>4846</v>
      </c>
      <c r="E2542" s="26" t="s">
        <v>4961</v>
      </c>
      <c r="F2542" s="27" t="s">
        <v>4866</v>
      </c>
      <c r="Q2542" s="39" t="s">
        <v>577</v>
      </c>
      <c r="R2542" s="39" t="s">
        <v>876</v>
      </c>
      <c r="S2542" s="39" t="s">
        <v>776</v>
      </c>
      <c r="T2542" s="39" t="s">
        <v>608</v>
      </c>
      <c r="V2542" s="24" t="s">
        <v>3301</v>
      </c>
      <c r="W2542" s="24" t="s">
        <v>4846</v>
      </c>
      <c r="X2542" s="24" t="s">
        <v>4961</v>
      </c>
      <c r="Y2542" s="24" t="s">
        <v>4866</v>
      </c>
      <c r="Z2542" s="24" t="s">
        <v>5324</v>
      </c>
      <c r="AA2542" s="24" t="s">
        <v>5325</v>
      </c>
      <c r="AB2542" s="24" t="s">
        <v>5440</v>
      </c>
      <c r="AC2542" s="24" t="s">
        <v>5345</v>
      </c>
    </row>
    <row r="2543" spans="3:29" hidden="1" x14ac:dyDescent="0.4">
      <c r="C2543" s="25" t="s">
        <v>3301</v>
      </c>
      <c r="D2543" s="25" t="s">
        <v>4846</v>
      </c>
      <c r="E2543" s="26" t="s">
        <v>4961</v>
      </c>
      <c r="F2543" s="27" t="s">
        <v>4881</v>
      </c>
      <c r="Q2543" s="39" t="s">
        <v>577</v>
      </c>
      <c r="R2543" s="39" t="s">
        <v>876</v>
      </c>
      <c r="S2543" s="39" t="s">
        <v>776</v>
      </c>
      <c r="T2543" s="39" t="s">
        <v>2460</v>
      </c>
      <c r="V2543" s="24" t="s">
        <v>3301</v>
      </c>
      <c r="W2543" s="24" t="s">
        <v>4846</v>
      </c>
      <c r="X2543" s="24" t="s">
        <v>4961</v>
      </c>
      <c r="Y2543" s="24" t="s">
        <v>4881</v>
      </c>
      <c r="Z2543" s="24" t="s">
        <v>5324</v>
      </c>
      <c r="AA2543" s="24" t="s">
        <v>5325</v>
      </c>
      <c r="AB2543" s="24" t="s">
        <v>5440</v>
      </c>
      <c r="AC2543" s="24" t="s">
        <v>1662</v>
      </c>
    </row>
    <row r="2544" spans="3:29" hidden="1" x14ac:dyDescent="0.4">
      <c r="C2544" s="25" t="s">
        <v>3301</v>
      </c>
      <c r="D2544" s="25" t="s">
        <v>4846</v>
      </c>
      <c r="E2544" s="26" t="s">
        <v>4961</v>
      </c>
      <c r="F2544" s="27" t="s">
        <v>4964</v>
      </c>
      <c r="Q2544" s="39" t="s">
        <v>577</v>
      </c>
      <c r="R2544" s="39" t="s">
        <v>876</v>
      </c>
      <c r="S2544" s="39" t="s">
        <v>776</v>
      </c>
      <c r="T2544" s="39" t="s">
        <v>2466</v>
      </c>
      <c r="V2544" s="24" t="s">
        <v>3301</v>
      </c>
      <c r="W2544" s="24" t="s">
        <v>4846</v>
      </c>
      <c r="X2544" s="24" t="s">
        <v>4961</v>
      </c>
      <c r="Y2544" s="24" t="s">
        <v>4964</v>
      </c>
      <c r="Z2544" s="24" t="s">
        <v>5324</v>
      </c>
      <c r="AA2544" s="24" t="s">
        <v>5325</v>
      </c>
      <c r="AB2544" s="24" t="s">
        <v>5440</v>
      </c>
      <c r="AC2544" s="24" t="s">
        <v>5443</v>
      </c>
    </row>
    <row r="2545" spans="3:29" hidden="1" x14ac:dyDescent="0.4">
      <c r="C2545" s="25" t="s">
        <v>3301</v>
      </c>
      <c r="D2545" s="25" t="s">
        <v>4846</v>
      </c>
      <c r="E2545" s="26" t="s">
        <v>4961</v>
      </c>
      <c r="F2545" s="27" t="s">
        <v>4867</v>
      </c>
      <c r="Q2545" s="39" t="s">
        <v>577</v>
      </c>
      <c r="R2545" s="39" t="s">
        <v>876</v>
      </c>
      <c r="S2545" s="39" t="s">
        <v>776</v>
      </c>
      <c r="T2545" s="39" t="s">
        <v>3203</v>
      </c>
      <c r="V2545" s="24" t="s">
        <v>3301</v>
      </c>
      <c r="W2545" s="24" t="s">
        <v>4846</v>
      </c>
      <c r="X2545" s="24" t="s">
        <v>4961</v>
      </c>
      <c r="Y2545" s="24" t="s">
        <v>4867</v>
      </c>
      <c r="Z2545" s="24" t="s">
        <v>5324</v>
      </c>
      <c r="AA2545" s="24" t="s">
        <v>5325</v>
      </c>
      <c r="AB2545" s="24" t="s">
        <v>5440</v>
      </c>
      <c r="AC2545" s="24" t="s">
        <v>5346</v>
      </c>
    </row>
    <row r="2546" spans="3:29" hidden="1" x14ac:dyDescent="0.4">
      <c r="C2546" s="25" t="s">
        <v>3301</v>
      </c>
      <c r="D2546" s="25" t="s">
        <v>4846</v>
      </c>
      <c r="E2546" s="26" t="s">
        <v>4961</v>
      </c>
      <c r="F2546" s="27" t="s">
        <v>4868</v>
      </c>
      <c r="Q2546" s="39" t="s">
        <v>577</v>
      </c>
      <c r="R2546" s="39" t="s">
        <v>876</v>
      </c>
      <c r="S2546" s="39" t="s">
        <v>776</v>
      </c>
      <c r="T2546" s="39" t="s">
        <v>3204</v>
      </c>
      <c r="V2546" s="24" t="s">
        <v>3301</v>
      </c>
      <c r="W2546" s="24" t="s">
        <v>4846</v>
      </c>
      <c r="X2546" s="24" t="s">
        <v>4961</v>
      </c>
      <c r="Y2546" s="24" t="s">
        <v>4868</v>
      </c>
      <c r="Z2546" s="24" t="s">
        <v>5324</v>
      </c>
      <c r="AA2546" s="24" t="s">
        <v>5325</v>
      </c>
      <c r="AB2546" s="24" t="s">
        <v>5440</v>
      </c>
      <c r="AC2546" s="24" t="s">
        <v>5347</v>
      </c>
    </row>
    <row r="2547" spans="3:29" hidden="1" x14ac:dyDescent="0.4">
      <c r="C2547" s="25" t="s">
        <v>3301</v>
      </c>
      <c r="D2547" s="25" t="s">
        <v>4846</v>
      </c>
      <c r="E2547" s="26" t="s">
        <v>4961</v>
      </c>
      <c r="F2547" s="27" t="s">
        <v>4965</v>
      </c>
      <c r="Q2547" s="39" t="s">
        <v>577</v>
      </c>
      <c r="R2547" s="39" t="s">
        <v>785</v>
      </c>
      <c r="S2547" s="39" t="s">
        <v>786</v>
      </c>
      <c r="T2547" s="39" t="s">
        <v>2795</v>
      </c>
      <c r="V2547" s="24" t="s">
        <v>3301</v>
      </c>
      <c r="W2547" s="24" t="s">
        <v>4846</v>
      </c>
      <c r="X2547" s="24" t="s">
        <v>4961</v>
      </c>
      <c r="Y2547" s="24" t="s">
        <v>4965</v>
      </c>
      <c r="Z2547" s="24" t="s">
        <v>5324</v>
      </c>
      <c r="AA2547" s="24" t="s">
        <v>5325</v>
      </c>
      <c r="AB2547" s="24" t="s">
        <v>5440</v>
      </c>
      <c r="AC2547" s="24" t="s">
        <v>5444</v>
      </c>
    </row>
    <row r="2548" spans="3:29" hidden="1" x14ac:dyDescent="0.4">
      <c r="C2548" s="25" t="s">
        <v>3301</v>
      </c>
      <c r="D2548" s="25" t="s">
        <v>4846</v>
      </c>
      <c r="E2548" s="26" t="s">
        <v>4961</v>
      </c>
      <c r="F2548" s="27" t="s">
        <v>4966</v>
      </c>
      <c r="Q2548" s="39" t="s">
        <v>577</v>
      </c>
      <c r="R2548" s="39" t="s">
        <v>785</v>
      </c>
      <c r="S2548" s="39" t="s">
        <v>786</v>
      </c>
      <c r="T2548" s="39" t="s">
        <v>2796</v>
      </c>
      <c r="V2548" s="24" t="s">
        <v>3301</v>
      </c>
      <c r="W2548" s="24" t="s">
        <v>4846</v>
      </c>
      <c r="X2548" s="24" t="s">
        <v>4961</v>
      </c>
      <c r="Y2548" s="24" t="s">
        <v>4966</v>
      </c>
      <c r="Z2548" s="24" t="s">
        <v>5324</v>
      </c>
      <c r="AA2548" s="24" t="s">
        <v>5325</v>
      </c>
      <c r="AB2548" s="24" t="s">
        <v>5440</v>
      </c>
      <c r="AC2548" s="24" t="s">
        <v>5445</v>
      </c>
    </row>
    <row r="2549" spans="3:29" hidden="1" x14ac:dyDescent="0.4">
      <c r="C2549" s="25" t="s">
        <v>3301</v>
      </c>
      <c r="D2549" s="25" t="s">
        <v>4846</v>
      </c>
      <c r="E2549" s="26" t="s">
        <v>4967</v>
      </c>
      <c r="F2549" s="27" t="s">
        <v>4863</v>
      </c>
      <c r="Q2549" s="39" t="s">
        <v>577</v>
      </c>
      <c r="R2549" s="39" t="s">
        <v>785</v>
      </c>
      <c r="S2549" s="39" t="s">
        <v>786</v>
      </c>
      <c r="T2549" s="39" t="s">
        <v>2797</v>
      </c>
      <c r="V2549" s="24" t="s">
        <v>3301</v>
      </c>
      <c r="W2549" s="24" t="s">
        <v>4846</v>
      </c>
      <c r="X2549" s="24" t="s">
        <v>4967</v>
      </c>
      <c r="Y2549" s="24" t="s">
        <v>4863</v>
      </c>
      <c r="Z2549" s="24" t="s">
        <v>5324</v>
      </c>
      <c r="AA2549" s="24" t="s">
        <v>5325</v>
      </c>
      <c r="AB2549" s="24" t="s">
        <v>5446</v>
      </c>
      <c r="AC2549" s="24" t="s">
        <v>5342</v>
      </c>
    </row>
    <row r="2550" spans="3:29" hidden="1" x14ac:dyDescent="0.4">
      <c r="C2550" s="25" t="s">
        <v>3301</v>
      </c>
      <c r="D2550" s="25" t="s">
        <v>4846</v>
      </c>
      <c r="E2550" s="26" t="s">
        <v>4967</v>
      </c>
      <c r="F2550" s="27" t="s">
        <v>4968</v>
      </c>
      <c r="Q2550" s="39" t="s">
        <v>577</v>
      </c>
      <c r="R2550" s="39" t="s">
        <v>785</v>
      </c>
      <c r="S2550" s="39" t="s">
        <v>786</v>
      </c>
      <c r="T2550" s="39" t="s">
        <v>2798</v>
      </c>
      <c r="V2550" s="24" t="s">
        <v>3301</v>
      </c>
      <c r="W2550" s="24" t="s">
        <v>4846</v>
      </c>
      <c r="X2550" s="24" t="s">
        <v>4967</v>
      </c>
      <c r="Y2550" s="24" t="s">
        <v>4968</v>
      </c>
      <c r="Z2550" s="24" t="s">
        <v>5324</v>
      </c>
      <c r="AA2550" s="24" t="s">
        <v>5325</v>
      </c>
      <c r="AB2550" s="24" t="s">
        <v>5446</v>
      </c>
      <c r="AC2550" s="24" t="s">
        <v>5447</v>
      </c>
    </row>
    <row r="2551" spans="3:29" hidden="1" x14ac:dyDescent="0.4">
      <c r="C2551" s="25" t="s">
        <v>3301</v>
      </c>
      <c r="D2551" s="25" t="s">
        <v>4846</v>
      </c>
      <c r="E2551" s="26" t="s">
        <v>4967</v>
      </c>
      <c r="F2551" s="27" t="s">
        <v>4969</v>
      </c>
      <c r="Q2551" s="39" t="s">
        <v>577</v>
      </c>
      <c r="R2551" s="39" t="s">
        <v>785</v>
      </c>
      <c r="S2551" s="39" t="s">
        <v>786</v>
      </c>
      <c r="T2551" s="39" t="s">
        <v>2799</v>
      </c>
      <c r="V2551" s="24" t="s">
        <v>3301</v>
      </c>
      <c r="W2551" s="24" t="s">
        <v>4846</v>
      </c>
      <c r="X2551" s="24" t="s">
        <v>4967</v>
      </c>
      <c r="Y2551" s="24" t="s">
        <v>4969</v>
      </c>
      <c r="Z2551" s="24" t="s">
        <v>5324</v>
      </c>
      <c r="AA2551" s="24" t="s">
        <v>5325</v>
      </c>
      <c r="AB2551" s="24" t="s">
        <v>5446</v>
      </c>
      <c r="AC2551" s="24" t="s">
        <v>5448</v>
      </c>
    </row>
    <row r="2552" spans="3:29" hidden="1" x14ac:dyDescent="0.4">
      <c r="C2552" s="25" t="s">
        <v>3301</v>
      </c>
      <c r="D2552" s="25" t="s">
        <v>4846</v>
      </c>
      <c r="E2552" s="26" t="s">
        <v>4967</v>
      </c>
      <c r="F2552" s="27" t="s">
        <v>4970</v>
      </c>
      <c r="Q2552" s="39" t="s">
        <v>577</v>
      </c>
      <c r="R2552" s="39" t="s">
        <v>785</v>
      </c>
      <c r="S2552" s="39" t="s">
        <v>786</v>
      </c>
      <c r="T2552" s="39" t="s">
        <v>2800</v>
      </c>
      <c r="V2552" s="24" t="s">
        <v>3301</v>
      </c>
      <c r="W2552" s="24" t="s">
        <v>4846</v>
      </c>
      <c r="X2552" s="24" t="s">
        <v>4967</v>
      </c>
      <c r="Y2552" s="24" t="s">
        <v>4970</v>
      </c>
      <c r="Z2552" s="24" t="s">
        <v>5324</v>
      </c>
      <c r="AA2552" s="24" t="s">
        <v>5325</v>
      </c>
      <c r="AB2552" s="24" t="s">
        <v>5446</v>
      </c>
      <c r="AC2552" s="24" t="s">
        <v>5449</v>
      </c>
    </row>
    <row r="2553" spans="3:29" hidden="1" x14ac:dyDescent="0.4">
      <c r="C2553" s="25" t="s">
        <v>3301</v>
      </c>
      <c r="D2553" s="25" t="s">
        <v>4846</v>
      </c>
      <c r="E2553" s="26" t="s">
        <v>4967</v>
      </c>
      <c r="F2553" s="27" t="s">
        <v>4971</v>
      </c>
      <c r="Q2553" s="39" t="s">
        <v>577</v>
      </c>
      <c r="R2553" s="39" t="s">
        <v>785</v>
      </c>
      <c r="S2553" s="39" t="s">
        <v>786</v>
      </c>
      <c r="T2553" s="39" t="s">
        <v>2801</v>
      </c>
      <c r="V2553" s="24" t="s">
        <v>3301</v>
      </c>
      <c r="W2553" s="24" t="s">
        <v>4846</v>
      </c>
      <c r="X2553" s="24" t="s">
        <v>4967</v>
      </c>
      <c r="Y2553" s="24" t="s">
        <v>4971</v>
      </c>
      <c r="Z2553" s="24" t="s">
        <v>5324</v>
      </c>
      <c r="AA2553" s="24" t="s">
        <v>5325</v>
      </c>
      <c r="AB2553" s="24" t="s">
        <v>5446</v>
      </c>
      <c r="AC2553" s="24" t="s">
        <v>1253</v>
      </c>
    </row>
    <row r="2554" spans="3:29" hidden="1" x14ac:dyDescent="0.4">
      <c r="C2554" s="25" t="s">
        <v>3301</v>
      </c>
      <c r="D2554" s="25" t="s">
        <v>4846</v>
      </c>
      <c r="E2554" s="26" t="s">
        <v>4967</v>
      </c>
      <c r="F2554" s="27" t="s">
        <v>4972</v>
      </c>
      <c r="Q2554" s="39" t="s">
        <v>577</v>
      </c>
      <c r="R2554" s="39" t="s">
        <v>785</v>
      </c>
      <c r="S2554" s="39" t="s">
        <v>786</v>
      </c>
      <c r="T2554" s="39" t="s">
        <v>2802</v>
      </c>
      <c r="V2554" s="24" t="s">
        <v>3301</v>
      </c>
      <c r="W2554" s="24" t="s">
        <v>4846</v>
      </c>
      <c r="X2554" s="24" t="s">
        <v>4967</v>
      </c>
      <c r="Y2554" s="24" t="s">
        <v>4972</v>
      </c>
      <c r="Z2554" s="24" t="s">
        <v>5324</v>
      </c>
      <c r="AA2554" s="24" t="s">
        <v>5325</v>
      </c>
      <c r="AB2554" s="24" t="s">
        <v>5446</v>
      </c>
      <c r="AC2554" s="24" t="s">
        <v>5450</v>
      </c>
    </row>
    <row r="2555" spans="3:29" hidden="1" x14ac:dyDescent="0.4">
      <c r="C2555" s="25" t="s">
        <v>3301</v>
      </c>
      <c r="D2555" s="25" t="s">
        <v>4846</v>
      </c>
      <c r="E2555" s="26" t="s">
        <v>4967</v>
      </c>
      <c r="F2555" s="27" t="s">
        <v>4867</v>
      </c>
      <c r="Q2555" s="39" t="s">
        <v>577</v>
      </c>
      <c r="R2555" s="39" t="s">
        <v>785</v>
      </c>
      <c r="S2555" s="39" t="s">
        <v>786</v>
      </c>
      <c r="T2555" s="39" t="s">
        <v>2803</v>
      </c>
      <c r="V2555" s="24" t="s">
        <v>3301</v>
      </c>
      <c r="W2555" s="24" t="s">
        <v>4846</v>
      </c>
      <c r="X2555" s="24" t="s">
        <v>4967</v>
      </c>
      <c r="Y2555" s="24" t="s">
        <v>4867</v>
      </c>
      <c r="Z2555" s="24" t="s">
        <v>5324</v>
      </c>
      <c r="AA2555" s="24" t="s">
        <v>5325</v>
      </c>
      <c r="AB2555" s="24" t="s">
        <v>5446</v>
      </c>
      <c r="AC2555" s="24" t="s">
        <v>5346</v>
      </c>
    </row>
    <row r="2556" spans="3:29" hidden="1" x14ac:dyDescent="0.4">
      <c r="C2556" s="25" t="s">
        <v>3301</v>
      </c>
      <c r="D2556" s="25" t="s">
        <v>4846</v>
      </c>
      <c r="E2556" s="26" t="s">
        <v>4967</v>
      </c>
      <c r="F2556" s="27" t="s">
        <v>4973</v>
      </c>
      <c r="Q2556" s="39" t="s">
        <v>577</v>
      </c>
      <c r="R2556" s="39" t="s">
        <v>785</v>
      </c>
      <c r="S2556" s="39" t="s">
        <v>786</v>
      </c>
      <c r="T2556" s="39" t="s">
        <v>2500</v>
      </c>
      <c r="V2556" s="24" t="s">
        <v>3301</v>
      </c>
      <c r="W2556" s="24" t="s">
        <v>4846</v>
      </c>
      <c r="X2556" s="24" t="s">
        <v>4967</v>
      </c>
      <c r="Y2556" s="24" t="s">
        <v>4973</v>
      </c>
      <c r="Z2556" s="24" t="s">
        <v>5324</v>
      </c>
      <c r="AA2556" s="24" t="s">
        <v>5325</v>
      </c>
      <c r="AB2556" s="24" t="s">
        <v>5446</v>
      </c>
      <c r="AC2556" s="24" t="s">
        <v>5451</v>
      </c>
    </row>
    <row r="2557" spans="3:29" hidden="1" x14ac:dyDescent="0.4">
      <c r="C2557" s="25" t="s">
        <v>3301</v>
      </c>
      <c r="D2557" s="25" t="s">
        <v>4846</v>
      </c>
      <c r="E2557" s="26" t="s">
        <v>4967</v>
      </c>
      <c r="F2557" s="27" t="s">
        <v>3411</v>
      </c>
      <c r="Q2557" s="39" t="s">
        <v>577</v>
      </c>
      <c r="R2557" s="39" t="s">
        <v>785</v>
      </c>
      <c r="S2557" s="39" t="s">
        <v>786</v>
      </c>
      <c r="T2557" s="39" t="s">
        <v>2804</v>
      </c>
      <c r="V2557" s="24" t="s">
        <v>3301</v>
      </c>
      <c r="W2557" s="24" t="s">
        <v>4846</v>
      </c>
      <c r="X2557" s="24" t="s">
        <v>4967</v>
      </c>
      <c r="Y2557" s="24" t="s">
        <v>3411</v>
      </c>
      <c r="Z2557" s="24" t="s">
        <v>5324</v>
      </c>
      <c r="AA2557" s="24" t="s">
        <v>5325</v>
      </c>
      <c r="AB2557" s="24" t="s">
        <v>5446</v>
      </c>
      <c r="AC2557" s="24" t="s">
        <v>3791</v>
      </c>
    </row>
    <row r="2558" spans="3:29" hidden="1" x14ac:dyDescent="0.4">
      <c r="C2558" s="25" t="s">
        <v>3301</v>
      </c>
      <c r="D2558" s="25" t="s">
        <v>4846</v>
      </c>
      <c r="E2558" s="26" t="s">
        <v>4967</v>
      </c>
      <c r="F2558" s="27" t="s">
        <v>4974</v>
      </c>
      <c r="Q2558" s="39" t="s">
        <v>577</v>
      </c>
      <c r="R2558" s="39" t="s">
        <v>785</v>
      </c>
      <c r="S2558" s="39" t="s">
        <v>786</v>
      </c>
      <c r="T2558" s="39" t="s">
        <v>2805</v>
      </c>
      <c r="V2558" s="24" t="s">
        <v>3301</v>
      </c>
      <c r="W2558" s="24" t="s">
        <v>4846</v>
      </c>
      <c r="X2558" s="24" t="s">
        <v>4967</v>
      </c>
      <c r="Y2558" s="24" t="s">
        <v>4974</v>
      </c>
      <c r="Z2558" s="24" t="s">
        <v>5324</v>
      </c>
      <c r="AA2558" s="24" t="s">
        <v>5325</v>
      </c>
      <c r="AB2558" s="24" t="s">
        <v>5446</v>
      </c>
      <c r="AC2558" s="24" t="s">
        <v>5452</v>
      </c>
    </row>
    <row r="2559" spans="3:29" hidden="1" x14ac:dyDescent="0.4">
      <c r="C2559" s="25" t="s">
        <v>3301</v>
      </c>
      <c r="D2559" s="25" t="s">
        <v>4846</v>
      </c>
      <c r="E2559" s="26" t="s">
        <v>4975</v>
      </c>
      <c r="F2559" s="27" t="s">
        <v>4864</v>
      </c>
      <c r="Q2559" s="39" t="s">
        <v>577</v>
      </c>
      <c r="R2559" s="39" t="s">
        <v>785</v>
      </c>
      <c r="S2559" s="39" t="s">
        <v>786</v>
      </c>
      <c r="T2559" s="39" t="s">
        <v>2806</v>
      </c>
      <c r="V2559" s="24" t="s">
        <v>3301</v>
      </c>
      <c r="W2559" s="24" t="s">
        <v>4846</v>
      </c>
      <c r="X2559" s="24" t="s">
        <v>4975</v>
      </c>
      <c r="Y2559" s="24" t="s">
        <v>4864</v>
      </c>
      <c r="Z2559" s="24" t="s">
        <v>5324</v>
      </c>
      <c r="AA2559" s="24" t="s">
        <v>5325</v>
      </c>
      <c r="AB2559" s="24" t="s">
        <v>5453</v>
      </c>
      <c r="AC2559" s="24" t="s">
        <v>5343</v>
      </c>
    </row>
    <row r="2560" spans="3:29" hidden="1" x14ac:dyDescent="0.4">
      <c r="C2560" s="25" t="s">
        <v>3301</v>
      </c>
      <c r="D2560" s="25" t="s">
        <v>4846</v>
      </c>
      <c r="E2560" s="26" t="s">
        <v>4975</v>
      </c>
      <c r="F2560" s="27" t="s">
        <v>4976</v>
      </c>
      <c r="Q2560" s="39" t="s">
        <v>577</v>
      </c>
      <c r="R2560" s="39" t="s">
        <v>785</v>
      </c>
      <c r="S2560" s="39" t="s">
        <v>786</v>
      </c>
      <c r="T2560" s="39" t="s">
        <v>2807</v>
      </c>
      <c r="V2560" s="24" t="s">
        <v>3301</v>
      </c>
      <c r="W2560" s="24" t="s">
        <v>4846</v>
      </c>
      <c r="X2560" s="24" t="s">
        <v>4975</v>
      </c>
      <c r="Y2560" s="24" t="s">
        <v>4976</v>
      </c>
      <c r="Z2560" s="24" t="s">
        <v>5324</v>
      </c>
      <c r="AA2560" s="24" t="s">
        <v>5325</v>
      </c>
      <c r="AB2560" s="24" t="s">
        <v>5453</v>
      </c>
      <c r="AC2560" s="24" t="s">
        <v>5454</v>
      </c>
    </row>
    <row r="2561" spans="3:29" hidden="1" x14ac:dyDescent="0.4">
      <c r="C2561" s="25" t="s">
        <v>3301</v>
      </c>
      <c r="D2561" s="25" t="s">
        <v>4846</v>
      </c>
      <c r="E2561" s="26" t="s">
        <v>4975</v>
      </c>
      <c r="F2561" s="27" t="s">
        <v>4881</v>
      </c>
      <c r="Q2561" s="39" t="s">
        <v>577</v>
      </c>
      <c r="R2561" s="39" t="s">
        <v>785</v>
      </c>
      <c r="S2561" s="39" t="s">
        <v>786</v>
      </c>
      <c r="T2561" s="39" t="s">
        <v>2808</v>
      </c>
      <c r="V2561" s="24" t="s">
        <v>3301</v>
      </c>
      <c r="W2561" s="24" t="s">
        <v>4846</v>
      </c>
      <c r="X2561" s="24" t="s">
        <v>4975</v>
      </c>
      <c r="Y2561" s="24" t="s">
        <v>4881</v>
      </c>
      <c r="Z2561" s="24" t="s">
        <v>5324</v>
      </c>
      <c r="AA2561" s="24" t="s">
        <v>5325</v>
      </c>
      <c r="AB2561" s="24" t="s">
        <v>5453</v>
      </c>
      <c r="AC2561" s="24" t="s">
        <v>1662</v>
      </c>
    </row>
    <row r="2562" spans="3:29" hidden="1" x14ac:dyDescent="0.4">
      <c r="C2562" s="25" t="s">
        <v>3301</v>
      </c>
      <c r="D2562" s="25" t="s">
        <v>4846</v>
      </c>
      <c r="E2562" s="26" t="s">
        <v>4975</v>
      </c>
      <c r="F2562" s="27" t="s">
        <v>4964</v>
      </c>
      <c r="Q2562" s="39" t="s">
        <v>577</v>
      </c>
      <c r="R2562" s="39" t="s">
        <v>785</v>
      </c>
      <c r="S2562" s="39" t="s">
        <v>786</v>
      </c>
      <c r="T2562" s="39" t="s">
        <v>2508</v>
      </c>
      <c r="V2562" s="24" t="s">
        <v>3301</v>
      </c>
      <c r="W2562" s="24" t="s">
        <v>4846</v>
      </c>
      <c r="X2562" s="24" t="s">
        <v>4975</v>
      </c>
      <c r="Y2562" s="24" t="s">
        <v>4964</v>
      </c>
      <c r="Z2562" s="24" t="s">
        <v>5324</v>
      </c>
      <c r="AA2562" s="24" t="s">
        <v>5325</v>
      </c>
      <c r="AB2562" s="24" t="s">
        <v>5453</v>
      </c>
      <c r="AC2562" s="24" t="s">
        <v>5443</v>
      </c>
    </row>
    <row r="2563" spans="3:29" hidden="1" x14ac:dyDescent="0.4">
      <c r="C2563" s="25" t="s">
        <v>3301</v>
      </c>
      <c r="D2563" s="25" t="s">
        <v>4846</v>
      </c>
      <c r="E2563" s="26" t="s">
        <v>4975</v>
      </c>
      <c r="F2563" s="27" t="s">
        <v>4867</v>
      </c>
      <c r="Q2563" s="39" t="s">
        <v>577</v>
      </c>
      <c r="R2563" s="39" t="s">
        <v>785</v>
      </c>
      <c r="S2563" s="39" t="s">
        <v>786</v>
      </c>
      <c r="T2563" s="39" t="s">
        <v>2809</v>
      </c>
      <c r="V2563" s="24" t="s">
        <v>3301</v>
      </c>
      <c r="W2563" s="24" t="s">
        <v>4846</v>
      </c>
      <c r="X2563" s="24" t="s">
        <v>4975</v>
      </c>
      <c r="Y2563" s="24" t="s">
        <v>4867</v>
      </c>
      <c r="Z2563" s="24" t="s">
        <v>5324</v>
      </c>
      <c r="AA2563" s="24" t="s">
        <v>5325</v>
      </c>
      <c r="AB2563" s="24" t="s">
        <v>5453</v>
      </c>
      <c r="AC2563" s="24" t="s">
        <v>5346</v>
      </c>
    </row>
    <row r="2564" spans="3:29" hidden="1" x14ac:dyDescent="0.4">
      <c r="C2564" s="25" t="s">
        <v>3301</v>
      </c>
      <c r="D2564" s="25" t="s">
        <v>4846</v>
      </c>
      <c r="E2564" s="26" t="s">
        <v>4975</v>
      </c>
      <c r="F2564" s="27" t="s">
        <v>4868</v>
      </c>
      <c r="Q2564" s="39" t="s">
        <v>577</v>
      </c>
      <c r="R2564" s="39" t="s">
        <v>785</v>
      </c>
      <c r="S2564" s="39" t="s">
        <v>786</v>
      </c>
      <c r="T2564" s="39" t="s">
        <v>2810</v>
      </c>
      <c r="V2564" s="24" t="s">
        <v>3301</v>
      </c>
      <c r="W2564" s="24" t="s">
        <v>4846</v>
      </c>
      <c r="X2564" s="24" t="s">
        <v>4975</v>
      </c>
      <c r="Y2564" s="24" t="s">
        <v>4868</v>
      </c>
      <c r="Z2564" s="24" t="s">
        <v>5324</v>
      </c>
      <c r="AA2564" s="24" t="s">
        <v>5325</v>
      </c>
      <c r="AB2564" s="24" t="s">
        <v>5453</v>
      </c>
      <c r="AC2564" s="24" t="s">
        <v>5347</v>
      </c>
    </row>
    <row r="2565" spans="3:29" hidden="1" x14ac:dyDescent="0.4">
      <c r="C2565" s="25" t="s">
        <v>3301</v>
      </c>
      <c r="D2565" s="25" t="s">
        <v>4846</v>
      </c>
      <c r="E2565" s="26" t="s">
        <v>4975</v>
      </c>
      <c r="F2565" s="27" t="s">
        <v>4965</v>
      </c>
      <c r="Q2565" s="39" t="s">
        <v>577</v>
      </c>
      <c r="R2565" s="39" t="s">
        <v>785</v>
      </c>
      <c r="S2565" s="39" t="s">
        <v>786</v>
      </c>
      <c r="T2565" s="39" t="s">
        <v>2811</v>
      </c>
      <c r="V2565" s="24" t="s">
        <v>3301</v>
      </c>
      <c r="W2565" s="24" t="s">
        <v>4846</v>
      </c>
      <c r="X2565" s="24" t="s">
        <v>4975</v>
      </c>
      <c r="Y2565" s="24" t="s">
        <v>4965</v>
      </c>
      <c r="Z2565" s="24" t="s">
        <v>5324</v>
      </c>
      <c r="AA2565" s="24" t="s">
        <v>5325</v>
      </c>
      <c r="AB2565" s="24" t="s">
        <v>5453</v>
      </c>
      <c r="AC2565" s="24" t="s">
        <v>5444</v>
      </c>
    </row>
    <row r="2566" spans="3:29" hidden="1" x14ac:dyDescent="0.4">
      <c r="C2566" s="25" t="s">
        <v>3301</v>
      </c>
      <c r="D2566" s="25" t="s">
        <v>4846</v>
      </c>
      <c r="E2566" s="26" t="s">
        <v>4977</v>
      </c>
      <c r="F2566" s="27" t="s">
        <v>2258</v>
      </c>
      <c r="Q2566" s="39" t="s">
        <v>577</v>
      </c>
      <c r="R2566" s="39" t="s">
        <v>785</v>
      </c>
      <c r="S2566" s="39" t="s">
        <v>786</v>
      </c>
      <c r="T2566" s="39" t="s">
        <v>2812</v>
      </c>
      <c r="V2566" s="24" t="s">
        <v>3301</v>
      </c>
      <c r="W2566" s="24" t="s">
        <v>4846</v>
      </c>
      <c r="X2566" s="24" t="s">
        <v>4977</v>
      </c>
      <c r="Y2566" s="24" t="s">
        <v>2258</v>
      </c>
      <c r="Z2566" s="24" t="s">
        <v>5324</v>
      </c>
      <c r="AA2566" s="24" t="s">
        <v>5325</v>
      </c>
      <c r="AB2566" s="24" t="s">
        <v>5455</v>
      </c>
      <c r="AC2566" s="24" t="s">
        <v>2258</v>
      </c>
    </row>
    <row r="2567" spans="3:29" hidden="1" x14ac:dyDescent="0.4">
      <c r="C2567" s="25" t="s">
        <v>3301</v>
      </c>
      <c r="D2567" s="25" t="s">
        <v>4978</v>
      </c>
      <c r="E2567" s="26" t="s">
        <v>4979</v>
      </c>
      <c r="F2567" s="27" t="s">
        <v>4980</v>
      </c>
      <c r="Q2567" s="39" t="s">
        <v>577</v>
      </c>
      <c r="R2567" s="39" t="s">
        <v>785</v>
      </c>
      <c r="S2567" s="39" t="s">
        <v>786</v>
      </c>
      <c r="T2567" s="39" t="s">
        <v>2813</v>
      </c>
      <c r="V2567" s="24" t="s">
        <v>3301</v>
      </c>
      <c r="W2567" s="24" t="s">
        <v>4978</v>
      </c>
      <c r="X2567" s="24" t="s">
        <v>4979</v>
      </c>
      <c r="Y2567" s="24" t="s">
        <v>4980</v>
      </c>
      <c r="Z2567" s="24" t="s">
        <v>5324</v>
      </c>
      <c r="AA2567" s="24" t="s">
        <v>5456</v>
      </c>
      <c r="AB2567" s="24" t="s">
        <v>1025</v>
      </c>
      <c r="AC2567" s="24" t="s">
        <v>5457</v>
      </c>
    </row>
    <row r="2568" spans="3:29" hidden="1" x14ac:dyDescent="0.4">
      <c r="C2568" s="25" t="s">
        <v>3301</v>
      </c>
      <c r="D2568" s="25" t="s">
        <v>4978</v>
      </c>
      <c r="E2568" s="26" t="s">
        <v>4979</v>
      </c>
      <c r="F2568" s="27" t="s">
        <v>4981</v>
      </c>
      <c r="Q2568" s="39" t="s">
        <v>577</v>
      </c>
      <c r="R2568" s="39" t="s">
        <v>785</v>
      </c>
      <c r="S2568" s="39" t="s">
        <v>786</v>
      </c>
      <c r="T2568" s="39" t="s">
        <v>2814</v>
      </c>
      <c r="V2568" s="24" t="s">
        <v>3301</v>
      </c>
      <c r="W2568" s="24" t="s">
        <v>4978</v>
      </c>
      <c r="X2568" s="24" t="s">
        <v>4979</v>
      </c>
      <c r="Y2568" s="24" t="s">
        <v>4981</v>
      </c>
      <c r="Z2568" s="24" t="s">
        <v>5324</v>
      </c>
      <c r="AA2568" s="24" t="s">
        <v>5456</v>
      </c>
      <c r="AB2568" s="24" t="s">
        <v>1025</v>
      </c>
      <c r="AC2568" s="24" t="s">
        <v>5458</v>
      </c>
    </row>
    <row r="2569" spans="3:29" hidden="1" x14ac:dyDescent="0.4">
      <c r="C2569" s="25" t="s">
        <v>3301</v>
      </c>
      <c r="D2569" s="25" t="s">
        <v>4978</v>
      </c>
      <c r="E2569" s="26" t="s">
        <v>4979</v>
      </c>
      <c r="F2569" s="27" t="s">
        <v>4982</v>
      </c>
      <c r="Q2569" s="39" t="s">
        <v>577</v>
      </c>
      <c r="R2569" s="39" t="s">
        <v>785</v>
      </c>
      <c r="S2569" s="39" t="s">
        <v>786</v>
      </c>
      <c r="T2569" s="39" t="s">
        <v>2815</v>
      </c>
      <c r="V2569" s="24" t="s">
        <v>3301</v>
      </c>
      <c r="W2569" s="24" t="s">
        <v>4978</v>
      </c>
      <c r="X2569" s="24" t="s">
        <v>4979</v>
      </c>
      <c r="Y2569" s="24" t="s">
        <v>4982</v>
      </c>
      <c r="Z2569" s="24" t="s">
        <v>5324</v>
      </c>
      <c r="AA2569" s="24" t="s">
        <v>5456</v>
      </c>
      <c r="AB2569" s="24" t="s">
        <v>1025</v>
      </c>
      <c r="AC2569" s="24" t="s">
        <v>5459</v>
      </c>
    </row>
    <row r="2570" spans="3:29" hidden="1" x14ac:dyDescent="0.4">
      <c r="C2570" s="25" t="s">
        <v>3301</v>
      </c>
      <c r="D2570" s="25" t="s">
        <v>4978</v>
      </c>
      <c r="E2570" s="26" t="s">
        <v>4979</v>
      </c>
      <c r="F2570" s="27" t="s">
        <v>4983</v>
      </c>
      <c r="Q2570" s="39" t="s">
        <v>577</v>
      </c>
      <c r="R2570" s="39" t="s">
        <v>785</v>
      </c>
      <c r="S2570" s="39" t="s">
        <v>786</v>
      </c>
      <c r="T2570" s="39" t="s">
        <v>2816</v>
      </c>
      <c r="V2570" s="24" t="s">
        <v>3301</v>
      </c>
      <c r="W2570" s="24" t="s">
        <v>4978</v>
      </c>
      <c r="X2570" s="24" t="s">
        <v>4979</v>
      </c>
      <c r="Y2570" s="24" t="s">
        <v>4983</v>
      </c>
      <c r="Z2570" s="24" t="s">
        <v>5324</v>
      </c>
      <c r="AA2570" s="24" t="s">
        <v>5456</v>
      </c>
      <c r="AB2570" s="24" t="s">
        <v>1025</v>
      </c>
      <c r="AC2570" s="24" t="s">
        <v>5460</v>
      </c>
    </row>
    <row r="2571" spans="3:29" hidden="1" x14ac:dyDescent="0.4">
      <c r="C2571" s="25" t="s">
        <v>3301</v>
      </c>
      <c r="D2571" s="25" t="s">
        <v>4978</v>
      </c>
      <c r="E2571" s="26" t="s">
        <v>4979</v>
      </c>
      <c r="F2571" s="27" t="s">
        <v>4984</v>
      </c>
      <c r="Q2571" s="39" t="s">
        <v>577</v>
      </c>
      <c r="R2571" s="39" t="s">
        <v>785</v>
      </c>
      <c r="S2571" s="39" t="s">
        <v>786</v>
      </c>
      <c r="T2571" s="39" t="s">
        <v>2817</v>
      </c>
      <c r="V2571" s="24" t="s">
        <v>3301</v>
      </c>
      <c r="W2571" s="24" t="s">
        <v>4978</v>
      </c>
      <c r="X2571" s="24" t="s">
        <v>4979</v>
      </c>
      <c r="Y2571" s="24" t="s">
        <v>4984</v>
      </c>
      <c r="Z2571" s="24" t="s">
        <v>5324</v>
      </c>
      <c r="AA2571" s="24" t="s">
        <v>5456</v>
      </c>
      <c r="AB2571" s="24" t="s">
        <v>1025</v>
      </c>
      <c r="AC2571" s="24" t="s">
        <v>5461</v>
      </c>
    </row>
    <row r="2572" spans="3:29" hidden="1" x14ac:dyDescent="0.4">
      <c r="C2572" s="25" t="s">
        <v>3301</v>
      </c>
      <c r="D2572" s="25" t="s">
        <v>4978</v>
      </c>
      <c r="E2572" s="26" t="s">
        <v>4979</v>
      </c>
      <c r="F2572" s="27" t="s">
        <v>4985</v>
      </c>
      <c r="Q2572" s="39" t="s">
        <v>577</v>
      </c>
      <c r="R2572" s="39" t="s">
        <v>785</v>
      </c>
      <c r="S2572" s="39" t="s">
        <v>786</v>
      </c>
      <c r="T2572" s="39" t="s">
        <v>2818</v>
      </c>
      <c r="V2572" s="24" t="s">
        <v>3301</v>
      </c>
      <c r="W2572" s="24" t="s">
        <v>4978</v>
      </c>
      <c r="X2572" s="24" t="s">
        <v>4979</v>
      </c>
      <c r="Y2572" s="24" t="s">
        <v>4985</v>
      </c>
      <c r="Z2572" s="24" t="s">
        <v>5324</v>
      </c>
      <c r="AA2572" s="24" t="s">
        <v>5456</v>
      </c>
      <c r="AB2572" s="24" t="s">
        <v>1025</v>
      </c>
      <c r="AC2572" s="24" t="s">
        <v>5462</v>
      </c>
    </row>
    <row r="2573" spans="3:29" hidden="1" x14ac:dyDescent="0.4">
      <c r="C2573" s="25" t="s">
        <v>3301</v>
      </c>
      <c r="D2573" s="25" t="s">
        <v>4978</v>
      </c>
      <c r="E2573" s="26" t="s">
        <v>4986</v>
      </c>
      <c r="F2573" s="27" t="s">
        <v>4987</v>
      </c>
      <c r="Q2573" s="39" t="s">
        <v>577</v>
      </c>
      <c r="R2573" s="39" t="s">
        <v>785</v>
      </c>
      <c r="S2573" s="39" t="s">
        <v>787</v>
      </c>
      <c r="T2573" s="39" t="s">
        <v>614</v>
      </c>
      <c r="V2573" s="24" t="s">
        <v>3301</v>
      </c>
      <c r="W2573" s="24" t="s">
        <v>4978</v>
      </c>
      <c r="X2573" s="24" t="s">
        <v>4986</v>
      </c>
      <c r="Y2573" s="24" t="s">
        <v>4987</v>
      </c>
      <c r="Z2573" s="24" t="s">
        <v>5324</v>
      </c>
      <c r="AA2573" s="24" t="s">
        <v>5456</v>
      </c>
      <c r="AB2573" s="24" t="s">
        <v>5463</v>
      </c>
      <c r="AC2573" s="24" t="s">
        <v>5464</v>
      </c>
    </row>
    <row r="2574" spans="3:29" hidden="1" x14ac:dyDescent="0.4">
      <c r="C2574" s="25" t="s">
        <v>3301</v>
      </c>
      <c r="D2574" s="25" t="s">
        <v>4978</v>
      </c>
      <c r="E2574" s="26" t="s">
        <v>4986</v>
      </c>
      <c r="F2574" s="27" t="s">
        <v>4988</v>
      </c>
      <c r="Q2574" s="39" t="s">
        <v>577</v>
      </c>
      <c r="R2574" s="39" t="s">
        <v>785</v>
      </c>
      <c r="S2574" s="39" t="s">
        <v>787</v>
      </c>
      <c r="T2574" s="39" t="s">
        <v>2411</v>
      </c>
      <c r="V2574" s="24" t="s">
        <v>3301</v>
      </c>
      <c r="W2574" s="24" t="s">
        <v>4978</v>
      </c>
      <c r="X2574" s="24" t="s">
        <v>4986</v>
      </c>
      <c r="Y2574" s="24" t="s">
        <v>4988</v>
      </c>
      <c r="Z2574" s="24" t="s">
        <v>5324</v>
      </c>
      <c r="AA2574" s="24" t="s">
        <v>5456</v>
      </c>
      <c r="AB2574" s="24" t="s">
        <v>5463</v>
      </c>
      <c r="AC2574" s="24" t="s">
        <v>5465</v>
      </c>
    </row>
    <row r="2575" spans="3:29" hidden="1" x14ac:dyDescent="0.4">
      <c r="C2575" s="25" t="s">
        <v>3301</v>
      </c>
      <c r="D2575" s="25" t="s">
        <v>4978</v>
      </c>
      <c r="E2575" s="26" t="s">
        <v>4986</v>
      </c>
      <c r="F2575" s="27" t="s">
        <v>4989</v>
      </c>
      <c r="Q2575" s="39" t="s">
        <v>577</v>
      </c>
      <c r="R2575" s="39" t="s">
        <v>785</v>
      </c>
      <c r="S2575" s="39" t="s">
        <v>787</v>
      </c>
      <c r="T2575" s="39" t="s">
        <v>2819</v>
      </c>
      <c r="V2575" s="24" t="s">
        <v>3301</v>
      </c>
      <c r="W2575" s="24" t="s">
        <v>4978</v>
      </c>
      <c r="X2575" s="24" t="s">
        <v>4986</v>
      </c>
      <c r="Y2575" s="24" t="s">
        <v>4989</v>
      </c>
      <c r="Z2575" s="24" t="s">
        <v>5324</v>
      </c>
      <c r="AA2575" s="24" t="s">
        <v>5456</v>
      </c>
      <c r="AB2575" s="24" t="s">
        <v>5463</v>
      </c>
      <c r="AC2575" s="24" t="s">
        <v>5449</v>
      </c>
    </row>
    <row r="2576" spans="3:29" hidden="1" x14ac:dyDescent="0.4">
      <c r="C2576" s="25" t="s">
        <v>3301</v>
      </c>
      <c r="D2576" s="25" t="s">
        <v>4978</v>
      </c>
      <c r="E2576" s="26" t="s">
        <v>4986</v>
      </c>
      <c r="F2576" s="27" t="s">
        <v>4990</v>
      </c>
      <c r="Q2576" s="39" t="s">
        <v>577</v>
      </c>
      <c r="R2576" s="39" t="s">
        <v>785</v>
      </c>
      <c r="S2576" s="39" t="s">
        <v>787</v>
      </c>
      <c r="T2576" s="39" t="s">
        <v>2820</v>
      </c>
      <c r="V2576" s="24" t="s">
        <v>3301</v>
      </c>
      <c r="W2576" s="24" t="s">
        <v>4978</v>
      </c>
      <c r="X2576" s="24" t="s">
        <v>4986</v>
      </c>
      <c r="Y2576" s="24" t="s">
        <v>4990</v>
      </c>
      <c r="Z2576" s="24" t="s">
        <v>5324</v>
      </c>
      <c r="AA2576" s="24" t="s">
        <v>5456</v>
      </c>
      <c r="AB2576" s="24" t="s">
        <v>5463</v>
      </c>
      <c r="AC2576" s="24" t="s">
        <v>5466</v>
      </c>
    </row>
    <row r="2577" spans="3:29" hidden="1" x14ac:dyDescent="0.4">
      <c r="C2577" s="25" t="s">
        <v>3301</v>
      </c>
      <c r="D2577" s="25" t="s">
        <v>4978</v>
      </c>
      <c r="E2577" s="26" t="s">
        <v>739</v>
      </c>
      <c r="F2577" s="27" t="s">
        <v>4991</v>
      </c>
      <c r="Q2577" s="39" t="s">
        <v>577</v>
      </c>
      <c r="R2577" s="39" t="s">
        <v>785</v>
      </c>
      <c r="S2577" s="39" t="s">
        <v>787</v>
      </c>
      <c r="T2577" s="39" t="s">
        <v>2418</v>
      </c>
      <c r="V2577" s="24" t="s">
        <v>3301</v>
      </c>
      <c r="W2577" s="24" t="s">
        <v>4978</v>
      </c>
      <c r="X2577" s="24" t="s">
        <v>739</v>
      </c>
      <c r="Y2577" s="24" t="s">
        <v>4991</v>
      </c>
      <c r="Z2577" s="24" t="s">
        <v>5324</v>
      </c>
      <c r="AA2577" s="24" t="s">
        <v>5456</v>
      </c>
      <c r="AB2577" s="24" t="s">
        <v>1282</v>
      </c>
      <c r="AC2577" s="24" t="s">
        <v>5467</v>
      </c>
    </row>
    <row r="2578" spans="3:29" hidden="1" x14ac:dyDescent="0.4">
      <c r="C2578" s="25" t="s">
        <v>3301</v>
      </c>
      <c r="D2578" s="25" t="s">
        <v>4978</v>
      </c>
      <c r="E2578" s="26" t="s">
        <v>739</v>
      </c>
      <c r="F2578" s="27" t="s">
        <v>4992</v>
      </c>
      <c r="Q2578" s="39" t="s">
        <v>577</v>
      </c>
      <c r="R2578" s="39" t="s">
        <v>785</v>
      </c>
      <c r="S2578" s="39" t="s">
        <v>787</v>
      </c>
      <c r="T2578" s="39" t="s">
        <v>2421</v>
      </c>
      <c r="V2578" s="24" t="s">
        <v>3301</v>
      </c>
      <c r="W2578" s="24" t="s">
        <v>4978</v>
      </c>
      <c r="X2578" s="24" t="s">
        <v>739</v>
      </c>
      <c r="Y2578" s="24" t="s">
        <v>4992</v>
      </c>
      <c r="Z2578" s="24" t="s">
        <v>5324</v>
      </c>
      <c r="AA2578" s="24" t="s">
        <v>5456</v>
      </c>
      <c r="AB2578" s="24" t="s">
        <v>1282</v>
      </c>
      <c r="AC2578" s="24" t="s">
        <v>5468</v>
      </c>
    </row>
    <row r="2579" spans="3:29" hidden="1" x14ac:dyDescent="0.4">
      <c r="C2579" s="25" t="s">
        <v>3301</v>
      </c>
      <c r="D2579" s="25" t="s">
        <v>4978</v>
      </c>
      <c r="E2579" s="26" t="s">
        <v>739</v>
      </c>
      <c r="F2579" s="27" t="s">
        <v>4993</v>
      </c>
      <c r="Q2579" s="39" t="s">
        <v>577</v>
      </c>
      <c r="R2579" s="39" t="s">
        <v>785</v>
      </c>
      <c r="S2579" s="39" t="s">
        <v>787</v>
      </c>
      <c r="T2579" s="39" t="s">
        <v>2821</v>
      </c>
      <c r="V2579" s="24" t="s">
        <v>3301</v>
      </c>
      <c r="W2579" s="24" t="s">
        <v>4978</v>
      </c>
      <c r="X2579" s="24" t="s">
        <v>739</v>
      </c>
      <c r="Y2579" s="24" t="s">
        <v>4993</v>
      </c>
      <c r="Z2579" s="24" t="s">
        <v>5324</v>
      </c>
      <c r="AA2579" s="24" t="s">
        <v>5456</v>
      </c>
      <c r="AB2579" s="24" t="s">
        <v>1282</v>
      </c>
      <c r="AC2579" s="24" t="s">
        <v>5469</v>
      </c>
    </row>
    <row r="2580" spans="3:29" hidden="1" x14ac:dyDescent="0.4">
      <c r="C2580" s="25" t="s">
        <v>3301</v>
      </c>
      <c r="D2580" s="25" t="s">
        <v>4978</v>
      </c>
      <c r="E2580" s="26" t="s">
        <v>739</v>
      </c>
      <c r="F2580" s="27" t="s">
        <v>2592</v>
      </c>
      <c r="Q2580" s="39" t="s">
        <v>577</v>
      </c>
      <c r="R2580" s="39" t="s">
        <v>785</v>
      </c>
      <c r="S2580" s="39" t="s">
        <v>787</v>
      </c>
      <c r="T2580" s="39" t="s">
        <v>2822</v>
      </c>
      <c r="V2580" s="24" t="s">
        <v>3301</v>
      </c>
      <c r="W2580" s="24" t="s">
        <v>4978</v>
      </c>
      <c r="X2580" s="24" t="s">
        <v>739</v>
      </c>
      <c r="Y2580" s="24" t="s">
        <v>2592</v>
      </c>
      <c r="Z2580" s="24" t="s">
        <v>5324</v>
      </c>
      <c r="AA2580" s="24" t="s">
        <v>5456</v>
      </c>
      <c r="AB2580" s="24" t="s">
        <v>1282</v>
      </c>
      <c r="AC2580" s="24" t="s">
        <v>1432</v>
      </c>
    </row>
    <row r="2581" spans="3:29" hidden="1" x14ac:dyDescent="0.4">
      <c r="C2581" s="25" t="s">
        <v>3301</v>
      </c>
      <c r="D2581" s="25" t="s">
        <v>4978</v>
      </c>
      <c r="E2581" s="26" t="s">
        <v>739</v>
      </c>
      <c r="F2581" s="27" t="s">
        <v>4994</v>
      </c>
      <c r="Q2581" s="39" t="s">
        <v>577</v>
      </c>
      <c r="R2581" s="39" t="s">
        <v>785</v>
      </c>
      <c r="S2581" s="39" t="s">
        <v>787</v>
      </c>
      <c r="T2581" s="39" t="s">
        <v>2568</v>
      </c>
      <c r="V2581" s="24" t="s">
        <v>3301</v>
      </c>
      <c r="W2581" s="24" t="s">
        <v>4978</v>
      </c>
      <c r="X2581" s="24" t="s">
        <v>739</v>
      </c>
      <c r="Y2581" s="24" t="s">
        <v>4994</v>
      </c>
      <c r="Z2581" s="24" t="s">
        <v>5324</v>
      </c>
      <c r="AA2581" s="24" t="s">
        <v>5456</v>
      </c>
      <c r="AB2581" s="24" t="s">
        <v>1282</v>
      </c>
      <c r="AC2581" s="24" t="s">
        <v>5470</v>
      </c>
    </row>
    <row r="2582" spans="3:29" hidden="1" x14ac:dyDescent="0.4">
      <c r="C2582" s="25" t="s">
        <v>3301</v>
      </c>
      <c r="D2582" s="25" t="s">
        <v>4978</v>
      </c>
      <c r="E2582" s="26" t="s">
        <v>739</v>
      </c>
      <c r="F2582" s="27" t="s">
        <v>4995</v>
      </c>
      <c r="Q2582" s="39" t="s">
        <v>577</v>
      </c>
      <c r="R2582" s="39" t="s">
        <v>785</v>
      </c>
      <c r="S2582" s="39" t="s">
        <v>787</v>
      </c>
      <c r="T2582" s="39" t="s">
        <v>2585</v>
      </c>
      <c r="V2582" s="24" t="s">
        <v>3301</v>
      </c>
      <c r="W2582" s="24" t="s">
        <v>4978</v>
      </c>
      <c r="X2582" s="24" t="s">
        <v>739</v>
      </c>
      <c r="Y2582" s="24" t="s">
        <v>4995</v>
      </c>
      <c r="Z2582" s="24" t="s">
        <v>5324</v>
      </c>
      <c r="AA2582" s="24" t="s">
        <v>5456</v>
      </c>
      <c r="AB2582" s="24" t="s">
        <v>1282</v>
      </c>
      <c r="AC2582" s="24" t="s">
        <v>5471</v>
      </c>
    </row>
    <row r="2583" spans="3:29" hidden="1" x14ac:dyDescent="0.4">
      <c r="C2583" s="25" t="s">
        <v>3301</v>
      </c>
      <c r="D2583" s="25" t="s">
        <v>4978</v>
      </c>
      <c r="E2583" s="26" t="s">
        <v>739</v>
      </c>
      <c r="F2583" s="27" t="s">
        <v>4996</v>
      </c>
      <c r="Q2583" s="39" t="s">
        <v>577</v>
      </c>
      <c r="R2583" s="39" t="s">
        <v>785</v>
      </c>
      <c r="S2583" s="39" t="s">
        <v>787</v>
      </c>
      <c r="T2583" s="39" t="s">
        <v>2823</v>
      </c>
      <c r="V2583" s="24" t="s">
        <v>3301</v>
      </c>
      <c r="W2583" s="24" t="s">
        <v>4978</v>
      </c>
      <c r="X2583" s="24" t="s">
        <v>739</v>
      </c>
      <c r="Y2583" s="24" t="s">
        <v>4996</v>
      </c>
      <c r="Z2583" s="24" t="s">
        <v>5324</v>
      </c>
      <c r="AA2583" s="24" t="s">
        <v>5456</v>
      </c>
      <c r="AB2583" s="24" t="s">
        <v>1282</v>
      </c>
      <c r="AC2583" s="24" t="s">
        <v>5472</v>
      </c>
    </row>
    <row r="2584" spans="3:29" hidden="1" x14ac:dyDescent="0.4">
      <c r="C2584" s="25" t="s">
        <v>3301</v>
      </c>
      <c r="D2584" s="25" t="s">
        <v>4978</v>
      </c>
      <c r="E2584" s="26" t="s">
        <v>739</v>
      </c>
      <c r="F2584" s="27" t="s">
        <v>4997</v>
      </c>
      <c r="Q2584" s="39" t="s">
        <v>577</v>
      </c>
      <c r="R2584" s="39" t="s">
        <v>785</v>
      </c>
      <c r="S2584" s="39" t="s">
        <v>787</v>
      </c>
      <c r="T2584" s="39" t="s">
        <v>2824</v>
      </c>
      <c r="V2584" s="24" t="s">
        <v>3301</v>
      </c>
      <c r="W2584" s="24" t="s">
        <v>4978</v>
      </c>
      <c r="X2584" s="24" t="s">
        <v>739</v>
      </c>
      <c r="Y2584" s="24" t="s">
        <v>4997</v>
      </c>
      <c r="Z2584" s="24" t="s">
        <v>5324</v>
      </c>
      <c r="AA2584" s="24" t="s">
        <v>5456</v>
      </c>
      <c r="AB2584" s="24" t="s">
        <v>1282</v>
      </c>
      <c r="AC2584" s="24" t="s">
        <v>5473</v>
      </c>
    </row>
    <row r="2585" spans="3:29" hidden="1" x14ac:dyDescent="0.4">
      <c r="C2585" s="25" t="s">
        <v>3301</v>
      </c>
      <c r="D2585" s="25" t="s">
        <v>4978</v>
      </c>
      <c r="E2585" s="26" t="s">
        <v>739</v>
      </c>
      <c r="F2585" s="27" t="s">
        <v>2723</v>
      </c>
      <c r="Q2585" s="39" t="s">
        <v>577</v>
      </c>
      <c r="R2585" s="39" t="s">
        <v>785</v>
      </c>
      <c r="S2585" s="39" t="s">
        <v>787</v>
      </c>
      <c r="T2585" s="39" t="s">
        <v>2825</v>
      </c>
      <c r="V2585" s="24" t="s">
        <v>3301</v>
      </c>
      <c r="W2585" s="24" t="s">
        <v>4978</v>
      </c>
      <c r="X2585" s="24" t="s">
        <v>739</v>
      </c>
      <c r="Y2585" s="24" t="s">
        <v>2723</v>
      </c>
      <c r="Z2585" s="24" t="s">
        <v>5324</v>
      </c>
      <c r="AA2585" s="24" t="s">
        <v>5456</v>
      </c>
      <c r="AB2585" s="24" t="s">
        <v>1282</v>
      </c>
      <c r="AC2585" s="24" t="s">
        <v>1578</v>
      </c>
    </row>
    <row r="2586" spans="3:29" hidden="1" x14ac:dyDescent="0.4">
      <c r="C2586" s="25" t="s">
        <v>3301</v>
      </c>
      <c r="D2586" s="25" t="s">
        <v>4978</v>
      </c>
      <c r="E2586" s="26" t="s">
        <v>739</v>
      </c>
      <c r="F2586" s="27" t="s">
        <v>2608</v>
      </c>
      <c r="Q2586" s="39" t="s">
        <v>577</v>
      </c>
      <c r="R2586" s="39" t="s">
        <v>868</v>
      </c>
      <c r="S2586" s="39" t="s">
        <v>869</v>
      </c>
      <c r="T2586" s="39" t="s">
        <v>2908</v>
      </c>
      <c r="V2586" s="24" t="s">
        <v>3301</v>
      </c>
      <c r="W2586" s="24" t="s">
        <v>4978</v>
      </c>
      <c r="X2586" s="24" t="s">
        <v>739</v>
      </c>
      <c r="Y2586" s="24" t="s">
        <v>2608</v>
      </c>
      <c r="Z2586" s="24" t="s">
        <v>5324</v>
      </c>
      <c r="AA2586" s="24" t="s">
        <v>5456</v>
      </c>
      <c r="AB2586" s="24" t="s">
        <v>1282</v>
      </c>
      <c r="AC2586" s="24" t="s">
        <v>5474</v>
      </c>
    </row>
    <row r="2587" spans="3:29" hidden="1" x14ac:dyDescent="0.4">
      <c r="C2587" s="25" t="s">
        <v>3301</v>
      </c>
      <c r="D2587" s="25" t="s">
        <v>4978</v>
      </c>
      <c r="E2587" s="26" t="s">
        <v>739</v>
      </c>
      <c r="F2587" s="27" t="s">
        <v>4998</v>
      </c>
      <c r="Q2587" s="39" t="s">
        <v>577</v>
      </c>
      <c r="R2587" s="39" t="s">
        <v>868</v>
      </c>
      <c r="S2587" s="39" t="s">
        <v>869</v>
      </c>
      <c r="T2587" s="39" t="s">
        <v>2909</v>
      </c>
      <c r="V2587" s="24" t="s">
        <v>3301</v>
      </c>
      <c r="W2587" s="24" t="s">
        <v>4978</v>
      </c>
      <c r="X2587" s="24" t="s">
        <v>739</v>
      </c>
      <c r="Y2587" s="24" t="s">
        <v>4998</v>
      </c>
      <c r="Z2587" s="24" t="s">
        <v>5324</v>
      </c>
      <c r="AA2587" s="24" t="s">
        <v>5456</v>
      </c>
      <c r="AB2587" s="24" t="s">
        <v>1282</v>
      </c>
      <c r="AC2587" s="24" t="s">
        <v>5475</v>
      </c>
    </row>
    <row r="2588" spans="3:29" hidden="1" x14ac:dyDescent="0.4">
      <c r="C2588" s="25" t="s">
        <v>3301</v>
      </c>
      <c r="D2588" s="25" t="s">
        <v>4978</v>
      </c>
      <c r="E2588" s="26" t="s">
        <v>739</v>
      </c>
      <c r="F2588" s="27" t="s">
        <v>4999</v>
      </c>
      <c r="Q2588" s="39" t="s">
        <v>577</v>
      </c>
      <c r="R2588" s="39" t="s">
        <v>868</v>
      </c>
      <c r="S2588" s="39" t="s">
        <v>869</v>
      </c>
      <c r="T2588" s="39" t="s">
        <v>2445</v>
      </c>
      <c r="V2588" s="24" t="s">
        <v>3301</v>
      </c>
      <c r="W2588" s="24" t="s">
        <v>4978</v>
      </c>
      <c r="X2588" s="24" t="s">
        <v>739</v>
      </c>
      <c r="Y2588" s="24" t="s">
        <v>4999</v>
      </c>
      <c r="Z2588" s="24" t="s">
        <v>5324</v>
      </c>
      <c r="AA2588" s="24" t="s">
        <v>5456</v>
      </c>
      <c r="AB2588" s="24" t="s">
        <v>1282</v>
      </c>
      <c r="AC2588" s="24" t="s">
        <v>5476</v>
      </c>
    </row>
    <row r="2589" spans="3:29" hidden="1" x14ac:dyDescent="0.4">
      <c r="C2589" s="25" t="s">
        <v>3301</v>
      </c>
      <c r="D2589" s="25" t="s">
        <v>4978</v>
      </c>
      <c r="E2589" s="26" t="s">
        <v>739</v>
      </c>
      <c r="F2589" s="27" t="s">
        <v>5000</v>
      </c>
      <c r="Q2589" s="39" t="s">
        <v>577</v>
      </c>
      <c r="R2589" s="39" t="s">
        <v>868</v>
      </c>
      <c r="S2589" s="39" t="s">
        <v>869</v>
      </c>
      <c r="T2589" s="39" t="s">
        <v>2910</v>
      </c>
      <c r="V2589" s="24" t="s">
        <v>3301</v>
      </c>
      <c r="W2589" s="24" t="s">
        <v>4978</v>
      </c>
      <c r="X2589" s="24" t="s">
        <v>739</v>
      </c>
      <c r="Y2589" s="24" t="s">
        <v>5000</v>
      </c>
      <c r="Z2589" s="24" t="s">
        <v>5324</v>
      </c>
      <c r="AA2589" s="24" t="s">
        <v>5456</v>
      </c>
      <c r="AB2589" s="24" t="s">
        <v>1282</v>
      </c>
      <c r="AC2589" s="24" t="s">
        <v>5477</v>
      </c>
    </row>
    <row r="2590" spans="3:29" hidden="1" x14ac:dyDescent="0.4">
      <c r="C2590" s="25" t="s">
        <v>3301</v>
      </c>
      <c r="D2590" s="25" t="s">
        <v>4978</v>
      </c>
      <c r="E2590" s="26" t="s">
        <v>739</v>
      </c>
      <c r="F2590" s="27" t="s">
        <v>5001</v>
      </c>
      <c r="Q2590" s="39" t="s">
        <v>577</v>
      </c>
      <c r="R2590" s="39" t="s">
        <v>868</v>
      </c>
      <c r="S2590" s="39" t="s">
        <v>869</v>
      </c>
      <c r="T2590" s="39" t="s">
        <v>2911</v>
      </c>
      <c r="V2590" s="24" t="s">
        <v>3301</v>
      </c>
      <c r="W2590" s="24" t="s">
        <v>4978</v>
      </c>
      <c r="X2590" s="24" t="s">
        <v>739</v>
      </c>
      <c r="Y2590" s="24" t="s">
        <v>5001</v>
      </c>
      <c r="Z2590" s="24" t="s">
        <v>5324</v>
      </c>
      <c r="AA2590" s="24" t="s">
        <v>5456</v>
      </c>
      <c r="AB2590" s="24" t="s">
        <v>1282</v>
      </c>
      <c r="AC2590" s="24" t="s">
        <v>5478</v>
      </c>
    </row>
    <row r="2591" spans="3:29" hidden="1" x14ac:dyDescent="0.4">
      <c r="C2591" s="25" t="s">
        <v>3301</v>
      </c>
      <c r="D2591" s="25" t="s">
        <v>4978</v>
      </c>
      <c r="E2591" s="26" t="s">
        <v>739</v>
      </c>
      <c r="F2591" s="27" t="s">
        <v>2615</v>
      </c>
      <c r="Q2591" s="39" t="s">
        <v>577</v>
      </c>
      <c r="R2591" s="39" t="s">
        <v>868</v>
      </c>
      <c r="S2591" s="39" t="s">
        <v>869</v>
      </c>
      <c r="T2591" s="39" t="s">
        <v>2913</v>
      </c>
      <c r="V2591" s="24" t="s">
        <v>3301</v>
      </c>
      <c r="W2591" s="24" t="s">
        <v>4978</v>
      </c>
      <c r="X2591" s="24" t="s">
        <v>739</v>
      </c>
      <c r="Y2591" s="24" t="s">
        <v>2615</v>
      </c>
      <c r="Z2591" s="24" t="s">
        <v>5324</v>
      </c>
      <c r="AA2591" s="24" t="s">
        <v>5456</v>
      </c>
      <c r="AB2591" s="24" t="s">
        <v>1282</v>
      </c>
      <c r="AC2591" s="24" t="s">
        <v>5479</v>
      </c>
    </row>
    <row r="2592" spans="3:29" hidden="1" x14ac:dyDescent="0.4">
      <c r="C2592" s="25" t="s">
        <v>3301</v>
      </c>
      <c r="D2592" s="25" t="s">
        <v>4978</v>
      </c>
      <c r="E2592" s="26" t="s">
        <v>739</v>
      </c>
      <c r="F2592" s="27" t="s">
        <v>5002</v>
      </c>
      <c r="Q2592" s="39" t="s">
        <v>577</v>
      </c>
      <c r="R2592" s="39" t="s">
        <v>868</v>
      </c>
      <c r="S2592" s="39" t="s">
        <v>794</v>
      </c>
      <c r="T2592" s="39" t="s">
        <v>2258</v>
      </c>
      <c r="V2592" s="24" t="s">
        <v>3301</v>
      </c>
      <c r="W2592" s="24" t="s">
        <v>4978</v>
      </c>
      <c r="X2592" s="24" t="s">
        <v>739</v>
      </c>
      <c r="Y2592" s="24" t="s">
        <v>5002</v>
      </c>
      <c r="Z2592" s="24" t="s">
        <v>5324</v>
      </c>
      <c r="AA2592" s="24" t="s">
        <v>5456</v>
      </c>
      <c r="AB2592" s="24" t="s">
        <v>1282</v>
      </c>
      <c r="AC2592" s="24" t="s">
        <v>5480</v>
      </c>
    </row>
    <row r="2593" spans="3:29" hidden="1" x14ac:dyDescent="0.4">
      <c r="C2593" s="25" t="s">
        <v>3301</v>
      </c>
      <c r="D2593" s="25" t="s">
        <v>4978</v>
      </c>
      <c r="E2593" s="26" t="s">
        <v>739</v>
      </c>
      <c r="F2593" s="27" t="s">
        <v>5003</v>
      </c>
      <c r="Q2593" s="39" t="s">
        <v>577</v>
      </c>
      <c r="R2593" s="39" t="s">
        <v>868</v>
      </c>
      <c r="S2593" s="39" t="s">
        <v>870</v>
      </c>
      <c r="T2593" s="39" t="s">
        <v>3180</v>
      </c>
      <c r="V2593" s="24" t="s">
        <v>3301</v>
      </c>
      <c r="W2593" s="24" t="s">
        <v>4978</v>
      </c>
      <c r="X2593" s="24" t="s">
        <v>739</v>
      </c>
      <c r="Y2593" s="24" t="s">
        <v>5003</v>
      </c>
      <c r="Z2593" s="24" t="s">
        <v>5324</v>
      </c>
      <c r="AA2593" s="24" t="s">
        <v>5456</v>
      </c>
      <c r="AB2593" s="24" t="s">
        <v>1282</v>
      </c>
      <c r="AC2593" s="24" t="s">
        <v>5481</v>
      </c>
    </row>
    <row r="2594" spans="3:29" hidden="1" x14ac:dyDescent="0.4">
      <c r="C2594" s="25" t="s">
        <v>3301</v>
      </c>
      <c r="D2594" s="25" t="s">
        <v>4978</v>
      </c>
      <c r="E2594" s="26" t="s">
        <v>5004</v>
      </c>
      <c r="F2594" s="27" t="s">
        <v>5005</v>
      </c>
      <c r="Q2594" s="39" t="s">
        <v>577</v>
      </c>
      <c r="R2594" s="39" t="s">
        <v>868</v>
      </c>
      <c r="S2594" s="39" t="s">
        <v>870</v>
      </c>
      <c r="T2594" s="39" t="s">
        <v>838</v>
      </c>
      <c r="V2594" s="24" t="s">
        <v>3301</v>
      </c>
      <c r="W2594" s="24" t="s">
        <v>4978</v>
      </c>
      <c r="X2594" s="24" t="s">
        <v>5004</v>
      </c>
      <c r="Y2594" s="24" t="s">
        <v>5005</v>
      </c>
      <c r="Z2594" s="24" t="s">
        <v>5324</v>
      </c>
      <c r="AA2594" s="24" t="s">
        <v>5456</v>
      </c>
      <c r="AB2594" s="24" t="s">
        <v>5482</v>
      </c>
      <c r="AC2594" s="24" t="s">
        <v>5483</v>
      </c>
    </row>
    <row r="2595" spans="3:29" hidden="1" x14ac:dyDescent="0.4">
      <c r="C2595" s="25" t="s">
        <v>3301</v>
      </c>
      <c r="D2595" s="25" t="s">
        <v>4978</v>
      </c>
      <c r="E2595" s="26" t="s">
        <v>5004</v>
      </c>
      <c r="F2595" s="27" t="s">
        <v>5006</v>
      </c>
      <c r="Q2595" s="39" t="s">
        <v>577</v>
      </c>
      <c r="R2595" s="39" t="s">
        <v>868</v>
      </c>
      <c r="S2595" s="39" t="s">
        <v>870</v>
      </c>
      <c r="T2595" s="39" t="s">
        <v>3181</v>
      </c>
      <c r="V2595" s="24" t="s">
        <v>3301</v>
      </c>
      <c r="W2595" s="24" t="s">
        <v>4978</v>
      </c>
      <c r="X2595" s="24" t="s">
        <v>5004</v>
      </c>
      <c r="Y2595" s="24" t="s">
        <v>5006</v>
      </c>
      <c r="Z2595" s="24" t="s">
        <v>5324</v>
      </c>
      <c r="AA2595" s="24" t="s">
        <v>5456</v>
      </c>
      <c r="AB2595" s="24" t="s">
        <v>5482</v>
      </c>
      <c r="AC2595" s="24" t="s">
        <v>5484</v>
      </c>
    </row>
    <row r="2596" spans="3:29" hidden="1" x14ac:dyDescent="0.4">
      <c r="C2596" s="25" t="s">
        <v>3301</v>
      </c>
      <c r="D2596" s="25" t="s">
        <v>4978</v>
      </c>
      <c r="E2596" s="26" t="s">
        <v>5004</v>
      </c>
      <c r="F2596" s="27" t="s">
        <v>5007</v>
      </c>
      <c r="Q2596" s="39" t="s">
        <v>577</v>
      </c>
      <c r="R2596" s="39" t="s">
        <v>868</v>
      </c>
      <c r="S2596" s="39" t="s">
        <v>870</v>
      </c>
      <c r="T2596" s="39" t="s">
        <v>2899</v>
      </c>
      <c r="V2596" s="24" t="s">
        <v>3301</v>
      </c>
      <c r="W2596" s="24" t="s">
        <v>4978</v>
      </c>
      <c r="X2596" s="24" t="s">
        <v>5004</v>
      </c>
      <c r="Y2596" s="24" t="s">
        <v>5007</v>
      </c>
      <c r="Z2596" s="24" t="s">
        <v>5324</v>
      </c>
      <c r="AA2596" s="24" t="s">
        <v>5456</v>
      </c>
      <c r="AB2596" s="24" t="s">
        <v>5482</v>
      </c>
      <c r="AC2596" s="24" t="s">
        <v>5485</v>
      </c>
    </row>
    <row r="2597" spans="3:29" hidden="1" x14ac:dyDescent="0.4">
      <c r="C2597" s="25" t="s">
        <v>3301</v>
      </c>
      <c r="D2597" s="25" t="s">
        <v>4978</v>
      </c>
      <c r="E2597" s="26" t="s">
        <v>5004</v>
      </c>
      <c r="F2597" s="27" t="s">
        <v>5008</v>
      </c>
      <c r="Q2597" s="39" t="s">
        <v>577</v>
      </c>
      <c r="R2597" s="39" t="s">
        <v>868</v>
      </c>
      <c r="S2597" s="39" t="s">
        <v>870</v>
      </c>
      <c r="T2597" s="39" t="s">
        <v>3182</v>
      </c>
      <c r="V2597" s="24" t="s">
        <v>3301</v>
      </c>
      <c r="W2597" s="24" t="s">
        <v>4978</v>
      </c>
      <c r="X2597" s="24" t="s">
        <v>5004</v>
      </c>
      <c r="Y2597" s="24" t="s">
        <v>5008</v>
      </c>
      <c r="Z2597" s="24" t="s">
        <v>5324</v>
      </c>
      <c r="AA2597" s="24" t="s">
        <v>5456</v>
      </c>
      <c r="AB2597" s="24" t="s">
        <v>5482</v>
      </c>
      <c r="AC2597" s="24" t="s">
        <v>5486</v>
      </c>
    </row>
    <row r="2598" spans="3:29" hidden="1" x14ac:dyDescent="0.4">
      <c r="C2598" s="25" t="s">
        <v>3301</v>
      </c>
      <c r="D2598" s="25" t="s">
        <v>4978</v>
      </c>
      <c r="E2598" s="26" t="s">
        <v>5004</v>
      </c>
      <c r="F2598" s="27" t="s">
        <v>5009</v>
      </c>
      <c r="Q2598" s="39" t="s">
        <v>577</v>
      </c>
      <c r="R2598" s="39" t="s">
        <v>868</v>
      </c>
      <c r="S2598" s="39" t="s">
        <v>870</v>
      </c>
      <c r="T2598" s="39" t="s">
        <v>3183</v>
      </c>
      <c r="V2598" s="24" t="s">
        <v>3301</v>
      </c>
      <c r="W2598" s="24" t="s">
        <v>4978</v>
      </c>
      <c r="X2598" s="24" t="s">
        <v>5004</v>
      </c>
      <c r="Y2598" s="24" t="s">
        <v>5009</v>
      </c>
      <c r="Z2598" s="24" t="s">
        <v>5324</v>
      </c>
      <c r="AA2598" s="24" t="s">
        <v>5456</v>
      </c>
      <c r="AB2598" s="24" t="s">
        <v>5482</v>
      </c>
      <c r="AC2598" s="24" t="s">
        <v>5487</v>
      </c>
    </row>
    <row r="2599" spans="3:29" hidden="1" x14ac:dyDescent="0.4">
      <c r="C2599" s="25" t="s">
        <v>3301</v>
      </c>
      <c r="D2599" s="25" t="s">
        <v>4978</v>
      </c>
      <c r="E2599" s="26" t="s">
        <v>5004</v>
      </c>
      <c r="F2599" s="27" t="s">
        <v>5010</v>
      </c>
      <c r="Q2599" s="39" t="s">
        <v>577</v>
      </c>
      <c r="R2599" s="39" t="s">
        <v>868</v>
      </c>
      <c r="S2599" s="39" t="s">
        <v>870</v>
      </c>
      <c r="T2599" s="39" t="s">
        <v>3184</v>
      </c>
      <c r="V2599" s="24" t="s">
        <v>3301</v>
      </c>
      <c r="W2599" s="24" t="s">
        <v>4978</v>
      </c>
      <c r="X2599" s="24" t="s">
        <v>5004</v>
      </c>
      <c r="Y2599" s="24" t="s">
        <v>5010</v>
      </c>
      <c r="Z2599" s="24" t="s">
        <v>5324</v>
      </c>
      <c r="AA2599" s="24" t="s">
        <v>5456</v>
      </c>
      <c r="AB2599" s="24" t="s">
        <v>5482</v>
      </c>
      <c r="AC2599" s="24" t="s">
        <v>5488</v>
      </c>
    </row>
    <row r="2600" spans="3:29" hidden="1" x14ac:dyDescent="0.4">
      <c r="C2600" s="25" t="s">
        <v>3301</v>
      </c>
      <c r="D2600" s="25" t="s">
        <v>4978</v>
      </c>
      <c r="E2600" s="26" t="s">
        <v>5004</v>
      </c>
      <c r="F2600" s="27" t="s">
        <v>5011</v>
      </c>
      <c r="Q2600" s="39" t="s">
        <v>577</v>
      </c>
      <c r="R2600" s="39" t="s">
        <v>868</v>
      </c>
      <c r="S2600" s="39" t="s">
        <v>870</v>
      </c>
      <c r="T2600" s="39" t="s">
        <v>732</v>
      </c>
      <c r="V2600" s="24" t="s">
        <v>3301</v>
      </c>
      <c r="W2600" s="24" t="s">
        <v>4978</v>
      </c>
      <c r="X2600" s="24" t="s">
        <v>5004</v>
      </c>
      <c r="Y2600" s="24" t="s">
        <v>5011</v>
      </c>
      <c r="Z2600" s="24" t="s">
        <v>5324</v>
      </c>
      <c r="AA2600" s="24" t="s">
        <v>5456</v>
      </c>
      <c r="AB2600" s="24" t="s">
        <v>5482</v>
      </c>
      <c r="AC2600" s="24" t="s">
        <v>5489</v>
      </c>
    </row>
    <row r="2601" spans="3:29" hidden="1" x14ac:dyDescent="0.4">
      <c r="C2601" s="25" t="s">
        <v>3301</v>
      </c>
      <c r="D2601" s="25" t="s">
        <v>4978</v>
      </c>
      <c r="E2601" s="26" t="s">
        <v>5004</v>
      </c>
      <c r="F2601" s="27" t="s">
        <v>5012</v>
      </c>
      <c r="Q2601" s="39" t="s">
        <v>577</v>
      </c>
      <c r="R2601" s="39" t="s">
        <v>868</v>
      </c>
      <c r="S2601" s="39" t="s">
        <v>870</v>
      </c>
      <c r="T2601" s="39" t="s">
        <v>2409</v>
      </c>
      <c r="V2601" s="24" t="s">
        <v>3301</v>
      </c>
      <c r="W2601" s="24" t="s">
        <v>4978</v>
      </c>
      <c r="X2601" s="24" t="s">
        <v>5004</v>
      </c>
      <c r="Y2601" s="24" t="s">
        <v>5012</v>
      </c>
      <c r="Z2601" s="24" t="s">
        <v>5324</v>
      </c>
      <c r="AA2601" s="24" t="s">
        <v>5456</v>
      </c>
      <c r="AB2601" s="24" t="s">
        <v>5482</v>
      </c>
      <c r="AC2601" s="24" t="s">
        <v>5490</v>
      </c>
    </row>
    <row r="2602" spans="3:29" hidden="1" x14ac:dyDescent="0.4">
      <c r="C2602" s="25" t="s">
        <v>3301</v>
      </c>
      <c r="D2602" s="25" t="s">
        <v>4978</v>
      </c>
      <c r="E2602" s="26" t="s">
        <v>5013</v>
      </c>
      <c r="F2602" s="27" t="s">
        <v>5014</v>
      </c>
      <c r="Q2602" s="39" t="s">
        <v>577</v>
      </c>
      <c r="R2602" s="39" t="s">
        <v>868</v>
      </c>
      <c r="S2602" s="39" t="s">
        <v>870</v>
      </c>
      <c r="T2602" s="39" t="s">
        <v>2950</v>
      </c>
      <c r="V2602" s="24" t="s">
        <v>3301</v>
      </c>
      <c r="W2602" s="24" t="s">
        <v>4978</v>
      </c>
      <c r="X2602" s="24" t="s">
        <v>5013</v>
      </c>
      <c r="Y2602" s="24" t="s">
        <v>5014</v>
      </c>
      <c r="Z2602" s="24" t="s">
        <v>5324</v>
      </c>
      <c r="AA2602" s="24" t="s">
        <v>5456</v>
      </c>
      <c r="AB2602" s="24" t="s">
        <v>5491</v>
      </c>
      <c r="AC2602" s="24" t="s">
        <v>5492</v>
      </c>
    </row>
    <row r="2603" spans="3:29" hidden="1" x14ac:dyDescent="0.4">
      <c r="C2603" s="25" t="s">
        <v>3301</v>
      </c>
      <c r="D2603" s="25" t="s">
        <v>4978</v>
      </c>
      <c r="E2603" s="26" t="s">
        <v>5013</v>
      </c>
      <c r="F2603" s="27" t="s">
        <v>5015</v>
      </c>
      <c r="Q2603" s="39" t="s">
        <v>577</v>
      </c>
      <c r="R2603" s="39" t="s">
        <v>868</v>
      </c>
      <c r="S2603" s="39" t="s">
        <v>870</v>
      </c>
      <c r="T2603" s="39" t="s">
        <v>2951</v>
      </c>
      <c r="V2603" s="24" t="s">
        <v>3301</v>
      </c>
      <c r="W2603" s="24" t="s">
        <v>4978</v>
      </c>
      <c r="X2603" s="24" t="s">
        <v>5013</v>
      </c>
      <c r="Y2603" s="24" t="s">
        <v>5015</v>
      </c>
      <c r="Z2603" s="24" t="s">
        <v>5324</v>
      </c>
      <c r="AA2603" s="24" t="s">
        <v>5456</v>
      </c>
      <c r="AB2603" s="24" t="s">
        <v>5491</v>
      </c>
      <c r="AC2603" s="24" t="s">
        <v>5493</v>
      </c>
    </row>
    <row r="2604" spans="3:29" hidden="1" x14ac:dyDescent="0.4">
      <c r="C2604" s="25" t="s">
        <v>3301</v>
      </c>
      <c r="D2604" s="25" t="s">
        <v>4978</v>
      </c>
      <c r="E2604" s="26" t="s">
        <v>5013</v>
      </c>
      <c r="F2604" s="27" t="s">
        <v>5016</v>
      </c>
      <c r="Q2604" s="39" t="s">
        <v>577</v>
      </c>
      <c r="R2604" s="39" t="s">
        <v>868</v>
      </c>
      <c r="S2604" s="39" t="s">
        <v>870</v>
      </c>
      <c r="T2604" s="39" t="s">
        <v>2940</v>
      </c>
      <c r="V2604" s="24" t="s">
        <v>3301</v>
      </c>
      <c r="W2604" s="24" t="s">
        <v>4978</v>
      </c>
      <c r="X2604" s="24" t="s">
        <v>5013</v>
      </c>
      <c r="Y2604" s="24" t="s">
        <v>5016</v>
      </c>
      <c r="Z2604" s="24" t="s">
        <v>5324</v>
      </c>
      <c r="AA2604" s="24" t="s">
        <v>5456</v>
      </c>
      <c r="AB2604" s="24" t="s">
        <v>5491</v>
      </c>
      <c r="AC2604" s="24" t="s">
        <v>5494</v>
      </c>
    </row>
    <row r="2605" spans="3:29" hidden="1" x14ac:dyDescent="0.4">
      <c r="C2605" s="25" t="s">
        <v>3301</v>
      </c>
      <c r="D2605" s="25" t="s">
        <v>4978</v>
      </c>
      <c r="E2605" s="26" t="s">
        <v>5013</v>
      </c>
      <c r="F2605" s="27" t="s">
        <v>5017</v>
      </c>
      <c r="Q2605" s="39" t="s">
        <v>577</v>
      </c>
      <c r="R2605" s="39" t="s">
        <v>868</v>
      </c>
      <c r="S2605" s="39" t="s">
        <v>870</v>
      </c>
      <c r="T2605" s="39" t="s">
        <v>3185</v>
      </c>
      <c r="V2605" s="24" t="s">
        <v>3301</v>
      </c>
      <c r="W2605" s="24" t="s">
        <v>4978</v>
      </c>
      <c r="X2605" s="24" t="s">
        <v>5013</v>
      </c>
      <c r="Y2605" s="24" t="s">
        <v>5017</v>
      </c>
      <c r="Z2605" s="24" t="s">
        <v>5324</v>
      </c>
      <c r="AA2605" s="24" t="s">
        <v>5456</v>
      </c>
      <c r="AB2605" s="24" t="s">
        <v>5491</v>
      </c>
      <c r="AC2605" s="24" t="s">
        <v>5495</v>
      </c>
    </row>
    <row r="2606" spans="3:29" hidden="1" x14ac:dyDescent="0.4">
      <c r="C2606" s="25" t="s">
        <v>3301</v>
      </c>
      <c r="D2606" s="25" t="s">
        <v>4978</v>
      </c>
      <c r="E2606" s="26" t="s">
        <v>5013</v>
      </c>
      <c r="F2606" s="27" t="s">
        <v>5018</v>
      </c>
      <c r="Q2606" s="39" t="s">
        <v>577</v>
      </c>
      <c r="R2606" s="39" t="s">
        <v>868</v>
      </c>
      <c r="S2606" s="39" t="s">
        <v>870</v>
      </c>
      <c r="T2606" s="39" t="s">
        <v>3186</v>
      </c>
      <c r="V2606" s="24" t="s">
        <v>3301</v>
      </c>
      <c r="W2606" s="24" t="s">
        <v>4978</v>
      </c>
      <c r="X2606" s="24" t="s">
        <v>5013</v>
      </c>
      <c r="Y2606" s="24" t="s">
        <v>5018</v>
      </c>
      <c r="Z2606" s="24" t="s">
        <v>5324</v>
      </c>
      <c r="AA2606" s="24" t="s">
        <v>5456</v>
      </c>
      <c r="AB2606" s="24" t="s">
        <v>5491</v>
      </c>
      <c r="AC2606" s="24" t="s">
        <v>5496</v>
      </c>
    </row>
    <row r="2607" spans="3:29" hidden="1" x14ac:dyDescent="0.4">
      <c r="C2607" s="25" t="s">
        <v>3301</v>
      </c>
      <c r="D2607" s="25" t="s">
        <v>4978</v>
      </c>
      <c r="E2607" s="26" t="s">
        <v>5013</v>
      </c>
      <c r="F2607" s="27" t="s">
        <v>5019</v>
      </c>
      <c r="Q2607" s="39" t="s">
        <v>577</v>
      </c>
      <c r="R2607" s="39" t="s">
        <v>868</v>
      </c>
      <c r="S2607" s="39" t="s">
        <v>870</v>
      </c>
      <c r="T2607" s="39" t="s">
        <v>2954</v>
      </c>
      <c r="V2607" s="24" t="s">
        <v>3301</v>
      </c>
      <c r="W2607" s="24" t="s">
        <v>4978</v>
      </c>
      <c r="X2607" s="24" t="s">
        <v>5013</v>
      </c>
      <c r="Y2607" s="24" t="s">
        <v>5019</v>
      </c>
      <c r="Z2607" s="24" t="s">
        <v>5324</v>
      </c>
      <c r="AA2607" s="24" t="s">
        <v>5456</v>
      </c>
      <c r="AB2607" s="24" t="s">
        <v>5491</v>
      </c>
      <c r="AC2607" s="24" t="s">
        <v>5497</v>
      </c>
    </row>
    <row r="2608" spans="3:29" hidden="1" x14ac:dyDescent="0.4">
      <c r="C2608" s="25" t="s">
        <v>3301</v>
      </c>
      <c r="D2608" s="25" t="s">
        <v>4978</v>
      </c>
      <c r="E2608" s="26" t="s">
        <v>5013</v>
      </c>
      <c r="F2608" s="27" t="s">
        <v>5020</v>
      </c>
      <c r="Q2608" s="39" t="s">
        <v>577</v>
      </c>
      <c r="R2608" s="39" t="s">
        <v>868</v>
      </c>
      <c r="S2608" s="39" t="s">
        <v>870</v>
      </c>
      <c r="T2608" s="39" t="s">
        <v>803</v>
      </c>
      <c r="V2608" s="24" t="s">
        <v>3301</v>
      </c>
      <c r="W2608" s="24" t="s">
        <v>4978</v>
      </c>
      <c r="X2608" s="24" t="s">
        <v>5013</v>
      </c>
      <c r="Y2608" s="24" t="s">
        <v>5020</v>
      </c>
      <c r="Z2608" s="24" t="s">
        <v>5324</v>
      </c>
      <c r="AA2608" s="24" t="s">
        <v>5456</v>
      </c>
      <c r="AB2608" s="24" t="s">
        <v>5491</v>
      </c>
      <c r="AC2608" s="24" t="s">
        <v>5498</v>
      </c>
    </row>
    <row r="2609" spans="3:29" hidden="1" x14ac:dyDescent="0.4">
      <c r="C2609" s="25" t="s">
        <v>3301</v>
      </c>
      <c r="D2609" s="25" t="s">
        <v>4978</v>
      </c>
      <c r="E2609" s="26" t="s">
        <v>5021</v>
      </c>
      <c r="F2609" s="27" t="s">
        <v>5022</v>
      </c>
      <c r="Q2609" s="39" t="s">
        <v>577</v>
      </c>
      <c r="R2609" s="39" t="s">
        <v>868</v>
      </c>
      <c r="S2609" s="39" t="s">
        <v>638</v>
      </c>
      <c r="T2609" s="39" t="s">
        <v>2957</v>
      </c>
      <c r="V2609" s="24" t="s">
        <v>3301</v>
      </c>
      <c r="W2609" s="24" t="s">
        <v>4978</v>
      </c>
      <c r="X2609" s="24" t="s">
        <v>5021</v>
      </c>
      <c r="Y2609" s="24" t="s">
        <v>5022</v>
      </c>
      <c r="Z2609" s="24" t="s">
        <v>5324</v>
      </c>
      <c r="AA2609" s="24" t="s">
        <v>5456</v>
      </c>
      <c r="AB2609" s="24" t="s">
        <v>5499</v>
      </c>
      <c r="AC2609" s="24" t="s">
        <v>5500</v>
      </c>
    </row>
    <row r="2610" spans="3:29" hidden="1" x14ac:dyDescent="0.4">
      <c r="C2610" s="25" t="s">
        <v>3301</v>
      </c>
      <c r="D2610" s="25" t="s">
        <v>4978</v>
      </c>
      <c r="E2610" s="26" t="s">
        <v>5021</v>
      </c>
      <c r="F2610" s="27" t="s">
        <v>2684</v>
      </c>
      <c r="Q2610" s="39" t="s">
        <v>577</v>
      </c>
      <c r="R2610" s="39" t="s">
        <v>868</v>
      </c>
      <c r="S2610" s="39" t="s">
        <v>638</v>
      </c>
      <c r="T2610" s="39" t="s">
        <v>2958</v>
      </c>
      <c r="V2610" s="24" t="s">
        <v>3301</v>
      </c>
      <c r="W2610" s="24" t="s">
        <v>4978</v>
      </c>
      <c r="X2610" s="24" t="s">
        <v>5021</v>
      </c>
      <c r="Y2610" s="24" t="s">
        <v>2684</v>
      </c>
      <c r="Z2610" s="24" t="s">
        <v>5324</v>
      </c>
      <c r="AA2610" s="24" t="s">
        <v>5456</v>
      </c>
      <c r="AB2610" s="24" t="s">
        <v>5499</v>
      </c>
      <c r="AC2610" s="24" t="s">
        <v>1533</v>
      </c>
    </row>
    <row r="2611" spans="3:29" hidden="1" x14ac:dyDescent="0.4">
      <c r="C2611" s="25" t="s">
        <v>3301</v>
      </c>
      <c r="D2611" s="25" t="s">
        <v>4978</v>
      </c>
      <c r="E2611" s="26" t="s">
        <v>5021</v>
      </c>
      <c r="F2611" s="27" t="s">
        <v>5023</v>
      </c>
      <c r="Q2611" s="39" t="s">
        <v>577</v>
      </c>
      <c r="R2611" s="39" t="s">
        <v>868</v>
      </c>
      <c r="S2611" s="39" t="s">
        <v>638</v>
      </c>
      <c r="T2611" s="39" t="s">
        <v>3187</v>
      </c>
      <c r="V2611" s="24" t="s">
        <v>3301</v>
      </c>
      <c r="W2611" s="24" t="s">
        <v>4978</v>
      </c>
      <c r="X2611" s="24" t="s">
        <v>5021</v>
      </c>
      <c r="Y2611" s="24" t="s">
        <v>5023</v>
      </c>
      <c r="Z2611" s="24" t="s">
        <v>5324</v>
      </c>
      <c r="AA2611" s="24" t="s">
        <v>5456</v>
      </c>
      <c r="AB2611" s="24" t="s">
        <v>5499</v>
      </c>
      <c r="AC2611" s="24" t="s">
        <v>5501</v>
      </c>
    </row>
    <row r="2612" spans="3:29" hidden="1" x14ac:dyDescent="0.4">
      <c r="C2612" s="25" t="s">
        <v>3301</v>
      </c>
      <c r="D2612" s="25" t="s">
        <v>4978</v>
      </c>
      <c r="E2612" s="26" t="s">
        <v>5021</v>
      </c>
      <c r="F2612" s="27" t="s">
        <v>2686</v>
      </c>
      <c r="Q2612" s="39" t="s">
        <v>577</v>
      </c>
      <c r="R2612" s="39" t="s">
        <v>868</v>
      </c>
      <c r="S2612" s="39" t="s">
        <v>638</v>
      </c>
      <c r="T2612" s="39" t="s">
        <v>638</v>
      </c>
      <c r="V2612" s="24" t="s">
        <v>3301</v>
      </c>
      <c r="W2612" s="24" t="s">
        <v>4978</v>
      </c>
      <c r="X2612" s="24" t="s">
        <v>5021</v>
      </c>
      <c r="Y2612" s="24" t="s">
        <v>2686</v>
      </c>
      <c r="Z2612" s="24" t="s">
        <v>5324</v>
      </c>
      <c r="AA2612" s="24" t="s">
        <v>5456</v>
      </c>
      <c r="AB2612" s="24" t="s">
        <v>5499</v>
      </c>
      <c r="AC2612" s="24" t="s">
        <v>1531</v>
      </c>
    </row>
    <row r="2613" spans="3:29" hidden="1" x14ac:dyDescent="0.4">
      <c r="C2613" s="25" t="s">
        <v>3301</v>
      </c>
      <c r="D2613" s="25" t="s">
        <v>4978</v>
      </c>
      <c r="E2613" s="26" t="s">
        <v>5021</v>
      </c>
      <c r="F2613" s="27" t="s">
        <v>5024</v>
      </c>
      <c r="Q2613" s="39" t="s">
        <v>577</v>
      </c>
      <c r="R2613" s="39" t="s">
        <v>868</v>
      </c>
      <c r="S2613" s="39" t="s">
        <v>638</v>
      </c>
      <c r="T2613" s="39" t="s">
        <v>2914</v>
      </c>
      <c r="V2613" s="24" t="s">
        <v>3301</v>
      </c>
      <c r="W2613" s="24" t="s">
        <v>4978</v>
      </c>
      <c r="X2613" s="24" t="s">
        <v>5021</v>
      </c>
      <c r="Y2613" s="24" t="s">
        <v>5024</v>
      </c>
      <c r="Z2613" s="24" t="s">
        <v>5324</v>
      </c>
      <c r="AA2613" s="24" t="s">
        <v>5456</v>
      </c>
      <c r="AB2613" s="24" t="s">
        <v>5499</v>
      </c>
      <c r="AC2613" s="24" t="s">
        <v>5502</v>
      </c>
    </row>
    <row r="2614" spans="3:29" hidden="1" x14ac:dyDescent="0.4">
      <c r="C2614" s="25" t="s">
        <v>3301</v>
      </c>
      <c r="D2614" s="25" t="s">
        <v>4978</v>
      </c>
      <c r="E2614" s="26" t="s">
        <v>31</v>
      </c>
      <c r="F2614" s="27" t="s">
        <v>2258</v>
      </c>
      <c r="Q2614" s="39" t="s">
        <v>577</v>
      </c>
      <c r="R2614" s="39" t="s">
        <v>891</v>
      </c>
      <c r="S2614" s="39" t="s">
        <v>881</v>
      </c>
      <c r="T2614" s="39" t="s">
        <v>2518</v>
      </c>
      <c r="V2614" s="24" t="s">
        <v>3301</v>
      </c>
      <c r="W2614" s="24" t="s">
        <v>4978</v>
      </c>
      <c r="X2614" s="24" t="s">
        <v>31</v>
      </c>
      <c r="Y2614" s="24" t="s">
        <v>2258</v>
      </c>
      <c r="Z2614" s="24" t="s">
        <v>5324</v>
      </c>
      <c r="AA2614" s="24" t="s">
        <v>5456</v>
      </c>
      <c r="AB2614" s="24" t="s">
        <v>1378</v>
      </c>
      <c r="AC2614" s="24" t="s">
        <v>2258</v>
      </c>
    </row>
    <row r="2615" spans="3:29" hidden="1" x14ac:dyDescent="0.4">
      <c r="C2615" s="25" t="s">
        <v>3301</v>
      </c>
      <c r="D2615" s="25" t="s">
        <v>4978</v>
      </c>
      <c r="E2615" s="26" t="s">
        <v>737</v>
      </c>
      <c r="F2615" s="27" t="s">
        <v>5025</v>
      </c>
      <c r="Q2615" s="39" t="s">
        <v>577</v>
      </c>
      <c r="R2615" s="39" t="s">
        <v>891</v>
      </c>
      <c r="S2615" s="39" t="s">
        <v>881</v>
      </c>
      <c r="T2615" s="39" t="s">
        <v>3211</v>
      </c>
      <c r="V2615" s="24" t="s">
        <v>3301</v>
      </c>
      <c r="W2615" s="24" t="s">
        <v>4978</v>
      </c>
      <c r="X2615" s="24" t="s">
        <v>737</v>
      </c>
      <c r="Y2615" s="24" t="s">
        <v>5025</v>
      </c>
      <c r="Z2615" s="24" t="s">
        <v>5324</v>
      </c>
      <c r="AA2615" s="24" t="s">
        <v>5456</v>
      </c>
      <c r="AB2615" s="24" t="s">
        <v>1274</v>
      </c>
      <c r="AC2615" s="24" t="s">
        <v>1378</v>
      </c>
    </row>
    <row r="2616" spans="3:29" hidden="1" x14ac:dyDescent="0.4">
      <c r="C2616" s="25" t="s">
        <v>3301</v>
      </c>
      <c r="D2616" s="25" t="s">
        <v>4978</v>
      </c>
      <c r="E2616" s="26" t="s">
        <v>737</v>
      </c>
      <c r="F2616" s="27" t="s">
        <v>5026</v>
      </c>
      <c r="Q2616" s="39" t="s">
        <v>577</v>
      </c>
      <c r="R2616" s="39" t="s">
        <v>891</v>
      </c>
      <c r="S2616" s="39" t="s">
        <v>694</v>
      </c>
      <c r="T2616" s="39" t="s">
        <v>694</v>
      </c>
      <c r="V2616" s="24" t="s">
        <v>3301</v>
      </c>
      <c r="W2616" s="24" t="s">
        <v>4978</v>
      </c>
      <c r="X2616" s="24" t="s">
        <v>737</v>
      </c>
      <c r="Y2616" s="24" t="s">
        <v>5026</v>
      </c>
      <c r="Z2616" s="24" t="s">
        <v>5324</v>
      </c>
      <c r="AA2616" s="24" t="s">
        <v>5456</v>
      </c>
      <c r="AB2616" s="24" t="s">
        <v>1274</v>
      </c>
      <c r="AC2616" s="24" t="s">
        <v>5503</v>
      </c>
    </row>
    <row r="2617" spans="3:29" hidden="1" x14ac:dyDescent="0.4">
      <c r="C2617" s="25" t="s">
        <v>3301</v>
      </c>
      <c r="D2617" s="25" t="s">
        <v>4978</v>
      </c>
      <c r="E2617" s="26" t="s">
        <v>737</v>
      </c>
      <c r="F2617" s="27" t="s">
        <v>5027</v>
      </c>
      <c r="Q2617" s="39" t="s">
        <v>577</v>
      </c>
      <c r="R2617" s="39" t="s">
        <v>777</v>
      </c>
      <c r="S2617" s="39" t="s">
        <v>778</v>
      </c>
      <c r="T2617" s="39" t="s">
        <v>2318</v>
      </c>
      <c r="V2617" s="24" t="s">
        <v>3301</v>
      </c>
      <c r="W2617" s="24" t="s">
        <v>4978</v>
      </c>
      <c r="X2617" s="24" t="s">
        <v>737</v>
      </c>
      <c r="Y2617" s="24" t="s">
        <v>5027</v>
      </c>
      <c r="Z2617" s="24" t="s">
        <v>5324</v>
      </c>
      <c r="AA2617" s="24" t="s">
        <v>5456</v>
      </c>
      <c r="AB2617" s="24" t="s">
        <v>1274</v>
      </c>
      <c r="AC2617" s="24" t="s">
        <v>5504</v>
      </c>
    </row>
    <row r="2618" spans="3:29" hidden="1" x14ac:dyDescent="0.4">
      <c r="C2618" s="25" t="s">
        <v>3301</v>
      </c>
      <c r="D2618" s="25" t="s">
        <v>4978</v>
      </c>
      <c r="E2618" s="26" t="s">
        <v>737</v>
      </c>
      <c r="F2618" s="27" t="s">
        <v>5028</v>
      </c>
      <c r="Q2618" s="39" t="s">
        <v>577</v>
      </c>
      <c r="R2618" s="39" t="s">
        <v>777</v>
      </c>
      <c r="S2618" s="39" t="s">
        <v>778</v>
      </c>
      <c r="T2618" s="39" t="s">
        <v>773</v>
      </c>
      <c r="V2618" s="24" t="s">
        <v>3301</v>
      </c>
      <c r="W2618" s="24" t="s">
        <v>4978</v>
      </c>
      <c r="X2618" s="24" t="s">
        <v>737</v>
      </c>
      <c r="Y2618" s="24" t="s">
        <v>5028</v>
      </c>
      <c r="Z2618" s="24" t="s">
        <v>5324</v>
      </c>
      <c r="AA2618" s="24" t="s">
        <v>5456</v>
      </c>
      <c r="AB2618" s="24" t="s">
        <v>1274</v>
      </c>
      <c r="AC2618" s="24" t="s">
        <v>5505</v>
      </c>
    </row>
    <row r="2619" spans="3:29" hidden="1" x14ac:dyDescent="0.4">
      <c r="C2619" s="25" t="s">
        <v>3301</v>
      </c>
      <c r="D2619" s="25" t="s">
        <v>4978</v>
      </c>
      <c r="E2619" s="26" t="s">
        <v>737</v>
      </c>
      <c r="F2619" s="27" t="s">
        <v>5029</v>
      </c>
      <c r="Q2619" s="39" t="s">
        <v>577</v>
      </c>
      <c r="R2619" s="39" t="s">
        <v>777</v>
      </c>
      <c r="S2619" s="39" t="s">
        <v>778</v>
      </c>
      <c r="T2619" s="39" t="s">
        <v>2753</v>
      </c>
      <c r="V2619" s="24" t="s">
        <v>3301</v>
      </c>
      <c r="W2619" s="24" t="s">
        <v>4978</v>
      </c>
      <c r="X2619" s="24" t="s">
        <v>737</v>
      </c>
      <c r="Y2619" s="24" t="s">
        <v>5029</v>
      </c>
      <c r="Z2619" s="24" t="s">
        <v>5324</v>
      </c>
      <c r="AA2619" s="24" t="s">
        <v>5456</v>
      </c>
      <c r="AB2619" s="24" t="s">
        <v>1274</v>
      </c>
      <c r="AC2619" s="24" t="s">
        <v>5506</v>
      </c>
    </row>
    <row r="2620" spans="3:29" hidden="1" x14ac:dyDescent="0.4">
      <c r="C2620" s="25" t="s">
        <v>3301</v>
      </c>
      <c r="D2620" s="25" t="s">
        <v>4978</v>
      </c>
      <c r="E2620" s="26" t="s">
        <v>737</v>
      </c>
      <c r="F2620" s="27" t="s">
        <v>5030</v>
      </c>
      <c r="Q2620" s="39" t="s">
        <v>577</v>
      </c>
      <c r="R2620" s="39" t="s">
        <v>777</v>
      </c>
      <c r="S2620" s="39" t="s">
        <v>779</v>
      </c>
      <c r="T2620" s="39" t="s">
        <v>2754</v>
      </c>
      <c r="V2620" s="24" t="s">
        <v>3301</v>
      </c>
      <c r="W2620" s="24" t="s">
        <v>4978</v>
      </c>
      <c r="X2620" s="24" t="s">
        <v>737</v>
      </c>
      <c r="Y2620" s="24" t="s">
        <v>5030</v>
      </c>
      <c r="Z2620" s="24" t="s">
        <v>5324</v>
      </c>
      <c r="AA2620" s="24" t="s">
        <v>5456</v>
      </c>
      <c r="AB2620" s="24" t="s">
        <v>1274</v>
      </c>
      <c r="AC2620" s="24" t="s">
        <v>5507</v>
      </c>
    </row>
    <row r="2621" spans="3:29" hidden="1" x14ac:dyDescent="0.4">
      <c r="C2621" s="25" t="s">
        <v>3301</v>
      </c>
      <c r="D2621" s="25" t="s">
        <v>4978</v>
      </c>
      <c r="E2621" s="26" t="s">
        <v>737</v>
      </c>
      <c r="F2621" s="27" t="s">
        <v>5031</v>
      </c>
      <c r="Q2621" s="39" t="s">
        <v>577</v>
      </c>
      <c r="R2621" s="39" t="s">
        <v>777</v>
      </c>
      <c r="S2621" s="39" t="s">
        <v>779</v>
      </c>
      <c r="T2621" s="39" t="s">
        <v>2755</v>
      </c>
      <c r="V2621" s="24" t="s">
        <v>3301</v>
      </c>
      <c r="W2621" s="24" t="s">
        <v>4978</v>
      </c>
      <c r="X2621" s="24" t="s">
        <v>737</v>
      </c>
      <c r="Y2621" s="24" t="s">
        <v>5031</v>
      </c>
      <c r="Z2621" s="24" t="s">
        <v>5324</v>
      </c>
      <c r="AA2621" s="24" t="s">
        <v>5456</v>
      </c>
      <c r="AB2621" s="24" t="s">
        <v>1274</v>
      </c>
      <c r="AC2621" s="24" t="s">
        <v>5508</v>
      </c>
    </row>
    <row r="2622" spans="3:29" hidden="1" x14ac:dyDescent="0.4">
      <c r="C2622" s="25" t="s">
        <v>3301</v>
      </c>
      <c r="D2622" s="25" t="s">
        <v>4978</v>
      </c>
      <c r="E2622" s="26" t="s">
        <v>737</v>
      </c>
      <c r="F2622" s="27" t="s">
        <v>5032</v>
      </c>
      <c r="Q2622" s="39" t="s">
        <v>577</v>
      </c>
      <c r="R2622" s="39" t="s">
        <v>777</v>
      </c>
      <c r="S2622" s="39" t="s">
        <v>779</v>
      </c>
      <c r="T2622" s="39" t="s">
        <v>2756</v>
      </c>
      <c r="V2622" s="24" t="s">
        <v>3301</v>
      </c>
      <c r="W2622" s="24" t="s">
        <v>4978</v>
      </c>
      <c r="X2622" s="24" t="s">
        <v>737</v>
      </c>
      <c r="Y2622" s="24" t="s">
        <v>5032</v>
      </c>
      <c r="Z2622" s="24" t="s">
        <v>5324</v>
      </c>
      <c r="AA2622" s="24" t="s">
        <v>5456</v>
      </c>
      <c r="AB2622" s="24" t="s">
        <v>1274</v>
      </c>
      <c r="AC2622" s="24" t="s">
        <v>5509</v>
      </c>
    </row>
    <row r="2623" spans="3:29" hidden="1" x14ac:dyDescent="0.4">
      <c r="C2623" s="25" t="s">
        <v>3301</v>
      </c>
      <c r="D2623" s="25" t="s">
        <v>4978</v>
      </c>
      <c r="E2623" s="26" t="s">
        <v>737</v>
      </c>
      <c r="F2623" s="27" t="s">
        <v>5033</v>
      </c>
      <c r="Q2623" s="39" t="s">
        <v>577</v>
      </c>
      <c r="R2623" s="39" t="s">
        <v>777</v>
      </c>
      <c r="S2623" s="39" t="s">
        <v>779</v>
      </c>
      <c r="T2623" s="39" t="s">
        <v>2757</v>
      </c>
      <c r="V2623" s="24" t="s">
        <v>3301</v>
      </c>
      <c r="W2623" s="24" t="s">
        <v>4978</v>
      </c>
      <c r="X2623" s="24" t="s">
        <v>737</v>
      </c>
      <c r="Y2623" s="24" t="s">
        <v>5033</v>
      </c>
      <c r="Z2623" s="24" t="s">
        <v>5324</v>
      </c>
      <c r="AA2623" s="24" t="s">
        <v>5456</v>
      </c>
      <c r="AB2623" s="24" t="s">
        <v>1274</v>
      </c>
      <c r="AC2623" s="24" t="s">
        <v>5510</v>
      </c>
    </row>
    <row r="2624" spans="3:29" hidden="1" x14ac:dyDescent="0.4">
      <c r="C2624" s="25" t="s">
        <v>3301</v>
      </c>
      <c r="D2624" s="25" t="s">
        <v>4978</v>
      </c>
      <c r="E2624" s="26" t="s">
        <v>737</v>
      </c>
      <c r="F2624" s="27" t="s">
        <v>3525</v>
      </c>
      <c r="Q2624" s="39" t="s">
        <v>577</v>
      </c>
      <c r="R2624" s="39" t="s">
        <v>777</v>
      </c>
      <c r="S2624" s="39" t="s">
        <v>779</v>
      </c>
      <c r="T2624" s="39" t="s">
        <v>2758</v>
      </c>
      <c r="V2624" s="24" t="s">
        <v>3301</v>
      </c>
      <c r="W2624" s="24" t="s">
        <v>4978</v>
      </c>
      <c r="X2624" s="24" t="s">
        <v>737</v>
      </c>
      <c r="Y2624" s="24" t="s">
        <v>3525</v>
      </c>
      <c r="Z2624" s="24" t="s">
        <v>5324</v>
      </c>
      <c r="AA2624" s="24" t="s">
        <v>5456</v>
      </c>
      <c r="AB2624" s="24" t="s">
        <v>1274</v>
      </c>
      <c r="AC2624" s="24" t="s">
        <v>5511</v>
      </c>
    </row>
    <row r="2625" spans="3:29" hidden="1" x14ac:dyDescent="0.4">
      <c r="C2625" s="25" t="s">
        <v>3301</v>
      </c>
      <c r="D2625" s="25" t="s">
        <v>4978</v>
      </c>
      <c r="E2625" s="26" t="s">
        <v>737</v>
      </c>
      <c r="F2625" s="27" t="s">
        <v>5034</v>
      </c>
      <c r="Q2625" s="39" t="s">
        <v>577</v>
      </c>
      <c r="R2625" s="39" t="s">
        <v>777</v>
      </c>
      <c r="S2625" s="39" t="s">
        <v>779</v>
      </c>
      <c r="T2625" s="39" t="s">
        <v>2759</v>
      </c>
      <c r="V2625" s="24" t="s">
        <v>3301</v>
      </c>
      <c r="W2625" s="24" t="s">
        <v>4978</v>
      </c>
      <c r="X2625" s="24" t="s">
        <v>737</v>
      </c>
      <c r="Y2625" s="24" t="s">
        <v>5034</v>
      </c>
      <c r="Z2625" s="24" t="s">
        <v>5324</v>
      </c>
      <c r="AA2625" s="24" t="s">
        <v>5456</v>
      </c>
      <c r="AB2625" s="24" t="s">
        <v>1274</v>
      </c>
      <c r="AC2625" s="24" t="s">
        <v>5512</v>
      </c>
    </row>
    <row r="2626" spans="3:29" hidden="1" x14ac:dyDescent="0.4">
      <c r="C2626" s="25" t="s">
        <v>3301</v>
      </c>
      <c r="D2626" s="25" t="s">
        <v>4978</v>
      </c>
      <c r="E2626" s="26" t="s">
        <v>737</v>
      </c>
      <c r="F2626" s="27" t="s">
        <v>3378</v>
      </c>
      <c r="Q2626" s="39" t="s">
        <v>577</v>
      </c>
      <c r="R2626" s="39" t="s">
        <v>777</v>
      </c>
      <c r="S2626" s="39" t="s">
        <v>779</v>
      </c>
      <c r="T2626" s="39" t="s">
        <v>2760</v>
      </c>
      <c r="V2626" s="24" t="s">
        <v>3301</v>
      </c>
      <c r="W2626" s="24" t="s">
        <v>4978</v>
      </c>
      <c r="X2626" s="24" t="s">
        <v>737</v>
      </c>
      <c r="Y2626" s="24" t="s">
        <v>3378</v>
      </c>
      <c r="Z2626" s="24" t="s">
        <v>5324</v>
      </c>
      <c r="AA2626" s="24" t="s">
        <v>5456</v>
      </c>
      <c r="AB2626" s="24" t="s">
        <v>1274</v>
      </c>
      <c r="AC2626" s="24" t="s">
        <v>5513</v>
      </c>
    </row>
    <row r="2627" spans="3:29" hidden="1" x14ac:dyDescent="0.4">
      <c r="C2627" s="25" t="s">
        <v>3301</v>
      </c>
      <c r="D2627" s="25" t="s">
        <v>4978</v>
      </c>
      <c r="E2627" s="26" t="s">
        <v>2507</v>
      </c>
      <c r="F2627" s="27" t="s">
        <v>5035</v>
      </c>
      <c r="Q2627" s="39" t="s">
        <v>577</v>
      </c>
      <c r="R2627" s="39" t="s">
        <v>777</v>
      </c>
      <c r="S2627" s="39" t="s">
        <v>779</v>
      </c>
      <c r="T2627" s="39" t="s">
        <v>2761</v>
      </c>
      <c r="V2627" s="24" t="s">
        <v>3301</v>
      </c>
      <c r="W2627" s="24" t="s">
        <v>4978</v>
      </c>
      <c r="X2627" s="24" t="s">
        <v>2507</v>
      </c>
      <c r="Y2627" s="24" t="s">
        <v>5035</v>
      </c>
      <c r="Z2627" s="24" t="s">
        <v>5324</v>
      </c>
      <c r="AA2627" s="24" t="s">
        <v>5456</v>
      </c>
      <c r="AB2627" s="24" t="s">
        <v>5514</v>
      </c>
      <c r="AC2627" s="24" t="s">
        <v>5515</v>
      </c>
    </row>
    <row r="2628" spans="3:29" hidden="1" x14ac:dyDescent="0.4">
      <c r="C2628" s="25" t="s">
        <v>3301</v>
      </c>
      <c r="D2628" s="25" t="s">
        <v>4978</v>
      </c>
      <c r="E2628" s="26" t="s">
        <v>2507</v>
      </c>
      <c r="F2628" s="27" t="s">
        <v>5036</v>
      </c>
      <c r="Q2628" s="39" t="s">
        <v>577</v>
      </c>
      <c r="R2628" s="39" t="s">
        <v>777</v>
      </c>
      <c r="S2628" s="39" t="s">
        <v>779</v>
      </c>
      <c r="T2628" s="39" t="s">
        <v>2762</v>
      </c>
      <c r="V2628" s="24" t="s">
        <v>3301</v>
      </c>
      <c r="W2628" s="24" t="s">
        <v>4978</v>
      </c>
      <c r="X2628" s="24" t="s">
        <v>2507</v>
      </c>
      <c r="Y2628" s="24" t="s">
        <v>5036</v>
      </c>
      <c r="Z2628" s="24" t="s">
        <v>5324</v>
      </c>
      <c r="AA2628" s="24" t="s">
        <v>5456</v>
      </c>
      <c r="AB2628" s="24" t="s">
        <v>5514</v>
      </c>
      <c r="AC2628" s="24" t="s">
        <v>5516</v>
      </c>
    </row>
    <row r="2629" spans="3:29" hidden="1" x14ac:dyDescent="0.4">
      <c r="C2629" s="25" t="s">
        <v>3301</v>
      </c>
      <c r="D2629" s="25" t="s">
        <v>4978</v>
      </c>
      <c r="E2629" s="26" t="s">
        <v>2507</v>
      </c>
      <c r="F2629" s="27" t="s">
        <v>5037</v>
      </c>
      <c r="Q2629" s="39" t="s">
        <v>577</v>
      </c>
      <c r="R2629" s="39" t="s">
        <v>777</v>
      </c>
      <c r="S2629" s="39" t="s">
        <v>780</v>
      </c>
      <c r="T2629" s="39" t="s">
        <v>2763</v>
      </c>
      <c r="V2629" s="24" t="s">
        <v>3301</v>
      </c>
      <c r="W2629" s="24" t="s">
        <v>4978</v>
      </c>
      <c r="X2629" s="24" t="s">
        <v>2507</v>
      </c>
      <c r="Y2629" s="24" t="s">
        <v>5037</v>
      </c>
      <c r="Z2629" s="24" t="s">
        <v>5324</v>
      </c>
      <c r="AA2629" s="24" t="s">
        <v>5456</v>
      </c>
      <c r="AB2629" s="24" t="s">
        <v>5514</v>
      </c>
      <c r="AC2629" s="24" t="s">
        <v>5517</v>
      </c>
    </row>
    <row r="2630" spans="3:29" hidden="1" x14ac:dyDescent="0.4">
      <c r="C2630" s="25" t="s">
        <v>3301</v>
      </c>
      <c r="D2630" s="25" t="s">
        <v>4978</v>
      </c>
      <c r="E2630" s="26" t="s">
        <v>2507</v>
      </c>
      <c r="F2630" s="27" t="s">
        <v>5038</v>
      </c>
      <c r="Q2630" s="39" t="s">
        <v>577</v>
      </c>
      <c r="R2630" s="39" t="s">
        <v>777</v>
      </c>
      <c r="S2630" s="39" t="s">
        <v>780</v>
      </c>
      <c r="T2630" s="39" t="s">
        <v>2764</v>
      </c>
      <c r="V2630" s="24" t="s">
        <v>3301</v>
      </c>
      <c r="W2630" s="24" t="s">
        <v>4978</v>
      </c>
      <c r="X2630" s="24" t="s">
        <v>2507</v>
      </c>
      <c r="Y2630" s="24" t="s">
        <v>5038</v>
      </c>
      <c r="Z2630" s="24" t="s">
        <v>5324</v>
      </c>
      <c r="AA2630" s="24" t="s">
        <v>5456</v>
      </c>
      <c r="AB2630" s="24" t="s">
        <v>5514</v>
      </c>
      <c r="AC2630" s="24" t="s">
        <v>5518</v>
      </c>
    </row>
    <row r="2631" spans="3:29" hidden="1" x14ac:dyDescent="0.4">
      <c r="C2631" s="25" t="s">
        <v>3301</v>
      </c>
      <c r="D2631" s="25" t="s">
        <v>4978</v>
      </c>
      <c r="E2631" s="26" t="s">
        <v>740</v>
      </c>
      <c r="F2631" s="27" t="s">
        <v>5039</v>
      </c>
      <c r="Q2631" s="39" t="s">
        <v>577</v>
      </c>
      <c r="R2631" s="39" t="s">
        <v>777</v>
      </c>
      <c r="S2631" s="39" t="s">
        <v>780</v>
      </c>
      <c r="T2631" s="39" t="s">
        <v>2765</v>
      </c>
      <c r="V2631" s="24" t="s">
        <v>3301</v>
      </c>
      <c r="W2631" s="24" t="s">
        <v>4978</v>
      </c>
      <c r="X2631" s="24" t="s">
        <v>740</v>
      </c>
      <c r="Y2631" s="24" t="s">
        <v>5039</v>
      </c>
      <c r="Z2631" s="24" t="s">
        <v>5324</v>
      </c>
      <c r="AA2631" s="24" t="s">
        <v>5456</v>
      </c>
      <c r="AB2631" s="24" t="s">
        <v>5519</v>
      </c>
      <c r="AC2631" s="24" t="s">
        <v>5520</v>
      </c>
    </row>
    <row r="2632" spans="3:29" hidden="1" x14ac:dyDescent="0.4">
      <c r="C2632" s="25" t="s">
        <v>3301</v>
      </c>
      <c r="D2632" s="25" t="s">
        <v>4978</v>
      </c>
      <c r="E2632" s="26" t="s">
        <v>740</v>
      </c>
      <c r="F2632" s="27" t="s">
        <v>5040</v>
      </c>
      <c r="Q2632" s="39" t="s">
        <v>577</v>
      </c>
      <c r="R2632" s="39" t="s">
        <v>777</v>
      </c>
      <c r="S2632" s="39" t="s">
        <v>780</v>
      </c>
      <c r="T2632" s="39" t="s">
        <v>2766</v>
      </c>
      <c r="V2632" s="24" t="s">
        <v>3301</v>
      </c>
      <c r="W2632" s="24" t="s">
        <v>4978</v>
      </c>
      <c r="X2632" s="24" t="s">
        <v>740</v>
      </c>
      <c r="Y2632" s="24" t="s">
        <v>5040</v>
      </c>
      <c r="Z2632" s="24" t="s">
        <v>5324</v>
      </c>
      <c r="AA2632" s="24" t="s">
        <v>5456</v>
      </c>
      <c r="AB2632" s="24" t="s">
        <v>5519</v>
      </c>
      <c r="AC2632" s="24" t="s">
        <v>5521</v>
      </c>
    </row>
    <row r="2633" spans="3:29" hidden="1" x14ac:dyDescent="0.4">
      <c r="C2633" s="25" t="s">
        <v>3301</v>
      </c>
      <c r="D2633" s="25" t="s">
        <v>4978</v>
      </c>
      <c r="E2633" s="26" t="s">
        <v>740</v>
      </c>
      <c r="F2633" s="27" t="s">
        <v>5041</v>
      </c>
      <c r="Q2633" s="39" t="s">
        <v>577</v>
      </c>
      <c r="R2633" s="39" t="s">
        <v>777</v>
      </c>
      <c r="S2633" s="39" t="s">
        <v>780</v>
      </c>
      <c r="T2633" s="39" t="s">
        <v>2767</v>
      </c>
      <c r="V2633" s="24" t="s">
        <v>3301</v>
      </c>
      <c r="W2633" s="24" t="s">
        <v>4978</v>
      </c>
      <c r="X2633" s="24" t="s">
        <v>740</v>
      </c>
      <c r="Y2633" s="24" t="s">
        <v>5041</v>
      </c>
      <c r="Z2633" s="24" t="s">
        <v>5324</v>
      </c>
      <c r="AA2633" s="24" t="s">
        <v>5456</v>
      </c>
      <c r="AB2633" s="24" t="s">
        <v>5519</v>
      </c>
      <c r="AC2633" s="24" t="s">
        <v>5522</v>
      </c>
    </row>
    <row r="2634" spans="3:29" hidden="1" x14ac:dyDescent="0.4">
      <c r="C2634" s="25" t="s">
        <v>3301</v>
      </c>
      <c r="D2634" s="25" t="s">
        <v>4978</v>
      </c>
      <c r="E2634" s="26" t="s">
        <v>740</v>
      </c>
      <c r="F2634" s="27" t="s">
        <v>5042</v>
      </c>
      <c r="Q2634" s="39" t="s">
        <v>577</v>
      </c>
      <c r="R2634" s="39" t="s">
        <v>777</v>
      </c>
      <c r="S2634" s="39" t="s">
        <v>780</v>
      </c>
      <c r="T2634" s="39" t="s">
        <v>2768</v>
      </c>
      <c r="V2634" s="24" t="s">
        <v>3301</v>
      </c>
      <c r="W2634" s="24" t="s">
        <v>4978</v>
      </c>
      <c r="X2634" s="24" t="s">
        <v>740</v>
      </c>
      <c r="Y2634" s="24" t="s">
        <v>5042</v>
      </c>
      <c r="Z2634" s="24" t="s">
        <v>5324</v>
      </c>
      <c r="AA2634" s="24" t="s">
        <v>5456</v>
      </c>
      <c r="AB2634" s="24" t="s">
        <v>5519</v>
      </c>
      <c r="AC2634" s="24" t="s">
        <v>5523</v>
      </c>
    </row>
    <row r="2635" spans="3:29" hidden="1" x14ac:dyDescent="0.4">
      <c r="C2635" s="25" t="s">
        <v>3301</v>
      </c>
      <c r="D2635" s="25" t="s">
        <v>4978</v>
      </c>
      <c r="E2635" s="26" t="s">
        <v>740</v>
      </c>
      <c r="F2635" s="27" t="s">
        <v>5043</v>
      </c>
      <c r="Q2635" s="39" t="s">
        <v>577</v>
      </c>
      <c r="R2635" s="39" t="s">
        <v>777</v>
      </c>
      <c r="S2635" s="39" t="s">
        <v>780</v>
      </c>
      <c r="T2635" s="39" t="s">
        <v>2769</v>
      </c>
      <c r="V2635" s="24" t="s">
        <v>3301</v>
      </c>
      <c r="W2635" s="24" t="s">
        <v>4978</v>
      </c>
      <c r="X2635" s="24" t="s">
        <v>740</v>
      </c>
      <c r="Y2635" s="24" t="s">
        <v>5043</v>
      </c>
      <c r="Z2635" s="24" t="s">
        <v>5324</v>
      </c>
      <c r="AA2635" s="24" t="s">
        <v>5456</v>
      </c>
      <c r="AB2635" s="24" t="s">
        <v>5519</v>
      </c>
      <c r="AC2635" s="24" t="s">
        <v>5524</v>
      </c>
    </row>
    <row r="2636" spans="3:29" hidden="1" x14ac:dyDescent="0.4">
      <c r="C2636" s="25" t="s">
        <v>3301</v>
      </c>
      <c r="D2636" s="25" t="s">
        <v>4978</v>
      </c>
      <c r="E2636" s="26" t="s">
        <v>740</v>
      </c>
      <c r="F2636" s="27" t="s">
        <v>5044</v>
      </c>
      <c r="Q2636" s="39" t="s">
        <v>577</v>
      </c>
      <c r="R2636" s="39" t="s">
        <v>777</v>
      </c>
      <c r="S2636" s="39" t="s">
        <v>780</v>
      </c>
      <c r="T2636" s="39" t="s">
        <v>2770</v>
      </c>
      <c r="V2636" s="24" t="s">
        <v>3301</v>
      </c>
      <c r="W2636" s="24" t="s">
        <v>4978</v>
      </c>
      <c r="X2636" s="24" t="s">
        <v>740</v>
      </c>
      <c r="Y2636" s="24" t="s">
        <v>5044</v>
      </c>
      <c r="Z2636" s="24" t="s">
        <v>5324</v>
      </c>
      <c r="AA2636" s="24" t="s">
        <v>5456</v>
      </c>
      <c r="AB2636" s="24" t="s">
        <v>5519</v>
      </c>
      <c r="AC2636" s="24" t="s">
        <v>5525</v>
      </c>
    </row>
    <row r="2637" spans="3:29" hidden="1" x14ac:dyDescent="0.4">
      <c r="C2637" s="25" t="s">
        <v>3301</v>
      </c>
      <c r="D2637" s="25" t="s">
        <v>4978</v>
      </c>
      <c r="E2637" s="26" t="s">
        <v>740</v>
      </c>
      <c r="F2637" s="27" t="s">
        <v>5045</v>
      </c>
      <c r="Q2637" s="39" t="s">
        <v>577</v>
      </c>
      <c r="R2637" s="39" t="s">
        <v>777</v>
      </c>
      <c r="S2637" s="39" t="s">
        <v>738</v>
      </c>
      <c r="T2637" s="39" t="s">
        <v>2771</v>
      </c>
      <c r="V2637" s="24" t="s">
        <v>3301</v>
      </c>
      <c r="W2637" s="24" t="s">
        <v>4978</v>
      </c>
      <c r="X2637" s="24" t="s">
        <v>740</v>
      </c>
      <c r="Y2637" s="24" t="s">
        <v>5045</v>
      </c>
      <c r="Z2637" s="24" t="s">
        <v>5324</v>
      </c>
      <c r="AA2637" s="24" t="s">
        <v>5456</v>
      </c>
      <c r="AB2637" s="24" t="s">
        <v>5519</v>
      </c>
      <c r="AC2637" s="24" t="s">
        <v>5526</v>
      </c>
    </row>
    <row r="2638" spans="3:29" hidden="1" x14ac:dyDescent="0.4">
      <c r="C2638" s="25" t="s">
        <v>3301</v>
      </c>
      <c r="D2638" s="25" t="s">
        <v>4978</v>
      </c>
      <c r="E2638" s="26" t="s">
        <v>740</v>
      </c>
      <c r="F2638" s="27" t="s">
        <v>5046</v>
      </c>
      <c r="Q2638" s="39" t="s">
        <v>577</v>
      </c>
      <c r="R2638" s="39" t="s">
        <v>777</v>
      </c>
      <c r="S2638" s="39" t="s">
        <v>738</v>
      </c>
      <c r="T2638" s="39" t="s">
        <v>2772</v>
      </c>
      <c r="V2638" s="24" t="s">
        <v>3301</v>
      </c>
      <c r="W2638" s="24" t="s">
        <v>4978</v>
      </c>
      <c r="X2638" s="24" t="s">
        <v>740</v>
      </c>
      <c r="Y2638" s="24" t="s">
        <v>5046</v>
      </c>
      <c r="Z2638" s="24" t="s">
        <v>5324</v>
      </c>
      <c r="AA2638" s="24" t="s">
        <v>5456</v>
      </c>
      <c r="AB2638" s="24" t="s">
        <v>5519</v>
      </c>
      <c r="AC2638" s="24" t="s">
        <v>5527</v>
      </c>
    </row>
    <row r="2639" spans="3:29" hidden="1" x14ac:dyDescent="0.4">
      <c r="C2639" s="25" t="s">
        <v>3301</v>
      </c>
      <c r="D2639" s="25" t="s">
        <v>4978</v>
      </c>
      <c r="E2639" s="26" t="s">
        <v>740</v>
      </c>
      <c r="F2639" s="27" t="s">
        <v>5047</v>
      </c>
      <c r="Q2639" s="39" t="s">
        <v>577</v>
      </c>
      <c r="R2639" s="39" t="s">
        <v>777</v>
      </c>
      <c r="S2639" s="39" t="s">
        <v>738</v>
      </c>
      <c r="T2639" s="39" t="s">
        <v>2773</v>
      </c>
      <c r="V2639" s="24" t="s">
        <v>3301</v>
      </c>
      <c r="W2639" s="24" t="s">
        <v>4978</v>
      </c>
      <c r="X2639" s="24" t="s">
        <v>740</v>
      </c>
      <c r="Y2639" s="24" t="s">
        <v>5047</v>
      </c>
      <c r="Z2639" s="24" t="s">
        <v>5324</v>
      </c>
      <c r="AA2639" s="24" t="s">
        <v>5456</v>
      </c>
      <c r="AB2639" s="24" t="s">
        <v>5519</v>
      </c>
      <c r="AC2639" s="24" t="s">
        <v>5528</v>
      </c>
    </row>
    <row r="2640" spans="3:29" hidden="1" x14ac:dyDescent="0.4">
      <c r="C2640" s="25" t="s">
        <v>3301</v>
      </c>
      <c r="D2640" s="25" t="s">
        <v>4978</v>
      </c>
      <c r="E2640" s="26" t="s">
        <v>740</v>
      </c>
      <c r="F2640" s="27" t="s">
        <v>5048</v>
      </c>
      <c r="Q2640" s="39" t="s">
        <v>577</v>
      </c>
      <c r="R2640" s="39" t="s">
        <v>777</v>
      </c>
      <c r="S2640" s="39" t="s">
        <v>738</v>
      </c>
      <c r="T2640" s="39" t="s">
        <v>2774</v>
      </c>
      <c r="V2640" s="24" t="s">
        <v>3301</v>
      </c>
      <c r="W2640" s="24" t="s">
        <v>4978</v>
      </c>
      <c r="X2640" s="24" t="s">
        <v>740</v>
      </c>
      <c r="Y2640" s="24" t="s">
        <v>5048</v>
      </c>
      <c r="Z2640" s="24" t="s">
        <v>5324</v>
      </c>
      <c r="AA2640" s="24" t="s">
        <v>5456</v>
      </c>
      <c r="AB2640" s="24" t="s">
        <v>5519</v>
      </c>
      <c r="AC2640" s="24" t="s">
        <v>5529</v>
      </c>
    </row>
    <row r="2641" spans="3:29" hidden="1" x14ac:dyDescent="0.4">
      <c r="C2641" s="25" t="s">
        <v>3301</v>
      </c>
      <c r="D2641" s="25" t="s">
        <v>4978</v>
      </c>
      <c r="E2641" s="26" t="s">
        <v>740</v>
      </c>
      <c r="F2641" s="27" t="s">
        <v>5049</v>
      </c>
      <c r="Q2641" s="39" t="s">
        <v>577</v>
      </c>
      <c r="R2641" s="39" t="s">
        <v>777</v>
      </c>
      <c r="S2641" s="39" t="s">
        <v>738</v>
      </c>
      <c r="T2641" s="39" t="s">
        <v>2775</v>
      </c>
      <c r="V2641" s="24" t="s">
        <v>3301</v>
      </c>
      <c r="W2641" s="24" t="s">
        <v>4978</v>
      </c>
      <c r="X2641" s="24" t="s">
        <v>740</v>
      </c>
      <c r="Y2641" s="24" t="s">
        <v>5049</v>
      </c>
      <c r="Z2641" s="24" t="s">
        <v>5324</v>
      </c>
      <c r="AA2641" s="24" t="s">
        <v>5456</v>
      </c>
      <c r="AB2641" s="24" t="s">
        <v>5519</v>
      </c>
      <c r="AC2641" s="24" t="s">
        <v>5530</v>
      </c>
    </row>
    <row r="2642" spans="3:29" hidden="1" x14ac:dyDescent="0.4">
      <c r="C2642" s="25" t="s">
        <v>3301</v>
      </c>
      <c r="D2642" s="25" t="s">
        <v>4978</v>
      </c>
      <c r="E2642" s="26" t="s">
        <v>740</v>
      </c>
      <c r="F2642" s="27" t="s">
        <v>5050</v>
      </c>
      <c r="Q2642" s="39" t="s">
        <v>577</v>
      </c>
      <c r="R2642" s="39" t="s">
        <v>777</v>
      </c>
      <c r="S2642" s="39" t="s">
        <v>738</v>
      </c>
      <c r="T2642" s="39" t="s">
        <v>2776</v>
      </c>
      <c r="V2642" s="24" t="s">
        <v>3301</v>
      </c>
      <c r="W2642" s="24" t="s">
        <v>4978</v>
      </c>
      <c r="X2642" s="24" t="s">
        <v>740</v>
      </c>
      <c r="Y2642" s="24" t="s">
        <v>5050</v>
      </c>
      <c r="Z2642" s="24" t="s">
        <v>5324</v>
      </c>
      <c r="AA2642" s="24" t="s">
        <v>5456</v>
      </c>
      <c r="AB2642" s="24" t="s">
        <v>5519</v>
      </c>
      <c r="AC2642" s="24" t="s">
        <v>5531</v>
      </c>
    </row>
    <row r="2643" spans="3:29" hidden="1" x14ac:dyDescent="0.4">
      <c r="C2643" s="25" t="s">
        <v>3301</v>
      </c>
      <c r="D2643" s="25" t="s">
        <v>4978</v>
      </c>
      <c r="E2643" s="26" t="s">
        <v>740</v>
      </c>
      <c r="F2643" s="27" t="s">
        <v>5051</v>
      </c>
      <c r="Q2643" s="39" t="s">
        <v>577</v>
      </c>
      <c r="R2643" s="39" t="s">
        <v>777</v>
      </c>
      <c r="S2643" s="39" t="s">
        <v>738</v>
      </c>
      <c r="T2643" s="39" t="s">
        <v>2777</v>
      </c>
      <c r="V2643" s="24" t="s">
        <v>3301</v>
      </c>
      <c r="W2643" s="24" t="s">
        <v>4978</v>
      </c>
      <c r="X2643" s="24" t="s">
        <v>740</v>
      </c>
      <c r="Y2643" s="24" t="s">
        <v>5051</v>
      </c>
      <c r="Z2643" s="24" t="s">
        <v>5324</v>
      </c>
      <c r="AA2643" s="24" t="s">
        <v>5456</v>
      </c>
      <c r="AB2643" s="24" t="s">
        <v>5519</v>
      </c>
      <c r="AC2643" s="24" t="s">
        <v>5532</v>
      </c>
    </row>
    <row r="2644" spans="3:29" hidden="1" x14ac:dyDescent="0.4">
      <c r="C2644" s="25" t="s">
        <v>3301</v>
      </c>
      <c r="D2644" s="25" t="s">
        <v>4978</v>
      </c>
      <c r="E2644" s="26" t="s">
        <v>5052</v>
      </c>
      <c r="F2644" s="27" t="s">
        <v>5053</v>
      </c>
      <c r="Q2644" s="39" t="s">
        <v>577</v>
      </c>
      <c r="R2644" s="39" t="s">
        <v>777</v>
      </c>
      <c r="S2644" s="39" t="s">
        <v>738</v>
      </c>
      <c r="T2644" s="39" t="s">
        <v>2778</v>
      </c>
      <c r="V2644" s="24" t="s">
        <v>3301</v>
      </c>
      <c r="W2644" s="24" t="s">
        <v>4978</v>
      </c>
      <c r="X2644" s="24" t="s">
        <v>5052</v>
      </c>
      <c r="Y2644" s="24" t="s">
        <v>5053</v>
      </c>
      <c r="Z2644" s="24" t="s">
        <v>5324</v>
      </c>
      <c r="AA2644" s="24" t="s">
        <v>5456</v>
      </c>
      <c r="AB2644" s="24" t="s">
        <v>5533</v>
      </c>
      <c r="AC2644" s="24" t="s">
        <v>5534</v>
      </c>
    </row>
    <row r="2645" spans="3:29" hidden="1" x14ac:dyDescent="0.4">
      <c r="C2645" s="25" t="s">
        <v>3301</v>
      </c>
      <c r="D2645" s="25" t="s">
        <v>4978</v>
      </c>
      <c r="E2645" s="26" t="s">
        <v>5052</v>
      </c>
      <c r="F2645" s="27" t="s">
        <v>5054</v>
      </c>
      <c r="Q2645" s="39" t="s">
        <v>577</v>
      </c>
      <c r="R2645" s="39" t="s">
        <v>777</v>
      </c>
      <c r="S2645" s="39" t="s">
        <v>632</v>
      </c>
      <c r="T2645" s="39" t="s">
        <v>2779</v>
      </c>
      <c r="V2645" s="24" t="s">
        <v>3301</v>
      </c>
      <c r="W2645" s="24" t="s">
        <v>4978</v>
      </c>
      <c r="X2645" s="24" t="s">
        <v>5052</v>
      </c>
      <c r="Y2645" s="24" t="s">
        <v>5054</v>
      </c>
      <c r="Z2645" s="24" t="s">
        <v>5324</v>
      </c>
      <c r="AA2645" s="24" t="s">
        <v>5456</v>
      </c>
      <c r="AB2645" s="24" t="s">
        <v>5533</v>
      </c>
      <c r="AC2645" s="24" t="s">
        <v>5535</v>
      </c>
    </row>
    <row r="2646" spans="3:29" hidden="1" x14ac:dyDescent="0.4">
      <c r="C2646" s="25" t="s">
        <v>3301</v>
      </c>
      <c r="D2646" s="25" t="s">
        <v>4978</v>
      </c>
      <c r="E2646" s="26" t="s">
        <v>5052</v>
      </c>
      <c r="F2646" s="27" t="s">
        <v>5055</v>
      </c>
      <c r="Q2646" s="39" t="s">
        <v>577</v>
      </c>
      <c r="R2646" s="39" t="s">
        <v>777</v>
      </c>
      <c r="S2646" s="39" t="s">
        <v>632</v>
      </c>
      <c r="T2646" s="39" t="s">
        <v>2780</v>
      </c>
      <c r="V2646" s="24" t="s">
        <v>3301</v>
      </c>
      <c r="W2646" s="24" t="s">
        <v>4978</v>
      </c>
      <c r="X2646" s="24" t="s">
        <v>5052</v>
      </c>
      <c r="Y2646" s="24" t="s">
        <v>5055</v>
      </c>
      <c r="Z2646" s="24" t="s">
        <v>5324</v>
      </c>
      <c r="AA2646" s="24" t="s">
        <v>5456</v>
      </c>
      <c r="AB2646" s="24" t="s">
        <v>5533</v>
      </c>
      <c r="AC2646" s="24" t="s">
        <v>5536</v>
      </c>
    </row>
    <row r="2647" spans="3:29" hidden="1" x14ac:dyDescent="0.4">
      <c r="C2647" s="25" t="s">
        <v>3301</v>
      </c>
      <c r="D2647" s="25" t="s">
        <v>4978</v>
      </c>
      <c r="E2647" s="26" t="s">
        <v>5052</v>
      </c>
      <c r="F2647" s="27" t="s">
        <v>5056</v>
      </c>
      <c r="Q2647" s="39" t="s">
        <v>577</v>
      </c>
      <c r="R2647" s="39" t="s">
        <v>777</v>
      </c>
      <c r="S2647" s="39" t="s">
        <v>632</v>
      </c>
      <c r="T2647" s="39" t="s">
        <v>2781</v>
      </c>
      <c r="V2647" s="24" t="s">
        <v>3301</v>
      </c>
      <c r="W2647" s="24" t="s">
        <v>4978</v>
      </c>
      <c r="X2647" s="24" t="s">
        <v>5052</v>
      </c>
      <c r="Y2647" s="24" t="s">
        <v>5056</v>
      </c>
      <c r="Z2647" s="24" t="s">
        <v>5324</v>
      </c>
      <c r="AA2647" s="24" t="s">
        <v>5456</v>
      </c>
      <c r="AB2647" s="24" t="s">
        <v>5533</v>
      </c>
      <c r="AC2647" s="24" t="s">
        <v>5537</v>
      </c>
    </row>
    <row r="2648" spans="3:29" hidden="1" x14ac:dyDescent="0.4">
      <c r="C2648" s="25" t="s">
        <v>3301</v>
      </c>
      <c r="D2648" s="25" t="s">
        <v>4978</v>
      </c>
      <c r="E2648" s="26" t="s">
        <v>5057</v>
      </c>
      <c r="F2648" s="27" t="s">
        <v>5058</v>
      </c>
      <c r="Q2648" s="39" t="s">
        <v>577</v>
      </c>
      <c r="R2648" s="39" t="s">
        <v>777</v>
      </c>
      <c r="S2648" s="39" t="s">
        <v>632</v>
      </c>
      <c r="T2648" s="39" t="s">
        <v>2782</v>
      </c>
      <c r="V2648" s="24" t="s">
        <v>3301</v>
      </c>
      <c r="W2648" s="24" t="s">
        <v>4978</v>
      </c>
      <c r="X2648" s="24" t="s">
        <v>5057</v>
      </c>
      <c r="Y2648" s="24" t="s">
        <v>5058</v>
      </c>
      <c r="Z2648" s="24" t="s">
        <v>5324</v>
      </c>
      <c r="AA2648" s="24" t="s">
        <v>5456</v>
      </c>
      <c r="AB2648" s="24" t="s">
        <v>5538</v>
      </c>
      <c r="AC2648" s="24" t="s">
        <v>5539</v>
      </c>
    </row>
    <row r="2649" spans="3:29" hidden="1" x14ac:dyDescent="0.4">
      <c r="C2649" s="25" t="s">
        <v>3301</v>
      </c>
      <c r="D2649" s="25" t="s">
        <v>4978</v>
      </c>
      <c r="E2649" s="26" t="s">
        <v>5057</v>
      </c>
      <c r="F2649" s="27" t="s">
        <v>5059</v>
      </c>
      <c r="Q2649" s="39" t="s">
        <v>577</v>
      </c>
      <c r="R2649" s="39" t="s">
        <v>777</v>
      </c>
      <c r="S2649" s="39" t="s">
        <v>632</v>
      </c>
      <c r="T2649" s="39" t="s">
        <v>2783</v>
      </c>
      <c r="V2649" s="24" t="s">
        <v>3301</v>
      </c>
      <c r="W2649" s="24" t="s">
        <v>4978</v>
      </c>
      <c r="X2649" s="24" t="s">
        <v>5057</v>
      </c>
      <c r="Y2649" s="24" t="s">
        <v>5059</v>
      </c>
      <c r="Z2649" s="24" t="s">
        <v>5324</v>
      </c>
      <c r="AA2649" s="24" t="s">
        <v>5456</v>
      </c>
      <c r="AB2649" s="24" t="s">
        <v>5538</v>
      </c>
      <c r="AC2649" s="24" t="s">
        <v>5540</v>
      </c>
    </row>
    <row r="2650" spans="3:29" hidden="1" x14ac:dyDescent="0.4">
      <c r="C2650" s="25" t="s">
        <v>3301</v>
      </c>
      <c r="D2650" s="25" t="s">
        <v>4978</v>
      </c>
      <c r="E2650" s="26" t="s">
        <v>5057</v>
      </c>
      <c r="F2650" s="27" t="s">
        <v>5060</v>
      </c>
      <c r="Q2650" s="39" t="s">
        <v>577</v>
      </c>
      <c r="R2650" s="39" t="s">
        <v>777</v>
      </c>
      <c r="S2650" s="39" t="s">
        <v>632</v>
      </c>
      <c r="T2650" s="39" t="s">
        <v>2784</v>
      </c>
      <c r="V2650" s="24" t="s">
        <v>3301</v>
      </c>
      <c r="W2650" s="24" t="s">
        <v>4978</v>
      </c>
      <c r="X2650" s="24" t="s">
        <v>5057</v>
      </c>
      <c r="Y2650" s="24" t="s">
        <v>5060</v>
      </c>
      <c r="Z2650" s="24" t="s">
        <v>5324</v>
      </c>
      <c r="AA2650" s="24" t="s">
        <v>5456</v>
      </c>
      <c r="AB2650" s="24" t="s">
        <v>5538</v>
      </c>
      <c r="AC2650" s="24" t="s">
        <v>5541</v>
      </c>
    </row>
    <row r="2651" spans="3:29" hidden="1" x14ac:dyDescent="0.4">
      <c r="C2651" s="25" t="s">
        <v>3301</v>
      </c>
      <c r="D2651" s="25" t="s">
        <v>4978</v>
      </c>
      <c r="E2651" s="26" t="s">
        <v>5057</v>
      </c>
      <c r="F2651" s="27" t="s">
        <v>5061</v>
      </c>
      <c r="Q2651" s="39" t="s">
        <v>577</v>
      </c>
      <c r="R2651" s="39" t="s">
        <v>788</v>
      </c>
      <c r="S2651" s="39" t="s">
        <v>790</v>
      </c>
      <c r="T2651" s="39" t="s">
        <v>2433</v>
      </c>
      <c r="V2651" s="24" t="s">
        <v>3301</v>
      </c>
      <c r="W2651" s="24" t="s">
        <v>4978</v>
      </c>
      <c r="X2651" s="24" t="s">
        <v>5057</v>
      </c>
      <c r="Y2651" s="24" t="s">
        <v>5061</v>
      </c>
      <c r="Z2651" s="24" t="s">
        <v>5324</v>
      </c>
      <c r="AA2651" s="24" t="s">
        <v>5456</v>
      </c>
      <c r="AB2651" s="24" t="s">
        <v>5538</v>
      </c>
      <c r="AC2651" s="24" t="s">
        <v>5542</v>
      </c>
    </row>
    <row r="2652" spans="3:29" hidden="1" x14ac:dyDescent="0.4">
      <c r="C2652" s="25" t="s">
        <v>3301</v>
      </c>
      <c r="D2652" s="25" t="s">
        <v>4978</v>
      </c>
      <c r="E2652" s="26" t="s">
        <v>5062</v>
      </c>
      <c r="F2652" s="27" t="s">
        <v>5063</v>
      </c>
      <c r="Q2652" s="39" t="s">
        <v>577</v>
      </c>
      <c r="R2652" s="39" t="s">
        <v>788</v>
      </c>
      <c r="S2652" s="39" t="s">
        <v>790</v>
      </c>
      <c r="T2652" s="39" t="s">
        <v>2834</v>
      </c>
      <c r="V2652" s="24" t="s">
        <v>3301</v>
      </c>
      <c r="W2652" s="24" t="s">
        <v>4978</v>
      </c>
      <c r="X2652" s="24" t="s">
        <v>5062</v>
      </c>
      <c r="Y2652" s="24" t="s">
        <v>5063</v>
      </c>
      <c r="Z2652" s="24" t="s">
        <v>5324</v>
      </c>
      <c r="AA2652" s="24" t="s">
        <v>5456</v>
      </c>
      <c r="AB2652" s="24" t="s">
        <v>5543</v>
      </c>
      <c r="AC2652" s="24" t="s">
        <v>5544</v>
      </c>
    </row>
    <row r="2653" spans="3:29" hidden="1" x14ac:dyDescent="0.4">
      <c r="C2653" s="25" t="s">
        <v>3301</v>
      </c>
      <c r="D2653" s="25" t="s">
        <v>4978</v>
      </c>
      <c r="E2653" s="26" t="s">
        <v>5062</v>
      </c>
      <c r="F2653" s="27" t="s">
        <v>5064</v>
      </c>
      <c r="Q2653" s="39" t="s">
        <v>577</v>
      </c>
      <c r="R2653" s="39" t="s">
        <v>788</v>
      </c>
      <c r="S2653" s="39" t="s">
        <v>790</v>
      </c>
      <c r="T2653" s="39" t="s">
        <v>2835</v>
      </c>
      <c r="V2653" s="24" t="s">
        <v>3301</v>
      </c>
      <c r="W2653" s="24" t="s">
        <v>4978</v>
      </c>
      <c r="X2653" s="24" t="s">
        <v>5062</v>
      </c>
      <c r="Y2653" s="24" t="s">
        <v>5064</v>
      </c>
      <c r="Z2653" s="24" t="s">
        <v>5324</v>
      </c>
      <c r="AA2653" s="24" t="s">
        <v>5456</v>
      </c>
      <c r="AB2653" s="24" t="s">
        <v>5543</v>
      </c>
      <c r="AC2653" s="24" t="s">
        <v>5545</v>
      </c>
    </row>
    <row r="2654" spans="3:29" hidden="1" x14ac:dyDescent="0.4">
      <c r="C2654" s="25" t="s">
        <v>3301</v>
      </c>
      <c r="D2654" s="25" t="s">
        <v>4978</v>
      </c>
      <c r="E2654" s="26" t="s">
        <v>5062</v>
      </c>
      <c r="F2654" s="27" t="s">
        <v>5065</v>
      </c>
      <c r="Q2654" s="39" t="s">
        <v>577</v>
      </c>
      <c r="R2654" s="39" t="s">
        <v>788</v>
      </c>
      <c r="S2654" s="39" t="s">
        <v>790</v>
      </c>
      <c r="T2654" s="39" t="s">
        <v>2836</v>
      </c>
      <c r="V2654" s="24" t="s">
        <v>3301</v>
      </c>
      <c r="W2654" s="24" t="s">
        <v>4978</v>
      </c>
      <c r="X2654" s="24" t="s">
        <v>5062</v>
      </c>
      <c r="Y2654" s="24" t="s">
        <v>5065</v>
      </c>
      <c r="Z2654" s="24" t="s">
        <v>5324</v>
      </c>
      <c r="AA2654" s="24" t="s">
        <v>5456</v>
      </c>
      <c r="AB2654" s="24" t="s">
        <v>5543</v>
      </c>
      <c r="AC2654" s="24" t="s">
        <v>5546</v>
      </c>
    </row>
    <row r="2655" spans="3:29" hidden="1" x14ac:dyDescent="0.4">
      <c r="C2655" s="25" t="s">
        <v>3301</v>
      </c>
      <c r="D2655" s="25" t="s">
        <v>4978</v>
      </c>
      <c r="E2655" s="26" t="s">
        <v>5066</v>
      </c>
      <c r="F2655" s="27" t="s">
        <v>5067</v>
      </c>
      <c r="Q2655" s="39" t="s">
        <v>577</v>
      </c>
      <c r="R2655" s="39" t="s">
        <v>788</v>
      </c>
      <c r="S2655" s="39" t="s">
        <v>790</v>
      </c>
      <c r="T2655" s="39" t="s">
        <v>2837</v>
      </c>
      <c r="V2655" s="24" t="s">
        <v>3301</v>
      </c>
      <c r="W2655" s="24" t="s">
        <v>4978</v>
      </c>
      <c r="X2655" s="24" t="s">
        <v>5066</v>
      </c>
      <c r="Y2655" s="24" t="s">
        <v>5067</v>
      </c>
      <c r="Z2655" s="24" t="s">
        <v>5324</v>
      </c>
      <c r="AA2655" s="24" t="s">
        <v>5456</v>
      </c>
      <c r="AB2655" s="24" t="s">
        <v>1567</v>
      </c>
      <c r="AC2655" s="24" t="s">
        <v>5547</v>
      </c>
    </row>
    <row r="2656" spans="3:29" hidden="1" x14ac:dyDescent="0.4">
      <c r="C2656" s="25" t="s">
        <v>3301</v>
      </c>
      <c r="D2656" s="25" t="s">
        <v>4978</v>
      </c>
      <c r="E2656" s="26" t="s">
        <v>5066</v>
      </c>
      <c r="F2656" s="27" t="s">
        <v>5068</v>
      </c>
      <c r="Q2656" s="39" t="s">
        <v>577</v>
      </c>
      <c r="R2656" s="39" t="s">
        <v>788</v>
      </c>
      <c r="S2656" s="39" t="s">
        <v>790</v>
      </c>
      <c r="T2656" s="39" t="s">
        <v>2838</v>
      </c>
      <c r="V2656" s="24" t="s">
        <v>3301</v>
      </c>
      <c r="W2656" s="24" t="s">
        <v>4978</v>
      </c>
      <c r="X2656" s="24" t="s">
        <v>5066</v>
      </c>
      <c r="Y2656" s="24" t="s">
        <v>5068</v>
      </c>
      <c r="Z2656" s="24" t="s">
        <v>5324</v>
      </c>
      <c r="AA2656" s="24" t="s">
        <v>5456</v>
      </c>
      <c r="AB2656" s="24" t="s">
        <v>1567</v>
      </c>
      <c r="AC2656" s="24" t="s">
        <v>5548</v>
      </c>
    </row>
    <row r="2657" spans="3:29" hidden="1" x14ac:dyDescent="0.4">
      <c r="C2657" s="25" t="s">
        <v>3301</v>
      </c>
      <c r="D2657" s="25" t="s">
        <v>4978</v>
      </c>
      <c r="E2657" s="26" t="s">
        <v>5066</v>
      </c>
      <c r="F2657" s="27" t="s">
        <v>5069</v>
      </c>
      <c r="Q2657" s="39" t="s">
        <v>577</v>
      </c>
      <c r="R2657" s="39" t="s">
        <v>788</v>
      </c>
      <c r="S2657" s="39" t="s">
        <v>790</v>
      </c>
      <c r="T2657" s="39" t="s">
        <v>2839</v>
      </c>
      <c r="V2657" s="24" t="s">
        <v>3301</v>
      </c>
      <c r="W2657" s="24" t="s">
        <v>4978</v>
      </c>
      <c r="X2657" s="24" t="s">
        <v>5066</v>
      </c>
      <c r="Y2657" s="24" t="s">
        <v>5069</v>
      </c>
      <c r="Z2657" s="24" t="s">
        <v>5324</v>
      </c>
      <c r="AA2657" s="24" t="s">
        <v>5456</v>
      </c>
      <c r="AB2657" s="24" t="s">
        <v>1567</v>
      </c>
      <c r="AC2657" s="24" t="s">
        <v>5549</v>
      </c>
    </row>
    <row r="2658" spans="3:29" hidden="1" x14ac:dyDescent="0.4">
      <c r="C2658" s="25" t="s">
        <v>3301</v>
      </c>
      <c r="D2658" s="25" t="s">
        <v>4978</v>
      </c>
      <c r="E2658" s="26" t="s">
        <v>3336</v>
      </c>
      <c r="F2658" s="27" t="s">
        <v>2258</v>
      </c>
      <c r="Q2658" s="39" t="s">
        <v>577</v>
      </c>
      <c r="R2658" s="39" t="s">
        <v>788</v>
      </c>
      <c r="S2658" s="39" t="s">
        <v>790</v>
      </c>
      <c r="T2658" s="39" t="s">
        <v>2840</v>
      </c>
      <c r="V2658" s="24" t="s">
        <v>3301</v>
      </c>
      <c r="W2658" s="24" t="s">
        <v>4978</v>
      </c>
      <c r="X2658" s="24" t="s">
        <v>3336</v>
      </c>
      <c r="Y2658" s="24" t="s">
        <v>2258</v>
      </c>
      <c r="Z2658" s="24" t="s">
        <v>5324</v>
      </c>
      <c r="AA2658" s="24" t="s">
        <v>5456</v>
      </c>
      <c r="AB2658" s="24" t="s">
        <v>3716</v>
      </c>
      <c r="AC2658" s="24" t="s">
        <v>2258</v>
      </c>
    </row>
    <row r="2659" spans="3:29" hidden="1" x14ac:dyDescent="0.4">
      <c r="C2659" s="25" t="s">
        <v>3301</v>
      </c>
      <c r="D2659" s="25" t="s">
        <v>4978</v>
      </c>
      <c r="E2659" s="26" t="s">
        <v>5070</v>
      </c>
      <c r="F2659" s="27" t="s">
        <v>2258</v>
      </c>
      <c r="Q2659" s="39" t="s">
        <v>577</v>
      </c>
      <c r="R2659" s="39" t="s">
        <v>788</v>
      </c>
      <c r="S2659" s="39" t="s">
        <v>790</v>
      </c>
      <c r="T2659" s="39" t="s">
        <v>2841</v>
      </c>
      <c r="V2659" s="24" t="s">
        <v>3301</v>
      </c>
      <c r="W2659" s="24" t="s">
        <v>4978</v>
      </c>
      <c r="X2659" s="24" t="s">
        <v>5070</v>
      </c>
      <c r="Y2659" s="24" t="s">
        <v>2258</v>
      </c>
      <c r="Z2659" s="24" t="s">
        <v>5324</v>
      </c>
      <c r="AA2659" s="24" t="s">
        <v>5456</v>
      </c>
      <c r="AB2659" s="24" t="s">
        <v>5550</v>
      </c>
      <c r="AC2659" s="24" t="s">
        <v>2258</v>
      </c>
    </row>
    <row r="2660" spans="3:29" hidden="1" x14ac:dyDescent="0.4">
      <c r="C2660" s="25" t="s">
        <v>3301</v>
      </c>
      <c r="D2660" s="25" t="s">
        <v>4978</v>
      </c>
      <c r="E2660" s="26" t="s">
        <v>5071</v>
      </c>
      <c r="F2660" s="27" t="s">
        <v>2258</v>
      </c>
      <c r="Q2660" s="39" t="s">
        <v>577</v>
      </c>
      <c r="R2660" s="39" t="s">
        <v>788</v>
      </c>
      <c r="S2660" s="39" t="s">
        <v>790</v>
      </c>
      <c r="T2660" s="39" t="s">
        <v>2450</v>
      </c>
      <c r="V2660" s="24" t="s">
        <v>3301</v>
      </c>
      <c r="W2660" s="24" t="s">
        <v>4978</v>
      </c>
      <c r="X2660" s="24" t="s">
        <v>5071</v>
      </c>
      <c r="Y2660" s="24" t="s">
        <v>2258</v>
      </c>
      <c r="Z2660" s="24" t="s">
        <v>5324</v>
      </c>
      <c r="AA2660" s="24" t="s">
        <v>5456</v>
      </c>
      <c r="AB2660" s="24" t="s">
        <v>5551</v>
      </c>
      <c r="AC2660" s="24" t="s">
        <v>2258</v>
      </c>
    </row>
    <row r="2661" spans="3:29" hidden="1" x14ac:dyDescent="0.4">
      <c r="C2661" s="25" t="s">
        <v>3301</v>
      </c>
      <c r="D2661" s="25" t="s">
        <v>4978</v>
      </c>
      <c r="E2661" s="26" t="s">
        <v>5072</v>
      </c>
      <c r="F2661" s="27" t="s">
        <v>2258</v>
      </c>
      <c r="Q2661" s="39" t="s">
        <v>577</v>
      </c>
      <c r="R2661" s="39" t="s">
        <v>788</v>
      </c>
      <c r="S2661" s="39" t="s">
        <v>790</v>
      </c>
      <c r="T2661" s="39" t="s">
        <v>2451</v>
      </c>
      <c r="V2661" s="24" t="s">
        <v>3301</v>
      </c>
      <c r="W2661" s="24" t="s">
        <v>4978</v>
      </c>
      <c r="X2661" s="24" t="s">
        <v>5072</v>
      </c>
      <c r="Y2661" s="24" t="s">
        <v>2258</v>
      </c>
      <c r="Z2661" s="24" t="s">
        <v>5324</v>
      </c>
      <c r="AA2661" s="24" t="s">
        <v>5456</v>
      </c>
      <c r="AB2661" s="24" t="s">
        <v>5552</v>
      </c>
      <c r="AC2661" s="24" t="s">
        <v>2258</v>
      </c>
    </row>
    <row r="2662" spans="3:29" hidden="1" x14ac:dyDescent="0.4">
      <c r="C2662" s="25" t="s">
        <v>3301</v>
      </c>
      <c r="D2662" s="25" t="s">
        <v>5073</v>
      </c>
      <c r="E2662" s="26" t="s">
        <v>5074</v>
      </c>
      <c r="F2662" s="27" t="s">
        <v>5075</v>
      </c>
      <c r="Q2662" s="39" t="s">
        <v>577</v>
      </c>
      <c r="R2662" s="39" t="s">
        <v>788</v>
      </c>
      <c r="S2662" s="39" t="s">
        <v>790</v>
      </c>
      <c r="T2662" s="39" t="s">
        <v>2842</v>
      </c>
      <c r="V2662" s="24" t="s">
        <v>3301</v>
      </c>
      <c r="W2662" s="24" t="s">
        <v>5073</v>
      </c>
      <c r="X2662" s="24" t="s">
        <v>5074</v>
      </c>
      <c r="Y2662" s="24" t="s">
        <v>5075</v>
      </c>
      <c r="Z2662" s="24" t="s">
        <v>5324</v>
      </c>
      <c r="AA2662" s="24" t="s">
        <v>5553</v>
      </c>
      <c r="AB2662" s="24" t="s">
        <v>5554</v>
      </c>
      <c r="AC2662" s="24" t="s">
        <v>5555</v>
      </c>
    </row>
    <row r="2663" spans="3:29" hidden="1" x14ac:dyDescent="0.4">
      <c r="C2663" s="25" t="s">
        <v>3301</v>
      </c>
      <c r="D2663" s="25" t="s">
        <v>5073</v>
      </c>
      <c r="E2663" s="26" t="s">
        <v>5074</v>
      </c>
      <c r="F2663" s="27" t="s">
        <v>5076</v>
      </c>
      <c r="Q2663" s="39" t="s">
        <v>577</v>
      </c>
      <c r="R2663" s="39" t="s">
        <v>788</v>
      </c>
      <c r="S2663" s="39" t="s">
        <v>790</v>
      </c>
      <c r="T2663" s="39" t="s">
        <v>2843</v>
      </c>
      <c r="V2663" s="24" t="s">
        <v>3301</v>
      </c>
      <c r="W2663" s="24" t="s">
        <v>5073</v>
      </c>
      <c r="X2663" s="24" t="s">
        <v>5074</v>
      </c>
      <c r="Y2663" s="24" t="s">
        <v>5076</v>
      </c>
      <c r="Z2663" s="24" t="s">
        <v>5324</v>
      </c>
      <c r="AA2663" s="24" t="s">
        <v>5553</v>
      </c>
      <c r="AB2663" s="24" t="s">
        <v>5554</v>
      </c>
      <c r="AC2663" s="24" t="s">
        <v>5556</v>
      </c>
    </row>
    <row r="2664" spans="3:29" hidden="1" x14ac:dyDescent="0.4">
      <c r="C2664" s="25" t="s">
        <v>3301</v>
      </c>
      <c r="D2664" s="25" t="s">
        <v>5073</v>
      </c>
      <c r="E2664" s="26" t="s">
        <v>5074</v>
      </c>
      <c r="F2664" s="27" t="s">
        <v>5077</v>
      </c>
      <c r="Q2664" s="39" t="s">
        <v>577</v>
      </c>
      <c r="R2664" s="39" t="s">
        <v>788</v>
      </c>
      <c r="S2664" s="39" t="s">
        <v>790</v>
      </c>
      <c r="T2664" s="39" t="s">
        <v>2844</v>
      </c>
      <c r="V2664" s="24" t="s">
        <v>3301</v>
      </c>
      <c r="W2664" s="24" t="s">
        <v>5073</v>
      </c>
      <c r="X2664" s="24" t="s">
        <v>5074</v>
      </c>
      <c r="Y2664" s="24" t="s">
        <v>5077</v>
      </c>
      <c r="Z2664" s="24" t="s">
        <v>5324</v>
      </c>
      <c r="AA2664" s="24" t="s">
        <v>5553</v>
      </c>
      <c r="AB2664" s="24" t="s">
        <v>5554</v>
      </c>
      <c r="AC2664" s="24" t="s">
        <v>5557</v>
      </c>
    </row>
    <row r="2665" spans="3:29" hidden="1" x14ac:dyDescent="0.4">
      <c r="C2665" s="25" t="s">
        <v>3301</v>
      </c>
      <c r="D2665" s="25" t="s">
        <v>5073</v>
      </c>
      <c r="E2665" s="26" t="s">
        <v>5074</v>
      </c>
      <c r="F2665" s="27" t="s">
        <v>5078</v>
      </c>
      <c r="Q2665" s="39" t="s">
        <v>577</v>
      </c>
      <c r="R2665" s="39" t="s">
        <v>788</v>
      </c>
      <c r="S2665" s="39" t="s">
        <v>790</v>
      </c>
      <c r="T2665" s="39" t="s">
        <v>2845</v>
      </c>
      <c r="V2665" s="24" t="s">
        <v>3301</v>
      </c>
      <c r="W2665" s="24" t="s">
        <v>5073</v>
      </c>
      <c r="X2665" s="24" t="s">
        <v>5074</v>
      </c>
      <c r="Y2665" s="24" t="s">
        <v>5078</v>
      </c>
      <c r="Z2665" s="24" t="s">
        <v>5324</v>
      </c>
      <c r="AA2665" s="24" t="s">
        <v>5553</v>
      </c>
      <c r="AB2665" s="24" t="s">
        <v>5554</v>
      </c>
      <c r="AC2665" s="24" t="s">
        <v>5558</v>
      </c>
    </row>
    <row r="2666" spans="3:29" hidden="1" x14ac:dyDescent="0.4">
      <c r="C2666" s="25" t="s">
        <v>3301</v>
      </c>
      <c r="D2666" s="25" t="s">
        <v>5073</v>
      </c>
      <c r="E2666" s="26" t="s">
        <v>5074</v>
      </c>
      <c r="F2666" s="27" t="s">
        <v>5079</v>
      </c>
      <c r="Q2666" s="39" t="s">
        <v>577</v>
      </c>
      <c r="R2666" s="39" t="s">
        <v>788</v>
      </c>
      <c r="S2666" s="39" t="s">
        <v>790</v>
      </c>
      <c r="T2666" s="39" t="s">
        <v>2846</v>
      </c>
      <c r="V2666" s="24" t="s">
        <v>3301</v>
      </c>
      <c r="W2666" s="24" t="s">
        <v>5073</v>
      </c>
      <c r="X2666" s="24" t="s">
        <v>5074</v>
      </c>
      <c r="Y2666" s="24" t="s">
        <v>5079</v>
      </c>
      <c r="Z2666" s="24" t="s">
        <v>5324</v>
      </c>
      <c r="AA2666" s="24" t="s">
        <v>5553</v>
      </c>
      <c r="AB2666" s="24" t="s">
        <v>5554</v>
      </c>
      <c r="AC2666" s="24" t="s">
        <v>5559</v>
      </c>
    </row>
    <row r="2667" spans="3:29" hidden="1" x14ac:dyDescent="0.4">
      <c r="C2667" s="25" t="s">
        <v>3301</v>
      </c>
      <c r="D2667" s="25" t="s">
        <v>5073</v>
      </c>
      <c r="E2667" s="26" t="s">
        <v>5074</v>
      </c>
      <c r="F2667" s="27" t="s">
        <v>5080</v>
      </c>
      <c r="Q2667" s="39" t="s">
        <v>577</v>
      </c>
      <c r="R2667" s="39" t="s">
        <v>788</v>
      </c>
      <c r="S2667" s="39" t="s">
        <v>790</v>
      </c>
      <c r="T2667" s="39" t="s">
        <v>2847</v>
      </c>
      <c r="V2667" s="24" t="s">
        <v>3301</v>
      </c>
      <c r="W2667" s="24" t="s">
        <v>5073</v>
      </c>
      <c r="X2667" s="24" t="s">
        <v>5074</v>
      </c>
      <c r="Y2667" s="24" t="s">
        <v>5080</v>
      </c>
      <c r="Z2667" s="24" t="s">
        <v>5324</v>
      </c>
      <c r="AA2667" s="24" t="s">
        <v>5553</v>
      </c>
      <c r="AB2667" s="24" t="s">
        <v>5554</v>
      </c>
      <c r="AC2667" s="24" t="s">
        <v>5560</v>
      </c>
    </row>
    <row r="2668" spans="3:29" hidden="1" x14ac:dyDescent="0.4">
      <c r="C2668" s="25" t="s">
        <v>3301</v>
      </c>
      <c r="D2668" s="25" t="s">
        <v>5073</v>
      </c>
      <c r="E2668" s="26" t="s">
        <v>5074</v>
      </c>
      <c r="F2668" s="27" t="s">
        <v>5081</v>
      </c>
      <c r="Q2668" s="39" t="s">
        <v>577</v>
      </c>
      <c r="R2668" s="39" t="s">
        <v>788</v>
      </c>
      <c r="S2668" s="39" t="s">
        <v>790</v>
      </c>
      <c r="T2668" s="39" t="s">
        <v>2848</v>
      </c>
      <c r="V2668" s="24" t="s">
        <v>3301</v>
      </c>
      <c r="W2668" s="24" t="s">
        <v>5073</v>
      </c>
      <c r="X2668" s="24" t="s">
        <v>5074</v>
      </c>
      <c r="Y2668" s="24" t="s">
        <v>5081</v>
      </c>
      <c r="Z2668" s="24" t="s">
        <v>5324</v>
      </c>
      <c r="AA2668" s="24" t="s">
        <v>5553</v>
      </c>
      <c r="AB2668" s="24" t="s">
        <v>5554</v>
      </c>
      <c r="AC2668" s="24" t="s">
        <v>5561</v>
      </c>
    </row>
    <row r="2669" spans="3:29" hidden="1" x14ac:dyDescent="0.4">
      <c r="C2669" s="25" t="s">
        <v>3301</v>
      </c>
      <c r="D2669" s="25" t="s">
        <v>5073</v>
      </c>
      <c r="E2669" s="26" t="s">
        <v>5074</v>
      </c>
      <c r="F2669" s="27" t="s">
        <v>5082</v>
      </c>
      <c r="Q2669" s="39" t="s">
        <v>577</v>
      </c>
      <c r="R2669" s="39" t="s">
        <v>788</v>
      </c>
      <c r="S2669" s="39" t="s">
        <v>790</v>
      </c>
      <c r="T2669" s="39" t="s">
        <v>2849</v>
      </c>
      <c r="V2669" s="24" t="s">
        <v>3301</v>
      </c>
      <c r="W2669" s="24" t="s">
        <v>5073</v>
      </c>
      <c r="X2669" s="24" t="s">
        <v>5074</v>
      </c>
      <c r="Y2669" s="24" t="s">
        <v>5082</v>
      </c>
      <c r="Z2669" s="24" t="s">
        <v>5324</v>
      </c>
      <c r="AA2669" s="24" t="s">
        <v>5553</v>
      </c>
      <c r="AB2669" s="24" t="s">
        <v>5554</v>
      </c>
      <c r="AC2669" s="24" t="s">
        <v>5562</v>
      </c>
    </row>
    <row r="2670" spans="3:29" hidden="1" x14ac:dyDescent="0.4">
      <c r="C2670" s="25" t="s">
        <v>3301</v>
      </c>
      <c r="D2670" s="25" t="s">
        <v>5073</v>
      </c>
      <c r="E2670" s="26" t="s">
        <v>5083</v>
      </c>
      <c r="F2670" s="27" t="s">
        <v>5084</v>
      </c>
      <c r="Q2670" s="39" t="s">
        <v>577</v>
      </c>
      <c r="R2670" s="39" t="s">
        <v>788</v>
      </c>
      <c r="S2670" s="39" t="s">
        <v>790</v>
      </c>
      <c r="T2670" s="39" t="s">
        <v>2760</v>
      </c>
      <c r="V2670" s="24" t="s">
        <v>3301</v>
      </c>
      <c r="W2670" s="24" t="s">
        <v>5073</v>
      </c>
      <c r="X2670" s="24" t="s">
        <v>5083</v>
      </c>
      <c r="Y2670" s="24" t="s">
        <v>5084</v>
      </c>
      <c r="Z2670" s="24" t="s">
        <v>5324</v>
      </c>
      <c r="AA2670" s="24" t="s">
        <v>5553</v>
      </c>
      <c r="AB2670" s="24" t="s">
        <v>5563</v>
      </c>
      <c r="AC2670" s="24" t="s">
        <v>5564</v>
      </c>
    </row>
    <row r="2671" spans="3:29" hidden="1" x14ac:dyDescent="0.4">
      <c r="C2671" s="25" t="s">
        <v>3301</v>
      </c>
      <c r="D2671" s="25" t="s">
        <v>5073</v>
      </c>
      <c r="E2671" s="26" t="s">
        <v>5083</v>
      </c>
      <c r="F2671" s="27" t="s">
        <v>5085</v>
      </c>
      <c r="Q2671" s="39" t="s">
        <v>577</v>
      </c>
      <c r="R2671" s="39" t="s">
        <v>788</v>
      </c>
      <c r="S2671" s="39" t="s">
        <v>790</v>
      </c>
      <c r="T2671" s="39" t="s">
        <v>2850</v>
      </c>
      <c r="V2671" s="24" t="s">
        <v>3301</v>
      </c>
      <c r="W2671" s="24" t="s">
        <v>5073</v>
      </c>
      <c r="X2671" s="24" t="s">
        <v>5083</v>
      </c>
      <c r="Y2671" s="24" t="s">
        <v>5085</v>
      </c>
      <c r="Z2671" s="24" t="s">
        <v>5324</v>
      </c>
      <c r="AA2671" s="24" t="s">
        <v>5553</v>
      </c>
      <c r="AB2671" s="24" t="s">
        <v>5563</v>
      </c>
      <c r="AC2671" s="24" t="s">
        <v>5565</v>
      </c>
    </row>
    <row r="2672" spans="3:29" hidden="1" x14ac:dyDescent="0.4">
      <c r="C2672" s="25" t="s">
        <v>3301</v>
      </c>
      <c r="D2672" s="25" t="s">
        <v>5073</v>
      </c>
      <c r="E2672" s="26" t="s">
        <v>5083</v>
      </c>
      <c r="F2672" s="27" t="s">
        <v>5086</v>
      </c>
      <c r="Q2672" s="39" t="s">
        <v>577</v>
      </c>
      <c r="R2672" s="39" t="s">
        <v>788</v>
      </c>
      <c r="S2672" s="39" t="s">
        <v>790</v>
      </c>
      <c r="T2672" s="39" t="s">
        <v>2858</v>
      </c>
      <c r="V2672" s="24" t="s">
        <v>3301</v>
      </c>
      <c r="W2672" s="24" t="s">
        <v>5073</v>
      </c>
      <c r="X2672" s="24" t="s">
        <v>5083</v>
      </c>
      <c r="Y2672" s="24" t="s">
        <v>5086</v>
      </c>
      <c r="Z2672" s="24" t="s">
        <v>5324</v>
      </c>
      <c r="AA2672" s="24" t="s">
        <v>5553</v>
      </c>
      <c r="AB2672" s="24" t="s">
        <v>5563</v>
      </c>
      <c r="AC2672" s="24" t="s">
        <v>5566</v>
      </c>
    </row>
    <row r="2673" spans="3:29" hidden="1" x14ac:dyDescent="0.4">
      <c r="C2673" s="25" t="s">
        <v>3301</v>
      </c>
      <c r="D2673" s="25" t="s">
        <v>5073</v>
      </c>
      <c r="E2673" s="26" t="s">
        <v>5083</v>
      </c>
      <c r="F2673" s="27" t="s">
        <v>5087</v>
      </c>
      <c r="Q2673" s="39" t="s">
        <v>577</v>
      </c>
      <c r="R2673" s="39" t="s">
        <v>788</v>
      </c>
      <c r="S2673" s="39" t="s">
        <v>790</v>
      </c>
      <c r="T2673" s="39" t="s">
        <v>2460</v>
      </c>
      <c r="V2673" s="24" t="s">
        <v>3301</v>
      </c>
      <c r="W2673" s="24" t="s">
        <v>5073</v>
      </c>
      <c r="X2673" s="24" t="s">
        <v>5083</v>
      </c>
      <c r="Y2673" s="24" t="s">
        <v>5087</v>
      </c>
      <c r="Z2673" s="24" t="s">
        <v>5324</v>
      </c>
      <c r="AA2673" s="24" t="s">
        <v>5553</v>
      </c>
      <c r="AB2673" s="24" t="s">
        <v>5563</v>
      </c>
      <c r="AC2673" s="24" t="s">
        <v>5567</v>
      </c>
    </row>
    <row r="2674" spans="3:29" hidden="1" x14ac:dyDescent="0.4">
      <c r="C2674" s="25" t="s">
        <v>3301</v>
      </c>
      <c r="D2674" s="25" t="s">
        <v>5073</v>
      </c>
      <c r="E2674" s="26" t="s">
        <v>5083</v>
      </c>
      <c r="F2674" s="27" t="s">
        <v>5088</v>
      </c>
      <c r="Q2674" s="39" t="s">
        <v>577</v>
      </c>
      <c r="R2674" s="39" t="s">
        <v>788</v>
      </c>
      <c r="S2674" s="39" t="s">
        <v>790</v>
      </c>
      <c r="T2674" s="39" t="s">
        <v>2461</v>
      </c>
      <c r="V2674" s="24" t="s">
        <v>3301</v>
      </c>
      <c r="W2674" s="24" t="s">
        <v>5073</v>
      </c>
      <c r="X2674" s="24" t="s">
        <v>5083</v>
      </c>
      <c r="Y2674" s="24" t="s">
        <v>5088</v>
      </c>
      <c r="Z2674" s="24" t="s">
        <v>5324</v>
      </c>
      <c r="AA2674" s="24" t="s">
        <v>5553</v>
      </c>
      <c r="AB2674" s="24" t="s">
        <v>5563</v>
      </c>
      <c r="AC2674" s="24" t="s">
        <v>5568</v>
      </c>
    </row>
    <row r="2675" spans="3:29" hidden="1" x14ac:dyDescent="0.4">
      <c r="C2675" s="25" t="s">
        <v>3301</v>
      </c>
      <c r="D2675" s="25" t="s">
        <v>5073</v>
      </c>
      <c r="E2675" s="26" t="s">
        <v>5083</v>
      </c>
      <c r="F2675" s="27" t="s">
        <v>5089</v>
      </c>
      <c r="Q2675" s="39" t="s">
        <v>577</v>
      </c>
      <c r="R2675" s="39" t="s">
        <v>788</v>
      </c>
      <c r="S2675" s="39" t="s">
        <v>790</v>
      </c>
      <c r="T2675" s="39" t="s">
        <v>2851</v>
      </c>
      <c r="V2675" s="24" t="s">
        <v>3301</v>
      </c>
      <c r="W2675" s="24" t="s">
        <v>5073</v>
      </c>
      <c r="X2675" s="24" t="s">
        <v>5083</v>
      </c>
      <c r="Y2675" s="24" t="s">
        <v>5089</v>
      </c>
      <c r="Z2675" s="24" t="s">
        <v>5324</v>
      </c>
      <c r="AA2675" s="24" t="s">
        <v>5553</v>
      </c>
      <c r="AB2675" s="24" t="s">
        <v>5563</v>
      </c>
      <c r="AC2675" s="24" t="s">
        <v>5569</v>
      </c>
    </row>
    <row r="2676" spans="3:29" hidden="1" x14ac:dyDescent="0.4">
      <c r="C2676" s="25" t="s">
        <v>3301</v>
      </c>
      <c r="D2676" s="25" t="s">
        <v>5073</v>
      </c>
      <c r="E2676" s="26" t="s">
        <v>5090</v>
      </c>
      <c r="F2676" s="27" t="s">
        <v>5091</v>
      </c>
      <c r="Q2676" s="39" t="s">
        <v>577</v>
      </c>
      <c r="R2676" s="39" t="s">
        <v>788</v>
      </c>
      <c r="S2676" s="39" t="s">
        <v>790</v>
      </c>
      <c r="T2676" s="39" t="s">
        <v>2852</v>
      </c>
      <c r="V2676" s="24" t="s">
        <v>3301</v>
      </c>
      <c r="W2676" s="24" t="s">
        <v>5073</v>
      </c>
      <c r="X2676" s="24" t="s">
        <v>5090</v>
      </c>
      <c r="Y2676" s="24" t="s">
        <v>5091</v>
      </c>
      <c r="Z2676" s="24" t="s">
        <v>5324</v>
      </c>
      <c r="AA2676" s="24" t="s">
        <v>5553</v>
      </c>
      <c r="AB2676" s="24" t="s">
        <v>5570</v>
      </c>
      <c r="AC2676" s="24" t="s">
        <v>5571</v>
      </c>
    </row>
    <row r="2677" spans="3:29" hidden="1" x14ac:dyDescent="0.4">
      <c r="C2677" s="25" t="s">
        <v>3301</v>
      </c>
      <c r="D2677" s="25" t="s">
        <v>5073</v>
      </c>
      <c r="E2677" s="26" t="s">
        <v>5090</v>
      </c>
      <c r="F2677" s="27" t="s">
        <v>5092</v>
      </c>
      <c r="Q2677" s="39" t="s">
        <v>577</v>
      </c>
      <c r="R2677" s="39" t="s">
        <v>788</v>
      </c>
      <c r="S2677" s="39" t="s">
        <v>790</v>
      </c>
      <c r="T2677" s="39" t="s">
        <v>2853</v>
      </c>
      <c r="V2677" s="24" t="s">
        <v>3301</v>
      </c>
      <c r="W2677" s="24" t="s">
        <v>5073</v>
      </c>
      <c r="X2677" s="24" t="s">
        <v>5090</v>
      </c>
      <c r="Y2677" s="24" t="s">
        <v>5092</v>
      </c>
      <c r="Z2677" s="24" t="s">
        <v>5324</v>
      </c>
      <c r="AA2677" s="24" t="s">
        <v>5553</v>
      </c>
      <c r="AB2677" s="24" t="s">
        <v>5570</v>
      </c>
      <c r="AC2677" s="24" t="s">
        <v>5572</v>
      </c>
    </row>
    <row r="2678" spans="3:29" hidden="1" x14ac:dyDescent="0.4">
      <c r="C2678" s="25" t="s">
        <v>3301</v>
      </c>
      <c r="D2678" s="25" t="s">
        <v>5073</v>
      </c>
      <c r="E2678" s="26" t="s">
        <v>5090</v>
      </c>
      <c r="F2678" s="27" t="s">
        <v>5093</v>
      </c>
      <c r="Q2678" s="39" t="s">
        <v>577</v>
      </c>
      <c r="R2678" s="39" t="s">
        <v>788</v>
      </c>
      <c r="S2678" s="39" t="s">
        <v>790</v>
      </c>
      <c r="T2678" s="39" t="s">
        <v>2854</v>
      </c>
      <c r="V2678" s="24" t="s">
        <v>3301</v>
      </c>
      <c r="W2678" s="24" t="s">
        <v>5073</v>
      </c>
      <c r="X2678" s="24" t="s">
        <v>5090</v>
      </c>
      <c r="Y2678" s="24" t="s">
        <v>5093</v>
      </c>
      <c r="Z2678" s="24" t="s">
        <v>5324</v>
      </c>
      <c r="AA2678" s="24" t="s">
        <v>5553</v>
      </c>
      <c r="AB2678" s="24" t="s">
        <v>5570</v>
      </c>
      <c r="AC2678" s="24" t="s">
        <v>5573</v>
      </c>
    </row>
    <row r="2679" spans="3:29" hidden="1" x14ac:dyDescent="0.4">
      <c r="C2679" s="25" t="s">
        <v>3301</v>
      </c>
      <c r="D2679" s="25" t="s">
        <v>5073</v>
      </c>
      <c r="E2679" s="26" t="s">
        <v>5090</v>
      </c>
      <c r="F2679" s="27" t="s">
        <v>5094</v>
      </c>
      <c r="Q2679" s="39" t="s">
        <v>577</v>
      </c>
      <c r="R2679" s="39" t="s">
        <v>788</v>
      </c>
      <c r="S2679" s="39" t="s">
        <v>790</v>
      </c>
      <c r="T2679" s="39" t="s">
        <v>2855</v>
      </c>
      <c r="V2679" s="24" t="s">
        <v>3301</v>
      </c>
      <c r="W2679" s="24" t="s">
        <v>5073</v>
      </c>
      <c r="X2679" s="24" t="s">
        <v>5090</v>
      </c>
      <c r="Y2679" s="24" t="s">
        <v>5094</v>
      </c>
      <c r="Z2679" s="24" t="s">
        <v>5324</v>
      </c>
      <c r="AA2679" s="24" t="s">
        <v>5553</v>
      </c>
      <c r="AB2679" s="24" t="s">
        <v>5570</v>
      </c>
      <c r="AC2679" s="24" t="s">
        <v>5570</v>
      </c>
    </row>
    <row r="2680" spans="3:29" hidden="1" x14ac:dyDescent="0.4">
      <c r="C2680" s="25" t="s">
        <v>3301</v>
      </c>
      <c r="D2680" s="25" t="s">
        <v>5073</v>
      </c>
      <c r="E2680" s="26" t="s">
        <v>5090</v>
      </c>
      <c r="F2680" s="27" t="s">
        <v>5095</v>
      </c>
      <c r="Q2680" s="39" t="s">
        <v>577</v>
      </c>
      <c r="R2680" s="39" t="s">
        <v>788</v>
      </c>
      <c r="S2680" s="39" t="s">
        <v>790</v>
      </c>
      <c r="T2680" s="39" t="s">
        <v>2856</v>
      </c>
      <c r="V2680" s="24" t="s">
        <v>3301</v>
      </c>
      <c r="W2680" s="24" t="s">
        <v>5073</v>
      </c>
      <c r="X2680" s="24" t="s">
        <v>5090</v>
      </c>
      <c r="Y2680" s="24" t="s">
        <v>5095</v>
      </c>
      <c r="Z2680" s="24" t="s">
        <v>5324</v>
      </c>
      <c r="AA2680" s="24" t="s">
        <v>5553</v>
      </c>
      <c r="AB2680" s="24" t="s">
        <v>5570</v>
      </c>
      <c r="AC2680" s="24" t="s">
        <v>5574</v>
      </c>
    </row>
    <row r="2681" spans="3:29" hidden="1" x14ac:dyDescent="0.4">
      <c r="C2681" s="25" t="s">
        <v>3301</v>
      </c>
      <c r="D2681" s="25" t="s">
        <v>5073</v>
      </c>
      <c r="E2681" s="26" t="s">
        <v>5090</v>
      </c>
      <c r="F2681" s="27" t="s">
        <v>5096</v>
      </c>
      <c r="Q2681" s="39" t="s">
        <v>577</v>
      </c>
      <c r="R2681" s="39" t="s">
        <v>788</v>
      </c>
      <c r="S2681" s="39" t="s">
        <v>790</v>
      </c>
      <c r="T2681" s="39" t="s">
        <v>2857</v>
      </c>
      <c r="V2681" s="24" t="s">
        <v>3301</v>
      </c>
      <c r="W2681" s="24" t="s">
        <v>5073</v>
      </c>
      <c r="X2681" s="24" t="s">
        <v>5090</v>
      </c>
      <c r="Y2681" s="24" t="s">
        <v>5096</v>
      </c>
      <c r="Z2681" s="24" t="s">
        <v>5324</v>
      </c>
      <c r="AA2681" s="24" t="s">
        <v>5553</v>
      </c>
      <c r="AB2681" s="24" t="s">
        <v>5570</v>
      </c>
      <c r="AC2681" s="24" t="s">
        <v>5575</v>
      </c>
    </row>
    <row r="2682" spans="3:29" hidden="1" x14ac:dyDescent="0.4">
      <c r="C2682" s="25" t="s">
        <v>3301</v>
      </c>
      <c r="D2682" s="25" t="s">
        <v>5073</v>
      </c>
      <c r="E2682" s="26" t="s">
        <v>5090</v>
      </c>
      <c r="F2682" s="27" t="s">
        <v>5097</v>
      </c>
      <c r="Q2682" s="39" t="s">
        <v>577</v>
      </c>
      <c r="R2682" s="39" t="s">
        <v>788</v>
      </c>
      <c r="S2682" s="39" t="s">
        <v>790</v>
      </c>
      <c r="T2682" s="39" t="s">
        <v>2859</v>
      </c>
      <c r="V2682" s="24" t="s">
        <v>3301</v>
      </c>
      <c r="W2682" s="24" t="s">
        <v>5073</v>
      </c>
      <c r="X2682" s="24" t="s">
        <v>5090</v>
      </c>
      <c r="Y2682" s="24" t="s">
        <v>5097</v>
      </c>
      <c r="Z2682" s="24" t="s">
        <v>5324</v>
      </c>
      <c r="AA2682" s="24" t="s">
        <v>5553</v>
      </c>
      <c r="AB2682" s="24" t="s">
        <v>5570</v>
      </c>
      <c r="AC2682" s="24" t="s">
        <v>5576</v>
      </c>
    </row>
    <row r="2683" spans="3:29" hidden="1" x14ac:dyDescent="0.4">
      <c r="C2683" s="25" t="s">
        <v>3301</v>
      </c>
      <c r="D2683" s="25" t="s">
        <v>5073</v>
      </c>
      <c r="E2683" s="26" t="s">
        <v>5098</v>
      </c>
      <c r="F2683" s="27" t="s">
        <v>2258</v>
      </c>
      <c r="Q2683" s="39" t="s">
        <v>577</v>
      </c>
      <c r="R2683" s="39" t="s">
        <v>788</v>
      </c>
      <c r="S2683" s="39" t="s">
        <v>791</v>
      </c>
      <c r="T2683" s="39" t="s">
        <v>2860</v>
      </c>
      <c r="V2683" s="24" t="s">
        <v>3301</v>
      </c>
      <c r="W2683" s="24" t="s">
        <v>5073</v>
      </c>
      <c r="X2683" s="24" t="s">
        <v>5098</v>
      </c>
      <c r="Y2683" s="24" t="s">
        <v>2258</v>
      </c>
      <c r="Z2683" s="24" t="s">
        <v>5324</v>
      </c>
      <c r="AA2683" s="24" t="s">
        <v>5553</v>
      </c>
      <c r="AB2683" s="24" t="s">
        <v>5577</v>
      </c>
      <c r="AC2683" s="24" t="s">
        <v>2258</v>
      </c>
    </row>
    <row r="2684" spans="3:29" hidden="1" x14ac:dyDescent="0.4">
      <c r="C2684" s="25" t="s">
        <v>3301</v>
      </c>
      <c r="D2684" s="25" t="s">
        <v>5073</v>
      </c>
      <c r="E2684" s="26" t="s">
        <v>653</v>
      </c>
      <c r="F2684" s="27" t="s">
        <v>5099</v>
      </c>
      <c r="Q2684" s="39" t="s">
        <v>577</v>
      </c>
      <c r="R2684" s="39" t="s">
        <v>788</v>
      </c>
      <c r="S2684" s="39" t="s">
        <v>791</v>
      </c>
      <c r="T2684" s="39" t="s">
        <v>2861</v>
      </c>
      <c r="V2684" s="24" t="s">
        <v>3301</v>
      </c>
      <c r="W2684" s="24" t="s">
        <v>5073</v>
      </c>
      <c r="X2684" s="24" t="s">
        <v>653</v>
      </c>
      <c r="Y2684" s="24" t="s">
        <v>5099</v>
      </c>
      <c r="Z2684" s="24" t="s">
        <v>5324</v>
      </c>
      <c r="AA2684" s="24" t="s">
        <v>5553</v>
      </c>
      <c r="AB2684" s="24" t="s">
        <v>1745</v>
      </c>
      <c r="AC2684" s="24" t="s">
        <v>5578</v>
      </c>
    </row>
    <row r="2685" spans="3:29" hidden="1" x14ac:dyDescent="0.4">
      <c r="C2685" s="25" t="s">
        <v>3301</v>
      </c>
      <c r="D2685" s="25" t="s">
        <v>5073</v>
      </c>
      <c r="E2685" s="26" t="s">
        <v>653</v>
      </c>
      <c r="F2685" s="27" t="s">
        <v>5100</v>
      </c>
      <c r="Q2685" s="39" t="s">
        <v>577</v>
      </c>
      <c r="R2685" s="39" t="s">
        <v>788</v>
      </c>
      <c r="S2685" s="39" t="s">
        <v>791</v>
      </c>
      <c r="T2685" s="39" t="s">
        <v>2863</v>
      </c>
      <c r="V2685" s="24" t="s">
        <v>3301</v>
      </c>
      <c r="W2685" s="24" t="s">
        <v>5073</v>
      </c>
      <c r="X2685" s="24" t="s">
        <v>653</v>
      </c>
      <c r="Y2685" s="24" t="s">
        <v>5100</v>
      </c>
      <c r="Z2685" s="24" t="s">
        <v>5324</v>
      </c>
      <c r="AA2685" s="24" t="s">
        <v>5553</v>
      </c>
      <c r="AB2685" s="24" t="s">
        <v>1745</v>
      </c>
      <c r="AC2685" s="24" t="s">
        <v>5579</v>
      </c>
    </row>
    <row r="2686" spans="3:29" hidden="1" x14ac:dyDescent="0.4">
      <c r="C2686" s="25" t="s">
        <v>3301</v>
      </c>
      <c r="D2686" s="25" t="s">
        <v>5073</v>
      </c>
      <c r="E2686" s="26" t="s">
        <v>653</v>
      </c>
      <c r="F2686" s="27" t="s">
        <v>5101</v>
      </c>
      <c r="Q2686" s="39" t="s">
        <v>577</v>
      </c>
      <c r="R2686" s="39" t="s">
        <v>788</v>
      </c>
      <c r="S2686" s="39" t="s">
        <v>791</v>
      </c>
      <c r="T2686" s="39" t="s">
        <v>2864</v>
      </c>
      <c r="V2686" s="24" t="s">
        <v>3301</v>
      </c>
      <c r="W2686" s="24" t="s">
        <v>5073</v>
      </c>
      <c r="X2686" s="24" t="s">
        <v>653</v>
      </c>
      <c r="Y2686" s="24" t="s">
        <v>5101</v>
      </c>
      <c r="Z2686" s="24" t="s">
        <v>5324</v>
      </c>
      <c r="AA2686" s="24" t="s">
        <v>5553</v>
      </c>
      <c r="AB2686" s="24" t="s">
        <v>1745</v>
      </c>
      <c r="AC2686" s="24" t="s">
        <v>5580</v>
      </c>
    </row>
    <row r="2687" spans="3:29" hidden="1" x14ac:dyDescent="0.4">
      <c r="C2687" s="25" t="s">
        <v>3301</v>
      </c>
      <c r="D2687" s="25" t="s">
        <v>5073</v>
      </c>
      <c r="E2687" s="26" t="s">
        <v>653</v>
      </c>
      <c r="F2687" s="27" t="s">
        <v>5102</v>
      </c>
      <c r="Q2687" s="39" t="s">
        <v>577</v>
      </c>
      <c r="R2687" s="39" t="s">
        <v>788</v>
      </c>
      <c r="S2687" s="39" t="s">
        <v>791</v>
      </c>
      <c r="T2687" s="39" t="s">
        <v>2865</v>
      </c>
      <c r="V2687" s="24" t="s">
        <v>3301</v>
      </c>
      <c r="W2687" s="24" t="s">
        <v>5073</v>
      </c>
      <c r="X2687" s="24" t="s">
        <v>653</v>
      </c>
      <c r="Y2687" s="24" t="s">
        <v>5102</v>
      </c>
      <c r="Z2687" s="24" t="s">
        <v>5324</v>
      </c>
      <c r="AA2687" s="24" t="s">
        <v>5553</v>
      </c>
      <c r="AB2687" s="24" t="s">
        <v>1745</v>
      </c>
      <c r="AC2687" s="24" t="s">
        <v>5581</v>
      </c>
    </row>
    <row r="2688" spans="3:29" hidden="1" x14ac:dyDescent="0.4">
      <c r="C2688" s="25" t="s">
        <v>3301</v>
      </c>
      <c r="D2688" s="25" t="s">
        <v>5073</v>
      </c>
      <c r="E2688" s="26" t="s">
        <v>653</v>
      </c>
      <c r="F2688" s="27" t="s">
        <v>5103</v>
      </c>
      <c r="Q2688" s="39" t="s">
        <v>577</v>
      </c>
      <c r="R2688" s="39" t="s">
        <v>788</v>
      </c>
      <c r="S2688" s="39" t="s">
        <v>791</v>
      </c>
      <c r="T2688" s="39" t="s">
        <v>2862</v>
      </c>
      <c r="V2688" s="24" t="s">
        <v>3301</v>
      </c>
      <c r="W2688" s="24" t="s">
        <v>5073</v>
      </c>
      <c r="X2688" s="24" t="s">
        <v>653</v>
      </c>
      <c r="Y2688" s="24" t="s">
        <v>5103</v>
      </c>
      <c r="Z2688" s="24" t="s">
        <v>5324</v>
      </c>
      <c r="AA2688" s="24" t="s">
        <v>5553</v>
      </c>
      <c r="AB2688" s="24" t="s">
        <v>1745</v>
      </c>
      <c r="AC2688" s="24" t="s">
        <v>5582</v>
      </c>
    </row>
    <row r="2689" spans="3:29" hidden="1" x14ac:dyDescent="0.4">
      <c r="C2689" s="25" t="s">
        <v>3301</v>
      </c>
      <c r="D2689" s="25" t="s">
        <v>5104</v>
      </c>
      <c r="E2689" s="26" t="s">
        <v>5105</v>
      </c>
      <c r="F2689" s="27" t="s">
        <v>5106</v>
      </c>
      <c r="Q2689" s="39" t="s">
        <v>577</v>
      </c>
      <c r="R2689" s="39" t="s">
        <v>788</v>
      </c>
      <c r="S2689" s="39" t="s">
        <v>789</v>
      </c>
      <c r="T2689" s="39" t="s">
        <v>2826</v>
      </c>
      <c r="V2689" s="24" t="s">
        <v>3301</v>
      </c>
      <c r="W2689" s="24" t="s">
        <v>5104</v>
      </c>
      <c r="X2689" s="24" t="s">
        <v>5105</v>
      </c>
      <c r="Y2689" s="24" t="s">
        <v>5106</v>
      </c>
      <c r="Z2689" s="24" t="s">
        <v>5324</v>
      </c>
      <c r="AA2689" s="24" t="s">
        <v>5583</v>
      </c>
      <c r="AB2689" s="24" t="s">
        <v>5584</v>
      </c>
      <c r="AC2689" s="24" t="s">
        <v>5585</v>
      </c>
    </row>
    <row r="2690" spans="3:29" hidden="1" x14ac:dyDescent="0.4">
      <c r="C2690" s="25" t="s">
        <v>3301</v>
      </c>
      <c r="D2690" s="25" t="s">
        <v>5104</v>
      </c>
      <c r="E2690" s="26" t="s">
        <v>5105</v>
      </c>
      <c r="F2690" s="27" t="s">
        <v>5107</v>
      </c>
      <c r="Q2690" s="39" t="s">
        <v>577</v>
      </c>
      <c r="R2690" s="39" t="s">
        <v>788</v>
      </c>
      <c r="S2690" s="39" t="s">
        <v>789</v>
      </c>
      <c r="T2690" s="39" t="s">
        <v>2827</v>
      </c>
      <c r="V2690" s="24" t="s">
        <v>3301</v>
      </c>
      <c r="W2690" s="24" t="s">
        <v>5104</v>
      </c>
      <c r="X2690" s="24" t="s">
        <v>5105</v>
      </c>
      <c r="Y2690" s="24" t="s">
        <v>5107</v>
      </c>
      <c r="Z2690" s="24" t="s">
        <v>5324</v>
      </c>
      <c r="AA2690" s="24" t="s">
        <v>5583</v>
      </c>
      <c r="AB2690" s="24" t="s">
        <v>5584</v>
      </c>
      <c r="AC2690" s="24" t="s">
        <v>5586</v>
      </c>
    </row>
    <row r="2691" spans="3:29" hidden="1" x14ac:dyDescent="0.4">
      <c r="C2691" s="25" t="s">
        <v>3301</v>
      </c>
      <c r="D2691" s="25" t="s">
        <v>5104</v>
      </c>
      <c r="E2691" s="26" t="s">
        <v>5105</v>
      </c>
      <c r="F2691" s="27" t="s">
        <v>5108</v>
      </c>
      <c r="Q2691" s="39" t="s">
        <v>577</v>
      </c>
      <c r="R2691" s="39" t="s">
        <v>788</v>
      </c>
      <c r="S2691" s="39" t="s">
        <v>789</v>
      </c>
      <c r="T2691" s="39" t="s">
        <v>2828</v>
      </c>
      <c r="V2691" s="24" t="s">
        <v>3301</v>
      </c>
      <c r="W2691" s="24" t="s">
        <v>5104</v>
      </c>
      <c r="X2691" s="24" t="s">
        <v>5105</v>
      </c>
      <c r="Y2691" s="24" t="s">
        <v>5108</v>
      </c>
      <c r="Z2691" s="24" t="s">
        <v>5324</v>
      </c>
      <c r="AA2691" s="24" t="s">
        <v>5583</v>
      </c>
      <c r="AB2691" s="24" t="s">
        <v>5584</v>
      </c>
      <c r="AC2691" s="24" t="s">
        <v>5587</v>
      </c>
    </row>
    <row r="2692" spans="3:29" hidden="1" x14ac:dyDescent="0.4">
      <c r="C2692" s="25" t="s">
        <v>3301</v>
      </c>
      <c r="D2692" s="25" t="s">
        <v>5104</v>
      </c>
      <c r="E2692" s="26" t="s">
        <v>5105</v>
      </c>
      <c r="F2692" s="27" t="s">
        <v>5109</v>
      </c>
      <c r="Q2692" s="39" t="s">
        <v>577</v>
      </c>
      <c r="R2692" s="39" t="s">
        <v>788</v>
      </c>
      <c r="S2692" s="39" t="s">
        <v>789</v>
      </c>
      <c r="T2692" s="39" t="s">
        <v>2447</v>
      </c>
      <c r="V2692" s="24" t="s">
        <v>3301</v>
      </c>
      <c r="W2692" s="24" t="s">
        <v>5104</v>
      </c>
      <c r="X2692" s="24" t="s">
        <v>5105</v>
      </c>
      <c r="Y2692" s="24" t="s">
        <v>5109</v>
      </c>
      <c r="Z2692" s="24" t="s">
        <v>5324</v>
      </c>
      <c r="AA2692" s="24" t="s">
        <v>5583</v>
      </c>
      <c r="AB2692" s="24" t="s">
        <v>5584</v>
      </c>
      <c r="AC2692" s="24" t="s">
        <v>5588</v>
      </c>
    </row>
    <row r="2693" spans="3:29" hidden="1" x14ac:dyDescent="0.4">
      <c r="C2693" s="25" t="s">
        <v>3301</v>
      </c>
      <c r="D2693" s="25" t="s">
        <v>5104</v>
      </c>
      <c r="E2693" s="26" t="s">
        <v>5105</v>
      </c>
      <c r="F2693" s="27" t="s">
        <v>5110</v>
      </c>
      <c r="Q2693" s="39" t="s">
        <v>577</v>
      </c>
      <c r="R2693" s="39" t="s">
        <v>788</v>
      </c>
      <c r="S2693" s="39" t="s">
        <v>789</v>
      </c>
      <c r="T2693" s="39" t="s">
        <v>2829</v>
      </c>
      <c r="V2693" s="24" t="s">
        <v>3301</v>
      </c>
      <c r="W2693" s="24" t="s">
        <v>5104</v>
      </c>
      <c r="X2693" s="24" t="s">
        <v>5105</v>
      </c>
      <c r="Y2693" s="24" t="s">
        <v>5110</v>
      </c>
      <c r="Z2693" s="24" t="s">
        <v>5324</v>
      </c>
      <c r="AA2693" s="24" t="s">
        <v>5583</v>
      </c>
      <c r="AB2693" s="24" t="s">
        <v>5584</v>
      </c>
      <c r="AC2693" s="24" t="s">
        <v>5589</v>
      </c>
    </row>
    <row r="2694" spans="3:29" hidden="1" x14ac:dyDescent="0.4">
      <c r="C2694" s="25" t="s">
        <v>3301</v>
      </c>
      <c r="D2694" s="25" t="s">
        <v>5104</v>
      </c>
      <c r="E2694" s="26" t="s">
        <v>5105</v>
      </c>
      <c r="F2694" s="27" t="s">
        <v>5111</v>
      </c>
      <c r="Q2694" s="39" t="s">
        <v>577</v>
      </c>
      <c r="R2694" s="39" t="s">
        <v>788</v>
      </c>
      <c r="S2694" s="39" t="s">
        <v>789</v>
      </c>
      <c r="T2694" s="39" t="s">
        <v>2830</v>
      </c>
      <c r="V2694" s="24" t="s">
        <v>3301</v>
      </c>
      <c r="W2694" s="24" t="s">
        <v>5104</v>
      </c>
      <c r="X2694" s="24" t="s">
        <v>5105</v>
      </c>
      <c r="Y2694" s="24" t="s">
        <v>5111</v>
      </c>
      <c r="Z2694" s="24" t="s">
        <v>5324</v>
      </c>
      <c r="AA2694" s="24" t="s">
        <v>5583</v>
      </c>
      <c r="AB2694" s="24" t="s">
        <v>5584</v>
      </c>
      <c r="AC2694" s="24" t="s">
        <v>5590</v>
      </c>
    </row>
    <row r="2695" spans="3:29" hidden="1" x14ac:dyDescent="0.4">
      <c r="C2695" s="25" t="s">
        <v>3301</v>
      </c>
      <c r="D2695" s="25" t="s">
        <v>5104</v>
      </c>
      <c r="E2695" s="26" t="s">
        <v>5112</v>
      </c>
      <c r="F2695" s="27" t="s">
        <v>5113</v>
      </c>
      <c r="Q2695" s="39" t="s">
        <v>577</v>
      </c>
      <c r="R2695" s="39" t="s">
        <v>788</v>
      </c>
      <c r="S2695" s="39" t="s">
        <v>789</v>
      </c>
      <c r="T2695" s="39" t="s">
        <v>2831</v>
      </c>
      <c r="V2695" s="24" t="s">
        <v>3301</v>
      </c>
      <c r="W2695" s="24" t="s">
        <v>5104</v>
      </c>
      <c r="X2695" s="24" t="s">
        <v>5112</v>
      </c>
      <c r="Y2695" s="24" t="s">
        <v>5113</v>
      </c>
      <c r="Z2695" s="24" t="s">
        <v>5324</v>
      </c>
      <c r="AA2695" s="24" t="s">
        <v>5583</v>
      </c>
      <c r="AB2695" s="24" t="s">
        <v>5591</v>
      </c>
      <c r="AC2695" s="24" t="s">
        <v>5592</v>
      </c>
    </row>
    <row r="2696" spans="3:29" hidden="1" x14ac:dyDescent="0.4">
      <c r="C2696" s="25" t="s">
        <v>3301</v>
      </c>
      <c r="D2696" s="25" t="s">
        <v>5104</v>
      </c>
      <c r="E2696" s="26" t="s">
        <v>5112</v>
      </c>
      <c r="F2696" s="27" t="s">
        <v>5114</v>
      </c>
      <c r="Q2696" s="39" t="s">
        <v>577</v>
      </c>
      <c r="R2696" s="39" t="s">
        <v>788</v>
      </c>
      <c r="S2696" s="39" t="s">
        <v>789</v>
      </c>
      <c r="T2696" s="39" t="s">
        <v>2832</v>
      </c>
      <c r="V2696" s="24" t="s">
        <v>3301</v>
      </c>
      <c r="W2696" s="24" t="s">
        <v>5104</v>
      </c>
      <c r="X2696" s="24" t="s">
        <v>5112</v>
      </c>
      <c r="Y2696" s="24" t="s">
        <v>5114</v>
      </c>
      <c r="Z2696" s="24" t="s">
        <v>5324</v>
      </c>
      <c r="AA2696" s="24" t="s">
        <v>5583</v>
      </c>
      <c r="AB2696" s="24" t="s">
        <v>5591</v>
      </c>
      <c r="AC2696" s="24" t="s">
        <v>5593</v>
      </c>
    </row>
    <row r="2697" spans="3:29" hidden="1" x14ac:dyDescent="0.4">
      <c r="C2697" s="25" t="s">
        <v>3301</v>
      </c>
      <c r="D2697" s="25" t="s">
        <v>5104</v>
      </c>
      <c r="E2697" s="26" t="s">
        <v>5112</v>
      </c>
      <c r="F2697" s="27" t="s">
        <v>5115</v>
      </c>
      <c r="Q2697" s="39" t="s">
        <v>577</v>
      </c>
      <c r="R2697" s="39" t="s">
        <v>788</v>
      </c>
      <c r="S2697" s="39" t="s">
        <v>789</v>
      </c>
      <c r="T2697" s="39" t="s">
        <v>2833</v>
      </c>
      <c r="V2697" s="24" t="s">
        <v>3301</v>
      </c>
      <c r="W2697" s="24" t="s">
        <v>5104</v>
      </c>
      <c r="X2697" s="24" t="s">
        <v>5112</v>
      </c>
      <c r="Y2697" s="24" t="s">
        <v>5115</v>
      </c>
      <c r="Z2697" s="24" t="s">
        <v>5324</v>
      </c>
      <c r="AA2697" s="24" t="s">
        <v>5583</v>
      </c>
      <c r="AB2697" s="24" t="s">
        <v>5591</v>
      </c>
      <c r="AC2697" s="24" t="s">
        <v>5594</v>
      </c>
    </row>
    <row r="2698" spans="3:29" hidden="1" x14ac:dyDescent="0.4">
      <c r="C2698" s="25" t="s">
        <v>3301</v>
      </c>
      <c r="D2698" s="25" t="s">
        <v>5104</v>
      </c>
      <c r="E2698" s="26" t="s">
        <v>5112</v>
      </c>
      <c r="F2698" s="27" t="s">
        <v>3541</v>
      </c>
      <c r="Q2698" s="39" t="s">
        <v>577</v>
      </c>
      <c r="R2698" s="39" t="s">
        <v>726</v>
      </c>
      <c r="S2698" s="39" t="s">
        <v>729</v>
      </c>
      <c r="T2698" s="39" t="s">
        <v>2354</v>
      </c>
      <c r="V2698" s="24" t="s">
        <v>3301</v>
      </c>
      <c r="W2698" s="24" t="s">
        <v>5104</v>
      </c>
      <c r="X2698" s="24" t="s">
        <v>5112</v>
      </c>
      <c r="Y2698" s="24" t="s">
        <v>3541</v>
      </c>
      <c r="Z2698" s="24" t="s">
        <v>5324</v>
      </c>
      <c r="AA2698" s="24" t="s">
        <v>5583</v>
      </c>
      <c r="AB2698" s="24" t="s">
        <v>5591</v>
      </c>
      <c r="AC2698" s="24" t="s">
        <v>5595</v>
      </c>
    </row>
    <row r="2699" spans="3:29" hidden="1" x14ac:dyDescent="0.4">
      <c r="C2699" s="25" t="s">
        <v>3301</v>
      </c>
      <c r="D2699" s="25" t="s">
        <v>5104</v>
      </c>
      <c r="E2699" s="26" t="s">
        <v>5112</v>
      </c>
      <c r="F2699" s="27" t="s">
        <v>5116</v>
      </c>
      <c r="Q2699" s="39" t="s">
        <v>577</v>
      </c>
      <c r="R2699" s="39" t="s">
        <v>726</v>
      </c>
      <c r="S2699" s="39" t="s">
        <v>729</v>
      </c>
      <c r="T2699" s="39" t="s">
        <v>2355</v>
      </c>
      <c r="V2699" s="24" t="s">
        <v>3301</v>
      </c>
      <c r="W2699" s="24" t="s">
        <v>5104</v>
      </c>
      <c r="X2699" s="24" t="s">
        <v>5112</v>
      </c>
      <c r="Y2699" s="24" t="s">
        <v>5116</v>
      </c>
      <c r="Z2699" s="24" t="s">
        <v>5324</v>
      </c>
      <c r="AA2699" s="24" t="s">
        <v>5583</v>
      </c>
      <c r="AB2699" s="24" t="s">
        <v>5591</v>
      </c>
      <c r="AC2699" s="24" t="s">
        <v>3745</v>
      </c>
    </row>
    <row r="2700" spans="3:29" hidden="1" x14ac:dyDescent="0.4">
      <c r="C2700" s="25" t="s">
        <v>3301</v>
      </c>
      <c r="D2700" s="25" t="s">
        <v>5104</v>
      </c>
      <c r="E2700" s="26" t="s">
        <v>5112</v>
      </c>
      <c r="F2700" s="27" t="s">
        <v>5117</v>
      </c>
      <c r="Q2700" s="39" t="s">
        <v>577</v>
      </c>
      <c r="R2700" s="39" t="s">
        <v>726</v>
      </c>
      <c r="S2700" s="39" t="s">
        <v>729</v>
      </c>
      <c r="T2700" s="39" t="s">
        <v>2356</v>
      </c>
      <c r="V2700" s="24" t="s">
        <v>3301</v>
      </c>
      <c r="W2700" s="24" t="s">
        <v>5104</v>
      </c>
      <c r="X2700" s="24" t="s">
        <v>5112</v>
      </c>
      <c r="Y2700" s="24" t="s">
        <v>5117</v>
      </c>
      <c r="Z2700" s="24" t="s">
        <v>5324</v>
      </c>
      <c r="AA2700" s="24" t="s">
        <v>5583</v>
      </c>
      <c r="AB2700" s="24" t="s">
        <v>5591</v>
      </c>
      <c r="AC2700" s="24" t="s">
        <v>5596</v>
      </c>
    </row>
    <row r="2701" spans="3:29" hidden="1" x14ac:dyDescent="0.4">
      <c r="C2701" s="25" t="s">
        <v>3301</v>
      </c>
      <c r="D2701" s="25" t="s">
        <v>5104</v>
      </c>
      <c r="E2701" s="26" t="s">
        <v>5112</v>
      </c>
      <c r="F2701" s="27" t="s">
        <v>5118</v>
      </c>
      <c r="Q2701" s="39" t="s">
        <v>577</v>
      </c>
      <c r="R2701" s="39" t="s">
        <v>726</v>
      </c>
      <c r="S2701" s="39" t="s">
        <v>729</v>
      </c>
      <c r="T2701" s="39" t="s">
        <v>2357</v>
      </c>
      <c r="V2701" s="24" t="s">
        <v>3301</v>
      </c>
      <c r="W2701" s="24" t="s">
        <v>5104</v>
      </c>
      <c r="X2701" s="24" t="s">
        <v>5112</v>
      </c>
      <c r="Y2701" s="24" t="s">
        <v>5118</v>
      </c>
      <c r="Z2701" s="24" t="s">
        <v>5324</v>
      </c>
      <c r="AA2701" s="24" t="s">
        <v>5583</v>
      </c>
      <c r="AB2701" s="24" t="s">
        <v>5591</v>
      </c>
      <c r="AC2701" s="24" t="s">
        <v>5597</v>
      </c>
    </row>
    <row r="2702" spans="3:29" hidden="1" x14ac:dyDescent="0.4">
      <c r="C2702" s="25" t="s">
        <v>3301</v>
      </c>
      <c r="D2702" s="25" t="s">
        <v>5104</v>
      </c>
      <c r="E2702" s="26" t="s">
        <v>5112</v>
      </c>
      <c r="F2702" s="27" t="s">
        <v>5119</v>
      </c>
      <c r="Q2702" s="39" t="s">
        <v>577</v>
      </c>
      <c r="R2702" s="39" t="s">
        <v>726</v>
      </c>
      <c r="S2702" s="39" t="s">
        <v>729</v>
      </c>
      <c r="T2702" s="39" t="s">
        <v>2358</v>
      </c>
      <c r="V2702" s="24" t="s">
        <v>3301</v>
      </c>
      <c r="W2702" s="24" t="s">
        <v>5104</v>
      </c>
      <c r="X2702" s="24" t="s">
        <v>5112</v>
      </c>
      <c r="Y2702" s="24" t="s">
        <v>5119</v>
      </c>
      <c r="Z2702" s="24" t="s">
        <v>5324</v>
      </c>
      <c r="AA2702" s="24" t="s">
        <v>5583</v>
      </c>
      <c r="AB2702" s="24" t="s">
        <v>5591</v>
      </c>
      <c r="AC2702" s="24" t="s">
        <v>5598</v>
      </c>
    </row>
    <row r="2703" spans="3:29" hidden="1" x14ac:dyDescent="0.4">
      <c r="C2703" s="25" t="s">
        <v>3301</v>
      </c>
      <c r="D2703" s="25" t="s">
        <v>5104</v>
      </c>
      <c r="E2703" s="26" t="s">
        <v>5112</v>
      </c>
      <c r="F2703" s="27" t="s">
        <v>5120</v>
      </c>
      <c r="Q2703" s="39" t="s">
        <v>577</v>
      </c>
      <c r="R2703" s="39" t="s">
        <v>726</v>
      </c>
      <c r="S2703" s="39" t="s">
        <v>729</v>
      </c>
      <c r="T2703" s="39" t="s">
        <v>2359</v>
      </c>
      <c r="V2703" s="24" t="s">
        <v>3301</v>
      </c>
      <c r="W2703" s="24" t="s">
        <v>5104</v>
      </c>
      <c r="X2703" s="24" t="s">
        <v>5112</v>
      </c>
      <c r="Y2703" s="24" t="s">
        <v>5120</v>
      </c>
      <c r="Z2703" s="24" t="s">
        <v>5324</v>
      </c>
      <c r="AA2703" s="24" t="s">
        <v>5583</v>
      </c>
      <c r="AB2703" s="24" t="s">
        <v>5591</v>
      </c>
      <c r="AC2703" s="24" t="s">
        <v>5599</v>
      </c>
    </row>
    <row r="2704" spans="3:29" hidden="1" x14ac:dyDescent="0.4">
      <c r="C2704" s="25" t="s">
        <v>3301</v>
      </c>
      <c r="D2704" s="25" t="s">
        <v>5104</v>
      </c>
      <c r="E2704" s="26" t="s">
        <v>31</v>
      </c>
      <c r="F2704" s="27" t="s">
        <v>2258</v>
      </c>
      <c r="Q2704" s="39" t="s">
        <v>577</v>
      </c>
      <c r="R2704" s="39" t="s">
        <v>726</v>
      </c>
      <c r="S2704" s="39" t="s">
        <v>729</v>
      </c>
      <c r="T2704" s="39" t="s">
        <v>2360</v>
      </c>
      <c r="V2704" s="24" t="s">
        <v>3301</v>
      </c>
      <c r="W2704" s="24" t="s">
        <v>5104</v>
      </c>
      <c r="X2704" s="24" t="s">
        <v>31</v>
      </c>
      <c r="Y2704" s="24" t="s">
        <v>2258</v>
      </c>
      <c r="Z2704" s="24" t="s">
        <v>5324</v>
      </c>
      <c r="AA2704" s="24" t="s">
        <v>5583</v>
      </c>
      <c r="AB2704" s="24" t="s">
        <v>1378</v>
      </c>
      <c r="AC2704" s="24" t="s">
        <v>2258</v>
      </c>
    </row>
    <row r="2705" spans="3:29" hidden="1" x14ac:dyDescent="0.4">
      <c r="C2705" s="25" t="s">
        <v>3301</v>
      </c>
      <c r="D2705" s="25" t="s">
        <v>5104</v>
      </c>
      <c r="E2705" s="26" t="s">
        <v>5121</v>
      </c>
      <c r="F2705" s="27" t="s">
        <v>5122</v>
      </c>
      <c r="Q2705" s="39" t="s">
        <v>577</v>
      </c>
      <c r="R2705" s="39" t="s">
        <v>726</v>
      </c>
      <c r="S2705" s="39" t="s">
        <v>729</v>
      </c>
      <c r="T2705" s="39" t="s">
        <v>2361</v>
      </c>
      <c r="V2705" s="24" t="s">
        <v>3301</v>
      </c>
      <c r="W2705" s="24" t="s">
        <v>5104</v>
      </c>
      <c r="X2705" s="24" t="s">
        <v>5121</v>
      </c>
      <c r="Y2705" s="24" t="s">
        <v>5122</v>
      </c>
      <c r="Z2705" s="24" t="s">
        <v>5324</v>
      </c>
      <c r="AA2705" s="24" t="s">
        <v>5583</v>
      </c>
      <c r="AB2705" s="24" t="s">
        <v>5600</v>
      </c>
      <c r="AC2705" s="24" t="s">
        <v>5601</v>
      </c>
    </row>
    <row r="2706" spans="3:29" hidden="1" x14ac:dyDescent="0.4">
      <c r="C2706" s="25" t="s">
        <v>3301</v>
      </c>
      <c r="D2706" s="25" t="s">
        <v>5104</v>
      </c>
      <c r="E2706" s="26" t="s">
        <v>5121</v>
      </c>
      <c r="F2706" s="27" t="s">
        <v>2575</v>
      </c>
      <c r="Q2706" s="39" t="s">
        <v>577</v>
      </c>
      <c r="R2706" s="39" t="s">
        <v>726</v>
      </c>
      <c r="S2706" s="39" t="s">
        <v>729</v>
      </c>
      <c r="T2706" s="39" t="s">
        <v>2362</v>
      </c>
      <c r="V2706" s="24" t="s">
        <v>3301</v>
      </c>
      <c r="W2706" s="24" t="s">
        <v>5104</v>
      </c>
      <c r="X2706" s="24" t="s">
        <v>5121</v>
      </c>
      <c r="Y2706" s="24" t="s">
        <v>2575</v>
      </c>
      <c r="Z2706" s="24" t="s">
        <v>5324</v>
      </c>
      <c r="AA2706" s="24" t="s">
        <v>5583</v>
      </c>
      <c r="AB2706" s="24" t="s">
        <v>5600</v>
      </c>
      <c r="AC2706" s="24" t="s">
        <v>5602</v>
      </c>
    </row>
    <row r="2707" spans="3:29" hidden="1" x14ac:dyDescent="0.4">
      <c r="C2707" s="25" t="s">
        <v>3301</v>
      </c>
      <c r="D2707" s="25" t="s">
        <v>5104</v>
      </c>
      <c r="E2707" s="26" t="s">
        <v>5123</v>
      </c>
      <c r="F2707" s="27" t="s">
        <v>5124</v>
      </c>
      <c r="Q2707" s="39" t="s">
        <v>577</v>
      </c>
      <c r="R2707" s="39" t="s">
        <v>726</v>
      </c>
      <c r="S2707" s="39" t="s">
        <v>729</v>
      </c>
      <c r="T2707" s="39" t="s">
        <v>2363</v>
      </c>
      <c r="V2707" s="24" t="s">
        <v>3301</v>
      </c>
      <c r="W2707" s="24" t="s">
        <v>5104</v>
      </c>
      <c r="X2707" s="24" t="s">
        <v>5123</v>
      </c>
      <c r="Y2707" s="24" t="s">
        <v>5124</v>
      </c>
      <c r="Z2707" s="24" t="s">
        <v>5324</v>
      </c>
      <c r="AA2707" s="24" t="s">
        <v>5583</v>
      </c>
      <c r="AB2707" s="24" t="s">
        <v>5603</v>
      </c>
      <c r="AC2707" s="24" t="s">
        <v>5604</v>
      </c>
    </row>
    <row r="2708" spans="3:29" hidden="1" x14ac:dyDescent="0.4">
      <c r="C2708" s="25" t="s">
        <v>3301</v>
      </c>
      <c r="D2708" s="25" t="s">
        <v>5104</v>
      </c>
      <c r="E2708" s="26" t="s">
        <v>5123</v>
      </c>
      <c r="F2708" s="27" t="s">
        <v>5125</v>
      </c>
      <c r="Q2708" s="39" t="s">
        <v>577</v>
      </c>
      <c r="R2708" s="39" t="s">
        <v>726</v>
      </c>
      <c r="S2708" s="39" t="s">
        <v>729</v>
      </c>
      <c r="T2708" s="39" t="s">
        <v>2364</v>
      </c>
      <c r="V2708" s="24" t="s">
        <v>3301</v>
      </c>
      <c r="W2708" s="24" t="s">
        <v>5104</v>
      </c>
      <c r="X2708" s="24" t="s">
        <v>5123</v>
      </c>
      <c r="Y2708" s="24" t="s">
        <v>5125</v>
      </c>
      <c r="Z2708" s="24" t="s">
        <v>5324</v>
      </c>
      <c r="AA2708" s="24" t="s">
        <v>5583</v>
      </c>
      <c r="AB2708" s="24" t="s">
        <v>5603</v>
      </c>
      <c r="AC2708" s="24" t="s">
        <v>5605</v>
      </c>
    </row>
    <row r="2709" spans="3:29" hidden="1" x14ac:dyDescent="0.4">
      <c r="C2709" s="25" t="s">
        <v>3301</v>
      </c>
      <c r="D2709" s="25" t="s">
        <v>5126</v>
      </c>
      <c r="E2709" s="26" t="s">
        <v>5127</v>
      </c>
      <c r="F2709" s="27" t="s">
        <v>5128</v>
      </c>
      <c r="Q2709" s="39" t="s">
        <v>577</v>
      </c>
      <c r="R2709" s="39" t="s">
        <v>726</v>
      </c>
      <c r="S2709" s="39" t="s">
        <v>729</v>
      </c>
      <c r="T2709" s="39" t="s">
        <v>2365</v>
      </c>
      <c r="V2709" s="24" t="s">
        <v>3301</v>
      </c>
      <c r="W2709" s="24" t="s">
        <v>5126</v>
      </c>
      <c r="X2709" s="24" t="s">
        <v>5127</v>
      </c>
      <c r="Y2709" s="24" t="s">
        <v>5128</v>
      </c>
      <c r="Z2709" s="24" t="s">
        <v>5324</v>
      </c>
      <c r="AA2709" s="24" t="s">
        <v>5606</v>
      </c>
      <c r="AB2709" s="24" t="s">
        <v>5607</v>
      </c>
      <c r="AC2709" s="24" t="s">
        <v>5608</v>
      </c>
    </row>
    <row r="2710" spans="3:29" hidden="1" x14ac:dyDescent="0.4">
      <c r="C2710" s="25" t="s">
        <v>3301</v>
      </c>
      <c r="D2710" s="25" t="s">
        <v>5126</v>
      </c>
      <c r="E2710" s="26" t="s">
        <v>5127</v>
      </c>
      <c r="F2710" s="27" t="s">
        <v>5129</v>
      </c>
      <c r="Q2710" s="39" t="s">
        <v>577</v>
      </c>
      <c r="R2710" s="39" t="s">
        <v>726</v>
      </c>
      <c r="S2710" s="39" t="s">
        <v>729</v>
      </c>
      <c r="T2710" s="39" t="s">
        <v>2366</v>
      </c>
      <c r="V2710" s="24" t="s">
        <v>3301</v>
      </c>
      <c r="W2710" s="24" t="s">
        <v>5126</v>
      </c>
      <c r="X2710" s="24" t="s">
        <v>5127</v>
      </c>
      <c r="Y2710" s="24" t="s">
        <v>5129</v>
      </c>
      <c r="Z2710" s="24" t="s">
        <v>5324</v>
      </c>
      <c r="AA2710" s="24" t="s">
        <v>5606</v>
      </c>
      <c r="AB2710" s="24" t="s">
        <v>5607</v>
      </c>
      <c r="AC2710" s="24" t="s">
        <v>5609</v>
      </c>
    </row>
    <row r="2711" spans="3:29" hidden="1" x14ac:dyDescent="0.4">
      <c r="C2711" s="25" t="s">
        <v>3301</v>
      </c>
      <c r="D2711" s="25" t="s">
        <v>5126</v>
      </c>
      <c r="E2711" s="26" t="s">
        <v>5127</v>
      </c>
      <c r="F2711" s="27" t="s">
        <v>5130</v>
      </c>
      <c r="Q2711" s="39" t="s">
        <v>577</v>
      </c>
      <c r="R2711" s="39" t="s">
        <v>726</v>
      </c>
      <c r="S2711" s="39" t="s">
        <v>729</v>
      </c>
      <c r="T2711" s="39" t="s">
        <v>2367</v>
      </c>
      <c r="V2711" s="24" t="s">
        <v>3301</v>
      </c>
      <c r="W2711" s="24" t="s">
        <v>5126</v>
      </c>
      <c r="X2711" s="24" t="s">
        <v>5127</v>
      </c>
      <c r="Y2711" s="24" t="s">
        <v>5130</v>
      </c>
      <c r="Z2711" s="24" t="s">
        <v>5324</v>
      </c>
      <c r="AA2711" s="24" t="s">
        <v>5606</v>
      </c>
      <c r="AB2711" s="24" t="s">
        <v>5607</v>
      </c>
      <c r="AC2711" s="24" t="s">
        <v>5610</v>
      </c>
    </row>
    <row r="2712" spans="3:29" hidden="1" x14ac:dyDescent="0.4">
      <c r="C2712" s="25" t="s">
        <v>3301</v>
      </c>
      <c r="D2712" s="25" t="s">
        <v>5126</v>
      </c>
      <c r="E2712" s="26" t="s">
        <v>5127</v>
      </c>
      <c r="F2712" s="27" t="s">
        <v>5131</v>
      </c>
      <c r="Q2712" s="39" t="s">
        <v>577</v>
      </c>
      <c r="R2712" s="39" t="s">
        <v>726</v>
      </c>
      <c r="S2712" s="39" t="s">
        <v>729</v>
      </c>
      <c r="T2712" s="39" t="s">
        <v>2368</v>
      </c>
      <c r="V2712" s="24" t="s">
        <v>3301</v>
      </c>
      <c r="W2712" s="24" t="s">
        <v>5126</v>
      </c>
      <c r="X2712" s="24" t="s">
        <v>5127</v>
      </c>
      <c r="Y2712" s="24" t="s">
        <v>5131</v>
      </c>
      <c r="Z2712" s="24" t="s">
        <v>5324</v>
      </c>
      <c r="AA2712" s="24" t="s">
        <v>5606</v>
      </c>
      <c r="AB2712" s="24" t="s">
        <v>5607</v>
      </c>
      <c r="AC2712" s="24" t="s">
        <v>5611</v>
      </c>
    </row>
    <row r="2713" spans="3:29" hidden="1" x14ac:dyDescent="0.4">
      <c r="C2713" s="25" t="s">
        <v>3301</v>
      </c>
      <c r="D2713" s="25" t="s">
        <v>5126</v>
      </c>
      <c r="E2713" s="26" t="s">
        <v>5127</v>
      </c>
      <c r="F2713" s="27" t="s">
        <v>5132</v>
      </c>
      <c r="Q2713" s="39" t="s">
        <v>577</v>
      </c>
      <c r="R2713" s="39" t="s">
        <v>726</v>
      </c>
      <c r="S2713" s="39" t="s">
        <v>729</v>
      </c>
      <c r="T2713" s="39" t="s">
        <v>2369</v>
      </c>
      <c r="V2713" s="24" t="s">
        <v>3301</v>
      </c>
      <c r="W2713" s="24" t="s">
        <v>5126</v>
      </c>
      <c r="X2713" s="24" t="s">
        <v>5127</v>
      </c>
      <c r="Y2713" s="24" t="s">
        <v>5132</v>
      </c>
      <c r="Z2713" s="24" t="s">
        <v>5324</v>
      </c>
      <c r="AA2713" s="24" t="s">
        <v>5606</v>
      </c>
      <c r="AB2713" s="24" t="s">
        <v>5607</v>
      </c>
      <c r="AC2713" s="24" t="s">
        <v>5612</v>
      </c>
    </row>
    <row r="2714" spans="3:29" hidden="1" x14ac:dyDescent="0.4">
      <c r="C2714" s="25" t="s">
        <v>3301</v>
      </c>
      <c r="D2714" s="25" t="s">
        <v>5126</v>
      </c>
      <c r="E2714" s="26" t="s">
        <v>5133</v>
      </c>
      <c r="F2714" s="27" t="s">
        <v>5134</v>
      </c>
      <c r="Q2714" s="39" t="s">
        <v>577</v>
      </c>
      <c r="R2714" s="39" t="s">
        <v>726</v>
      </c>
      <c r="S2714" s="39" t="s">
        <v>729</v>
      </c>
      <c r="T2714" s="39" t="s">
        <v>2370</v>
      </c>
      <c r="V2714" s="24" t="s">
        <v>3301</v>
      </c>
      <c r="W2714" s="24" t="s">
        <v>5126</v>
      </c>
      <c r="X2714" s="24" t="s">
        <v>5133</v>
      </c>
      <c r="Y2714" s="24" t="s">
        <v>5134</v>
      </c>
      <c r="Z2714" s="24" t="s">
        <v>5324</v>
      </c>
      <c r="AA2714" s="24" t="s">
        <v>5606</v>
      </c>
      <c r="AB2714" s="24" t="s">
        <v>5613</v>
      </c>
      <c r="AC2714" s="24" t="s">
        <v>5614</v>
      </c>
    </row>
    <row r="2715" spans="3:29" hidden="1" x14ac:dyDescent="0.4">
      <c r="C2715" s="25" t="s">
        <v>3301</v>
      </c>
      <c r="D2715" s="25" t="s">
        <v>5126</v>
      </c>
      <c r="E2715" s="26" t="s">
        <v>5133</v>
      </c>
      <c r="F2715" s="27" t="s">
        <v>5135</v>
      </c>
      <c r="Q2715" s="39" t="s">
        <v>577</v>
      </c>
      <c r="R2715" s="39" t="s">
        <v>726</v>
      </c>
      <c r="S2715" s="39" t="s">
        <v>729</v>
      </c>
      <c r="T2715" s="39" t="s">
        <v>2371</v>
      </c>
      <c r="V2715" s="24" t="s">
        <v>3301</v>
      </c>
      <c r="W2715" s="24" t="s">
        <v>5126</v>
      </c>
      <c r="X2715" s="24" t="s">
        <v>5133</v>
      </c>
      <c r="Y2715" s="24" t="s">
        <v>5135</v>
      </c>
      <c r="Z2715" s="24" t="s">
        <v>5324</v>
      </c>
      <c r="AA2715" s="24" t="s">
        <v>5606</v>
      </c>
      <c r="AB2715" s="24" t="s">
        <v>5613</v>
      </c>
      <c r="AC2715" s="24" t="s">
        <v>5615</v>
      </c>
    </row>
    <row r="2716" spans="3:29" hidden="1" x14ac:dyDescent="0.4">
      <c r="C2716" s="25" t="s">
        <v>3301</v>
      </c>
      <c r="D2716" s="25" t="s">
        <v>5126</v>
      </c>
      <c r="E2716" s="26" t="s">
        <v>5133</v>
      </c>
      <c r="F2716" s="27" t="s">
        <v>2320</v>
      </c>
      <c r="Q2716" s="39" t="s">
        <v>577</v>
      </c>
      <c r="R2716" s="39" t="s">
        <v>726</v>
      </c>
      <c r="S2716" s="39" t="s">
        <v>729</v>
      </c>
      <c r="T2716" s="39" t="s">
        <v>2372</v>
      </c>
      <c r="V2716" s="24" t="s">
        <v>3301</v>
      </c>
      <c r="W2716" s="24" t="s">
        <v>5126</v>
      </c>
      <c r="X2716" s="24" t="s">
        <v>5133</v>
      </c>
      <c r="Y2716" s="24" t="s">
        <v>2320</v>
      </c>
      <c r="Z2716" s="24" t="s">
        <v>5324</v>
      </c>
      <c r="AA2716" s="24" t="s">
        <v>5606</v>
      </c>
      <c r="AB2716" s="24" t="s">
        <v>5613</v>
      </c>
      <c r="AC2716" s="24" t="s">
        <v>5392</v>
      </c>
    </row>
    <row r="2717" spans="3:29" hidden="1" x14ac:dyDescent="0.4">
      <c r="C2717" s="25" t="s">
        <v>3301</v>
      </c>
      <c r="D2717" s="25" t="s">
        <v>5126</v>
      </c>
      <c r="E2717" s="26" t="s">
        <v>5133</v>
      </c>
      <c r="F2717" s="27" t="s">
        <v>4423</v>
      </c>
      <c r="Q2717" s="39" t="s">
        <v>577</v>
      </c>
      <c r="R2717" s="39" t="s">
        <v>726</v>
      </c>
      <c r="S2717" s="39" t="s">
        <v>729</v>
      </c>
      <c r="T2717" s="39" t="s">
        <v>2373</v>
      </c>
      <c r="V2717" s="24" t="s">
        <v>3301</v>
      </c>
      <c r="W2717" s="24" t="s">
        <v>5126</v>
      </c>
      <c r="X2717" s="24" t="s">
        <v>5133</v>
      </c>
      <c r="Y2717" s="24" t="s">
        <v>4423</v>
      </c>
      <c r="Z2717" s="24" t="s">
        <v>5324</v>
      </c>
      <c r="AA2717" s="24" t="s">
        <v>5606</v>
      </c>
      <c r="AB2717" s="24" t="s">
        <v>5613</v>
      </c>
      <c r="AC2717" s="24" t="s">
        <v>4811</v>
      </c>
    </row>
    <row r="2718" spans="3:29" hidden="1" x14ac:dyDescent="0.4">
      <c r="C2718" s="25" t="s">
        <v>3301</v>
      </c>
      <c r="D2718" s="25" t="s">
        <v>5126</v>
      </c>
      <c r="E2718" s="26" t="s">
        <v>5133</v>
      </c>
      <c r="F2718" s="27" t="s">
        <v>5136</v>
      </c>
      <c r="Q2718" s="39" t="s">
        <v>577</v>
      </c>
      <c r="R2718" s="39" t="s">
        <v>726</v>
      </c>
      <c r="S2718" s="39" t="s">
        <v>729</v>
      </c>
      <c r="T2718" s="39" t="s">
        <v>2374</v>
      </c>
      <c r="V2718" s="24" t="s">
        <v>3301</v>
      </c>
      <c r="W2718" s="24" t="s">
        <v>5126</v>
      </c>
      <c r="X2718" s="24" t="s">
        <v>5133</v>
      </c>
      <c r="Y2718" s="24" t="s">
        <v>5136</v>
      </c>
      <c r="Z2718" s="24" t="s">
        <v>5324</v>
      </c>
      <c r="AA2718" s="24" t="s">
        <v>5606</v>
      </c>
      <c r="AB2718" s="24" t="s">
        <v>5613</v>
      </c>
      <c r="AC2718" s="24" t="s">
        <v>5616</v>
      </c>
    </row>
    <row r="2719" spans="3:29" hidden="1" x14ac:dyDescent="0.4">
      <c r="C2719" s="25" t="s">
        <v>3301</v>
      </c>
      <c r="D2719" s="25" t="s">
        <v>5126</v>
      </c>
      <c r="E2719" s="26" t="s">
        <v>5133</v>
      </c>
      <c r="F2719" s="27" t="s">
        <v>5137</v>
      </c>
      <c r="Q2719" s="39" t="s">
        <v>577</v>
      </c>
      <c r="R2719" s="39" t="s">
        <v>726</v>
      </c>
      <c r="S2719" s="39" t="s">
        <v>729</v>
      </c>
      <c r="T2719" s="39" t="s">
        <v>2375</v>
      </c>
      <c r="V2719" s="24" t="s">
        <v>3301</v>
      </c>
      <c r="W2719" s="24" t="s">
        <v>5126</v>
      </c>
      <c r="X2719" s="24" t="s">
        <v>5133</v>
      </c>
      <c r="Y2719" s="24" t="s">
        <v>5137</v>
      </c>
      <c r="Z2719" s="24" t="s">
        <v>5324</v>
      </c>
      <c r="AA2719" s="24" t="s">
        <v>5606</v>
      </c>
      <c r="AB2719" s="24" t="s">
        <v>5613</v>
      </c>
      <c r="AC2719" s="24" t="s">
        <v>5617</v>
      </c>
    </row>
    <row r="2720" spans="3:29" hidden="1" x14ac:dyDescent="0.4">
      <c r="C2720" s="25" t="s">
        <v>3301</v>
      </c>
      <c r="D2720" s="25" t="s">
        <v>5126</v>
      </c>
      <c r="E2720" s="26" t="s">
        <v>5133</v>
      </c>
      <c r="F2720" s="27" t="s">
        <v>5138</v>
      </c>
      <c r="Q2720" s="39" t="s">
        <v>577</v>
      </c>
      <c r="R2720" s="39" t="s">
        <v>726</v>
      </c>
      <c r="S2720" s="39" t="s">
        <v>729</v>
      </c>
      <c r="T2720" s="39" t="s">
        <v>2376</v>
      </c>
      <c r="V2720" s="24" t="s">
        <v>3301</v>
      </c>
      <c r="W2720" s="24" t="s">
        <v>5126</v>
      </c>
      <c r="X2720" s="24" t="s">
        <v>5133</v>
      </c>
      <c r="Y2720" s="24" t="s">
        <v>5138</v>
      </c>
      <c r="Z2720" s="24" t="s">
        <v>5324</v>
      </c>
      <c r="AA2720" s="24" t="s">
        <v>5606</v>
      </c>
      <c r="AB2720" s="24" t="s">
        <v>5613</v>
      </c>
      <c r="AC2720" s="24" t="s">
        <v>1414</v>
      </c>
    </row>
    <row r="2721" spans="3:29" hidden="1" x14ac:dyDescent="0.4">
      <c r="C2721" s="25" t="s">
        <v>3301</v>
      </c>
      <c r="D2721" s="25" t="s">
        <v>5126</v>
      </c>
      <c r="E2721" s="26" t="s">
        <v>5139</v>
      </c>
      <c r="F2721" s="27" t="s">
        <v>5140</v>
      </c>
      <c r="Q2721" s="39" t="s">
        <v>577</v>
      </c>
      <c r="R2721" s="39" t="s">
        <v>726</v>
      </c>
      <c r="S2721" s="39" t="s">
        <v>728</v>
      </c>
      <c r="T2721" s="39" t="s">
        <v>2345</v>
      </c>
      <c r="V2721" s="24" t="s">
        <v>3301</v>
      </c>
      <c r="W2721" s="24" t="s">
        <v>5126</v>
      </c>
      <c r="X2721" s="24" t="s">
        <v>5139</v>
      </c>
      <c r="Y2721" s="24" t="s">
        <v>5140</v>
      </c>
      <c r="Z2721" s="24" t="s">
        <v>5324</v>
      </c>
      <c r="AA2721" s="24" t="s">
        <v>5606</v>
      </c>
      <c r="AB2721" s="24" t="s">
        <v>5618</v>
      </c>
      <c r="AC2721" s="24" t="s">
        <v>5619</v>
      </c>
    </row>
    <row r="2722" spans="3:29" hidden="1" x14ac:dyDescent="0.4">
      <c r="C2722" s="25" t="s">
        <v>3301</v>
      </c>
      <c r="D2722" s="25" t="s">
        <v>5126</v>
      </c>
      <c r="E2722" s="26" t="s">
        <v>5139</v>
      </c>
      <c r="F2722" s="27" t="s">
        <v>5141</v>
      </c>
      <c r="Q2722" s="39" t="s">
        <v>577</v>
      </c>
      <c r="R2722" s="39" t="s">
        <v>726</v>
      </c>
      <c r="S2722" s="39" t="s">
        <v>728</v>
      </c>
      <c r="T2722" s="39" t="s">
        <v>2346</v>
      </c>
      <c r="V2722" s="24" t="s">
        <v>3301</v>
      </c>
      <c r="W2722" s="24" t="s">
        <v>5126</v>
      </c>
      <c r="X2722" s="24" t="s">
        <v>5139</v>
      </c>
      <c r="Y2722" s="24" t="s">
        <v>5141</v>
      </c>
      <c r="Z2722" s="24" t="s">
        <v>5324</v>
      </c>
      <c r="AA2722" s="24" t="s">
        <v>5606</v>
      </c>
      <c r="AB2722" s="24" t="s">
        <v>5618</v>
      </c>
      <c r="AC2722" s="24" t="s">
        <v>5620</v>
      </c>
    </row>
    <row r="2723" spans="3:29" hidden="1" x14ac:dyDescent="0.4">
      <c r="C2723" s="25" t="s">
        <v>3301</v>
      </c>
      <c r="D2723" s="25" t="s">
        <v>5126</v>
      </c>
      <c r="E2723" s="26" t="s">
        <v>31</v>
      </c>
      <c r="F2723" s="27" t="s">
        <v>2258</v>
      </c>
      <c r="Q2723" s="39" t="s">
        <v>577</v>
      </c>
      <c r="R2723" s="39" t="s">
        <v>726</v>
      </c>
      <c r="S2723" s="39" t="s">
        <v>728</v>
      </c>
      <c r="T2723" s="39" t="s">
        <v>2347</v>
      </c>
      <c r="V2723" s="24" t="s">
        <v>3301</v>
      </c>
      <c r="W2723" s="24" t="s">
        <v>5126</v>
      </c>
      <c r="X2723" s="24" t="s">
        <v>31</v>
      </c>
      <c r="Y2723" s="24" t="s">
        <v>2258</v>
      </c>
      <c r="Z2723" s="24" t="s">
        <v>5324</v>
      </c>
      <c r="AA2723" s="24" t="s">
        <v>5606</v>
      </c>
      <c r="AB2723" s="24" t="s">
        <v>1378</v>
      </c>
      <c r="AC2723" s="24" t="s">
        <v>2258</v>
      </c>
    </row>
    <row r="2724" spans="3:29" hidden="1" x14ac:dyDescent="0.4">
      <c r="C2724" s="25" t="s">
        <v>3301</v>
      </c>
      <c r="D2724" s="25" t="s">
        <v>5126</v>
      </c>
      <c r="E2724" s="26" t="s">
        <v>5142</v>
      </c>
      <c r="F2724" s="27" t="s">
        <v>5143</v>
      </c>
      <c r="Q2724" s="39" t="s">
        <v>577</v>
      </c>
      <c r="R2724" s="39" t="s">
        <v>726</v>
      </c>
      <c r="S2724" s="39" t="s">
        <v>728</v>
      </c>
      <c r="T2724" s="39" t="s">
        <v>2348</v>
      </c>
      <c r="V2724" s="24" t="s">
        <v>3301</v>
      </c>
      <c r="W2724" s="24" t="s">
        <v>5126</v>
      </c>
      <c r="X2724" s="24" t="s">
        <v>5142</v>
      </c>
      <c r="Y2724" s="24" t="s">
        <v>5143</v>
      </c>
      <c r="Z2724" s="24" t="s">
        <v>5324</v>
      </c>
      <c r="AA2724" s="24" t="s">
        <v>5606</v>
      </c>
      <c r="AB2724" s="24" t="s">
        <v>5621</v>
      </c>
      <c r="AC2724" s="24" t="s">
        <v>5622</v>
      </c>
    </row>
    <row r="2725" spans="3:29" hidden="1" x14ac:dyDescent="0.4">
      <c r="C2725" s="25" t="s">
        <v>3301</v>
      </c>
      <c r="D2725" s="25" t="s">
        <v>5126</v>
      </c>
      <c r="E2725" s="26" t="s">
        <v>5142</v>
      </c>
      <c r="F2725" s="27" t="s">
        <v>5144</v>
      </c>
      <c r="Q2725" s="39" t="s">
        <v>577</v>
      </c>
      <c r="R2725" s="39" t="s">
        <v>726</v>
      </c>
      <c r="S2725" s="39" t="s">
        <v>728</v>
      </c>
      <c r="T2725" s="39" t="s">
        <v>2349</v>
      </c>
      <c r="V2725" s="24" t="s">
        <v>3301</v>
      </c>
      <c r="W2725" s="24" t="s">
        <v>5126</v>
      </c>
      <c r="X2725" s="24" t="s">
        <v>5142</v>
      </c>
      <c r="Y2725" s="24" t="s">
        <v>5144</v>
      </c>
      <c r="Z2725" s="24" t="s">
        <v>5324</v>
      </c>
      <c r="AA2725" s="24" t="s">
        <v>5606</v>
      </c>
      <c r="AB2725" s="24" t="s">
        <v>5621</v>
      </c>
      <c r="AC2725" s="24" t="s">
        <v>5623</v>
      </c>
    </row>
    <row r="2726" spans="3:29" hidden="1" x14ac:dyDescent="0.4">
      <c r="C2726" s="25" t="s">
        <v>3301</v>
      </c>
      <c r="D2726" s="25" t="s">
        <v>5126</v>
      </c>
      <c r="E2726" s="26" t="s">
        <v>5142</v>
      </c>
      <c r="F2726" s="27" t="s">
        <v>4423</v>
      </c>
      <c r="Q2726" s="39" t="s">
        <v>577</v>
      </c>
      <c r="R2726" s="39" t="s">
        <v>726</v>
      </c>
      <c r="S2726" s="39" t="s">
        <v>728</v>
      </c>
      <c r="T2726" s="39" t="s">
        <v>2350</v>
      </c>
      <c r="V2726" s="24" t="s">
        <v>3301</v>
      </c>
      <c r="W2726" s="24" t="s">
        <v>5126</v>
      </c>
      <c r="X2726" s="24" t="s">
        <v>5142</v>
      </c>
      <c r="Y2726" s="24" t="s">
        <v>4423</v>
      </c>
      <c r="Z2726" s="24" t="s">
        <v>5324</v>
      </c>
      <c r="AA2726" s="24" t="s">
        <v>5606</v>
      </c>
      <c r="AB2726" s="24" t="s">
        <v>5621</v>
      </c>
      <c r="AC2726" s="24" t="s">
        <v>4811</v>
      </c>
    </row>
    <row r="2727" spans="3:29" hidden="1" x14ac:dyDescent="0.4">
      <c r="C2727" s="25" t="s">
        <v>3301</v>
      </c>
      <c r="D2727" s="25" t="s">
        <v>5126</v>
      </c>
      <c r="E2727" s="26" t="s">
        <v>5142</v>
      </c>
      <c r="F2727" s="27" t="s">
        <v>4311</v>
      </c>
      <c r="Q2727" s="39" t="s">
        <v>577</v>
      </c>
      <c r="R2727" s="39" t="s">
        <v>726</v>
      </c>
      <c r="S2727" s="39" t="s">
        <v>728</v>
      </c>
      <c r="T2727" s="39" t="s">
        <v>2327</v>
      </c>
      <c r="V2727" s="24" t="s">
        <v>3301</v>
      </c>
      <c r="W2727" s="24" t="s">
        <v>5126</v>
      </c>
      <c r="X2727" s="24" t="s">
        <v>5142</v>
      </c>
      <c r="Y2727" s="24" t="s">
        <v>4311</v>
      </c>
      <c r="Z2727" s="24" t="s">
        <v>5324</v>
      </c>
      <c r="AA2727" s="24" t="s">
        <v>5606</v>
      </c>
      <c r="AB2727" s="24" t="s">
        <v>5621</v>
      </c>
      <c r="AC2727" s="24" t="s">
        <v>4703</v>
      </c>
    </row>
    <row r="2728" spans="3:29" hidden="1" x14ac:dyDescent="0.4">
      <c r="C2728" s="25" t="s">
        <v>3301</v>
      </c>
      <c r="D2728" s="25" t="s">
        <v>5126</v>
      </c>
      <c r="E2728" s="26" t="s">
        <v>5142</v>
      </c>
      <c r="F2728" s="27" t="s">
        <v>5145</v>
      </c>
      <c r="Q2728" s="39" t="s">
        <v>577</v>
      </c>
      <c r="R2728" s="39" t="s">
        <v>726</v>
      </c>
      <c r="S2728" s="39" t="s">
        <v>728</v>
      </c>
      <c r="T2728" s="39" t="s">
        <v>2351</v>
      </c>
      <c r="V2728" s="24" t="s">
        <v>3301</v>
      </c>
      <c r="W2728" s="24" t="s">
        <v>5126</v>
      </c>
      <c r="X2728" s="24" t="s">
        <v>5142</v>
      </c>
      <c r="Y2728" s="24" t="s">
        <v>5145</v>
      </c>
      <c r="Z2728" s="24" t="s">
        <v>5324</v>
      </c>
      <c r="AA2728" s="24" t="s">
        <v>5606</v>
      </c>
      <c r="AB2728" s="24" t="s">
        <v>5621</v>
      </c>
      <c r="AC2728" s="24" t="s">
        <v>4748</v>
      </c>
    </row>
    <row r="2729" spans="3:29" hidden="1" x14ac:dyDescent="0.4">
      <c r="C2729" s="25" t="s">
        <v>3301</v>
      </c>
      <c r="D2729" s="25" t="s">
        <v>5126</v>
      </c>
      <c r="E2729" s="26" t="s">
        <v>5142</v>
      </c>
      <c r="F2729" s="27" t="s">
        <v>5146</v>
      </c>
      <c r="Q2729" s="39" t="s">
        <v>577</v>
      </c>
      <c r="R2729" s="39" t="s">
        <v>726</v>
      </c>
      <c r="S2729" s="39" t="s">
        <v>728</v>
      </c>
      <c r="T2729" s="39" t="s">
        <v>2322</v>
      </c>
      <c r="V2729" s="24" t="s">
        <v>3301</v>
      </c>
      <c r="W2729" s="24" t="s">
        <v>5126</v>
      </c>
      <c r="X2729" s="24" t="s">
        <v>5142</v>
      </c>
      <c r="Y2729" s="24" t="s">
        <v>5146</v>
      </c>
      <c r="Z2729" s="24" t="s">
        <v>5324</v>
      </c>
      <c r="AA2729" s="24" t="s">
        <v>5606</v>
      </c>
      <c r="AB2729" s="24" t="s">
        <v>5621</v>
      </c>
      <c r="AC2729" s="24" t="s">
        <v>5624</v>
      </c>
    </row>
    <row r="2730" spans="3:29" hidden="1" x14ac:dyDescent="0.4">
      <c r="C2730" s="25" t="s">
        <v>3301</v>
      </c>
      <c r="D2730" s="25" t="s">
        <v>5126</v>
      </c>
      <c r="E2730" s="26" t="s">
        <v>5142</v>
      </c>
      <c r="F2730" s="27" t="s">
        <v>5147</v>
      </c>
      <c r="Q2730" s="39" t="s">
        <v>577</v>
      </c>
      <c r="R2730" s="39" t="s">
        <v>726</v>
      </c>
      <c r="S2730" s="39" t="s">
        <v>728</v>
      </c>
      <c r="T2730" s="39" t="s">
        <v>2352</v>
      </c>
      <c r="V2730" s="24" t="s">
        <v>3301</v>
      </c>
      <c r="W2730" s="24" t="s">
        <v>5126</v>
      </c>
      <c r="X2730" s="24" t="s">
        <v>5142</v>
      </c>
      <c r="Y2730" s="24" t="s">
        <v>5147</v>
      </c>
      <c r="Z2730" s="24" t="s">
        <v>5324</v>
      </c>
      <c r="AA2730" s="24" t="s">
        <v>5606</v>
      </c>
      <c r="AB2730" s="24" t="s">
        <v>5621</v>
      </c>
      <c r="AC2730" s="24" t="s">
        <v>5625</v>
      </c>
    </row>
    <row r="2731" spans="3:29" hidden="1" x14ac:dyDescent="0.4">
      <c r="C2731" s="25" t="s">
        <v>3301</v>
      </c>
      <c r="D2731" s="25" t="s">
        <v>5126</v>
      </c>
      <c r="E2731" s="26" t="s">
        <v>5148</v>
      </c>
      <c r="F2731" s="27" t="s">
        <v>5023</v>
      </c>
      <c r="Q2731" s="39" t="s">
        <v>577</v>
      </c>
      <c r="R2731" s="39" t="s">
        <v>726</v>
      </c>
      <c r="S2731" s="39" t="s">
        <v>728</v>
      </c>
      <c r="T2731" s="39" t="s">
        <v>2353</v>
      </c>
      <c r="V2731" s="24" t="s">
        <v>3301</v>
      </c>
      <c r="W2731" s="24" t="s">
        <v>5126</v>
      </c>
      <c r="X2731" s="24" t="s">
        <v>5148</v>
      </c>
      <c r="Y2731" s="24" t="s">
        <v>5023</v>
      </c>
      <c r="Z2731" s="24" t="s">
        <v>5324</v>
      </c>
      <c r="AA2731" s="24" t="s">
        <v>5606</v>
      </c>
      <c r="AB2731" s="24" t="s">
        <v>5626</v>
      </c>
      <c r="AC2731" s="24" t="s">
        <v>5501</v>
      </c>
    </row>
    <row r="2732" spans="3:29" hidden="1" x14ac:dyDescent="0.4">
      <c r="C2732" s="25" t="s">
        <v>3301</v>
      </c>
      <c r="D2732" s="25" t="s">
        <v>5126</v>
      </c>
      <c r="E2732" s="26" t="s">
        <v>5148</v>
      </c>
      <c r="F2732" s="27" t="s">
        <v>5149</v>
      </c>
      <c r="Q2732" s="39" t="s">
        <v>577</v>
      </c>
      <c r="R2732" s="39" t="s">
        <v>726</v>
      </c>
      <c r="S2732" s="39" t="s">
        <v>733</v>
      </c>
      <c r="T2732" s="39" t="s">
        <v>2406</v>
      </c>
      <c r="V2732" s="24" t="s">
        <v>3301</v>
      </c>
      <c r="W2732" s="24" t="s">
        <v>5126</v>
      </c>
      <c r="X2732" s="24" t="s">
        <v>5148</v>
      </c>
      <c r="Y2732" s="24" t="s">
        <v>5149</v>
      </c>
      <c r="Z2732" s="24" t="s">
        <v>5324</v>
      </c>
      <c r="AA2732" s="24" t="s">
        <v>5606</v>
      </c>
      <c r="AB2732" s="24" t="s">
        <v>5626</v>
      </c>
      <c r="AC2732" s="24" t="s">
        <v>5627</v>
      </c>
    </row>
    <row r="2733" spans="3:29" hidden="1" x14ac:dyDescent="0.4">
      <c r="C2733" s="25" t="s">
        <v>3301</v>
      </c>
      <c r="D2733" s="25" t="s">
        <v>5126</v>
      </c>
      <c r="E2733" s="26" t="s">
        <v>5148</v>
      </c>
      <c r="F2733" s="27" t="s">
        <v>5130</v>
      </c>
      <c r="Q2733" s="39" t="s">
        <v>577</v>
      </c>
      <c r="R2733" s="39" t="s">
        <v>726</v>
      </c>
      <c r="S2733" s="39" t="s">
        <v>733</v>
      </c>
      <c r="T2733" s="39" t="s">
        <v>2407</v>
      </c>
      <c r="V2733" s="24" t="s">
        <v>3301</v>
      </c>
      <c r="W2733" s="24" t="s">
        <v>5126</v>
      </c>
      <c r="X2733" s="24" t="s">
        <v>5148</v>
      </c>
      <c r="Y2733" s="24" t="s">
        <v>5130</v>
      </c>
      <c r="Z2733" s="24" t="s">
        <v>5324</v>
      </c>
      <c r="AA2733" s="24" t="s">
        <v>5606</v>
      </c>
      <c r="AB2733" s="24" t="s">
        <v>5626</v>
      </c>
      <c r="AC2733" s="24" t="s">
        <v>5610</v>
      </c>
    </row>
    <row r="2734" spans="3:29" hidden="1" x14ac:dyDescent="0.4">
      <c r="C2734" s="25" t="s">
        <v>3301</v>
      </c>
      <c r="D2734" s="25" t="s">
        <v>5150</v>
      </c>
      <c r="E2734" s="26" t="s">
        <v>5151</v>
      </c>
      <c r="F2734" s="27" t="s">
        <v>5152</v>
      </c>
      <c r="Q2734" s="39" t="s">
        <v>577</v>
      </c>
      <c r="R2734" s="39" t="s">
        <v>726</v>
      </c>
      <c r="S2734" s="39" t="s">
        <v>733</v>
      </c>
      <c r="T2734" s="39" t="s">
        <v>2392</v>
      </c>
      <c r="V2734" s="24" t="s">
        <v>3301</v>
      </c>
      <c r="W2734" s="24" t="s">
        <v>5150</v>
      </c>
      <c r="X2734" s="24" t="s">
        <v>5151</v>
      </c>
      <c r="Y2734" s="24" t="s">
        <v>5152</v>
      </c>
      <c r="Z2734" s="24" t="s">
        <v>5324</v>
      </c>
      <c r="AA2734" s="24" t="s">
        <v>5628</v>
      </c>
      <c r="AB2734" s="24" t="s">
        <v>5629</v>
      </c>
      <c r="AC2734" s="24" t="s">
        <v>5630</v>
      </c>
    </row>
    <row r="2735" spans="3:29" hidden="1" x14ac:dyDescent="0.4">
      <c r="C2735" s="25" t="s">
        <v>3301</v>
      </c>
      <c r="D2735" s="25" t="s">
        <v>5150</v>
      </c>
      <c r="E2735" s="26" t="s">
        <v>5151</v>
      </c>
      <c r="F2735" s="27" t="s">
        <v>3638</v>
      </c>
      <c r="Q2735" s="39" t="s">
        <v>577</v>
      </c>
      <c r="R2735" s="39" t="s">
        <v>726</v>
      </c>
      <c r="S2735" s="39" t="s">
        <v>733</v>
      </c>
      <c r="T2735" s="39" t="s">
        <v>2408</v>
      </c>
      <c r="V2735" s="24" t="s">
        <v>3301</v>
      </c>
      <c r="W2735" s="24" t="s">
        <v>5150</v>
      </c>
      <c r="X2735" s="24" t="s">
        <v>5151</v>
      </c>
      <c r="Y2735" s="24" t="s">
        <v>3638</v>
      </c>
      <c r="Z2735" s="24" t="s">
        <v>5324</v>
      </c>
      <c r="AA2735" s="24" t="s">
        <v>5628</v>
      </c>
      <c r="AB2735" s="24" t="s">
        <v>5629</v>
      </c>
      <c r="AC2735" s="24" t="s">
        <v>5631</v>
      </c>
    </row>
    <row r="2736" spans="3:29" hidden="1" x14ac:dyDescent="0.4">
      <c r="C2736" s="25" t="s">
        <v>3301</v>
      </c>
      <c r="D2736" s="25" t="s">
        <v>5150</v>
      </c>
      <c r="E2736" s="26" t="s">
        <v>5151</v>
      </c>
      <c r="F2736" s="27" t="s">
        <v>5153</v>
      </c>
      <c r="Q2736" s="39" t="s">
        <v>577</v>
      </c>
      <c r="R2736" s="39" t="s">
        <v>726</v>
      </c>
      <c r="S2736" s="39" t="s">
        <v>733</v>
      </c>
      <c r="T2736" s="39" t="s">
        <v>2409</v>
      </c>
      <c r="V2736" s="24" t="s">
        <v>3301</v>
      </c>
      <c r="W2736" s="24" t="s">
        <v>5150</v>
      </c>
      <c r="X2736" s="24" t="s">
        <v>5151</v>
      </c>
      <c r="Y2736" s="24" t="s">
        <v>5153</v>
      </c>
      <c r="Z2736" s="24" t="s">
        <v>5324</v>
      </c>
      <c r="AA2736" s="24" t="s">
        <v>5628</v>
      </c>
      <c r="AB2736" s="24" t="s">
        <v>5629</v>
      </c>
      <c r="AC2736" s="24" t="s">
        <v>5632</v>
      </c>
    </row>
    <row r="2737" spans="3:29" hidden="1" x14ac:dyDescent="0.4">
      <c r="C2737" s="25" t="s">
        <v>3301</v>
      </c>
      <c r="D2737" s="25" t="s">
        <v>5150</v>
      </c>
      <c r="E2737" s="26" t="s">
        <v>5151</v>
      </c>
      <c r="F2737" s="27" t="s">
        <v>4863</v>
      </c>
      <c r="Q2737" s="39" t="s">
        <v>577</v>
      </c>
      <c r="R2737" s="39" t="s">
        <v>726</v>
      </c>
      <c r="S2737" s="39" t="s">
        <v>733</v>
      </c>
      <c r="T2737" s="39" t="s">
        <v>2410</v>
      </c>
      <c r="V2737" s="24" t="s">
        <v>3301</v>
      </c>
      <c r="W2737" s="24" t="s">
        <v>5150</v>
      </c>
      <c r="X2737" s="24" t="s">
        <v>5151</v>
      </c>
      <c r="Y2737" s="24" t="s">
        <v>4863</v>
      </c>
      <c r="Z2737" s="24" t="s">
        <v>5324</v>
      </c>
      <c r="AA2737" s="24" t="s">
        <v>5628</v>
      </c>
      <c r="AB2737" s="24" t="s">
        <v>5629</v>
      </c>
      <c r="AC2737" s="24" t="s">
        <v>5342</v>
      </c>
    </row>
    <row r="2738" spans="3:29" hidden="1" x14ac:dyDescent="0.4">
      <c r="C2738" s="25" t="s">
        <v>3301</v>
      </c>
      <c r="D2738" s="25" t="s">
        <v>5150</v>
      </c>
      <c r="E2738" s="26" t="s">
        <v>5151</v>
      </c>
      <c r="F2738" s="27" t="s">
        <v>4881</v>
      </c>
      <c r="Q2738" s="39" t="s">
        <v>577</v>
      </c>
      <c r="R2738" s="39" t="s">
        <v>726</v>
      </c>
      <c r="S2738" s="39" t="s">
        <v>730</v>
      </c>
      <c r="T2738" s="39" t="s">
        <v>2377</v>
      </c>
      <c r="V2738" s="24" t="s">
        <v>3301</v>
      </c>
      <c r="W2738" s="24" t="s">
        <v>5150</v>
      </c>
      <c r="X2738" s="24" t="s">
        <v>5151</v>
      </c>
      <c r="Y2738" s="24" t="s">
        <v>4881</v>
      </c>
      <c r="Z2738" s="24" t="s">
        <v>5324</v>
      </c>
      <c r="AA2738" s="24" t="s">
        <v>5628</v>
      </c>
      <c r="AB2738" s="24" t="s">
        <v>5629</v>
      </c>
      <c r="AC2738" s="24" t="s">
        <v>1662</v>
      </c>
    </row>
    <row r="2739" spans="3:29" hidden="1" x14ac:dyDescent="0.4">
      <c r="C2739" s="25" t="s">
        <v>3301</v>
      </c>
      <c r="D2739" s="25" t="s">
        <v>5150</v>
      </c>
      <c r="E2739" s="26" t="s">
        <v>5151</v>
      </c>
      <c r="F2739" s="27" t="s">
        <v>4867</v>
      </c>
      <c r="Q2739" s="39" t="s">
        <v>577</v>
      </c>
      <c r="R2739" s="39" t="s">
        <v>726</v>
      </c>
      <c r="S2739" s="39" t="s">
        <v>730</v>
      </c>
      <c r="T2739" s="39" t="s">
        <v>620</v>
      </c>
      <c r="V2739" s="24" t="s">
        <v>3301</v>
      </c>
      <c r="W2739" s="24" t="s">
        <v>5150</v>
      </c>
      <c r="X2739" s="24" t="s">
        <v>5151</v>
      </c>
      <c r="Y2739" s="24" t="s">
        <v>4867</v>
      </c>
      <c r="Z2739" s="24" t="s">
        <v>5324</v>
      </c>
      <c r="AA2739" s="24" t="s">
        <v>5628</v>
      </c>
      <c r="AB2739" s="24" t="s">
        <v>5629</v>
      </c>
      <c r="AC2739" s="24" t="s">
        <v>5346</v>
      </c>
    </row>
    <row r="2740" spans="3:29" hidden="1" x14ac:dyDescent="0.4">
      <c r="C2740" s="25" t="s">
        <v>3301</v>
      </c>
      <c r="D2740" s="25" t="s">
        <v>5150</v>
      </c>
      <c r="E2740" s="26" t="s">
        <v>5151</v>
      </c>
      <c r="F2740" s="27" t="s">
        <v>4868</v>
      </c>
      <c r="Q2740" s="39" t="s">
        <v>577</v>
      </c>
      <c r="R2740" s="39" t="s">
        <v>726</v>
      </c>
      <c r="S2740" s="39" t="s">
        <v>730</v>
      </c>
      <c r="T2740" s="39" t="s">
        <v>2378</v>
      </c>
      <c r="V2740" s="24" t="s">
        <v>3301</v>
      </c>
      <c r="W2740" s="24" t="s">
        <v>5150</v>
      </c>
      <c r="X2740" s="24" t="s">
        <v>5151</v>
      </c>
      <c r="Y2740" s="24" t="s">
        <v>4868</v>
      </c>
      <c r="Z2740" s="24" t="s">
        <v>5324</v>
      </c>
      <c r="AA2740" s="24" t="s">
        <v>5628</v>
      </c>
      <c r="AB2740" s="24" t="s">
        <v>5629</v>
      </c>
      <c r="AC2740" s="24" t="s">
        <v>5347</v>
      </c>
    </row>
    <row r="2741" spans="3:29" hidden="1" x14ac:dyDescent="0.4">
      <c r="C2741" s="25" t="s">
        <v>3301</v>
      </c>
      <c r="D2741" s="25" t="s">
        <v>5150</v>
      </c>
      <c r="E2741" s="26" t="s">
        <v>4977</v>
      </c>
      <c r="F2741" s="27" t="s">
        <v>2258</v>
      </c>
      <c r="Q2741" s="39" t="s">
        <v>577</v>
      </c>
      <c r="R2741" s="39" t="s">
        <v>726</v>
      </c>
      <c r="S2741" s="39" t="s">
        <v>730</v>
      </c>
      <c r="T2741" s="39" t="s">
        <v>2379</v>
      </c>
      <c r="V2741" s="24" t="s">
        <v>3301</v>
      </c>
      <c r="W2741" s="24" t="s">
        <v>5150</v>
      </c>
      <c r="X2741" s="24" t="s">
        <v>4977</v>
      </c>
      <c r="Y2741" s="24" t="s">
        <v>2258</v>
      </c>
      <c r="Z2741" s="24" t="s">
        <v>5324</v>
      </c>
      <c r="AA2741" s="24" t="s">
        <v>5628</v>
      </c>
      <c r="AB2741" s="24" t="s">
        <v>5633</v>
      </c>
      <c r="AC2741" s="24" t="s">
        <v>2258</v>
      </c>
    </row>
    <row r="2742" spans="3:29" hidden="1" x14ac:dyDescent="0.4">
      <c r="C2742" s="25" t="s">
        <v>3301</v>
      </c>
      <c r="D2742" s="25" t="s">
        <v>5150</v>
      </c>
      <c r="E2742" s="26" t="s">
        <v>5154</v>
      </c>
      <c r="F2742" s="27" t="s">
        <v>5155</v>
      </c>
      <c r="Q2742" s="39" t="s">
        <v>577</v>
      </c>
      <c r="R2742" s="39" t="s">
        <v>726</v>
      </c>
      <c r="S2742" s="39" t="s">
        <v>730</v>
      </c>
      <c r="T2742" s="39" t="s">
        <v>2380</v>
      </c>
      <c r="V2742" s="24" t="s">
        <v>3301</v>
      </c>
      <c r="W2742" s="24" t="s">
        <v>5150</v>
      </c>
      <c r="X2742" s="24" t="s">
        <v>5154</v>
      </c>
      <c r="Y2742" s="24" t="s">
        <v>5155</v>
      </c>
      <c r="Z2742" s="24" t="s">
        <v>5324</v>
      </c>
      <c r="AA2742" s="24" t="s">
        <v>5628</v>
      </c>
      <c r="AB2742" s="24" t="s">
        <v>5634</v>
      </c>
      <c r="AC2742" s="24" t="s">
        <v>5635</v>
      </c>
    </row>
    <row r="2743" spans="3:29" hidden="1" x14ac:dyDescent="0.4">
      <c r="C2743" s="25" t="s">
        <v>3301</v>
      </c>
      <c r="D2743" s="25" t="s">
        <v>5150</v>
      </c>
      <c r="E2743" s="26" t="s">
        <v>5154</v>
      </c>
      <c r="F2743" s="27" t="s">
        <v>679</v>
      </c>
      <c r="Q2743" s="39" t="s">
        <v>577</v>
      </c>
      <c r="R2743" s="39" t="s">
        <v>726</v>
      </c>
      <c r="S2743" s="39" t="s">
        <v>730</v>
      </c>
      <c r="T2743" s="39" t="s">
        <v>2381</v>
      </c>
      <c r="V2743" s="24" t="s">
        <v>3301</v>
      </c>
      <c r="W2743" s="24" t="s">
        <v>5150</v>
      </c>
      <c r="X2743" s="24" t="s">
        <v>5154</v>
      </c>
      <c r="Y2743" s="24" t="s">
        <v>679</v>
      </c>
      <c r="Z2743" s="24" t="s">
        <v>5324</v>
      </c>
      <c r="AA2743" s="24" t="s">
        <v>5628</v>
      </c>
      <c r="AB2743" s="24" t="s">
        <v>5634</v>
      </c>
      <c r="AC2743" s="24" t="s">
        <v>1025</v>
      </c>
    </row>
    <row r="2744" spans="3:29" hidden="1" x14ac:dyDescent="0.4">
      <c r="C2744" s="25" t="s">
        <v>3301</v>
      </c>
      <c r="D2744" s="25" t="s">
        <v>5150</v>
      </c>
      <c r="E2744" s="26" t="s">
        <v>5154</v>
      </c>
      <c r="F2744" s="27" t="s">
        <v>737</v>
      </c>
      <c r="Q2744" s="39" t="s">
        <v>577</v>
      </c>
      <c r="R2744" s="39" t="s">
        <v>726</v>
      </c>
      <c r="S2744" s="39" t="s">
        <v>730</v>
      </c>
      <c r="T2744" s="39" t="s">
        <v>2382</v>
      </c>
      <c r="V2744" s="24" t="s">
        <v>3301</v>
      </c>
      <c r="W2744" s="24" t="s">
        <v>5150</v>
      </c>
      <c r="X2744" s="24" t="s">
        <v>5154</v>
      </c>
      <c r="Y2744" s="24" t="s">
        <v>737</v>
      </c>
      <c r="Z2744" s="24" t="s">
        <v>5324</v>
      </c>
      <c r="AA2744" s="24" t="s">
        <v>5628</v>
      </c>
      <c r="AB2744" s="24" t="s">
        <v>5634</v>
      </c>
      <c r="AC2744" s="24" t="s">
        <v>1274</v>
      </c>
    </row>
    <row r="2745" spans="3:29" hidden="1" x14ac:dyDescent="0.4">
      <c r="C2745" s="25" t="s">
        <v>3301</v>
      </c>
      <c r="D2745" s="25" t="s">
        <v>5150</v>
      </c>
      <c r="E2745" s="26" t="s">
        <v>5154</v>
      </c>
      <c r="F2745" s="27" t="s">
        <v>4881</v>
      </c>
      <c r="Q2745" s="39" t="s">
        <v>577</v>
      </c>
      <c r="R2745" s="39" t="s">
        <v>726</v>
      </c>
      <c r="S2745" s="39" t="s">
        <v>730</v>
      </c>
      <c r="T2745" s="39" t="s">
        <v>2383</v>
      </c>
      <c r="V2745" s="24" t="s">
        <v>3301</v>
      </c>
      <c r="W2745" s="24" t="s">
        <v>5150</v>
      </c>
      <c r="X2745" s="24" t="s">
        <v>5154</v>
      </c>
      <c r="Y2745" s="24" t="s">
        <v>4881</v>
      </c>
      <c r="Z2745" s="24" t="s">
        <v>5324</v>
      </c>
      <c r="AA2745" s="24" t="s">
        <v>5628</v>
      </c>
      <c r="AB2745" s="24" t="s">
        <v>5634</v>
      </c>
      <c r="AC2745" s="24" t="s">
        <v>1662</v>
      </c>
    </row>
    <row r="2746" spans="3:29" hidden="1" x14ac:dyDescent="0.4">
      <c r="C2746" s="25" t="s">
        <v>3301</v>
      </c>
      <c r="D2746" s="25" t="s">
        <v>5150</v>
      </c>
      <c r="E2746" s="26" t="s">
        <v>5154</v>
      </c>
      <c r="F2746" s="27" t="s">
        <v>4868</v>
      </c>
      <c r="Q2746" s="39" t="s">
        <v>577</v>
      </c>
      <c r="R2746" s="39" t="s">
        <v>726</v>
      </c>
      <c r="S2746" s="39" t="s">
        <v>730</v>
      </c>
      <c r="T2746" s="39" t="s">
        <v>2384</v>
      </c>
      <c r="V2746" s="24" t="s">
        <v>3301</v>
      </c>
      <c r="W2746" s="24" t="s">
        <v>5150</v>
      </c>
      <c r="X2746" s="24" t="s">
        <v>5154</v>
      </c>
      <c r="Y2746" s="24" t="s">
        <v>4868</v>
      </c>
      <c r="Z2746" s="24" t="s">
        <v>5324</v>
      </c>
      <c r="AA2746" s="24" t="s">
        <v>5628</v>
      </c>
      <c r="AB2746" s="24" t="s">
        <v>5634</v>
      </c>
      <c r="AC2746" s="24" t="s">
        <v>5347</v>
      </c>
    </row>
    <row r="2747" spans="3:29" hidden="1" x14ac:dyDescent="0.4">
      <c r="C2747" s="25" t="s">
        <v>3301</v>
      </c>
      <c r="D2747" s="25" t="s">
        <v>5150</v>
      </c>
      <c r="E2747" s="26" t="s">
        <v>5154</v>
      </c>
      <c r="F2747" s="27" t="s">
        <v>5156</v>
      </c>
      <c r="Q2747" s="39" t="s">
        <v>577</v>
      </c>
      <c r="R2747" s="39" t="s">
        <v>726</v>
      </c>
      <c r="S2747" s="39" t="s">
        <v>727</v>
      </c>
      <c r="T2747" s="39" t="s">
        <v>2328</v>
      </c>
      <c r="V2747" s="24" t="s">
        <v>3301</v>
      </c>
      <c r="W2747" s="24" t="s">
        <v>5150</v>
      </c>
      <c r="X2747" s="24" t="s">
        <v>5154</v>
      </c>
      <c r="Y2747" s="24" t="s">
        <v>5156</v>
      </c>
      <c r="Z2747" s="24" t="s">
        <v>5324</v>
      </c>
      <c r="AA2747" s="24" t="s">
        <v>5628</v>
      </c>
      <c r="AB2747" s="24" t="s">
        <v>5634</v>
      </c>
      <c r="AC2747" s="24" t="s">
        <v>3792</v>
      </c>
    </row>
    <row r="2748" spans="3:29" hidden="1" x14ac:dyDescent="0.4">
      <c r="C2748" s="25" t="s">
        <v>3301</v>
      </c>
      <c r="D2748" s="25" t="s">
        <v>5150</v>
      </c>
      <c r="E2748" s="26" t="s">
        <v>5154</v>
      </c>
      <c r="F2748" s="27" t="s">
        <v>5157</v>
      </c>
      <c r="Q2748" s="39" t="s">
        <v>577</v>
      </c>
      <c r="R2748" s="39" t="s">
        <v>726</v>
      </c>
      <c r="S2748" s="39" t="s">
        <v>727</v>
      </c>
      <c r="T2748" s="39" t="s">
        <v>2329</v>
      </c>
      <c r="V2748" s="24" t="s">
        <v>3301</v>
      </c>
      <c r="W2748" s="24" t="s">
        <v>5150</v>
      </c>
      <c r="X2748" s="24" t="s">
        <v>5154</v>
      </c>
      <c r="Y2748" s="24" t="s">
        <v>5157</v>
      </c>
      <c r="Z2748" s="24" t="s">
        <v>5324</v>
      </c>
      <c r="AA2748" s="24" t="s">
        <v>5628</v>
      </c>
      <c r="AB2748" s="24" t="s">
        <v>5634</v>
      </c>
      <c r="AC2748" s="24" t="s">
        <v>5513</v>
      </c>
    </row>
    <row r="2749" spans="3:29" hidden="1" x14ac:dyDescent="0.4">
      <c r="C2749" s="25" t="s">
        <v>3301</v>
      </c>
      <c r="D2749" s="25" t="s">
        <v>5150</v>
      </c>
      <c r="E2749" s="26" t="s">
        <v>5158</v>
      </c>
      <c r="F2749" s="27" t="s">
        <v>5159</v>
      </c>
      <c r="Q2749" s="39" t="s">
        <v>577</v>
      </c>
      <c r="R2749" s="39" t="s">
        <v>726</v>
      </c>
      <c r="S2749" s="39" t="s">
        <v>727</v>
      </c>
      <c r="T2749" s="39" t="s">
        <v>2330</v>
      </c>
      <c r="V2749" s="24" t="s">
        <v>3301</v>
      </c>
      <c r="W2749" s="24" t="s">
        <v>5150</v>
      </c>
      <c r="X2749" s="24" t="s">
        <v>5158</v>
      </c>
      <c r="Y2749" s="24" t="s">
        <v>5159</v>
      </c>
      <c r="Z2749" s="24" t="s">
        <v>5324</v>
      </c>
      <c r="AA2749" s="24" t="s">
        <v>5628</v>
      </c>
      <c r="AB2749" s="24" t="s">
        <v>5636</v>
      </c>
      <c r="AC2749" s="24" t="s">
        <v>5637</v>
      </c>
    </row>
    <row r="2750" spans="3:29" hidden="1" x14ac:dyDescent="0.4">
      <c r="C2750" s="25" t="s">
        <v>3301</v>
      </c>
      <c r="D2750" s="25" t="s">
        <v>5150</v>
      </c>
      <c r="E2750" s="26" t="s">
        <v>5158</v>
      </c>
      <c r="F2750" s="27" t="s">
        <v>5160</v>
      </c>
      <c r="Q2750" s="39" t="s">
        <v>577</v>
      </c>
      <c r="R2750" s="39" t="s">
        <v>726</v>
      </c>
      <c r="S2750" s="39" t="s">
        <v>727</v>
      </c>
      <c r="T2750" s="39" t="s">
        <v>2331</v>
      </c>
      <c r="V2750" s="24" t="s">
        <v>3301</v>
      </c>
      <c r="W2750" s="24" t="s">
        <v>5150</v>
      </c>
      <c r="X2750" s="24" t="s">
        <v>5158</v>
      </c>
      <c r="Y2750" s="24" t="s">
        <v>5160</v>
      </c>
      <c r="Z2750" s="24" t="s">
        <v>5324</v>
      </c>
      <c r="AA2750" s="24" t="s">
        <v>5628</v>
      </c>
      <c r="AB2750" s="24" t="s">
        <v>5636</v>
      </c>
      <c r="AC2750" s="24" t="s">
        <v>5502</v>
      </c>
    </row>
    <row r="2751" spans="3:29" hidden="1" x14ac:dyDescent="0.4">
      <c r="C2751" s="25" t="s">
        <v>3301</v>
      </c>
      <c r="D2751" s="25" t="s">
        <v>5150</v>
      </c>
      <c r="E2751" s="26" t="s">
        <v>5158</v>
      </c>
      <c r="F2751" s="27" t="s">
        <v>5161</v>
      </c>
      <c r="Q2751" s="39" t="s">
        <v>577</v>
      </c>
      <c r="R2751" s="39" t="s">
        <v>726</v>
      </c>
      <c r="S2751" s="39" t="s">
        <v>727</v>
      </c>
      <c r="T2751" s="39" t="s">
        <v>2332</v>
      </c>
      <c r="V2751" s="24" t="s">
        <v>3301</v>
      </c>
      <c r="W2751" s="24" t="s">
        <v>5150</v>
      </c>
      <c r="X2751" s="24" t="s">
        <v>5158</v>
      </c>
      <c r="Y2751" s="24" t="s">
        <v>5161</v>
      </c>
      <c r="Z2751" s="24" t="s">
        <v>5324</v>
      </c>
      <c r="AA2751" s="24" t="s">
        <v>5628</v>
      </c>
      <c r="AB2751" s="24" t="s">
        <v>5636</v>
      </c>
      <c r="AC2751" s="24" t="s">
        <v>5638</v>
      </c>
    </row>
    <row r="2752" spans="3:29" hidden="1" x14ac:dyDescent="0.4">
      <c r="C2752" s="25" t="s">
        <v>3301</v>
      </c>
      <c r="D2752" s="25" t="s">
        <v>5150</v>
      </c>
      <c r="E2752" s="26" t="s">
        <v>5158</v>
      </c>
      <c r="F2752" s="27" t="s">
        <v>5162</v>
      </c>
      <c r="Q2752" s="39" t="s">
        <v>577</v>
      </c>
      <c r="R2752" s="39" t="s">
        <v>726</v>
      </c>
      <c r="S2752" s="39" t="s">
        <v>727</v>
      </c>
      <c r="T2752" s="39" t="s">
        <v>2333</v>
      </c>
      <c r="V2752" s="24" t="s">
        <v>3301</v>
      </c>
      <c r="W2752" s="24" t="s">
        <v>5150</v>
      </c>
      <c r="X2752" s="24" t="s">
        <v>5158</v>
      </c>
      <c r="Y2752" s="24" t="s">
        <v>5162</v>
      </c>
      <c r="Z2752" s="24" t="s">
        <v>5324</v>
      </c>
      <c r="AA2752" s="24" t="s">
        <v>5628</v>
      </c>
      <c r="AB2752" s="24" t="s">
        <v>5636</v>
      </c>
      <c r="AC2752" s="24" t="s">
        <v>1169</v>
      </c>
    </row>
    <row r="2753" spans="3:29" hidden="1" x14ac:dyDescent="0.4">
      <c r="C2753" s="25" t="s">
        <v>3301</v>
      </c>
      <c r="D2753" s="25" t="s">
        <v>5150</v>
      </c>
      <c r="E2753" s="26" t="s">
        <v>5158</v>
      </c>
      <c r="F2753" s="27" t="s">
        <v>4868</v>
      </c>
      <c r="Q2753" s="39" t="s">
        <v>577</v>
      </c>
      <c r="R2753" s="39" t="s">
        <v>726</v>
      </c>
      <c r="S2753" s="39" t="s">
        <v>727</v>
      </c>
      <c r="T2753" s="39" t="s">
        <v>2334</v>
      </c>
      <c r="V2753" s="24" t="s">
        <v>3301</v>
      </c>
      <c r="W2753" s="24" t="s">
        <v>5150</v>
      </c>
      <c r="X2753" s="24" t="s">
        <v>5158</v>
      </c>
      <c r="Y2753" s="24" t="s">
        <v>4868</v>
      </c>
      <c r="Z2753" s="24" t="s">
        <v>5324</v>
      </c>
      <c r="AA2753" s="24" t="s">
        <v>5628</v>
      </c>
      <c r="AB2753" s="24" t="s">
        <v>5636</v>
      </c>
      <c r="AC2753" s="24" t="s">
        <v>5347</v>
      </c>
    </row>
    <row r="2754" spans="3:29" hidden="1" x14ac:dyDescent="0.4">
      <c r="C2754" s="25" t="s">
        <v>3301</v>
      </c>
      <c r="D2754" s="25" t="s">
        <v>5150</v>
      </c>
      <c r="E2754" s="26" t="s">
        <v>5158</v>
      </c>
      <c r="F2754" s="27" t="s">
        <v>5163</v>
      </c>
      <c r="Q2754" s="39" t="s">
        <v>577</v>
      </c>
      <c r="R2754" s="39" t="s">
        <v>726</v>
      </c>
      <c r="S2754" s="39" t="s">
        <v>727</v>
      </c>
      <c r="T2754" s="39" t="s">
        <v>2335</v>
      </c>
      <c r="V2754" s="24" t="s">
        <v>3301</v>
      </c>
      <c r="W2754" s="24" t="s">
        <v>5150</v>
      </c>
      <c r="X2754" s="24" t="s">
        <v>5158</v>
      </c>
      <c r="Y2754" s="24" t="s">
        <v>5163</v>
      </c>
      <c r="Z2754" s="24" t="s">
        <v>5324</v>
      </c>
      <c r="AA2754" s="24" t="s">
        <v>5628</v>
      </c>
      <c r="AB2754" s="24" t="s">
        <v>5636</v>
      </c>
      <c r="AC2754" s="24" t="s">
        <v>5639</v>
      </c>
    </row>
    <row r="2755" spans="3:29" hidden="1" x14ac:dyDescent="0.4">
      <c r="C2755" s="25" t="s">
        <v>3301</v>
      </c>
      <c r="D2755" s="25" t="s">
        <v>5150</v>
      </c>
      <c r="E2755" s="26" t="s">
        <v>5164</v>
      </c>
      <c r="F2755" s="27" t="s">
        <v>641</v>
      </c>
      <c r="Q2755" s="39" t="s">
        <v>577</v>
      </c>
      <c r="R2755" s="39" t="s">
        <v>726</v>
      </c>
      <c r="S2755" s="39" t="s">
        <v>727</v>
      </c>
      <c r="T2755" s="39" t="s">
        <v>2336</v>
      </c>
      <c r="V2755" s="24" t="s">
        <v>3301</v>
      </c>
      <c r="W2755" s="24" t="s">
        <v>5150</v>
      </c>
      <c r="X2755" s="24" t="s">
        <v>5164</v>
      </c>
      <c r="Y2755" s="24" t="s">
        <v>641</v>
      </c>
      <c r="Z2755" s="24" t="s">
        <v>5324</v>
      </c>
      <c r="AA2755" s="24" t="s">
        <v>5628</v>
      </c>
      <c r="AB2755" s="24" t="s">
        <v>5640</v>
      </c>
      <c r="AC2755" s="24" t="s">
        <v>4683</v>
      </c>
    </row>
    <row r="2756" spans="3:29" hidden="1" x14ac:dyDescent="0.4">
      <c r="C2756" s="25" t="s">
        <v>3301</v>
      </c>
      <c r="D2756" s="25" t="s">
        <v>5150</v>
      </c>
      <c r="E2756" s="26" t="s">
        <v>5164</v>
      </c>
      <c r="F2756" s="27" t="s">
        <v>5160</v>
      </c>
      <c r="Q2756" s="39" t="s">
        <v>577</v>
      </c>
      <c r="R2756" s="39" t="s">
        <v>726</v>
      </c>
      <c r="S2756" s="39" t="s">
        <v>727</v>
      </c>
      <c r="T2756" s="39" t="s">
        <v>2337</v>
      </c>
      <c r="V2756" s="24" t="s">
        <v>3301</v>
      </c>
      <c r="W2756" s="24" t="s">
        <v>5150</v>
      </c>
      <c r="X2756" s="24" t="s">
        <v>5164</v>
      </c>
      <c r="Y2756" s="24" t="s">
        <v>5160</v>
      </c>
      <c r="Z2756" s="24" t="s">
        <v>5324</v>
      </c>
      <c r="AA2756" s="24" t="s">
        <v>5628</v>
      </c>
      <c r="AB2756" s="24" t="s">
        <v>5640</v>
      </c>
      <c r="AC2756" s="24" t="s">
        <v>5502</v>
      </c>
    </row>
    <row r="2757" spans="3:29" hidden="1" x14ac:dyDescent="0.4">
      <c r="C2757" s="25" t="s">
        <v>3301</v>
      </c>
      <c r="D2757" s="25" t="s">
        <v>5150</v>
      </c>
      <c r="E2757" s="26" t="s">
        <v>5164</v>
      </c>
      <c r="F2757" s="27" t="s">
        <v>739</v>
      </c>
      <c r="Q2757" s="39" t="s">
        <v>577</v>
      </c>
      <c r="R2757" s="39" t="s">
        <v>726</v>
      </c>
      <c r="S2757" s="39" t="s">
        <v>727</v>
      </c>
      <c r="T2757" s="39" t="s">
        <v>665</v>
      </c>
      <c r="V2757" s="24" t="s">
        <v>3301</v>
      </c>
      <c r="W2757" s="24" t="s">
        <v>5150</v>
      </c>
      <c r="X2757" s="24" t="s">
        <v>5164</v>
      </c>
      <c r="Y2757" s="24" t="s">
        <v>739</v>
      </c>
      <c r="Z2757" s="24" t="s">
        <v>5324</v>
      </c>
      <c r="AA2757" s="24" t="s">
        <v>5628</v>
      </c>
      <c r="AB2757" s="24" t="s">
        <v>5640</v>
      </c>
      <c r="AC2757" s="24" t="s">
        <v>1282</v>
      </c>
    </row>
    <row r="2758" spans="3:29" hidden="1" x14ac:dyDescent="0.4">
      <c r="C2758" s="25" t="s">
        <v>3301</v>
      </c>
      <c r="D2758" s="25" t="s">
        <v>5150</v>
      </c>
      <c r="E2758" s="26" t="s">
        <v>5164</v>
      </c>
      <c r="F2758" s="27" t="s">
        <v>5165</v>
      </c>
      <c r="Q2758" s="39" t="s">
        <v>577</v>
      </c>
      <c r="R2758" s="39" t="s">
        <v>726</v>
      </c>
      <c r="S2758" s="39" t="s">
        <v>727</v>
      </c>
      <c r="T2758" s="39" t="s">
        <v>2338</v>
      </c>
      <c r="V2758" s="24" t="s">
        <v>3301</v>
      </c>
      <c r="W2758" s="24" t="s">
        <v>5150</v>
      </c>
      <c r="X2758" s="24" t="s">
        <v>5164</v>
      </c>
      <c r="Y2758" s="24" t="s">
        <v>5165</v>
      </c>
      <c r="Z2758" s="24" t="s">
        <v>5324</v>
      </c>
      <c r="AA2758" s="24" t="s">
        <v>5628</v>
      </c>
      <c r="AB2758" s="24" t="s">
        <v>5640</v>
      </c>
      <c r="AC2758" s="24" t="s">
        <v>1169</v>
      </c>
    </row>
    <row r="2759" spans="3:29" hidden="1" x14ac:dyDescent="0.4">
      <c r="C2759" s="25" t="s">
        <v>3301</v>
      </c>
      <c r="D2759" s="25" t="s">
        <v>5150</v>
      </c>
      <c r="E2759" s="26" t="s">
        <v>5164</v>
      </c>
      <c r="F2759" s="27" t="s">
        <v>4881</v>
      </c>
      <c r="Q2759" s="39" t="s">
        <v>577</v>
      </c>
      <c r="R2759" s="39" t="s">
        <v>726</v>
      </c>
      <c r="S2759" s="39" t="s">
        <v>727</v>
      </c>
      <c r="T2759" s="39" t="s">
        <v>2339</v>
      </c>
      <c r="V2759" s="24" t="s">
        <v>3301</v>
      </c>
      <c r="W2759" s="24" t="s">
        <v>5150</v>
      </c>
      <c r="X2759" s="24" t="s">
        <v>5164</v>
      </c>
      <c r="Y2759" s="24" t="s">
        <v>4881</v>
      </c>
      <c r="Z2759" s="24" t="s">
        <v>5324</v>
      </c>
      <c r="AA2759" s="24" t="s">
        <v>5628</v>
      </c>
      <c r="AB2759" s="24" t="s">
        <v>5640</v>
      </c>
      <c r="AC2759" s="24" t="s">
        <v>1662</v>
      </c>
    </row>
    <row r="2760" spans="3:29" hidden="1" x14ac:dyDescent="0.4">
      <c r="C2760" s="25" t="s">
        <v>3301</v>
      </c>
      <c r="D2760" s="25" t="s">
        <v>5150</v>
      </c>
      <c r="E2760" s="26" t="s">
        <v>5164</v>
      </c>
      <c r="F2760" s="27" t="s">
        <v>4867</v>
      </c>
      <c r="Q2760" s="39" t="s">
        <v>577</v>
      </c>
      <c r="R2760" s="39" t="s">
        <v>726</v>
      </c>
      <c r="S2760" s="39" t="s">
        <v>727</v>
      </c>
      <c r="T2760" s="39" t="s">
        <v>2340</v>
      </c>
      <c r="V2760" s="24" t="s">
        <v>3301</v>
      </c>
      <c r="W2760" s="24" t="s">
        <v>5150</v>
      </c>
      <c r="X2760" s="24" t="s">
        <v>5164</v>
      </c>
      <c r="Y2760" s="24" t="s">
        <v>4867</v>
      </c>
      <c r="Z2760" s="24" t="s">
        <v>5324</v>
      </c>
      <c r="AA2760" s="24" t="s">
        <v>5628</v>
      </c>
      <c r="AB2760" s="24" t="s">
        <v>5640</v>
      </c>
      <c r="AC2760" s="24" t="s">
        <v>5346</v>
      </c>
    </row>
    <row r="2761" spans="3:29" hidden="1" x14ac:dyDescent="0.4">
      <c r="C2761" s="25" t="s">
        <v>3301</v>
      </c>
      <c r="D2761" s="25" t="s">
        <v>5150</v>
      </c>
      <c r="E2761" s="26" t="s">
        <v>5164</v>
      </c>
      <c r="F2761" s="27" t="s">
        <v>4868</v>
      </c>
      <c r="Q2761" s="39" t="s">
        <v>577</v>
      </c>
      <c r="R2761" s="39" t="s">
        <v>726</v>
      </c>
      <c r="S2761" s="39" t="s">
        <v>727</v>
      </c>
      <c r="T2761" s="39" t="s">
        <v>673</v>
      </c>
      <c r="V2761" s="24" t="s">
        <v>3301</v>
      </c>
      <c r="W2761" s="24" t="s">
        <v>5150</v>
      </c>
      <c r="X2761" s="24" t="s">
        <v>5164</v>
      </c>
      <c r="Y2761" s="24" t="s">
        <v>4868</v>
      </c>
      <c r="Z2761" s="24" t="s">
        <v>5324</v>
      </c>
      <c r="AA2761" s="24" t="s">
        <v>5628</v>
      </c>
      <c r="AB2761" s="24" t="s">
        <v>5640</v>
      </c>
      <c r="AC2761" s="24" t="s">
        <v>5347</v>
      </c>
    </row>
    <row r="2762" spans="3:29" hidden="1" x14ac:dyDescent="0.4">
      <c r="C2762" s="25" t="s">
        <v>3301</v>
      </c>
      <c r="D2762" s="25" t="s">
        <v>5150</v>
      </c>
      <c r="E2762" s="26" t="s">
        <v>5164</v>
      </c>
      <c r="F2762" s="27" t="s">
        <v>652</v>
      </c>
      <c r="Q2762" s="39" t="s">
        <v>577</v>
      </c>
      <c r="R2762" s="39" t="s">
        <v>726</v>
      </c>
      <c r="S2762" s="39" t="s">
        <v>727</v>
      </c>
      <c r="T2762" s="39" t="s">
        <v>2341</v>
      </c>
      <c r="V2762" s="24" t="s">
        <v>3301</v>
      </c>
      <c r="W2762" s="24" t="s">
        <v>5150</v>
      </c>
      <c r="X2762" s="24" t="s">
        <v>5164</v>
      </c>
      <c r="Y2762" s="24" t="s">
        <v>652</v>
      </c>
      <c r="Z2762" s="24" t="s">
        <v>5324</v>
      </c>
      <c r="AA2762" s="24" t="s">
        <v>5628</v>
      </c>
      <c r="AB2762" s="24" t="s">
        <v>5640</v>
      </c>
      <c r="AC2762" s="24" t="s">
        <v>3829</v>
      </c>
    </row>
    <row r="2763" spans="3:29" hidden="1" x14ac:dyDescent="0.4">
      <c r="C2763" s="25" t="s">
        <v>3301</v>
      </c>
      <c r="D2763" s="25" t="s">
        <v>5150</v>
      </c>
      <c r="E2763" s="26" t="s">
        <v>5166</v>
      </c>
      <c r="F2763" s="27" t="s">
        <v>4943</v>
      </c>
      <c r="Q2763" s="39" t="s">
        <v>577</v>
      </c>
      <c r="R2763" s="39" t="s">
        <v>726</v>
      </c>
      <c r="S2763" s="39" t="s">
        <v>727</v>
      </c>
      <c r="T2763" s="39" t="s">
        <v>2342</v>
      </c>
      <c r="V2763" s="24" t="s">
        <v>3301</v>
      </c>
      <c r="W2763" s="24" t="s">
        <v>5150</v>
      </c>
      <c r="X2763" s="24" t="s">
        <v>5166</v>
      </c>
      <c r="Y2763" s="24" t="s">
        <v>4943</v>
      </c>
      <c r="Z2763" s="24" t="s">
        <v>5324</v>
      </c>
      <c r="AA2763" s="24" t="s">
        <v>5628</v>
      </c>
      <c r="AB2763" s="24" t="s">
        <v>5641</v>
      </c>
      <c r="AC2763" s="24" t="s">
        <v>5642</v>
      </c>
    </row>
    <row r="2764" spans="3:29" hidden="1" x14ac:dyDescent="0.4">
      <c r="C2764" s="25" t="s">
        <v>3301</v>
      </c>
      <c r="D2764" s="25" t="s">
        <v>5150</v>
      </c>
      <c r="E2764" s="26" t="s">
        <v>5166</v>
      </c>
      <c r="F2764" s="27" t="s">
        <v>5167</v>
      </c>
      <c r="Q2764" s="39" t="s">
        <v>577</v>
      </c>
      <c r="R2764" s="39" t="s">
        <v>726</v>
      </c>
      <c r="S2764" s="39" t="s">
        <v>727</v>
      </c>
      <c r="T2764" s="39" t="s">
        <v>2343</v>
      </c>
      <c r="V2764" s="24" t="s">
        <v>3301</v>
      </c>
      <c r="W2764" s="24" t="s">
        <v>5150</v>
      </c>
      <c r="X2764" s="24" t="s">
        <v>5166</v>
      </c>
      <c r="Y2764" s="24" t="s">
        <v>5167</v>
      </c>
      <c r="Z2764" s="24" t="s">
        <v>5324</v>
      </c>
      <c r="AA2764" s="24" t="s">
        <v>5628</v>
      </c>
      <c r="AB2764" s="24" t="s">
        <v>5641</v>
      </c>
      <c r="AC2764" s="24" t="s">
        <v>5643</v>
      </c>
    </row>
    <row r="2765" spans="3:29" hidden="1" x14ac:dyDescent="0.4">
      <c r="C2765" s="25" t="s">
        <v>3301</v>
      </c>
      <c r="D2765" s="25" t="s">
        <v>5150</v>
      </c>
      <c r="E2765" s="26" t="s">
        <v>5166</v>
      </c>
      <c r="F2765" s="27" t="s">
        <v>4863</v>
      </c>
      <c r="Q2765" s="39" t="s">
        <v>577</v>
      </c>
      <c r="R2765" s="39" t="s">
        <v>726</v>
      </c>
      <c r="S2765" s="39" t="s">
        <v>727</v>
      </c>
      <c r="T2765" s="39" t="s">
        <v>2344</v>
      </c>
      <c r="V2765" s="24" t="s">
        <v>3301</v>
      </c>
      <c r="W2765" s="24" t="s">
        <v>5150</v>
      </c>
      <c r="X2765" s="24" t="s">
        <v>5166</v>
      </c>
      <c r="Y2765" s="24" t="s">
        <v>4863</v>
      </c>
      <c r="Z2765" s="24" t="s">
        <v>5324</v>
      </c>
      <c r="AA2765" s="24" t="s">
        <v>5628</v>
      </c>
      <c r="AB2765" s="24" t="s">
        <v>5641</v>
      </c>
      <c r="AC2765" s="24" t="s">
        <v>5342</v>
      </c>
    </row>
    <row r="2766" spans="3:29" hidden="1" x14ac:dyDescent="0.4">
      <c r="C2766" s="25" t="s">
        <v>3301</v>
      </c>
      <c r="D2766" s="25" t="s">
        <v>5150</v>
      </c>
      <c r="E2766" s="26" t="s">
        <v>5166</v>
      </c>
      <c r="F2766" s="27" t="s">
        <v>737</v>
      </c>
      <c r="Q2766" s="39" t="s">
        <v>577</v>
      </c>
      <c r="R2766" s="39" t="s">
        <v>726</v>
      </c>
      <c r="S2766" s="39" t="s">
        <v>731</v>
      </c>
      <c r="T2766" s="39" t="s">
        <v>2385</v>
      </c>
      <c r="V2766" s="24" t="s">
        <v>3301</v>
      </c>
      <c r="W2766" s="24" t="s">
        <v>5150</v>
      </c>
      <c r="X2766" s="24" t="s">
        <v>5166</v>
      </c>
      <c r="Y2766" s="24" t="s">
        <v>737</v>
      </c>
      <c r="Z2766" s="24" t="s">
        <v>5324</v>
      </c>
      <c r="AA2766" s="24" t="s">
        <v>5628</v>
      </c>
      <c r="AB2766" s="24" t="s">
        <v>5641</v>
      </c>
      <c r="AC2766" s="24" t="s">
        <v>1274</v>
      </c>
    </row>
    <row r="2767" spans="3:29" hidden="1" x14ac:dyDescent="0.4">
      <c r="C2767" s="25" t="s">
        <v>3301</v>
      </c>
      <c r="D2767" s="25" t="s">
        <v>5150</v>
      </c>
      <c r="E2767" s="26" t="s">
        <v>5166</v>
      </c>
      <c r="F2767" s="27" t="s">
        <v>739</v>
      </c>
      <c r="Q2767" s="39" t="s">
        <v>577</v>
      </c>
      <c r="R2767" s="39" t="s">
        <v>726</v>
      </c>
      <c r="S2767" s="39" t="s">
        <v>731</v>
      </c>
      <c r="T2767" s="39" t="s">
        <v>2386</v>
      </c>
      <c r="V2767" s="24" t="s">
        <v>3301</v>
      </c>
      <c r="W2767" s="24" t="s">
        <v>5150</v>
      </c>
      <c r="X2767" s="24" t="s">
        <v>5166</v>
      </c>
      <c r="Y2767" s="24" t="s">
        <v>739</v>
      </c>
      <c r="Z2767" s="24" t="s">
        <v>5324</v>
      </c>
      <c r="AA2767" s="24" t="s">
        <v>5628</v>
      </c>
      <c r="AB2767" s="24" t="s">
        <v>5641</v>
      </c>
      <c r="AC2767" s="24" t="s">
        <v>1282</v>
      </c>
    </row>
    <row r="2768" spans="3:29" hidden="1" x14ac:dyDescent="0.4">
      <c r="C2768" s="25" t="s">
        <v>3301</v>
      </c>
      <c r="D2768" s="25" t="s">
        <v>5150</v>
      </c>
      <c r="E2768" s="26" t="s">
        <v>5166</v>
      </c>
      <c r="F2768" s="27" t="s">
        <v>4881</v>
      </c>
      <c r="Q2768" s="39" t="s">
        <v>577</v>
      </c>
      <c r="R2768" s="39" t="s">
        <v>726</v>
      </c>
      <c r="S2768" s="39" t="s">
        <v>731</v>
      </c>
      <c r="T2768" s="39" t="s">
        <v>2387</v>
      </c>
      <c r="V2768" s="24" t="s">
        <v>3301</v>
      </c>
      <c r="W2768" s="24" t="s">
        <v>5150</v>
      </c>
      <c r="X2768" s="24" t="s">
        <v>5166</v>
      </c>
      <c r="Y2768" s="24" t="s">
        <v>4881</v>
      </c>
      <c r="Z2768" s="24" t="s">
        <v>5324</v>
      </c>
      <c r="AA2768" s="24" t="s">
        <v>5628</v>
      </c>
      <c r="AB2768" s="24" t="s">
        <v>5641</v>
      </c>
      <c r="AC2768" s="24" t="s">
        <v>1662</v>
      </c>
    </row>
    <row r="2769" spans="3:29" hidden="1" x14ac:dyDescent="0.4">
      <c r="C2769" s="25" t="s">
        <v>3301</v>
      </c>
      <c r="D2769" s="25" t="s">
        <v>5150</v>
      </c>
      <c r="E2769" s="26" t="s">
        <v>5166</v>
      </c>
      <c r="F2769" s="27" t="s">
        <v>4867</v>
      </c>
      <c r="Q2769" s="39" t="s">
        <v>577</v>
      </c>
      <c r="R2769" s="39" t="s">
        <v>726</v>
      </c>
      <c r="S2769" s="39" t="s">
        <v>731</v>
      </c>
      <c r="T2769" s="39" t="s">
        <v>2388</v>
      </c>
      <c r="V2769" s="24" t="s">
        <v>3301</v>
      </c>
      <c r="W2769" s="24" t="s">
        <v>5150</v>
      </c>
      <c r="X2769" s="24" t="s">
        <v>5166</v>
      </c>
      <c r="Y2769" s="24" t="s">
        <v>4867</v>
      </c>
      <c r="Z2769" s="24" t="s">
        <v>5324</v>
      </c>
      <c r="AA2769" s="24" t="s">
        <v>5628</v>
      </c>
      <c r="AB2769" s="24" t="s">
        <v>5641</v>
      </c>
      <c r="AC2769" s="24" t="s">
        <v>5346</v>
      </c>
    </row>
    <row r="2770" spans="3:29" hidden="1" x14ac:dyDescent="0.4">
      <c r="C2770" s="25" t="s">
        <v>3301</v>
      </c>
      <c r="D2770" s="25" t="s">
        <v>5150</v>
      </c>
      <c r="E2770" s="26" t="s">
        <v>5166</v>
      </c>
      <c r="F2770" s="27" t="s">
        <v>4868</v>
      </c>
      <c r="Q2770" s="39" t="s">
        <v>577</v>
      </c>
      <c r="R2770" s="39" t="s">
        <v>726</v>
      </c>
      <c r="S2770" s="39" t="s">
        <v>731</v>
      </c>
      <c r="T2770" s="39" t="s">
        <v>2389</v>
      </c>
      <c r="V2770" s="24" t="s">
        <v>3301</v>
      </c>
      <c r="W2770" s="24" t="s">
        <v>5150</v>
      </c>
      <c r="X2770" s="24" t="s">
        <v>5166</v>
      </c>
      <c r="Y2770" s="24" t="s">
        <v>4868</v>
      </c>
      <c r="Z2770" s="24" t="s">
        <v>5324</v>
      </c>
      <c r="AA2770" s="24" t="s">
        <v>5628</v>
      </c>
      <c r="AB2770" s="24" t="s">
        <v>5641</v>
      </c>
      <c r="AC2770" s="24" t="s">
        <v>5347</v>
      </c>
    </row>
    <row r="2771" spans="3:29" hidden="1" x14ac:dyDescent="0.4">
      <c r="C2771" s="25" t="s">
        <v>3301</v>
      </c>
      <c r="D2771" s="25" t="s">
        <v>5150</v>
      </c>
      <c r="E2771" s="26" t="s">
        <v>5166</v>
      </c>
      <c r="F2771" s="27" t="s">
        <v>5168</v>
      </c>
      <c r="Q2771" s="39" t="s">
        <v>577</v>
      </c>
      <c r="R2771" s="39" t="s">
        <v>726</v>
      </c>
      <c r="S2771" s="39" t="s">
        <v>731</v>
      </c>
      <c r="T2771" s="39" t="s">
        <v>2390</v>
      </c>
      <c r="V2771" s="24" t="s">
        <v>3301</v>
      </c>
      <c r="W2771" s="24" t="s">
        <v>5150</v>
      </c>
      <c r="X2771" s="24" t="s">
        <v>5166</v>
      </c>
      <c r="Y2771" s="24" t="s">
        <v>5168</v>
      </c>
      <c r="Z2771" s="24" t="s">
        <v>5324</v>
      </c>
      <c r="AA2771" s="24" t="s">
        <v>5628</v>
      </c>
      <c r="AB2771" s="24" t="s">
        <v>5641</v>
      </c>
      <c r="AC2771" s="24" t="s">
        <v>5644</v>
      </c>
    </row>
    <row r="2772" spans="3:29" hidden="1" x14ac:dyDescent="0.4">
      <c r="C2772" s="25" t="s">
        <v>3301</v>
      </c>
      <c r="D2772" s="25" t="s">
        <v>5150</v>
      </c>
      <c r="E2772" s="26" t="s">
        <v>5166</v>
      </c>
      <c r="F2772" s="27" t="s">
        <v>5169</v>
      </c>
      <c r="Q2772" s="39" t="s">
        <v>577</v>
      </c>
      <c r="R2772" s="39" t="s">
        <v>726</v>
      </c>
      <c r="S2772" s="39" t="s">
        <v>731</v>
      </c>
      <c r="T2772" s="39" t="s">
        <v>2391</v>
      </c>
      <c r="V2772" s="24" t="s">
        <v>3301</v>
      </c>
      <c r="W2772" s="24" t="s">
        <v>5150</v>
      </c>
      <c r="X2772" s="24" t="s">
        <v>5166</v>
      </c>
      <c r="Y2772" s="24" t="s">
        <v>5169</v>
      </c>
      <c r="Z2772" s="24" t="s">
        <v>5324</v>
      </c>
      <c r="AA2772" s="24" t="s">
        <v>5628</v>
      </c>
      <c r="AB2772" s="24" t="s">
        <v>5641</v>
      </c>
      <c r="AC2772" s="24" t="s">
        <v>5645</v>
      </c>
    </row>
    <row r="2773" spans="3:29" hidden="1" x14ac:dyDescent="0.4">
      <c r="C2773" s="25" t="s">
        <v>3301</v>
      </c>
      <c r="D2773" s="25" t="s">
        <v>5150</v>
      </c>
      <c r="E2773" s="26" t="s">
        <v>5166</v>
      </c>
      <c r="F2773" s="27" t="s">
        <v>5157</v>
      </c>
      <c r="Q2773" s="39" t="s">
        <v>577</v>
      </c>
      <c r="R2773" s="39" t="s">
        <v>726</v>
      </c>
      <c r="S2773" s="39" t="s">
        <v>731</v>
      </c>
      <c r="T2773" s="39" t="s">
        <v>2392</v>
      </c>
      <c r="V2773" s="24" t="s">
        <v>3301</v>
      </c>
      <c r="W2773" s="24" t="s">
        <v>5150</v>
      </c>
      <c r="X2773" s="24" t="s">
        <v>5166</v>
      </c>
      <c r="Y2773" s="24" t="s">
        <v>5157</v>
      </c>
      <c r="Z2773" s="24" t="s">
        <v>5324</v>
      </c>
      <c r="AA2773" s="24" t="s">
        <v>5628</v>
      </c>
      <c r="AB2773" s="24" t="s">
        <v>5641</v>
      </c>
      <c r="AC2773" s="24" t="s">
        <v>5513</v>
      </c>
    </row>
    <row r="2774" spans="3:29" hidden="1" x14ac:dyDescent="0.4">
      <c r="C2774" s="25" t="s">
        <v>3301</v>
      </c>
      <c r="D2774" s="25" t="s">
        <v>5150</v>
      </c>
      <c r="E2774" s="26" t="s">
        <v>5166</v>
      </c>
      <c r="F2774" s="27" t="s">
        <v>5170</v>
      </c>
      <c r="Q2774" s="39" t="s">
        <v>577</v>
      </c>
      <c r="R2774" s="39" t="s">
        <v>726</v>
      </c>
      <c r="S2774" s="39" t="s">
        <v>731</v>
      </c>
      <c r="T2774" s="39" t="s">
        <v>2393</v>
      </c>
      <c r="V2774" s="24" t="s">
        <v>3301</v>
      </c>
      <c r="W2774" s="24" t="s">
        <v>5150</v>
      </c>
      <c r="X2774" s="24" t="s">
        <v>5166</v>
      </c>
      <c r="Y2774" s="24" t="s">
        <v>5170</v>
      </c>
      <c r="Z2774" s="24" t="s">
        <v>5324</v>
      </c>
      <c r="AA2774" s="24" t="s">
        <v>5628</v>
      </c>
      <c r="AB2774" s="24" t="s">
        <v>5641</v>
      </c>
      <c r="AC2774" s="24" t="s">
        <v>5646</v>
      </c>
    </row>
    <row r="2775" spans="3:29" hidden="1" x14ac:dyDescent="0.4">
      <c r="C2775" s="25" t="s">
        <v>3301</v>
      </c>
      <c r="D2775" s="25" t="s">
        <v>5150</v>
      </c>
      <c r="E2775" s="26" t="s">
        <v>5166</v>
      </c>
      <c r="F2775" s="27" t="s">
        <v>5171</v>
      </c>
      <c r="Q2775" s="39" t="s">
        <v>577</v>
      </c>
      <c r="R2775" s="39" t="s">
        <v>726</v>
      </c>
      <c r="S2775" s="39" t="s">
        <v>731</v>
      </c>
      <c r="T2775" s="39" t="s">
        <v>629</v>
      </c>
      <c r="V2775" s="24" t="s">
        <v>3301</v>
      </c>
      <c r="W2775" s="24" t="s">
        <v>5150</v>
      </c>
      <c r="X2775" s="24" t="s">
        <v>5166</v>
      </c>
      <c r="Y2775" s="24" t="s">
        <v>5171</v>
      </c>
      <c r="Z2775" s="24" t="s">
        <v>5324</v>
      </c>
      <c r="AA2775" s="24" t="s">
        <v>5628</v>
      </c>
      <c r="AB2775" s="24" t="s">
        <v>5641</v>
      </c>
      <c r="AC2775" s="24" t="s">
        <v>5647</v>
      </c>
    </row>
    <row r="2776" spans="3:29" hidden="1" x14ac:dyDescent="0.4">
      <c r="C2776" s="25" t="s">
        <v>3301</v>
      </c>
      <c r="D2776" s="25" t="s">
        <v>5150</v>
      </c>
      <c r="E2776" s="26" t="s">
        <v>5166</v>
      </c>
      <c r="F2776" s="27" t="s">
        <v>653</v>
      </c>
      <c r="Q2776" s="39" t="s">
        <v>577</v>
      </c>
      <c r="R2776" s="39" t="s">
        <v>726</v>
      </c>
      <c r="S2776" s="39" t="s">
        <v>731</v>
      </c>
      <c r="T2776" s="39" t="s">
        <v>2394</v>
      </c>
      <c r="V2776" s="24" t="s">
        <v>3301</v>
      </c>
      <c r="W2776" s="24" t="s">
        <v>5150</v>
      </c>
      <c r="X2776" s="24" t="s">
        <v>5166</v>
      </c>
      <c r="Y2776" s="24" t="s">
        <v>653</v>
      </c>
      <c r="Z2776" s="24" t="s">
        <v>5324</v>
      </c>
      <c r="AA2776" s="24" t="s">
        <v>5628</v>
      </c>
      <c r="AB2776" s="24" t="s">
        <v>5641</v>
      </c>
      <c r="AC2776" s="24" t="s">
        <v>1745</v>
      </c>
    </row>
    <row r="2777" spans="3:29" hidden="1" x14ac:dyDescent="0.4">
      <c r="C2777" s="25" t="s">
        <v>3301</v>
      </c>
      <c r="D2777" s="25" t="s">
        <v>5150</v>
      </c>
      <c r="E2777" s="26" t="s">
        <v>5172</v>
      </c>
      <c r="F2777" s="27" t="s">
        <v>5167</v>
      </c>
      <c r="Q2777" s="39" t="s">
        <v>577</v>
      </c>
      <c r="R2777" s="39" t="s">
        <v>726</v>
      </c>
      <c r="S2777" s="39" t="s">
        <v>731</v>
      </c>
      <c r="T2777" s="39" t="s">
        <v>2395</v>
      </c>
      <c r="V2777" s="24" t="s">
        <v>3301</v>
      </c>
      <c r="W2777" s="24" t="s">
        <v>5150</v>
      </c>
      <c r="X2777" s="24" t="s">
        <v>5172</v>
      </c>
      <c r="Y2777" s="24" t="s">
        <v>5167</v>
      </c>
      <c r="Z2777" s="24" t="s">
        <v>5324</v>
      </c>
      <c r="AA2777" s="24" t="s">
        <v>5628</v>
      </c>
      <c r="AB2777" s="24" t="s">
        <v>5648</v>
      </c>
      <c r="AC2777" s="24" t="s">
        <v>5643</v>
      </c>
    </row>
    <row r="2778" spans="3:29" hidden="1" x14ac:dyDescent="0.4">
      <c r="C2778" s="25" t="s">
        <v>3301</v>
      </c>
      <c r="D2778" s="25" t="s">
        <v>5150</v>
      </c>
      <c r="E2778" s="26" t="s">
        <v>5172</v>
      </c>
      <c r="F2778" s="27" t="s">
        <v>5173</v>
      </c>
      <c r="Q2778" s="39" t="s">
        <v>577</v>
      </c>
      <c r="R2778" s="39" t="s">
        <v>726</v>
      </c>
      <c r="S2778" s="39" t="s">
        <v>731</v>
      </c>
      <c r="T2778" s="39" t="s">
        <v>2396</v>
      </c>
      <c r="V2778" s="24" t="s">
        <v>3301</v>
      </c>
      <c r="W2778" s="24" t="s">
        <v>5150</v>
      </c>
      <c r="X2778" s="24" t="s">
        <v>5172</v>
      </c>
      <c r="Y2778" s="24" t="s">
        <v>5173</v>
      </c>
      <c r="Z2778" s="24" t="s">
        <v>5324</v>
      </c>
      <c r="AA2778" s="24" t="s">
        <v>5628</v>
      </c>
      <c r="AB2778" s="24" t="s">
        <v>5648</v>
      </c>
      <c r="AC2778" s="24" t="s">
        <v>5649</v>
      </c>
    </row>
    <row r="2779" spans="3:29" hidden="1" x14ac:dyDescent="0.4">
      <c r="C2779" s="25" t="s">
        <v>3301</v>
      </c>
      <c r="D2779" s="25" t="s">
        <v>5150</v>
      </c>
      <c r="E2779" s="26" t="s">
        <v>5172</v>
      </c>
      <c r="F2779" s="27" t="s">
        <v>737</v>
      </c>
      <c r="Q2779" s="39" t="s">
        <v>577</v>
      </c>
      <c r="R2779" s="39" t="s">
        <v>726</v>
      </c>
      <c r="S2779" s="39" t="s">
        <v>731</v>
      </c>
      <c r="T2779" s="39" t="s">
        <v>2397</v>
      </c>
      <c r="V2779" s="24" t="s">
        <v>3301</v>
      </c>
      <c r="W2779" s="24" t="s">
        <v>5150</v>
      </c>
      <c r="X2779" s="24" t="s">
        <v>5172</v>
      </c>
      <c r="Y2779" s="24" t="s">
        <v>737</v>
      </c>
      <c r="Z2779" s="24" t="s">
        <v>5324</v>
      </c>
      <c r="AA2779" s="24" t="s">
        <v>5628</v>
      </c>
      <c r="AB2779" s="24" t="s">
        <v>5648</v>
      </c>
      <c r="AC2779" s="24" t="s">
        <v>1274</v>
      </c>
    </row>
    <row r="2780" spans="3:29" hidden="1" x14ac:dyDescent="0.4">
      <c r="C2780" s="25" t="s">
        <v>3301</v>
      </c>
      <c r="D2780" s="25" t="s">
        <v>5150</v>
      </c>
      <c r="E2780" s="26" t="s">
        <v>5172</v>
      </c>
      <c r="F2780" s="27" t="s">
        <v>5174</v>
      </c>
      <c r="Q2780" s="39" t="s">
        <v>577</v>
      </c>
      <c r="R2780" s="39" t="s">
        <v>726</v>
      </c>
      <c r="S2780" s="39" t="s">
        <v>731</v>
      </c>
      <c r="T2780" s="39" t="s">
        <v>2398</v>
      </c>
      <c r="V2780" s="24" t="s">
        <v>3301</v>
      </c>
      <c r="W2780" s="24" t="s">
        <v>5150</v>
      </c>
      <c r="X2780" s="24" t="s">
        <v>5172</v>
      </c>
      <c r="Y2780" s="24" t="s">
        <v>5174</v>
      </c>
      <c r="Z2780" s="24" t="s">
        <v>5324</v>
      </c>
      <c r="AA2780" s="24" t="s">
        <v>5628</v>
      </c>
      <c r="AB2780" s="24" t="s">
        <v>5648</v>
      </c>
      <c r="AC2780" s="24" t="s">
        <v>5650</v>
      </c>
    </row>
    <row r="2781" spans="3:29" hidden="1" x14ac:dyDescent="0.4">
      <c r="C2781" s="25" t="s">
        <v>3301</v>
      </c>
      <c r="D2781" s="25" t="s">
        <v>5150</v>
      </c>
      <c r="E2781" s="26" t="s">
        <v>5172</v>
      </c>
      <c r="F2781" s="27" t="s">
        <v>4881</v>
      </c>
      <c r="Q2781" s="39" t="s">
        <v>577</v>
      </c>
      <c r="R2781" s="39" t="s">
        <v>726</v>
      </c>
      <c r="S2781" s="39" t="s">
        <v>731</v>
      </c>
      <c r="T2781" s="39" t="s">
        <v>2399</v>
      </c>
      <c r="V2781" s="24" t="s">
        <v>3301</v>
      </c>
      <c r="W2781" s="24" t="s">
        <v>5150</v>
      </c>
      <c r="X2781" s="24" t="s">
        <v>5172</v>
      </c>
      <c r="Y2781" s="24" t="s">
        <v>4881</v>
      </c>
      <c r="Z2781" s="24" t="s">
        <v>5324</v>
      </c>
      <c r="AA2781" s="24" t="s">
        <v>5628</v>
      </c>
      <c r="AB2781" s="24" t="s">
        <v>5648</v>
      </c>
      <c r="AC2781" s="24" t="s">
        <v>1662</v>
      </c>
    </row>
    <row r="2782" spans="3:29" hidden="1" x14ac:dyDescent="0.4">
      <c r="C2782" s="25" t="s">
        <v>3301</v>
      </c>
      <c r="D2782" s="25" t="s">
        <v>5150</v>
      </c>
      <c r="E2782" s="26" t="s">
        <v>5172</v>
      </c>
      <c r="F2782" s="27" t="s">
        <v>4868</v>
      </c>
      <c r="Q2782" s="39" t="s">
        <v>577</v>
      </c>
      <c r="R2782" s="39" t="s">
        <v>726</v>
      </c>
      <c r="S2782" s="39" t="s">
        <v>731</v>
      </c>
      <c r="T2782" s="39" t="s">
        <v>2400</v>
      </c>
      <c r="V2782" s="24" t="s">
        <v>3301</v>
      </c>
      <c r="W2782" s="24" t="s">
        <v>5150</v>
      </c>
      <c r="X2782" s="24" t="s">
        <v>5172</v>
      </c>
      <c r="Y2782" s="24" t="s">
        <v>4868</v>
      </c>
      <c r="Z2782" s="24" t="s">
        <v>5324</v>
      </c>
      <c r="AA2782" s="24" t="s">
        <v>5628</v>
      </c>
      <c r="AB2782" s="24" t="s">
        <v>5648</v>
      </c>
      <c r="AC2782" s="24" t="s">
        <v>5347</v>
      </c>
    </row>
    <row r="2783" spans="3:29" hidden="1" x14ac:dyDescent="0.4">
      <c r="C2783" s="25" t="s">
        <v>3301</v>
      </c>
      <c r="D2783" s="25" t="s">
        <v>5150</v>
      </c>
      <c r="E2783" s="26" t="s">
        <v>5172</v>
      </c>
      <c r="F2783" s="27" t="s">
        <v>5156</v>
      </c>
      <c r="Q2783" s="39" t="s">
        <v>577</v>
      </c>
      <c r="R2783" s="39" t="s">
        <v>726</v>
      </c>
      <c r="S2783" s="39" t="s">
        <v>731</v>
      </c>
      <c r="T2783" s="39" t="s">
        <v>2401</v>
      </c>
      <c r="V2783" s="24" t="s">
        <v>3301</v>
      </c>
      <c r="W2783" s="24" t="s">
        <v>5150</v>
      </c>
      <c r="X2783" s="24" t="s">
        <v>5172</v>
      </c>
      <c r="Y2783" s="24" t="s">
        <v>5156</v>
      </c>
      <c r="Z2783" s="24" t="s">
        <v>5324</v>
      </c>
      <c r="AA2783" s="24" t="s">
        <v>5628</v>
      </c>
      <c r="AB2783" s="24" t="s">
        <v>5648</v>
      </c>
      <c r="AC2783" s="24" t="s">
        <v>3792</v>
      </c>
    </row>
    <row r="2784" spans="3:29" hidden="1" x14ac:dyDescent="0.4">
      <c r="C2784" s="25" t="s">
        <v>3301</v>
      </c>
      <c r="D2784" s="25" t="s">
        <v>5150</v>
      </c>
      <c r="E2784" s="26" t="s">
        <v>5172</v>
      </c>
      <c r="F2784" s="27" t="s">
        <v>5168</v>
      </c>
      <c r="Q2784" s="39" t="s">
        <v>577</v>
      </c>
      <c r="R2784" s="39" t="s">
        <v>726</v>
      </c>
      <c r="S2784" s="39" t="s">
        <v>731</v>
      </c>
      <c r="T2784" s="39" t="s">
        <v>2402</v>
      </c>
      <c r="V2784" s="24" t="s">
        <v>3301</v>
      </c>
      <c r="W2784" s="24" t="s">
        <v>5150</v>
      </c>
      <c r="X2784" s="24" t="s">
        <v>5172</v>
      </c>
      <c r="Y2784" s="24" t="s">
        <v>5168</v>
      </c>
      <c r="Z2784" s="24" t="s">
        <v>5324</v>
      </c>
      <c r="AA2784" s="24" t="s">
        <v>5628</v>
      </c>
      <c r="AB2784" s="24" t="s">
        <v>5648</v>
      </c>
      <c r="AC2784" s="24" t="s">
        <v>5644</v>
      </c>
    </row>
    <row r="2785" spans="3:29" hidden="1" x14ac:dyDescent="0.4">
      <c r="C2785" s="25" t="s">
        <v>3301</v>
      </c>
      <c r="D2785" s="25" t="s">
        <v>5150</v>
      </c>
      <c r="E2785" s="26" t="s">
        <v>5172</v>
      </c>
      <c r="F2785" s="27" t="s">
        <v>5157</v>
      </c>
      <c r="Q2785" s="39" t="s">
        <v>577</v>
      </c>
      <c r="R2785" s="39" t="s">
        <v>726</v>
      </c>
      <c r="S2785" s="39" t="s">
        <v>731</v>
      </c>
      <c r="T2785" s="39" t="s">
        <v>732</v>
      </c>
      <c r="V2785" s="24" t="s">
        <v>3301</v>
      </c>
      <c r="W2785" s="24" t="s">
        <v>5150</v>
      </c>
      <c r="X2785" s="24" t="s">
        <v>5172</v>
      </c>
      <c r="Y2785" s="24" t="s">
        <v>5157</v>
      </c>
      <c r="Z2785" s="24" t="s">
        <v>5324</v>
      </c>
      <c r="AA2785" s="24" t="s">
        <v>5628</v>
      </c>
      <c r="AB2785" s="24" t="s">
        <v>5648</v>
      </c>
      <c r="AC2785" s="24" t="s">
        <v>5513</v>
      </c>
    </row>
    <row r="2786" spans="3:29" hidden="1" x14ac:dyDescent="0.4">
      <c r="C2786" s="25" t="s">
        <v>3301</v>
      </c>
      <c r="D2786" s="25" t="s">
        <v>5150</v>
      </c>
      <c r="E2786" s="26" t="s">
        <v>5172</v>
      </c>
      <c r="F2786" s="27" t="s">
        <v>653</v>
      </c>
      <c r="Q2786" s="39" t="s">
        <v>577</v>
      </c>
      <c r="R2786" s="39" t="s">
        <v>726</v>
      </c>
      <c r="S2786" s="39" t="s">
        <v>731</v>
      </c>
      <c r="T2786" s="39" t="s">
        <v>2403</v>
      </c>
      <c r="V2786" s="24" t="s">
        <v>3301</v>
      </c>
      <c r="W2786" s="24" t="s">
        <v>5150</v>
      </c>
      <c r="X2786" s="24" t="s">
        <v>5172</v>
      </c>
      <c r="Y2786" s="24" t="s">
        <v>653</v>
      </c>
      <c r="Z2786" s="24" t="s">
        <v>5324</v>
      </c>
      <c r="AA2786" s="24" t="s">
        <v>5628</v>
      </c>
      <c r="AB2786" s="24" t="s">
        <v>5648</v>
      </c>
      <c r="AC2786" s="24" t="s">
        <v>1745</v>
      </c>
    </row>
    <row r="2787" spans="3:29" hidden="1" x14ac:dyDescent="0.4">
      <c r="C2787" s="25" t="s">
        <v>3301</v>
      </c>
      <c r="D2787" s="25" t="s">
        <v>5150</v>
      </c>
      <c r="E2787" s="26" t="s">
        <v>5172</v>
      </c>
      <c r="F2787" s="27" t="s">
        <v>654</v>
      </c>
      <c r="Q2787" s="39" t="s">
        <v>577</v>
      </c>
      <c r="R2787" s="39" t="s">
        <v>726</v>
      </c>
      <c r="S2787" s="39" t="s">
        <v>731</v>
      </c>
      <c r="T2787" s="39" t="s">
        <v>2404</v>
      </c>
      <c r="V2787" s="24" t="s">
        <v>3301</v>
      </c>
      <c r="W2787" s="24" t="s">
        <v>5150</v>
      </c>
      <c r="X2787" s="24" t="s">
        <v>5172</v>
      </c>
      <c r="Y2787" s="24" t="s">
        <v>654</v>
      </c>
      <c r="Z2787" s="24" t="s">
        <v>5324</v>
      </c>
      <c r="AA2787" s="24" t="s">
        <v>5628</v>
      </c>
      <c r="AB2787" s="24" t="s">
        <v>5648</v>
      </c>
      <c r="AC2787" s="24" t="s">
        <v>5651</v>
      </c>
    </row>
    <row r="2788" spans="3:29" hidden="1" x14ac:dyDescent="0.4">
      <c r="C2788" s="25" t="s">
        <v>3301</v>
      </c>
      <c r="D2788" s="25" t="s">
        <v>5150</v>
      </c>
      <c r="E2788" s="26" t="s">
        <v>5172</v>
      </c>
      <c r="F2788" s="27" t="s">
        <v>5175</v>
      </c>
      <c r="Q2788" s="39" t="s">
        <v>577</v>
      </c>
      <c r="R2788" s="39" t="s">
        <v>726</v>
      </c>
      <c r="S2788" s="39" t="s">
        <v>731</v>
      </c>
      <c r="T2788" s="39" t="s">
        <v>2405</v>
      </c>
      <c r="V2788" s="24" t="s">
        <v>3301</v>
      </c>
      <c r="W2788" s="24" t="s">
        <v>5150</v>
      </c>
      <c r="X2788" s="24" t="s">
        <v>5172</v>
      </c>
      <c r="Y2788" s="24" t="s">
        <v>5175</v>
      </c>
      <c r="Z2788" s="24" t="s">
        <v>5324</v>
      </c>
      <c r="AA2788" s="24" t="s">
        <v>5628</v>
      </c>
      <c r="AB2788" s="24" t="s">
        <v>5648</v>
      </c>
      <c r="AC2788" s="24" t="s">
        <v>5652</v>
      </c>
    </row>
    <row r="2789" spans="3:29" hidden="1" x14ac:dyDescent="0.4">
      <c r="C2789" s="25" t="s">
        <v>3301</v>
      </c>
      <c r="D2789" s="25" t="s">
        <v>5150</v>
      </c>
      <c r="E2789" s="26" t="s">
        <v>5176</v>
      </c>
      <c r="F2789" s="27" t="s">
        <v>5177</v>
      </c>
      <c r="Q2789" s="39" t="s">
        <v>577</v>
      </c>
      <c r="R2789" s="39" t="s">
        <v>771</v>
      </c>
      <c r="S2789" s="39" t="s">
        <v>774</v>
      </c>
      <c r="T2789" s="39" t="s">
        <v>2735</v>
      </c>
      <c r="V2789" s="24" t="s">
        <v>3301</v>
      </c>
      <c r="W2789" s="24" t="s">
        <v>5150</v>
      </c>
      <c r="X2789" s="24" t="s">
        <v>5176</v>
      </c>
      <c r="Y2789" s="24" t="s">
        <v>5177</v>
      </c>
      <c r="Z2789" s="24" t="s">
        <v>5324</v>
      </c>
      <c r="AA2789" s="24" t="s">
        <v>5628</v>
      </c>
      <c r="AB2789" s="24" t="s">
        <v>5653</v>
      </c>
      <c r="AC2789" s="24" t="s">
        <v>5654</v>
      </c>
    </row>
    <row r="2790" spans="3:29" hidden="1" x14ac:dyDescent="0.4">
      <c r="C2790" s="25" t="s">
        <v>3301</v>
      </c>
      <c r="D2790" s="25" t="s">
        <v>5150</v>
      </c>
      <c r="E2790" s="26" t="s">
        <v>5176</v>
      </c>
      <c r="F2790" s="27" t="s">
        <v>679</v>
      </c>
      <c r="Q2790" s="39" t="s">
        <v>577</v>
      </c>
      <c r="R2790" s="39" t="s">
        <v>771</v>
      </c>
      <c r="S2790" s="39" t="s">
        <v>774</v>
      </c>
      <c r="T2790" s="39" t="s">
        <v>773</v>
      </c>
      <c r="V2790" s="24" t="s">
        <v>3301</v>
      </c>
      <c r="W2790" s="24" t="s">
        <v>5150</v>
      </c>
      <c r="X2790" s="24" t="s">
        <v>5176</v>
      </c>
      <c r="Y2790" s="24" t="s">
        <v>679</v>
      </c>
      <c r="Z2790" s="24" t="s">
        <v>5324</v>
      </c>
      <c r="AA2790" s="24" t="s">
        <v>5628</v>
      </c>
      <c r="AB2790" s="24" t="s">
        <v>5653</v>
      </c>
      <c r="AC2790" s="24" t="s">
        <v>1025</v>
      </c>
    </row>
    <row r="2791" spans="3:29" hidden="1" x14ac:dyDescent="0.4">
      <c r="C2791" s="25" t="s">
        <v>3301</v>
      </c>
      <c r="D2791" s="25" t="s">
        <v>5150</v>
      </c>
      <c r="E2791" s="26" t="s">
        <v>5176</v>
      </c>
      <c r="F2791" s="27" t="s">
        <v>737</v>
      </c>
      <c r="Q2791" s="39" t="s">
        <v>577</v>
      </c>
      <c r="R2791" s="39" t="s">
        <v>771</v>
      </c>
      <c r="S2791" s="39" t="s">
        <v>774</v>
      </c>
      <c r="T2791" s="39" t="s">
        <v>2736</v>
      </c>
      <c r="V2791" s="24" t="s">
        <v>3301</v>
      </c>
      <c r="W2791" s="24" t="s">
        <v>5150</v>
      </c>
      <c r="X2791" s="24" t="s">
        <v>5176</v>
      </c>
      <c r="Y2791" s="24" t="s">
        <v>737</v>
      </c>
      <c r="Z2791" s="24" t="s">
        <v>5324</v>
      </c>
      <c r="AA2791" s="24" t="s">
        <v>5628</v>
      </c>
      <c r="AB2791" s="24" t="s">
        <v>5653</v>
      </c>
      <c r="AC2791" s="24" t="s">
        <v>1274</v>
      </c>
    </row>
    <row r="2792" spans="3:29" hidden="1" x14ac:dyDescent="0.4">
      <c r="C2792" s="25" t="s">
        <v>3301</v>
      </c>
      <c r="D2792" s="25" t="s">
        <v>5150</v>
      </c>
      <c r="E2792" s="26" t="s">
        <v>5176</v>
      </c>
      <c r="F2792" s="27" t="s">
        <v>4881</v>
      </c>
      <c r="Q2792" s="39" t="s">
        <v>577</v>
      </c>
      <c r="R2792" s="39" t="s">
        <v>771</v>
      </c>
      <c r="S2792" s="39" t="s">
        <v>774</v>
      </c>
      <c r="T2792" s="39" t="s">
        <v>2737</v>
      </c>
      <c r="V2792" s="24" t="s">
        <v>3301</v>
      </c>
      <c r="W2792" s="24" t="s">
        <v>5150</v>
      </c>
      <c r="X2792" s="24" t="s">
        <v>5176</v>
      </c>
      <c r="Y2792" s="24" t="s">
        <v>4881</v>
      </c>
      <c r="Z2792" s="24" t="s">
        <v>5324</v>
      </c>
      <c r="AA2792" s="24" t="s">
        <v>5628</v>
      </c>
      <c r="AB2792" s="24" t="s">
        <v>5653</v>
      </c>
      <c r="AC2792" s="24" t="s">
        <v>1662</v>
      </c>
    </row>
    <row r="2793" spans="3:29" hidden="1" x14ac:dyDescent="0.4">
      <c r="C2793" s="25" t="s">
        <v>3301</v>
      </c>
      <c r="D2793" s="25" t="s">
        <v>5150</v>
      </c>
      <c r="E2793" s="26" t="s">
        <v>5176</v>
      </c>
      <c r="F2793" s="27" t="s">
        <v>4868</v>
      </c>
      <c r="Q2793" s="39" t="s">
        <v>577</v>
      </c>
      <c r="R2793" s="39" t="s">
        <v>771</v>
      </c>
      <c r="S2793" s="39" t="s">
        <v>775</v>
      </c>
      <c r="T2793" s="39" t="s">
        <v>2318</v>
      </c>
      <c r="V2793" s="24" t="s">
        <v>3301</v>
      </c>
      <c r="W2793" s="24" t="s">
        <v>5150</v>
      </c>
      <c r="X2793" s="24" t="s">
        <v>5176</v>
      </c>
      <c r="Y2793" s="24" t="s">
        <v>4868</v>
      </c>
      <c r="Z2793" s="24" t="s">
        <v>5324</v>
      </c>
      <c r="AA2793" s="24" t="s">
        <v>5628</v>
      </c>
      <c r="AB2793" s="24" t="s">
        <v>5653</v>
      </c>
      <c r="AC2793" s="24" t="s">
        <v>5347</v>
      </c>
    </row>
    <row r="2794" spans="3:29" hidden="1" x14ac:dyDescent="0.4">
      <c r="C2794" s="25" t="s">
        <v>3301</v>
      </c>
      <c r="D2794" s="25" t="s">
        <v>5150</v>
      </c>
      <c r="E2794" s="26" t="s">
        <v>5176</v>
      </c>
      <c r="F2794" s="27" t="s">
        <v>5156</v>
      </c>
      <c r="Q2794" s="39" t="s">
        <v>577</v>
      </c>
      <c r="R2794" s="39" t="s">
        <v>771</v>
      </c>
      <c r="S2794" s="39" t="s">
        <v>775</v>
      </c>
      <c r="T2794" s="39" t="s">
        <v>773</v>
      </c>
      <c r="V2794" s="24" t="s">
        <v>3301</v>
      </c>
      <c r="W2794" s="24" t="s">
        <v>5150</v>
      </c>
      <c r="X2794" s="24" t="s">
        <v>5176</v>
      </c>
      <c r="Y2794" s="24" t="s">
        <v>5156</v>
      </c>
      <c r="Z2794" s="24" t="s">
        <v>5324</v>
      </c>
      <c r="AA2794" s="24" t="s">
        <v>5628</v>
      </c>
      <c r="AB2794" s="24" t="s">
        <v>5653</v>
      </c>
      <c r="AC2794" s="24" t="s">
        <v>3792</v>
      </c>
    </row>
    <row r="2795" spans="3:29" hidden="1" x14ac:dyDescent="0.4">
      <c r="C2795" s="25" t="s">
        <v>3301</v>
      </c>
      <c r="D2795" s="25" t="s">
        <v>5150</v>
      </c>
      <c r="E2795" s="26" t="s">
        <v>5176</v>
      </c>
      <c r="F2795" s="27" t="s">
        <v>5157</v>
      </c>
      <c r="Q2795" s="39" t="s">
        <v>577</v>
      </c>
      <c r="R2795" s="39" t="s">
        <v>771</v>
      </c>
      <c r="S2795" s="39" t="s">
        <v>775</v>
      </c>
      <c r="T2795" s="39" t="s">
        <v>2738</v>
      </c>
      <c r="V2795" s="24" t="s">
        <v>3301</v>
      </c>
      <c r="W2795" s="24" t="s">
        <v>5150</v>
      </c>
      <c r="X2795" s="24" t="s">
        <v>5176</v>
      </c>
      <c r="Y2795" s="24" t="s">
        <v>5157</v>
      </c>
      <c r="Z2795" s="24" t="s">
        <v>5324</v>
      </c>
      <c r="AA2795" s="24" t="s">
        <v>5628</v>
      </c>
      <c r="AB2795" s="24" t="s">
        <v>5653</v>
      </c>
      <c r="AC2795" s="24" t="s">
        <v>5513</v>
      </c>
    </row>
    <row r="2796" spans="3:29" hidden="1" x14ac:dyDescent="0.4">
      <c r="C2796" s="25" t="s">
        <v>3301</v>
      </c>
      <c r="D2796" s="25" t="s">
        <v>5150</v>
      </c>
      <c r="E2796" s="26" t="s">
        <v>5178</v>
      </c>
      <c r="F2796" s="27" t="s">
        <v>679</v>
      </c>
      <c r="Q2796" s="39" t="s">
        <v>577</v>
      </c>
      <c r="R2796" s="39" t="s">
        <v>771</v>
      </c>
      <c r="S2796" s="39" t="s">
        <v>772</v>
      </c>
      <c r="T2796" s="39" t="s">
        <v>2731</v>
      </c>
      <c r="V2796" s="24" t="s">
        <v>3301</v>
      </c>
      <c r="W2796" s="24" t="s">
        <v>5150</v>
      </c>
      <c r="X2796" s="24" t="s">
        <v>5178</v>
      </c>
      <c r="Y2796" s="24" t="s">
        <v>679</v>
      </c>
      <c r="Z2796" s="24" t="s">
        <v>5324</v>
      </c>
      <c r="AA2796" s="24" t="s">
        <v>5628</v>
      </c>
      <c r="AB2796" s="24" t="s">
        <v>5655</v>
      </c>
      <c r="AC2796" s="24" t="s">
        <v>1025</v>
      </c>
    </row>
    <row r="2797" spans="3:29" hidden="1" x14ac:dyDescent="0.4">
      <c r="C2797" s="25" t="s">
        <v>3301</v>
      </c>
      <c r="D2797" s="25" t="s">
        <v>5150</v>
      </c>
      <c r="E2797" s="26" t="s">
        <v>5178</v>
      </c>
      <c r="F2797" s="27" t="s">
        <v>4881</v>
      </c>
      <c r="Q2797" s="39" t="s">
        <v>577</v>
      </c>
      <c r="R2797" s="39" t="s">
        <v>771</v>
      </c>
      <c r="S2797" s="39" t="s">
        <v>772</v>
      </c>
      <c r="T2797" s="39" t="s">
        <v>773</v>
      </c>
      <c r="V2797" s="24" t="s">
        <v>3301</v>
      </c>
      <c r="W2797" s="24" t="s">
        <v>5150</v>
      </c>
      <c r="X2797" s="24" t="s">
        <v>5178</v>
      </c>
      <c r="Y2797" s="24" t="s">
        <v>4881</v>
      </c>
      <c r="Z2797" s="24" t="s">
        <v>5324</v>
      </c>
      <c r="AA2797" s="24" t="s">
        <v>5628</v>
      </c>
      <c r="AB2797" s="24" t="s">
        <v>5655</v>
      </c>
      <c r="AC2797" s="24" t="s">
        <v>1662</v>
      </c>
    </row>
    <row r="2798" spans="3:29" hidden="1" x14ac:dyDescent="0.4">
      <c r="C2798" s="25" t="s">
        <v>3301</v>
      </c>
      <c r="D2798" s="25" t="s">
        <v>5150</v>
      </c>
      <c r="E2798" s="26" t="s">
        <v>5178</v>
      </c>
      <c r="F2798" s="27" t="s">
        <v>5179</v>
      </c>
      <c r="Q2798" s="39" t="s">
        <v>577</v>
      </c>
      <c r="R2798" s="39" t="s">
        <v>771</v>
      </c>
      <c r="S2798" s="39" t="s">
        <v>772</v>
      </c>
      <c r="T2798" s="39" t="s">
        <v>2732</v>
      </c>
      <c r="V2798" s="24" t="s">
        <v>3301</v>
      </c>
      <c r="W2798" s="24" t="s">
        <v>5150</v>
      </c>
      <c r="X2798" s="24" t="s">
        <v>5178</v>
      </c>
      <c r="Y2798" s="24" t="s">
        <v>5179</v>
      </c>
      <c r="Z2798" s="24" t="s">
        <v>5324</v>
      </c>
      <c r="AA2798" s="24" t="s">
        <v>5628</v>
      </c>
      <c r="AB2798" s="24" t="s">
        <v>5655</v>
      </c>
      <c r="AC2798" s="24" t="s">
        <v>5656</v>
      </c>
    </row>
    <row r="2799" spans="3:29" hidden="1" x14ac:dyDescent="0.4">
      <c r="C2799" s="25" t="s">
        <v>3301</v>
      </c>
      <c r="D2799" s="25" t="s">
        <v>5150</v>
      </c>
      <c r="E2799" s="26" t="s">
        <v>5178</v>
      </c>
      <c r="F2799" s="27" t="s">
        <v>4868</v>
      </c>
      <c r="Q2799" s="39" t="s">
        <v>577</v>
      </c>
      <c r="R2799" s="39" t="s">
        <v>771</v>
      </c>
      <c r="S2799" s="39" t="s">
        <v>772</v>
      </c>
      <c r="T2799" s="39" t="s">
        <v>2733</v>
      </c>
      <c r="V2799" s="24" t="s">
        <v>3301</v>
      </c>
      <c r="W2799" s="24" t="s">
        <v>5150</v>
      </c>
      <c r="X2799" s="24" t="s">
        <v>5178</v>
      </c>
      <c r="Y2799" s="24" t="s">
        <v>4868</v>
      </c>
      <c r="Z2799" s="24" t="s">
        <v>5324</v>
      </c>
      <c r="AA2799" s="24" t="s">
        <v>5628</v>
      </c>
      <c r="AB2799" s="24" t="s">
        <v>5655</v>
      </c>
      <c r="AC2799" s="24" t="s">
        <v>5347</v>
      </c>
    </row>
    <row r="2800" spans="3:29" hidden="1" x14ac:dyDescent="0.4">
      <c r="C2800" s="25" t="s">
        <v>3301</v>
      </c>
      <c r="D2800" s="25" t="s">
        <v>5150</v>
      </c>
      <c r="E2800" s="26" t="s">
        <v>5178</v>
      </c>
      <c r="F2800" s="27" t="s">
        <v>5156</v>
      </c>
      <c r="Q2800" s="39" t="s">
        <v>577</v>
      </c>
      <c r="R2800" s="39" t="s">
        <v>771</v>
      </c>
      <c r="S2800" s="39" t="s">
        <v>772</v>
      </c>
      <c r="T2800" s="39" t="s">
        <v>2734</v>
      </c>
      <c r="V2800" s="24" t="s">
        <v>3301</v>
      </c>
      <c r="W2800" s="24" t="s">
        <v>5150</v>
      </c>
      <c r="X2800" s="24" t="s">
        <v>5178</v>
      </c>
      <c r="Y2800" s="24" t="s">
        <v>5156</v>
      </c>
      <c r="Z2800" s="24" t="s">
        <v>5324</v>
      </c>
      <c r="AA2800" s="24" t="s">
        <v>5628</v>
      </c>
      <c r="AB2800" s="24" t="s">
        <v>5655</v>
      </c>
      <c r="AC2800" s="24" t="s">
        <v>3792</v>
      </c>
    </row>
    <row r="2801" spans="3:29" hidden="1" x14ac:dyDescent="0.4">
      <c r="C2801" s="25" t="s">
        <v>3301</v>
      </c>
      <c r="D2801" s="25" t="s">
        <v>5150</v>
      </c>
      <c r="E2801" s="26" t="s">
        <v>5178</v>
      </c>
      <c r="F2801" s="27" t="s">
        <v>3356</v>
      </c>
      <c r="Q2801" s="39" t="s">
        <v>577</v>
      </c>
      <c r="R2801" s="39" t="s">
        <v>771</v>
      </c>
      <c r="S2801" s="39" t="s">
        <v>776</v>
      </c>
      <c r="T2801" s="39" t="s">
        <v>2739</v>
      </c>
      <c r="V2801" s="24" t="s">
        <v>3301</v>
      </c>
      <c r="W2801" s="24" t="s">
        <v>5150</v>
      </c>
      <c r="X2801" s="24" t="s">
        <v>5178</v>
      </c>
      <c r="Y2801" s="24" t="s">
        <v>3356</v>
      </c>
      <c r="Z2801" s="24" t="s">
        <v>5324</v>
      </c>
      <c r="AA2801" s="24" t="s">
        <v>5628</v>
      </c>
      <c r="AB2801" s="24" t="s">
        <v>5655</v>
      </c>
      <c r="AC2801" s="24" t="s">
        <v>3736</v>
      </c>
    </row>
    <row r="2802" spans="3:29" hidden="1" x14ac:dyDescent="0.4">
      <c r="C2802" s="25" t="s">
        <v>3301</v>
      </c>
      <c r="D2802" s="25" t="s">
        <v>5150</v>
      </c>
      <c r="E2802" s="26" t="s">
        <v>5178</v>
      </c>
      <c r="F2802" s="27" t="s">
        <v>5024</v>
      </c>
      <c r="Q2802" s="39" t="s">
        <v>577</v>
      </c>
      <c r="R2802" s="39" t="s">
        <v>771</v>
      </c>
      <c r="S2802" s="39" t="s">
        <v>776</v>
      </c>
      <c r="T2802" s="39" t="s">
        <v>2740</v>
      </c>
      <c r="V2802" s="24" t="s">
        <v>3301</v>
      </c>
      <c r="W2802" s="24" t="s">
        <v>5150</v>
      </c>
      <c r="X2802" s="24" t="s">
        <v>5178</v>
      </c>
      <c r="Y2802" s="24" t="s">
        <v>5024</v>
      </c>
      <c r="Z2802" s="24" t="s">
        <v>5324</v>
      </c>
      <c r="AA2802" s="24" t="s">
        <v>5628</v>
      </c>
      <c r="AB2802" s="24" t="s">
        <v>5655</v>
      </c>
      <c r="AC2802" s="24" t="s">
        <v>5502</v>
      </c>
    </row>
    <row r="2803" spans="3:29" hidden="1" x14ac:dyDescent="0.4">
      <c r="C2803" s="25" t="s">
        <v>3301</v>
      </c>
      <c r="D2803" s="25" t="s">
        <v>5150</v>
      </c>
      <c r="E2803" s="26" t="s">
        <v>5180</v>
      </c>
      <c r="F2803" s="27" t="s">
        <v>679</v>
      </c>
      <c r="Q2803" s="39" t="s">
        <v>577</v>
      </c>
      <c r="R2803" s="39" t="s">
        <v>771</v>
      </c>
      <c r="S2803" s="39" t="s">
        <v>776</v>
      </c>
      <c r="T2803" s="39" t="s">
        <v>2444</v>
      </c>
      <c r="V2803" s="24" t="s">
        <v>3301</v>
      </c>
      <c r="W2803" s="24" t="s">
        <v>5150</v>
      </c>
      <c r="X2803" s="24" t="s">
        <v>5180</v>
      </c>
      <c r="Y2803" s="24" t="s">
        <v>679</v>
      </c>
      <c r="Z2803" s="24" t="s">
        <v>5324</v>
      </c>
      <c r="AA2803" s="24" t="s">
        <v>5628</v>
      </c>
      <c r="AB2803" s="24" t="s">
        <v>5657</v>
      </c>
      <c r="AC2803" s="24" t="s">
        <v>1025</v>
      </c>
    </row>
    <row r="2804" spans="3:29" hidden="1" x14ac:dyDescent="0.4">
      <c r="C2804" s="25" t="s">
        <v>3301</v>
      </c>
      <c r="D2804" s="25" t="s">
        <v>5150</v>
      </c>
      <c r="E2804" s="26" t="s">
        <v>5180</v>
      </c>
      <c r="F2804" s="27" t="s">
        <v>737</v>
      </c>
      <c r="Q2804" s="39" t="s">
        <v>577</v>
      </c>
      <c r="R2804" s="39" t="s">
        <v>771</v>
      </c>
      <c r="S2804" s="39" t="s">
        <v>776</v>
      </c>
      <c r="T2804" s="39" t="s">
        <v>2741</v>
      </c>
      <c r="V2804" s="24" t="s">
        <v>3301</v>
      </c>
      <c r="W2804" s="24" t="s">
        <v>5150</v>
      </c>
      <c r="X2804" s="24" t="s">
        <v>5180</v>
      </c>
      <c r="Y2804" s="24" t="s">
        <v>737</v>
      </c>
      <c r="Z2804" s="24" t="s">
        <v>5324</v>
      </c>
      <c r="AA2804" s="24" t="s">
        <v>5628</v>
      </c>
      <c r="AB2804" s="24" t="s">
        <v>5657</v>
      </c>
      <c r="AC2804" s="24" t="s">
        <v>1274</v>
      </c>
    </row>
    <row r="2805" spans="3:29" hidden="1" x14ac:dyDescent="0.4">
      <c r="C2805" s="25" t="s">
        <v>3301</v>
      </c>
      <c r="D2805" s="25" t="s">
        <v>5150</v>
      </c>
      <c r="E2805" s="26" t="s">
        <v>5180</v>
      </c>
      <c r="F2805" s="27" t="s">
        <v>739</v>
      </c>
      <c r="Q2805" s="39" t="s">
        <v>577</v>
      </c>
      <c r="R2805" s="39" t="s">
        <v>771</v>
      </c>
      <c r="S2805" s="39" t="s">
        <v>776</v>
      </c>
      <c r="T2805" s="39" t="s">
        <v>2742</v>
      </c>
      <c r="V2805" s="24" t="s">
        <v>3301</v>
      </c>
      <c r="W2805" s="24" t="s">
        <v>5150</v>
      </c>
      <c r="X2805" s="24" t="s">
        <v>5180</v>
      </c>
      <c r="Y2805" s="24" t="s">
        <v>739</v>
      </c>
      <c r="Z2805" s="24" t="s">
        <v>5324</v>
      </c>
      <c r="AA2805" s="24" t="s">
        <v>5628</v>
      </c>
      <c r="AB2805" s="24" t="s">
        <v>5657</v>
      </c>
      <c r="AC2805" s="24" t="s">
        <v>1282</v>
      </c>
    </row>
    <row r="2806" spans="3:29" hidden="1" x14ac:dyDescent="0.4">
      <c r="C2806" s="25" t="s">
        <v>3301</v>
      </c>
      <c r="D2806" s="25" t="s">
        <v>5150</v>
      </c>
      <c r="E2806" s="26" t="s">
        <v>5180</v>
      </c>
      <c r="F2806" s="27" t="s">
        <v>5181</v>
      </c>
      <c r="Q2806" s="39" t="s">
        <v>577</v>
      </c>
      <c r="R2806" s="39" t="s">
        <v>771</v>
      </c>
      <c r="S2806" s="39" t="s">
        <v>776</v>
      </c>
      <c r="T2806" s="39" t="s">
        <v>2449</v>
      </c>
      <c r="V2806" s="24" t="s">
        <v>3301</v>
      </c>
      <c r="W2806" s="24" t="s">
        <v>5150</v>
      </c>
      <c r="X2806" s="24" t="s">
        <v>5180</v>
      </c>
      <c r="Y2806" s="24" t="s">
        <v>5181</v>
      </c>
      <c r="Z2806" s="24" t="s">
        <v>5324</v>
      </c>
      <c r="AA2806" s="24" t="s">
        <v>5628</v>
      </c>
      <c r="AB2806" s="24" t="s">
        <v>5657</v>
      </c>
      <c r="AC2806" s="24" t="s">
        <v>3889</v>
      </c>
    </row>
    <row r="2807" spans="3:29" hidden="1" x14ac:dyDescent="0.4">
      <c r="C2807" s="25" t="s">
        <v>3301</v>
      </c>
      <c r="D2807" s="25" t="s">
        <v>5150</v>
      </c>
      <c r="E2807" s="26" t="s">
        <v>5180</v>
      </c>
      <c r="F2807" s="27" t="s">
        <v>4881</v>
      </c>
      <c r="Q2807" s="39" t="s">
        <v>577</v>
      </c>
      <c r="R2807" s="39" t="s">
        <v>771</v>
      </c>
      <c r="S2807" s="39" t="s">
        <v>776</v>
      </c>
      <c r="T2807" s="39" t="s">
        <v>2457</v>
      </c>
      <c r="V2807" s="24" t="s">
        <v>3301</v>
      </c>
      <c r="W2807" s="24" t="s">
        <v>5150</v>
      </c>
      <c r="X2807" s="24" t="s">
        <v>5180</v>
      </c>
      <c r="Y2807" s="24" t="s">
        <v>4881</v>
      </c>
      <c r="Z2807" s="24" t="s">
        <v>5324</v>
      </c>
      <c r="AA2807" s="24" t="s">
        <v>5628</v>
      </c>
      <c r="AB2807" s="24" t="s">
        <v>5657</v>
      </c>
      <c r="AC2807" s="24" t="s">
        <v>1662</v>
      </c>
    </row>
    <row r="2808" spans="3:29" hidden="1" x14ac:dyDescent="0.4">
      <c r="C2808" s="25" t="s">
        <v>3301</v>
      </c>
      <c r="D2808" s="25" t="s">
        <v>5150</v>
      </c>
      <c r="E2808" s="26" t="s">
        <v>5180</v>
      </c>
      <c r="F2808" s="27" t="s">
        <v>5182</v>
      </c>
      <c r="Q2808" s="39" t="s">
        <v>577</v>
      </c>
      <c r="R2808" s="39" t="s">
        <v>771</v>
      </c>
      <c r="S2808" s="39" t="s">
        <v>776</v>
      </c>
      <c r="T2808" s="39" t="s">
        <v>2743</v>
      </c>
      <c r="V2808" s="24" t="s">
        <v>3301</v>
      </c>
      <c r="W2808" s="24" t="s">
        <v>5150</v>
      </c>
      <c r="X2808" s="24" t="s">
        <v>5180</v>
      </c>
      <c r="Y2808" s="24" t="s">
        <v>5182</v>
      </c>
      <c r="Z2808" s="24" t="s">
        <v>5324</v>
      </c>
      <c r="AA2808" s="24" t="s">
        <v>5628</v>
      </c>
      <c r="AB2808" s="24" t="s">
        <v>5657</v>
      </c>
      <c r="AC2808" s="24" t="s">
        <v>3924</v>
      </c>
    </row>
    <row r="2809" spans="3:29" hidden="1" x14ac:dyDescent="0.4">
      <c r="C2809" s="25" t="s">
        <v>3301</v>
      </c>
      <c r="D2809" s="25" t="s">
        <v>5150</v>
      </c>
      <c r="E2809" s="26" t="s">
        <v>5180</v>
      </c>
      <c r="F2809" s="27" t="s">
        <v>4868</v>
      </c>
      <c r="Q2809" s="39" t="s">
        <v>577</v>
      </c>
      <c r="R2809" s="39" t="s">
        <v>771</v>
      </c>
      <c r="S2809" s="39" t="s">
        <v>776</v>
      </c>
      <c r="T2809" s="39" t="s">
        <v>2744</v>
      </c>
      <c r="V2809" s="24" t="s">
        <v>3301</v>
      </c>
      <c r="W2809" s="24" t="s">
        <v>5150</v>
      </c>
      <c r="X2809" s="24" t="s">
        <v>5180</v>
      </c>
      <c r="Y2809" s="24" t="s">
        <v>4868</v>
      </c>
      <c r="Z2809" s="24" t="s">
        <v>5324</v>
      </c>
      <c r="AA2809" s="24" t="s">
        <v>5628</v>
      </c>
      <c r="AB2809" s="24" t="s">
        <v>5657</v>
      </c>
      <c r="AC2809" s="24" t="s">
        <v>5347</v>
      </c>
    </row>
    <row r="2810" spans="3:29" hidden="1" x14ac:dyDescent="0.4">
      <c r="C2810" s="25" t="s">
        <v>3301</v>
      </c>
      <c r="D2810" s="25" t="s">
        <v>5150</v>
      </c>
      <c r="E2810" s="26" t="s">
        <v>5180</v>
      </c>
      <c r="F2810" s="27" t="s">
        <v>5156</v>
      </c>
      <c r="Q2810" s="39" t="s">
        <v>577</v>
      </c>
      <c r="R2810" s="39" t="s">
        <v>771</v>
      </c>
      <c r="S2810" s="39" t="s">
        <v>776</v>
      </c>
      <c r="T2810" s="39" t="s">
        <v>2745</v>
      </c>
      <c r="V2810" s="24" t="s">
        <v>3301</v>
      </c>
      <c r="W2810" s="24" t="s">
        <v>5150</v>
      </c>
      <c r="X2810" s="24" t="s">
        <v>5180</v>
      </c>
      <c r="Y2810" s="24" t="s">
        <v>5156</v>
      </c>
      <c r="Z2810" s="24" t="s">
        <v>5324</v>
      </c>
      <c r="AA2810" s="24" t="s">
        <v>5628</v>
      </c>
      <c r="AB2810" s="24" t="s">
        <v>5657</v>
      </c>
      <c r="AC2810" s="24" t="s">
        <v>3792</v>
      </c>
    </row>
    <row r="2811" spans="3:29" hidden="1" x14ac:dyDescent="0.4">
      <c r="C2811" s="25" t="s">
        <v>3301</v>
      </c>
      <c r="D2811" s="25" t="s">
        <v>5183</v>
      </c>
      <c r="E2811" s="26" t="s">
        <v>5184</v>
      </c>
      <c r="F2811" s="27" t="s">
        <v>5185</v>
      </c>
      <c r="Q2811" s="39" t="s">
        <v>577</v>
      </c>
      <c r="R2811" s="39" t="s">
        <v>771</v>
      </c>
      <c r="S2811" s="39" t="s">
        <v>776</v>
      </c>
      <c r="T2811" s="39" t="s">
        <v>2746</v>
      </c>
      <c r="V2811" s="24" t="s">
        <v>3301</v>
      </c>
      <c r="W2811" s="24" t="s">
        <v>5183</v>
      </c>
      <c r="X2811" s="24" t="s">
        <v>5184</v>
      </c>
      <c r="Y2811" s="24" t="s">
        <v>5185</v>
      </c>
      <c r="Z2811" s="24" t="s">
        <v>5324</v>
      </c>
      <c r="AA2811" s="24" t="s">
        <v>5658</v>
      </c>
      <c r="AB2811" s="24" t="s">
        <v>5659</v>
      </c>
      <c r="AC2811" s="24" t="s">
        <v>5660</v>
      </c>
    </row>
    <row r="2812" spans="3:29" hidden="1" x14ac:dyDescent="0.4">
      <c r="C2812" s="25" t="s">
        <v>3301</v>
      </c>
      <c r="D2812" s="25" t="s">
        <v>5183</v>
      </c>
      <c r="E2812" s="26" t="s">
        <v>5184</v>
      </c>
      <c r="F2812" s="27" t="s">
        <v>5186</v>
      </c>
      <c r="Q2812" s="39" t="s">
        <v>577</v>
      </c>
      <c r="R2812" s="39" t="s">
        <v>771</v>
      </c>
      <c r="S2812" s="39" t="s">
        <v>776</v>
      </c>
      <c r="T2812" s="39" t="s">
        <v>608</v>
      </c>
      <c r="V2812" s="24" t="s">
        <v>3301</v>
      </c>
      <c r="W2812" s="24" t="s">
        <v>5183</v>
      </c>
      <c r="X2812" s="24" t="s">
        <v>5184</v>
      </c>
      <c r="Y2812" s="24" t="s">
        <v>5186</v>
      </c>
      <c r="Z2812" s="24" t="s">
        <v>5324</v>
      </c>
      <c r="AA2812" s="24" t="s">
        <v>5658</v>
      </c>
      <c r="AB2812" s="24" t="s">
        <v>5659</v>
      </c>
      <c r="AC2812" s="24" t="s">
        <v>5661</v>
      </c>
    </row>
    <row r="2813" spans="3:29" hidden="1" x14ac:dyDescent="0.4">
      <c r="C2813" s="25" t="s">
        <v>3301</v>
      </c>
      <c r="D2813" s="25" t="s">
        <v>5183</v>
      </c>
      <c r="E2813" s="26" t="s">
        <v>5184</v>
      </c>
      <c r="F2813" s="27" t="s">
        <v>5187</v>
      </c>
      <c r="Q2813" s="39" t="s">
        <v>577</v>
      </c>
      <c r="R2813" s="39" t="s">
        <v>771</v>
      </c>
      <c r="S2813" s="39" t="s">
        <v>776</v>
      </c>
      <c r="T2813" s="39" t="s">
        <v>2658</v>
      </c>
      <c r="V2813" s="24" t="s">
        <v>3301</v>
      </c>
      <c r="W2813" s="24" t="s">
        <v>5183</v>
      </c>
      <c r="X2813" s="24" t="s">
        <v>5184</v>
      </c>
      <c r="Y2813" s="24" t="s">
        <v>5187</v>
      </c>
      <c r="Z2813" s="24" t="s">
        <v>5324</v>
      </c>
      <c r="AA2813" s="24" t="s">
        <v>5658</v>
      </c>
      <c r="AB2813" s="24" t="s">
        <v>5659</v>
      </c>
      <c r="AC2813" s="24" t="s">
        <v>5662</v>
      </c>
    </row>
    <row r="2814" spans="3:29" hidden="1" x14ac:dyDescent="0.4">
      <c r="C2814" s="25" t="s">
        <v>3301</v>
      </c>
      <c r="D2814" s="25" t="s">
        <v>5183</v>
      </c>
      <c r="E2814" s="26" t="s">
        <v>5184</v>
      </c>
      <c r="F2814" s="27" t="s">
        <v>5188</v>
      </c>
      <c r="Q2814" s="39" t="s">
        <v>577</v>
      </c>
      <c r="R2814" s="39" t="s">
        <v>771</v>
      </c>
      <c r="S2814" s="39" t="s">
        <v>776</v>
      </c>
      <c r="T2814" s="39" t="s">
        <v>2747</v>
      </c>
      <c r="V2814" s="24" t="s">
        <v>3301</v>
      </c>
      <c r="W2814" s="24" t="s">
        <v>5183</v>
      </c>
      <c r="X2814" s="24" t="s">
        <v>5184</v>
      </c>
      <c r="Y2814" s="24" t="s">
        <v>5188</v>
      </c>
      <c r="Z2814" s="24" t="s">
        <v>5324</v>
      </c>
      <c r="AA2814" s="24" t="s">
        <v>5658</v>
      </c>
      <c r="AB2814" s="24" t="s">
        <v>5659</v>
      </c>
      <c r="AC2814" s="24" t="s">
        <v>5663</v>
      </c>
    </row>
    <row r="2815" spans="3:29" hidden="1" x14ac:dyDescent="0.4">
      <c r="C2815" s="25" t="s">
        <v>3301</v>
      </c>
      <c r="D2815" s="25" t="s">
        <v>5183</v>
      </c>
      <c r="E2815" s="26" t="s">
        <v>5184</v>
      </c>
      <c r="F2815" s="27" t="s">
        <v>5189</v>
      </c>
      <c r="Q2815" s="39" t="s">
        <v>577</v>
      </c>
      <c r="R2815" s="39" t="s">
        <v>771</v>
      </c>
      <c r="S2815" s="39" t="s">
        <v>776</v>
      </c>
      <c r="T2815" s="39" t="s">
        <v>2748</v>
      </c>
      <c r="V2815" s="24" t="s">
        <v>3301</v>
      </c>
      <c r="W2815" s="24" t="s">
        <v>5183</v>
      </c>
      <c r="X2815" s="24" t="s">
        <v>5184</v>
      </c>
      <c r="Y2815" s="24" t="s">
        <v>5189</v>
      </c>
      <c r="Z2815" s="24" t="s">
        <v>5324</v>
      </c>
      <c r="AA2815" s="24" t="s">
        <v>5658</v>
      </c>
      <c r="AB2815" s="24" t="s">
        <v>5659</v>
      </c>
      <c r="AC2815" s="24" t="s">
        <v>5664</v>
      </c>
    </row>
    <row r="2816" spans="3:29" hidden="1" x14ac:dyDescent="0.4">
      <c r="C2816" s="25" t="s">
        <v>3301</v>
      </c>
      <c r="D2816" s="25" t="s">
        <v>5183</v>
      </c>
      <c r="E2816" s="26" t="s">
        <v>5184</v>
      </c>
      <c r="F2816" s="27" t="s">
        <v>5190</v>
      </c>
      <c r="Q2816" s="39" t="s">
        <v>577</v>
      </c>
      <c r="R2816" s="39" t="s">
        <v>771</v>
      </c>
      <c r="S2816" s="39" t="s">
        <v>776</v>
      </c>
      <c r="T2816" s="39" t="s">
        <v>2749</v>
      </c>
      <c r="V2816" s="24" t="s">
        <v>3301</v>
      </c>
      <c r="W2816" s="24" t="s">
        <v>5183</v>
      </c>
      <c r="X2816" s="24" t="s">
        <v>5184</v>
      </c>
      <c r="Y2816" s="24" t="s">
        <v>5190</v>
      </c>
      <c r="Z2816" s="24" t="s">
        <v>5324</v>
      </c>
      <c r="AA2816" s="24" t="s">
        <v>5658</v>
      </c>
      <c r="AB2816" s="24" t="s">
        <v>5659</v>
      </c>
      <c r="AC2816" s="24" t="s">
        <v>5665</v>
      </c>
    </row>
    <row r="2817" spans="3:29" hidden="1" x14ac:dyDescent="0.4">
      <c r="C2817" s="25" t="s">
        <v>3301</v>
      </c>
      <c r="D2817" s="25" t="s">
        <v>5183</v>
      </c>
      <c r="E2817" s="26" t="s">
        <v>5184</v>
      </c>
      <c r="F2817" s="27" t="s">
        <v>5191</v>
      </c>
      <c r="Q2817" s="39" t="s">
        <v>577</v>
      </c>
      <c r="R2817" s="39" t="s">
        <v>771</v>
      </c>
      <c r="S2817" s="39" t="s">
        <v>776</v>
      </c>
      <c r="T2817" s="39" t="s">
        <v>2466</v>
      </c>
      <c r="V2817" s="24" t="s">
        <v>3301</v>
      </c>
      <c r="W2817" s="24" t="s">
        <v>5183</v>
      </c>
      <c r="X2817" s="24" t="s">
        <v>5184</v>
      </c>
      <c r="Y2817" s="24" t="s">
        <v>5191</v>
      </c>
      <c r="Z2817" s="24" t="s">
        <v>5324</v>
      </c>
      <c r="AA2817" s="24" t="s">
        <v>5658</v>
      </c>
      <c r="AB2817" s="24" t="s">
        <v>5659</v>
      </c>
      <c r="AC2817" s="24" t="s">
        <v>5666</v>
      </c>
    </row>
    <row r="2818" spans="3:29" hidden="1" x14ac:dyDescent="0.4">
      <c r="C2818" s="25" t="s">
        <v>3301</v>
      </c>
      <c r="D2818" s="25" t="s">
        <v>5183</v>
      </c>
      <c r="E2818" s="26" t="s">
        <v>5184</v>
      </c>
      <c r="F2818" s="27" t="s">
        <v>5192</v>
      </c>
      <c r="Q2818" s="39" t="s">
        <v>577</v>
      </c>
      <c r="R2818" s="39" t="s">
        <v>771</v>
      </c>
      <c r="S2818" s="39" t="s">
        <v>776</v>
      </c>
      <c r="T2818" s="39" t="s">
        <v>2474</v>
      </c>
      <c r="V2818" s="24" t="s">
        <v>3301</v>
      </c>
      <c r="W2818" s="24" t="s">
        <v>5183</v>
      </c>
      <c r="X2818" s="24" t="s">
        <v>5184</v>
      </c>
      <c r="Y2818" s="24" t="s">
        <v>5192</v>
      </c>
      <c r="Z2818" s="24" t="s">
        <v>5324</v>
      </c>
      <c r="AA2818" s="24" t="s">
        <v>5658</v>
      </c>
      <c r="AB2818" s="24" t="s">
        <v>5659</v>
      </c>
      <c r="AC2818" s="24" t="s">
        <v>5667</v>
      </c>
    </row>
    <row r="2819" spans="3:29" hidden="1" x14ac:dyDescent="0.4">
      <c r="C2819" s="25" t="s">
        <v>3301</v>
      </c>
      <c r="D2819" s="25" t="s">
        <v>5183</v>
      </c>
      <c r="E2819" s="26" t="s">
        <v>2570</v>
      </c>
      <c r="F2819" s="27" t="s">
        <v>5193</v>
      </c>
      <c r="Q2819" s="39" t="s">
        <v>577</v>
      </c>
      <c r="R2819" s="39" t="s">
        <v>771</v>
      </c>
      <c r="S2819" s="39" t="s">
        <v>776</v>
      </c>
      <c r="T2819" s="39" t="s">
        <v>2750</v>
      </c>
      <c r="V2819" s="24" t="s">
        <v>3301</v>
      </c>
      <c r="W2819" s="24" t="s">
        <v>5183</v>
      </c>
      <c r="X2819" s="24" t="s">
        <v>2570</v>
      </c>
      <c r="Y2819" s="24" t="s">
        <v>5193</v>
      </c>
      <c r="Z2819" s="24" t="s">
        <v>5324</v>
      </c>
      <c r="AA2819" s="24" t="s">
        <v>5658</v>
      </c>
      <c r="AB2819" s="24" t="s">
        <v>1408</v>
      </c>
      <c r="AC2819" s="24" t="s">
        <v>5668</v>
      </c>
    </row>
    <row r="2820" spans="3:29" hidden="1" x14ac:dyDescent="0.4">
      <c r="C2820" s="25" t="s">
        <v>3301</v>
      </c>
      <c r="D2820" s="25" t="s">
        <v>5183</v>
      </c>
      <c r="E2820" s="26" t="s">
        <v>2570</v>
      </c>
      <c r="F2820" s="27" t="s">
        <v>5194</v>
      </c>
      <c r="Q2820" s="39" t="s">
        <v>577</v>
      </c>
      <c r="R2820" s="39" t="s">
        <v>771</v>
      </c>
      <c r="S2820" s="39" t="s">
        <v>776</v>
      </c>
      <c r="T2820" s="39" t="s">
        <v>2751</v>
      </c>
      <c r="V2820" s="24" t="s">
        <v>3301</v>
      </c>
      <c r="W2820" s="24" t="s">
        <v>5183</v>
      </c>
      <c r="X2820" s="24" t="s">
        <v>2570</v>
      </c>
      <c r="Y2820" s="24" t="s">
        <v>5194</v>
      </c>
      <c r="Z2820" s="24" t="s">
        <v>5324</v>
      </c>
      <c r="AA2820" s="24" t="s">
        <v>5658</v>
      </c>
      <c r="AB2820" s="24" t="s">
        <v>1408</v>
      </c>
      <c r="AC2820" s="24" t="s">
        <v>5669</v>
      </c>
    </row>
    <row r="2821" spans="3:29" hidden="1" x14ac:dyDescent="0.4">
      <c r="C2821" s="25" t="s">
        <v>3301</v>
      </c>
      <c r="D2821" s="25" t="s">
        <v>5183</v>
      </c>
      <c r="E2821" s="26" t="s">
        <v>2570</v>
      </c>
      <c r="F2821" s="27" t="s">
        <v>5195</v>
      </c>
      <c r="Q2821" s="39" t="s">
        <v>577</v>
      </c>
      <c r="R2821" s="39" t="s">
        <v>771</v>
      </c>
      <c r="S2821" s="39" t="s">
        <v>776</v>
      </c>
      <c r="T2821" s="39" t="s">
        <v>2752</v>
      </c>
      <c r="V2821" s="24" t="s">
        <v>3301</v>
      </c>
      <c r="W2821" s="24" t="s">
        <v>5183</v>
      </c>
      <c r="X2821" s="24" t="s">
        <v>2570</v>
      </c>
      <c r="Y2821" s="24" t="s">
        <v>5195</v>
      </c>
      <c r="Z2821" s="24" t="s">
        <v>5324</v>
      </c>
      <c r="AA2821" s="24" t="s">
        <v>5658</v>
      </c>
      <c r="AB2821" s="24" t="s">
        <v>1408</v>
      </c>
      <c r="AC2821" s="24" t="s">
        <v>5670</v>
      </c>
    </row>
    <row r="2822" spans="3:29" hidden="1" x14ac:dyDescent="0.4">
      <c r="C2822" s="25" t="s">
        <v>3301</v>
      </c>
      <c r="D2822" s="25" t="s">
        <v>5183</v>
      </c>
      <c r="E2822" s="26" t="s">
        <v>2570</v>
      </c>
      <c r="F2822" s="27" t="s">
        <v>5196</v>
      </c>
      <c r="Q2822" s="39" t="s">
        <v>577</v>
      </c>
      <c r="R2822" s="39" t="s">
        <v>771</v>
      </c>
      <c r="S2822" s="39" t="s">
        <v>776</v>
      </c>
      <c r="T2822" s="39" t="s">
        <v>2479</v>
      </c>
      <c r="V2822" s="24" t="s">
        <v>3301</v>
      </c>
      <c r="W2822" s="24" t="s">
        <v>5183</v>
      </c>
      <c r="X2822" s="24" t="s">
        <v>2570</v>
      </c>
      <c r="Y2822" s="24" t="s">
        <v>5196</v>
      </c>
      <c r="Z2822" s="24" t="s">
        <v>5324</v>
      </c>
      <c r="AA2822" s="24" t="s">
        <v>5658</v>
      </c>
      <c r="AB2822" s="24" t="s">
        <v>1408</v>
      </c>
      <c r="AC2822" s="24" t="s">
        <v>5671</v>
      </c>
    </row>
    <row r="2823" spans="3:29" hidden="1" x14ac:dyDescent="0.4">
      <c r="C2823" s="25" t="s">
        <v>3301</v>
      </c>
      <c r="D2823" s="25" t="s">
        <v>5183</v>
      </c>
      <c r="E2823" s="26" t="s">
        <v>2570</v>
      </c>
      <c r="F2823" s="27" t="s">
        <v>5197</v>
      </c>
      <c r="Q2823" s="39" t="s">
        <v>577</v>
      </c>
      <c r="R2823" s="39" t="s">
        <v>817</v>
      </c>
      <c r="S2823" s="39" t="s">
        <v>821</v>
      </c>
      <c r="T2823" s="39" t="s">
        <v>3046</v>
      </c>
      <c r="V2823" s="24" t="s">
        <v>3301</v>
      </c>
      <c r="W2823" s="24" t="s">
        <v>5183</v>
      </c>
      <c r="X2823" s="24" t="s">
        <v>2570</v>
      </c>
      <c r="Y2823" s="24" t="s">
        <v>5197</v>
      </c>
      <c r="Z2823" s="24" t="s">
        <v>5324</v>
      </c>
      <c r="AA2823" s="24" t="s">
        <v>5658</v>
      </c>
      <c r="AB2823" s="24" t="s">
        <v>1408</v>
      </c>
      <c r="AC2823" s="24" t="s">
        <v>5672</v>
      </c>
    </row>
    <row r="2824" spans="3:29" hidden="1" x14ac:dyDescent="0.4">
      <c r="C2824" s="25" t="s">
        <v>3301</v>
      </c>
      <c r="D2824" s="25" t="s">
        <v>5183</v>
      </c>
      <c r="E2824" s="26" t="s">
        <v>2570</v>
      </c>
      <c r="F2824" s="27" t="s">
        <v>5198</v>
      </c>
      <c r="Q2824" s="39" t="s">
        <v>577</v>
      </c>
      <c r="R2824" s="39" t="s">
        <v>817</v>
      </c>
      <c r="S2824" s="39" t="s">
        <v>821</v>
      </c>
      <c r="T2824" s="39" t="s">
        <v>3047</v>
      </c>
      <c r="V2824" s="24" t="s">
        <v>3301</v>
      </c>
      <c r="W2824" s="24" t="s">
        <v>5183</v>
      </c>
      <c r="X2824" s="24" t="s">
        <v>2570</v>
      </c>
      <c r="Y2824" s="24" t="s">
        <v>5198</v>
      </c>
      <c r="Z2824" s="24" t="s">
        <v>5324</v>
      </c>
      <c r="AA2824" s="24" t="s">
        <v>5658</v>
      </c>
      <c r="AB2824" s="24" t="s">
        <v>1408</v>
      </c>
      <c r="AC2824" s="24" t="s">
        <v>5673</v>
      </c>
    </row>
    <row r="2825" spans="3:29" hidden="1" x14ac:dyDescent="0.4">
      <c r="C2825" s="25" t="s">
        <v>3301</v>
      </c>
      <c r="D2825" s="25" t="s">
        <v>5183</v>
      </c>
      <c r="E2825" s="26" t="s">
        <v>2570</v>
      </c>
      <c r="F2825" s="27" t="s">
        <v>5199</v>
      </c>
      <c r="Q2825" s="39" t="s">
        <v>577</v>
      </c>
      <c r="R2825" s="39" t="s">
        <v>817</v>
      </c>
      <c r="S2825" s="39" t="s">
        <v>821</v>
      </c>
      <c r="T2825" s="39" t="s">
        <v>3048</v>
      </c>
      <c r="V2825" s="24" t="s">
        <v>3301</v>
      </c>
      <c r="W2825" s="24" t="s">
        <v>5183</v>
      </c>
      <c r="X2825" s="24" t="s">
        <v>2570</v>
      </c>
      <c r="Y2825" s="24" t="s">
        <v>5199</v>
      </c>
      <c r="Z2825" s="24" t="s">
        <v>5324</v>
      </c>
      <c r="AA2825" s="24" t="s">
        <v>5658</v>
      </c>
      <c r="AB2825" s="24" t="s">
        <v>1408</v>
      </c>
      <c r="AC2825" s="24" t="s">
        <v>5674</v>
      </c>
    </row>
    <row r="2826" spans="3:29" hidden="1" x14ac:dyDescent="0.4">
      <c r="C2826" s="25" t="s">
        <v>3301</v>
      </c>
      <c r="D2826" s="25" t="s">
        <v>5183</v>
      </c>
      <c r="E2826" s="26" t="s">
        <v>2570</v>
      </c>
      <c r="F2826" s="27" t="s">
        <v>5200</v>
      </c>
      <c r="Q2826" s="39" t="s">
        <v>577</v>
      </c>
      <c r="R2826" s="39" t="s">
        <v>817</v>
      </c>
      <c r="S2826" s="39" t="s">
        <v>821</v>
      </c>
      <c r="T2826" s="39" t="s">
        <v>3049</v>
      </c>
      <c r="V2826" s="24" t="s">
        <v>3301</v>
      </c>
      <c r="W2826" s="24" t="s">
        <v>5183</v>
      </c>
      <c r="X2826" s="24" t="s">
        <v>2570</v>
      </c>
      <c r="Y2826" s="24" t="s">
        <v>5200</v>
      </c>
      <c r="Z2826" s="24" t="s">
        <v>5324</v>
      </c>
      <c r="AA2826" s="24" t="s">
        <v>5658</v>
      </c>
      <c r="AB2826" s="24" t="s">
        <v>1408</v>
      </c>
      <c r="AC2826" s="24" t="s">
        <v>5675</v>
      </c>
    </row>
    <row r="2827" spans="3:29" hidden="1" x14ac:dyDescent="0.4">
      <c r="C2827" s="25" t="s">
        <v>3301</v>
      </c>
      <c r="D2827" s="25" t="s">
        <v>5183</v>
      </c>
      <c r="E2827" s="26" t="s">
        <v>2570</v>
      </c>
      <c r="F2827" s="27" t="s">
        <v>5201</v>
      </c>
      <c r="Q2827" s="39" t="s">
        <v>577</v>
      </c>
      <c r="R2827" s="39" t="s">
        <v>817</v>
      </c>
      <c r="S2827" s="39" t="s">
        <v>821</v>
      </c>
      <c r="T2827" s="39" t="s">
        <v>3050</v>
      </c>
      <c r="V2827" s="24" t="s">
        <v>3301</v>
      </c>
      <c r="W2827" s="24" t="s">
        <v>5183</v>
      </c>
      <c r="X2827" s="24" t="s">
        <v>2570</v>
      </c>
      <c r="Y2827" s="24" t="s">
        <v>5201</v>
      </c>
      <c r="Z2827" s="24" t="s">
        <v>5324</v>
      </c>
      <c r="AA2827" s="24" t="s">
        <v>5658</v>
      </c>
      <c r="AB2827" s="24" t="s">
        <v>1408</v>
      </c>
      <c r="AC2827" s="24" t="s">
        <v>5676</v>
      </c>
    </row>
    <row r="2828" spans="3:29" hidden="1" x14ac:dyDescent="0.4">
      <c r="C2828" s="25" t="s">
        <v>3301</v>
      </c>
      <c r="D2828" s="25" t="s">
        <v>5183</v>
      </c>
      <c r="E2828" s="26" t="s">
        <v>5202</v>
      </c>
      <c r="F2828" s="27" t="s">
        <v>5203</v>
      </c>
      <c r="Q2828" s="39" t="s">
        <v>577</v>
      </c>
      <c r="R2828" s="39" t="s">
        <v>817</v>
      </c>
      <c r="S2828" s="39" t="s">
        <v>821</v>
      </c>
      <c r="T2828" s="39" t="s">
        <v>3051</v>
      </c>
      <c r="V2828" s="24" t="s">
        <v>3301</v>
      </c>
      <c r="W2828" s="24" t="s">
        <v>5183</v>
      </c>
      <c r="X2828" s="24" t="s">
        <v>5202</v>
      </c>
      <c r="Y2828" s="24" t="s">
        <v>5203</v>
      </c>
      <c r="Z2828" s="24" t="s">
        <v>5324</v>
      </c>
      <c r="AA2828" s="24" t="s">
        <v>5658</v>
      </c>
      <c r="AB2828" s="24" t="s">
        <v>5677</v>
      </c>
      <c r="AC2828" s="24" t="s">
        <v>5678</v>
      </c>
    </row>
    <row r="2829" spans="3:29" hidden="1" x14ac:dyDescent="0.4">
      <c r="C2829" s="25" t="s">
        <v>3301</v>
      </c>
      <c r="D2829" s="25" t="s">
        <v>5183</v>
      </c>
      <c r="E2829" s="26" t="s">
        <v>5202</v>
      </c>
      <c r="F2829" s="27" t="s">
        <v>5204</v>
      </c>
      <c r="Q2829" s="39" t="s">
        <v>577</v>
      </c>
      <c r="R2829" s="39" t="s">
        <v>817</v>
      </c>
      <c r="S2829" s="39" t="s">
        <v>821</v>
      </c>
      <c r="T2829" s="39" t="s">
        <v>3052</v>
      </c>
      <c r="V2829" s="24" t="s">
        <v>3301</v>
      </c>
      <c r="W2829" s="24" t="s">
        <v>5183</v>
      </c>
      <c r="X2829" s="24" t="s">
        <v>5202</v>
      </c>
      <c r="Y2829" s="24" t="s">
        <v>5204</v>
      </c>
      <c r="Z2829" s="24" t="s">
        <v>5324</v>
      </c>
      <c r="AA2829" s="24" t="s">
        <v>5658</v>
      </c>
      <c r="AB2829" s="24" t="s">
        <v>5677</v>
      </c>
      <c r="AC2829" s="24" t="s">
        <v>5679</v>
      </c>
    </row>
    <row r="2830" spans="3:29" hidden="1" x14ac:dyDescent="0.4">
      <c r="C2830" s="25" t="s">
        <v>3301</v>
      </c>
      <c r="D2830" s="25" t="s">
        <v>5183</v>
      </c>
      <c r="E2830" s="26" t="s">
        <v>5202</v>
      </c>
      <c r="F2830" s="27" t="s">
        <v>5205</v>
      </c>
      <c r="Q2830" s="39" t="s">
        <v>577</v>
      </c>
      <c r="R2830" s="39" t="s">
        <v>817</v>
      </c>
      <c r="S2830" s="39" t="s">
        <v>821</v>
      </c>
      <c r="T2830" s="39" t="s">
        <v>3053</v>
      </c>
      <c r="V2830" s="24" t="s">
        <v>3301</v>
      </c>
      <c r="W2830" s="24" t="s">
        <v>5183</v>
      </c>
      <c r="X2830" s="24" t="s">
        <v>5202</v>
      </c>
      <c r="Y2830" s="24" t="s">
        <v>5205</v>
      </c>
      <c r="Z2830" s="24" t="s">
        <v>5324</v>
      </c>
      <c r="AA2830" s="24" t="s">
        <v>5658</v>
      </c>
      <c r="AB2830" s="24" t="s">
        <v>5677</v>
      </c>
      <c r="AC2830" s="24" t="s">
        <v>5680</v>
      </c>
    </row>
    <row r="2831" spans="3:29" hidden="1" x14ac:dyDescent="0.4">
      <c r="C2831" s="25" t="s">
        <v>3301</v>
      </c>
      <c r="D2831" s="25" t="s">
        <v>5183</v>
      </c>
      <c r="E2831" s="26" t="s">
        <v>5202</v>
      </c>
      <c r="F2831" s="27" t="s">
        <v>5206</v>
      </c>
      <c r="Q2831" s="39" t="s">
        <v>577</v>
      </c>
      <c r="R2831" s="39" t="s">
        <v>817</v>
      </c>
      <c r="S2831" s="39" t="s">
        <v>821</v>
      </c>
      <c r="T2831" s="39" t="s">
        <v>2812</v>
      </c>
      <c r="V2831" s="24" t="s">
        <v>3301</v>
      </c>
      <c r="W2831" s="24" t="s">
        <v>5183</v>
      </c>
      <c r="X2831" s="24" t="s">
        <v>5202</v>
      </c>
      <c r="Y2831" s="24" t="s">
        <v>5206</v>
      </c>
      <c r="Z2831" s="24" t="s">
        <v>5324</v>
      </c>
      <c r="AA2831" s="24" t="s">
        <v>5658</v>
      </c>
      <c r="AB2831" s="24" t="s">
        <v>5677</v>
      </c>
      <c r="AC2831" s="24" t="s">
        <v>5681</v>
      </c>
    </row>
    <row r="2832" spans="3:29" hidden="1" x14ac:dyDescent="0.4">
      <c r="C2832" s="25" t="s">
        <v>3301</v>
      </c>
      <c r="D2832" s="25" t="s">
        <v>5183</v>
      </c>
      <c r="E2832" s="26" t="s">
        <v>5202</v>
      </c>
      <c r="F2832" s="27" t="s">
        <v>5207</v>
      </c>
      <c r="Q2832" s="39" t="s">
        <v>577</v>
      </c>
      <c r="R2832" s="39" t="s">
        <v>817</v>
      </c>
      <c r="S2832" s="39" t="s">
        <v>819</v>
      </c>
      <c r="T2832" s="39" t="s">
        <v>3013</v>
      </c>
      <c r="V2832" s="24" t="s">
        <v>3301</v>
      </c>
      <c r="W2832" s="24" t="s">
        <v>5183</v>
      </c>
      <c r="X2832" s="24" t="s">
        <v>5202</v>
      </c>
      <c r="Y2832" s="24" t="s">
        <v>5207</v>
      </c>
      <c r="Z2832" s="24" t="s">
        <v>5324</v>
      </c>
      <c r="AA2832" s="24" t="s">
        <v>5658</v>
      </c>
      <c r="AB2832" s="24" t="s">
        <v>5677</v>
      </c>
      <c r="AC2832" s="24" t="s">
        <v>5682</v>
      </c>
    </row>
    <row r="2833" spans="3:29" hidden="1" x14ac:dyDescent="0.4">
      <c r="C2833" s="25" t="s">
        <v>3301</v>
      </c>
      <c r="D2833" s="25" t="s">
        <v>5183</v>
      </c>
      <c r="E2833" s="26" t="s">
        <v>5202</v>
      </c>
      <c r="F2833" s="27" t="s">
        <v>5208</v>
      </c>
      <c r="Q2833" s="39" t="s">
        <v>577</v>
      </c>
      <c r="R2833" s="39" t="s">
        <v>817</v>
      </c>
      <c r="S2833" s="39" t="s">
        <v>819</v>
      </c>
      <c r="T2833" s="39" t="s">
        <v>2494</v>
      </c>
      <c r="V2833" s="24" t="s">
        <v>3301</v>
      </c>
      <c r="W2833" s="24" t="s">
        <v>5183</v>
      </c>
      <c r="X2833" s="24" t="s">
        <v>5202</v>
      </c>
      <c r="Y2833" s="24" t="s">
        <v>5208</v>
      </c>
      <c r="Z2833" s="24" t="s">
        <v>5324</v>
      </c>
      <c r="AA2833" s="24" t="s">
        <v>5658</v>
      </c>
      <c r="AB2833" s="24" t="s">
        <v>5677</v>
      </c>
      <c r="AC2833" s="24" t="s">
        <v>5683</v>
      </c>
    </row>
    <row r="2834" spans="3:29" hidden="1" x14ac:dyDescent="0.4">
      <c r="C2834" s="25" t="s">
        <v>3301</v>
      </c>
      <c r="D2834" s="25" t="s">
        <v>5183</v>
      </c>
      <c r="E2834" s="26" t="s">
        <v>5202</v>
      </c>
      <c r="F2834" s="27" t="s">
        <v>5209</v>
      </c>
      <c r="Q2834" s="39" t="s">
        <v>577</v>
      </c>
      <c r="R2834" s="39" t="s">
        <v>817</v>
      </c>
      <c r="S2834" s="39" t="s">
        <v>819</v>
      </c>
      <c r="T2834" s="39" t="s">
        <v>3014</v>
      </c>
      <c r="V2834" s="24" t="s">
        <v>3301</v>
      </c>
      <c r="W2834" s="24" t="s">
        <v>5183</v>
      </c>
      <c r="X2834" s="24" t="s">
        <v>5202</v>
      </c>
      <c r="Y2834" s="24" t="s">
        <v>5209</v>
      </c>
      <c r="Z2834" s="24" t="s">
        <v>5324</v>
      </c>
      <c r="AA2834" s="24" t="s">
        <v>5658</v>
      </c>
      <c r="AB2834" s="24" t="s">
        <v>5677</v>
      </c>
      <c r="AC2834" s="24" t="s">
        <v>5684</v>
      </c>
    </row>
    <row r="2835" spans="3:29" hidden="1" x14ac:dyDescent="0.4">
      <c r="C2835" s="25" t="s">
        <v>3301</v>
      </c>
      <c r="D2835" s="25" t="s">
        <v>5183</v>
      </c>
      <c r="E2835" s="26" t="s">
        <v>5202</v>
      </c>
      <c r="F2835" s="27" t="s">
        <v>5210</v>
      </c>
      <c r="Q2835" s="39" t="s">
        <v>577</v>
      </c>
      <c r="R2835" s="39" t="s">
        <v>817</v>
      </c>
      <c r="S2835" s="39" t="s">
        <v>819</v>
      </c>
      <c r="T2835" s="39" t="s">
        <v>2800</v>
      </c>
      <c r="V2835" s="24" t="s">
        <v>3301</v>
      </c>
      <c r="W2835" s="24" t="s">
        <v>5183</v>
      </c>
      <c r="X2835" s="24" t="s">
        <v>5202</v>
      </c>
      <c r="Y2835" s="24" t="s">
        <v>5210</v>
      </c>
      <c r="Z2835" s="24" t="s">
        <v>5324</v>
      </c>
      <c r="AA2835" s="24" t="s">
        <v>5658</v>
      </c>
      <c r="AB2835" s="24" t="s">
        <v>5677</v>
      </c>
      <c r="AC2835" s="24" t="s">
        <v>5685</v>
      </c>
    </row>
    <row r="2836" spans="3:29" hidden="1" x14ac:dyDescent="0.4">
      <c r="C2836" s="25" t="s">
        <v>3301</v>
      </c>
      <c r="D2836" s="25" t="s">
        <v>5183</v>
      </c>
      <c r="E2836" s="26" t="s">
        <v>5211</v>
      </c>
      <c r="F2836" s="27" t="s">
        <v>2258</v>
      </c>
      <c r="Q2836" s="39" t="s">
        <v>577</v>
      </c>
      <c r="R2836" s="39" t="s">
        <v>817</v>
      </c>
      <c r="S2836" s="39" t="s">
        <v>819</v>
      </c>
      <c r="T2836" s="39" t="s">
        <v>3015</v>
      </c>
      <c r="V2836" s="24" t="s">
        <v>3301</v>
      </c>
      <c r="W2836" s="24" t="s">
        <v>5183</v>
      </c>
      <c r="X2836" s="24" t="s">
        <v>5211</v>
      </c>
      <c r="Y2836" s="24" t="s">
        <v>2258</v>
      </c>
      <c r="Z2836" s="24" t="s">
        <v>5324</v>
      </c>
      <c r="AA2836" s="24" t="s">
        <v>5658</v>
      </c>
      <c r="AB2836" s="24" t="s">
        <v>5686</v>
      </c>
      <c r="AC2836" s="24" t="s">
        <v>2258</v>
      </c>
    </row>
    <row r="2837" spans="3:29" hidden="1" x14ac:dyDescent="0.4">
      <c r="C2837" s="25" t="s">
        <v>3301</v>
      </c>
      <c r="D2837" s="25" t="s">
        <v>5183</v>
      </c>
      <c r="E2837" s="26" t="s">
        <v>2852</v>
      </c>
      <c r="F2837" s="27" t="s">
        <v>5212</v>
      </c>
      <c r="Q2837" s="39" t="s">
        <v>577</v>
      </c>
      <c r="R2837" s="39" t="s">
        <v>817</v>
      </c>
      <c r="S2837" s="39" t="s">
        <v>819</v>
      </c>
      <c r="T2837" s="39" t="s">
        <v>3016</v>
      </c>
      <c r="V2837" s="24" t="s">
        <v>3301</v>
      </c>
      <c r="W2837" s="24" t="s">
        <v>5183</v>
      </c>
      <c r="X2837" s="24" t="s">
        <v>2852</v>
      </c>
      <c r="Y2837" s="24" t="s">
        <v>5212</v>
      </c>
      <c r="Z2837" s="24" t="s">
        <v>5324</v>
      </c>
      <c r="AA2837" s="24" t="s">
        <v>5658</v>
      </c>
      <c r="AB2837" s="24" t="s">
        <v>5687</v>
      </c>
      <c r="AC2837" s="24" t="s">
        <v>5688</v>
      </c>
    </row>
    <row r="2838" spans="3:29" hidden="1" x14ac:dyDescent="0.4">
      <c r="C2838" s="25" t="s">
        <v>3301</v>
      </c>
      <c r="D2838" s="25" t="s">
        <v>5183</v>
      </c>
      <c r="E2838" s="26" t="s">
        <v>2852</v>
      </c>
      <c r="F2838" s="27" t="s">
        <v>5213</v>
      </c>
      <c r="Q2838" s="39" t="s">
        <v>577</v>
      </c>
      <c r="R2838" s="39" t="s">
        <v>817</v>
      </c>
      <c r="S2838" s="39" t="s">
        <v>819</v>
      </c>
      <c r="T2838" s="39" t="s">
        <v>3017</v>
      </c>
      <c r="V2838" s="24" t="s">
        <v>3301</v>
      </c>
      <c r="W2838" s="24" t="s">
        <v>5183</v>
      </c>
      <c r="X2838" s="24" t="s">
        <v>2852</v>
      </c>
      <c r="Y2838" s="24" t="s">
        <v>5213</v>
      </c>
      <c r="Z2838" s="24" t="s">
        <v>5324</v>
      </c>
      <c r="AA2838" s="24" t="s">
        <v>5658</v>
      </c>
      <c r="AB2838" s="24" t="s">
        <v>5687</v>
      </c>
      <c r="AC2838" s="24" t="s">
        <v>5689</v>
      </c>
    </row>
    <row r="2839" spans="3:29" hidden="1" x14ac:dyDescent="0.4">
      <c r="C2839" s="25" t="s">
        <v>3301</v>
      </c>
      <c r="D2839" s="25" t="s">
        <v>5183</v>
      </c>
      <c r="E2839" s="26" t="s">
        <v>2852</v>
      </c>
      <c r="F2839" s="27" t="s">
        <v>5214</v>
      </c>
      <c r="Q2839" s="39" t="s">
        <v>577</v>
      </c>
      <c r="R2839" s="39" t="s">
        <v>817</v>
      </c>
      <c r="S2839" s="39" t="s">
        <v>819</v>
      </c>
      <c r="T2839" s="39" t="s">
        <v>2506</v>
      </c>
      <c r="V2839" s="24" t="s">
        <v>3301</v>
      </c>
      <c r="W2839" s="24" t="s">
        <v>5183</v>
      </c>
      <c r="X2839" s="24" t="s">
        <v>2852</v>
      </c>
      <c r="Y2839" s="24" t="s">
        <v>5214</v>
      </c>
      <c r="Z2839" s="24" t="s">
        <v>5324</v>
      </c>
      <c r="AA2839" s="24" t="s">
        <v>5658</v>
      </c>
      <c r="AB2839" s="24" t="s">
        <v>5687</v>
      </c>
      <c r="AC2839" s="24" t="s">
        <v>5690</v>
      </c>
    </row>
    <row r="2840" spans="3:29" hidden="1" x14ac:dyDescent="0.4">
      <c r="C2840" s="25" t="s">
        <v>3301</v>
      </c>
      <c r="D2840" s="25" t="s">
        <v>5183</v>
      </c>
      <c r="E2840" s="26" t="s">
        <v>2852</v>
      </c>
      <c r="F2840" s="27" t="s">
        <v>5215</v>
      </c>
      <c r="Q2840" s="39" t="s">
        <v>577</v>
      </c>
      <c r="R2840" s="39" t="s">
        <v>817</v>
      </c>
      <c r="S2840" s="39" t="s">
        <v>819</v>
      </c>
      <c r="T2840" s="39" t="s">
        <v>3018</v>
      </c>
      <c r="V2840" s="24" t="s">
        <v>3301</v>
      </c>
      <c r="W2840" s="24" t="s">
        <v>5183</v>
      </c>
      <c r="X2840" s="24" t="s">
        <v>2852</v>
      </c>
      <c r="Y2840" s="24" t="s">
        <v>5215</v>
      </c>
      <c r="Z2840" s="24" t="s">
        <v>5324</v>
      </c>
      <c r="AA2840" s="24" t="s">
        <v>5658</v>
      </c>
      <c r="AB2840" s="24" t="s">
        <v>5687</v>
      </c>
      <c r="AC2840" s="24" t="s">
        <v>5691</v>
      </c>
    </row>
    <row r="2841" spans="3:29" hidden="1" x14ac:dyDescent="0.4">
      <c r="C2841" s="25" t="s">
        <v>3301</v>
      </c>
      <c r="D2841" s="25" t="s">
        <v>5216</v>
      </c>
      <c r="E2841" s="26" t="s">
        <v>5217</v>
      </c>
      <c r="F2841" s="27" t="s">
        <v>5218</v>
      </c>
      <c r="Q2841" s="39" t="s">
        <v>577</v>
      </c>
      <c r="R2841" s="39" t="s">
        <v>817</v>
      </c>
      <c r="S2841" s="39" t="s">
        <v>819</v>
      </c>
      <c r="T2841" s="39" t="s">
        <v>3019</v>
      </c>
      <c r="V2841" s="24" t="s">
        <v>3301</v>
      </c>
      <c r="W2841" s="24" t="s">
        <v>5216</v>
      </c>
      <c r="X2841" s="24" t="s">
        <v>5217</v>
      </c>
      <c r="Y2841" s="24" t="s">
        <v>5218</v>
      </c>
      <c r="Z2841" s="24" t="s">
        <v>5324</v>
      </c>
      <c r="AA2841" s="24" t="s">
        <v>5692</v>
      </c>
      <c r="AB2841" s="24" t="s">
        <v>5693</v>
      </c>
      <c r="AC2841" s="24" t="s">
        <v>5502</v>
      </c>
    </row>
    <row r="2842" spans="3:29" hidden="1" x14ac:dyDescent="0.4">
      <c r="C2842" s="25" t="s">
        <v>3301</v>
      </c>
      <c r="D2842" s="25" t="s">
        <v>5216</v>
      </c>
      <c r="E2842" s="26" t="s">
        <v>5217</v>
      </c>
      <c r="F2842" s="27" t="s">
        <v>4881</v>
      </c>
      <c r="Q2842" s="39" t="s">
        <v>577</v>
      </c>
      <c r="R2842" s="39" t="s">
        <v>817</v>
      </c>
      <c r="S2842" s="39" t="s">
        <v>819</v>
      </c>
      <c r="T2842" s="39" t="s">
        <v>3020</v>
      </c>
      <c r="V2842" s="24" t="s">
        <v>3301</v>
      </c>
      <c r="W2842" s="24" t="s">
        <v>5216</v>
      </c>
      <c r="X2842" s="24" t="s">
        <v>5217</v>
      </c>
      <c r="Y2842" s="24" t="s">
        <v>4881</v>
      </c>
      <c r="Z2842" s="24" t="s">
        <v>5324</v>
      </c>
      <c r="AA2842" s="24" t="s">
        <v>5692</v>
      </c>
      <c r="AB2842" s="24" t="s">
        <v>5693</v>
      </c>
      <c r="AC2842" s="24" t="s">
        <v>1662</v>
      </c>
    </row>
    <row r="2843" spans="3:29" hidden="1" x14ac:dyDescent="0.4">
      <c r="C2843" s="25" t="s">
        <v>3301</v>
      </c>
      <c r="D2843" s="25" t="s">
        <v>5216</v>
      </c>
      <c r="E2843" s="26" t="s">
        <v>5217</v>
      </c>
      <c r="F2843" s="27" t="s">
        <v>4867</v>
      </c>
      <c r="Q2843" s="39" t="s">
        <v>577</v>
      </c>
      <c r="R2843" s="39" t="s">
        <v>817</v>
      </c>
      <c r="S2843" s="39" t="s">
        <v>819</v>
      </c>
      <c r="T2843" s="39" t="s">
        <v>3021</v>
      </c>
      <c r="V2843" s="24" t="s">
        <v>3301</v>
      </c>
      <c r="W2843" s="24" t="s">
        <v>5216</v>
      </c>
      <c r="X2843" s="24" t="s">
        <v>5217</v>
      </c>
      <c r="Y2843" s="24" t="s">
        <v>4867</v>
      </c>
      <c r="Z2843" s="24" t="s">
        <v>5324</v>
      </c>
      <c r="AA2843" s="24" t="s">
        <v>5692</v>
      </c>
      <c r="AB2843" s="24" t="s">
        <v>5693</v>
      </c>
      <c r="AC2843" s="24" t="s">
        <v>5346</v>
      </c>
    </row>
    <row r="2844" spans="3:29" hidden="1" x14ac:dyDescent="0.4">
      <c r="C2844" s="25" t="s">
        <v>3301</v>
      </c>
      <c r="D2844" s="25" t="s">
        <v>5216</v>
      </c>
      <c r="E2844" s="26" t="s">
        <v>5217</v>
      </c>
      <c r="F2844" s="27" t="s">
        <v>4868</v>
      </c>
      <c r="Q2844" s="39" t="s">
        <v>577</v>
      </c>
      <c r="R2844" s="39" t="s">
        <v>817</v>
      </c>
      <c r="S2844" s="39" t="s">
        <v>819</v>
      </c>
      <c r="T2844" s="39" t="s">
        <v>2517</v>
      </c>
      <c r="V2844" s="24" t="s">
        <v>3301</v>
      </c>
      <c r="W2844" s="24" t="s">
        <v>5216</v>
      </c>
      <c r="X2844" s="24" t="s">
        <v>5217</v>
      </c>
      <c r="Y2844" s="24" t="s">
        <v>4868</v>
      </c>
      <c r="Z2844" s="24" t="s">
        <v>5324</v>
      </c>
      <c r="AA2844" s="24" t="s">
        <v>5692</v>
      </c>
      <c r="AB2844" s="24" t="s">
        <v>5693</v>
      </c>
      <c r="AC2844" s="24" t="s">
        <v>5347</v>
      </c>
    </row>
    <row r="2845" spans="3:29" hidden="1" x14ac:dyDescent="0.4">
      <c r="C2845" s="25" t="s">
        <v>3301</v>
      </c>
      <c r="D2845" s="25" t="s">
        <v>5216</v>
      </c>
      <c r="E2845" s="26" t="s">
        <v>5217</v>
      </c>
      <c r="F2845" s="27" t="s">
        <v>5219</v>
      </c>
      <c r="Q2845" s="39" t="s">
        <v>577</v>
      </c>
      <c r="R2845" s="39" t="s">
        <v>817</v>
      </c>
      <c r="S2845" s="39" t="s">
        <v>819</v>
      </c>
      <c r="T2845" s="39" t="s">
        <v>3022</v>
      </c>
      <c r="V2845" s="24" t="s">
        <v>3301</v>
      </c>
      <c r="W2845" s="24" t="s">
        <v>5216</v>
      </c>
      <c r="X2845" s="24" t="s">
        <v>5217</v>
      </c>
      <c r="Y2845" s="24" t="s">
        <v>5219</v>
      </c>
      <c r="Z2845" s="24" t="s">
        <v>5324</v>
      </c>
      <c r="AA2845" s="24" t="s">
        <v>5692</v>
      </c>
      <c r="AB2845" s="24" t="s">
        <v>5693</v>
      </c>
      <c r="AC2845" s="24" t="s">
        <v>5694</v>
      </c>
    </row>
    <row r="2846" spans="3:29" hidden="1" x14ac:dyDescent="0.4">
      <c r="C2846" s="25" t="s">
        <v>3301</v>
      </c>
      <c r="D2846" s="25" t="s">
        <v>5216</v>
      </c>
      <c r="E2846" s="26" t="s">
        <v>5220</v>
      </c>
      <c r="F2846" s="27" t="s">
        <v>5221</v>
      </c>
      <c r="Q2846" s="39" t="s">
        <v>577</v>
      </c>
      <c r="R2846" s="39" t="s">
        <v>817</v>
      </c>
      <c r="S2846" s="39" t="s">
        <v>819</v>
      </c>
      <c r="T2846" s="39" t="s">
        <v>3023</v>
      </c>
      <c r="V2846" s="24" t="s">
        <v>3301</v>
      </c>
      <c r="W2846" s="24" t="s">
        <v>5216</v>
      </c>
      <c r="X2846" s="24" t="s">
        <v>5220</v>
      </c>
      <c r="Y2846" s="24" t="s">
        <v>5221</v>
      </c>
      <c r="Z2846" s="24" t="s">
        <v>5324</v>
      </c>
      <c r="AA2846" s="24" t="s">
        <v>5692</v>
      </c>
      <c r="AB2846" s="24" t="s">
        <v>5695</v>
      </c>
      <c r="AC2846" s="24" t="s">
        <v>5696</v>
      </c>
    </row>
    <row r="2847" spans="3:29" hidden="1" x14ac:dyDescent="0.4">
      <c r="C2847" s="25" t="s">
        <v>3301</v>
      </c>
      <c r="D2847" s="25" t="s">
        <v>5216</v>
      </c>
      <c r="E2847" s="26" t="s">
        <v>5220</v>
      </c>
      <c r="F2847" s="27" t="s">
        <v>5222</v>
      </c>
      <c r="Q2847" s="39" t="s">
        <v>577</v>
      </c>
      <c r="R2847" s="39" t="s">
        <v>817</v>
      </c>
      <c r="S2847" s="39" t="s">
        <v>818</v>
      </c>
      <c r="T2847" s="39" t="s">
        <v>2996</v>
      </c>
      <c r="V2847" s="24" t="s">
        <v>3301</v>
      </c>
      <c r="W2847" s="24" t="s">
        <v>5216</v>
      </c>
      <c r="X2847" s="24" t="s">
        <v>5220</v>
      </c>
      <c r="Y2847" s="24" t="s">
        <v>5222</v>
      </c>
      <c r="Z2847" s="24" t="s">
        <v>5324</v>
      </c>
      <c r="AA2847" s="24" t="s">
        <v>5692</v>
      </c>
      <c r="AB2847" s="24" t="s">
        <v>5695</v>
      </c>
      <c r="AC2847" s="24" t="s">
        <v>5697</v>
      </c>
    </row>
    <row r="2848" spans="3:29" hidden="1" x14ac:dyDescent="0.4">
      <c r="C2848" s="25" t="s">
        <v>3301</v>
      </c>
      <c r="D2848" s="25" t="s">
        <v>5216</v>
      </c>
      <c r="E2848" s="26" t="s">
        <v>5220</v>
      </c>
      <c r="F2848" s="27" t="s">
        <v>5223</v>
      </c>
      <c r="Q2848" s="39" t="s">
        <v>577</v>
      </c>
      <c r="R2848" s="39" t="s">
        <v>817</v>
      </c>
      <c r="S2848" s="39" t="s">
        <v>818</v>
      </c>
      <c r="T2848" s="39" t="s">
        <v>2796</v>
      </c>
      <c r="V2848" s="24" t="s">
        <v>3301</v>
      </c>
      <c r="W2848" s="24" t="s">
        <v>5216</v>
      </c>
      <c r="X2848" s="24" t="s">
        <v>5220</v>
      </c>
      <c r="Y2848" s="24" t="s">
        <v>5223</v>
      </c>
      <c r="Z2848" s="24" t="s">
        <v>5324</v>
      </c>
      <c r="AA2848" s="24" t="s">
        <v>5692</v>
      </c>
      <c r="AB2848" s="24" t="s">
        <v>5695</v>
      </c>
      <c r="AC2848" s="24" t="s">
        <v>5698</v>
      </c>
    </row>
    <row r="2849" spans="3:29" hidden="1" x14ac:dyDescent="0.4">
      <c r="C2849" s="25" t="s">
        <v>3301</v>
      </c>
      <c r="D2849" s="25" t="s">
        <v>5216</v>
      </c>
      <c r="E2849" s="26" t="s">
        <v>5220</v>
      </c>
      <c r="F2849" s="27" t="s">
        <v>679</v>
      </c>
      <c r="Q2849" s="39" t="s">
        <v>577</v>
      </c>
      <c r="R2849" s="39" t="s">
        <v>817</v>
      </c>
      <c r="S2849" s="39" t="s">
        <v>818</v>
      </c>
      <c r="T2849" s="39" t="s">
        <v>2997</v>
      </c>
      <c r="V2849" s="24" t="s">
        <v>3301</v>
      </c>
      <c r="W2849" s="24" t="s">
        <v>5216</v>
      </c>
      <c r="X2849" s="24" t="s">
        <v>5220</v>
      </c>
      <c r="Y2849" s="24" t="s">
        <v>679</v>
      </c>
      <c r="Z2849" s="24" t="s">
        <v>5324</v>
      </c>
      <c r="AA2849" s="24" t="s">
        <v>5692</v>
      </c>
      <c r="AB2849" s="24" t="s">
        <v>5695</v>
      </c>
      <c r="AC2849" s="24" t="s">
        <v>1025</v>
      </c>
    </row>
    <row r="2850" spans="3:29" hidden="1" x14ac:dyDescent="0.4">
      <c r="C2850" s="25" t="s">
        <v>3301</v>
      </c>
      <c r="D2850" s="25" t="s">
        <v>5216</v>
      </c>
      <c r="E2850" s="26" t="s">
        <v>5220</v>
      </c>
      <c r="F2850" s="27" t="s">
        <v>5224</v>
      </c>
      <c r="Q2850" s="39" t="s">
        <v>577</v>
      </c>
      <c r="R2850" s="39" t="s">
        <v>817</v>
      </c>
      <c r="S2850" s="39" t="s">
        <v>818</v>
      </c>
      <c r="T2850" s="39" t="s">
        <v>2998</v>
      </c>
      <c r="V2850" s="24" t="s">
        <v>3301</v>
      </c>
      <c r="W2850" s="24" t="s">
        <v>5216</v>
      </c>
      <c r="X2850" s="24" t="s">
        <v>5220</v>
      </c>
      <c r="Y2850" s="24" t="s">
        <v>5224</v>
      </c>
      <c r="Z2850" s="24" t="s">
        <v>5324</v>
      </c>
      <c r="AA2850" s="24" t="s">
        <v>5692</v>
      </c>
      <c r="AB2850" s="24" t="s">
        <v>5695</v>
      </c>
      <c r="AC2850" s="24" t="s">
        <v>5699</v>
      </c>
    </row>
    <row r="2851" spans="3:29" hidden="1" x14ac:dyDescent="0.4">
      <c r="C2851" s="25" t="s">
        <v>3301</v>
      </c>
      <c r="D2851" s="25" t="s">
        <v>5216</v>
      </c>
      <c r="E2851" s="26" t="s">
        <v>5220</v>
      </c>
      <c r="F2851" s="27" t="s">
        <v>4881</v>
      </c>
      <c r="Q2851" s="39" t="s">
        <v>577</v>
      </c>
      <c r="R2851" s="39" t="s">
        <v>817</v>
      </c>
      <c r="S2851" s="39" t="s">
        <v>818</v>
      </c>
      <c r="T2851" s="39" t="s">
        <v>2801</v>
      </c>
      <c r="V2851" s="24" t="s">
        <v>3301</v>
      </c>
      <c r="W2851" s="24" t="s">
        <v>5216</v>
      </c>
      <c r="X2851" s="24" t="s">
        <v>5220</v>
      </c>
      <c r="Y2851" s="24" t="s">
        <v>4881</v>
      </c>
      <c r="Z2851" s="24" t="s">
        <v>5324</v>
      </c>
      <c r="AA2851" s="24" t="s">
        <v>5692</v>
      </c>
      <c r="AB2851" s="24" t="s">
        <v>5695</v>
      </c>
      <c r="AC2851" s="24" t="s">
        <v>1662</v>
      </c>
    </row>
    <row r="2852" spans="3:29" hidden="1" x14ac:dyDescent="0.4">
      <c r="C2852" s="25" t="s">
        <v>3301</v>
      </c>
      <c r="D2852" s="25" t="s">
        <v>5216</v>
      </c>
      <c r="E2852" s="26" t="s">
        <v>5220</v>
      </c>
      <c r="F2852" s="27" t="s">
        <v>4868</v>
      </c>
      <c r="Q2852" s="39" t="s">
        <v>577</v>
      </c>
      <c r="R2852" s="39" t="s">
        <v>817</v>
      </c>
      <c r="S2852" s="39" t="s">
        <v>818</v>
      </c>
      <c r="T2852" s="39" t="s">
        <v>2999</v>
      </c>
      <c r="V2852" s="24" t="s">
        <v>3301</v>
      </c>
      <c r="W2852" s="24" t="s">
        <v>5216</v>
      </c>
      <c r="X2852" s="24" t="s">
        <v>5220</v>
      </c>
      <c r="Y2852" s="24" t="s">
        <v>4868</v>
      </c>
      <c r="Z2852" s="24" t="s">
        <v>5324</v>
      </c>
      <c r="AA2852" s="24" t="s">
        <v>5692</v>
      </c>
      <c r="AB2852" s="24" t="s">
        <v>5695</v>
      </c>
      <c r="AC2852" s="24" t="s">
        <v>5347</v>
      </c>
    </row>
    <row r="2853" spans="3:29" hidden="1" x14ac:dyDescent="0.4">
      <c r="C2853" s="25" t="s">
        <v>3301</v>
      </c>
      <c r="D2853" s="25" t="s">
        <v>5216</v>
      </c>
      <c r="E2853" s="26" t="s">
        <v>5220</v>
      </c>
      <c r="F2853" s="27" t="s">
        <v>5156</v>
      </c>
      <c r="Q2853" s="39" t="s">
        <v>577</v>
      </c>
      <c r="R2853" s="39" t="s">
        <v>817</v>
      </c>
      <c r="S2853" s="39" t="s">
        <v>818</v>
      </c>
      <c r="T2853" s="39" t="s">
        <v>3000</v>
      </c>
      <c r="V2853" s="24" t="s">
        <v>3301</v>
      </c>
      <c r="W2853" s="24" t="s">
        <v>5216</v>
      </c>
      <c r="X2853" s="24" t="s">
        <v>5220</v>
      </c>
      <c r="Y2853" s="24" t="s">
        <v>5156</v>
      </c>
      <c r="Z2853" s="24" t="s">
        <v>5324</v>
      </c>
      <c r="AA2853" s="24" t="s">
        <v>5692</v>
      </c>
      <c r="AB2853" s="24" t="s">
        <v>5695</v>
      </c>
      <c r="AC2853" s="24" t="s">
        <v>3792</v>
      </c>
    </row>
    <row r="2854" spans="3:29" hidden="1" x14ac:dyDescent="0.4">
      <c r="C2854" s="25" t="s">
        <v>3301</v>
      </c>
      <c r="D2854" s="25" t="s">
        <v>5216</v>
      </c>
      <c r="E2854" s="26" t="s">
        <v>5225</v>
      </c>
      <c r="F2854" s="27" t="s">
        <v>5226</v>
      </c>
      <c r="Q2854" s="39" t="s">
        <v>577</v>
      </c>
      <c r="R2854" s="39" t="s">
        <v>817</v>
      </c>
      <c r="S2854" s="39" t="s">
        <v>818</v>
      </c>
      <c r="T2854" s="39" t="s">
        <v>3001</v>
      </c>
      <c r="V2854" s="24" t="s">
        <v>3301</v>
      </c>
      <c r="W2854" s="24" t="s">
        <v>5216</v>
      </c>
      <c r="X2854" s="24" t="s">
        <v>5225</v>
      </c>
      <c r="Y2854" s="24" t="s">
        <v>5226</v>
      </c>
      <c r="Z2854" s="24" t="s">
        <v>5324</v>
      </c>
      <c r="AA2854" s="24" t="s">
        <v>5692</v>
      </c>
      <c r="AB2854" s="24" t="s">
        <v>5700</v>
      </c>
      <c r="AC2854" s="24" t="s">
        <v>5701</v>
      </c>
    </row>
    <row r="2855" spans="3:29" hidden="1" x14ac:dyDescent="0.4">
      <c r="C2855" s="25" t="s">
        <v>3301</v>
      </c>
      <c r="D2855" s="25" t="s">
        <v>5216</v>
      </c>
      <c r="E2855" s="26" t="s">
        <v>5225</v>
      </c>
      <c r="F2855" s="27" t="s">
        <v>4863</v>
      </c>
      <c r="Q2855" s="39" t="s">
        <v>577</v>
      </c>
      <c r="R2855" s="39" t="s">
        <v>817</v>
      </c>
      <c r="S2855" s="39" t="s">
        <v>818</v>
      </c>
      <c r="T2855" s="39" t="s">
        <v>3002</v>
      </c>
      <c r="V2855" s="24" t="s">
        <v>3301</v>
      </c>
      <c r="W2855" s="24" t="s">
        <v>5216</v>
      </c>
      <c r="X2855" s="24" t="s">
        <v>5225</v>
      </c>
      <c r="Y2855" s="24" t="s">
        <v>4863</v>
      </c>
      <c r="Z2855" s="24" t="s">
        <v>5324</v>
      </c>
      <c r="AA2855" s="24" t="s">
        <v>5692</v>
      </c>
      <c r="AB2855" s="24" t="s">
        <v>5700</v>
      </c>
      <c r="AC2855" s="24" t="s">
        <v>5342</v>
      </c>
    </row>
    <row r="2856" spans="3:29" hidden="1" x14ac:dyDescent="0.4">
      <c r="C2856" s="25" t="s">
        <v>3301</v>
      </c>
      <c r="D2856" s="25" t="s">
        <v>5216</v>
      </c>
      <c r="E2856" s="26" t="s">
        <v>5225</v>
      </c>
      <c r="F2856" s="27" t="s">
        <v>739</v>
      </c>
      <c r="Q2856" s="39" t="s">
        <v>577</v>
      </c>
      <c r="R2856" s="39" t="s">
        <v>817</v>
      </c>
      <c r="S2856" s="39" t="s">
        <v>818</v>
      </c>
      <c r="T2856" s="39" t="s">
        <v>3003</v>
      </c>
      <c r="V2856" s="24" t="s">
        <v>3301</v>
      </c>
      <c r="W2856" s="24" t="s">
        <v>5216</v>
      </c>
      <c r="X2856" s="24" t="s">
        <v>5225</v>
      </c>
      <c r="Y2856" s="24" t="s">
        <v>739</v>
      </c>
      <c r="Z2856" s="24" t="s">
        <v>5324</v>
      </c>
      <c r="AA2856" s="24" t="s">
        <v>5692</v>
      </c>
      <c r="AB2856" s="24" t="s">
        <v>5700</v>
      </c>
      <c r="AC2856" s="24" t="s">
        <v>1282</v>
      </c>
    </row>
    <row r="2857" spans="3:29" hidden="1" x14ac:dyDescent="0.4">
      <c r="C2857" s="25" t="s">
        <v>3301</v>
      </c>
      <c r="D2857" s="25" t="s">
        <v>5216</v>
      </c>
      <c r="E2857" s="26" t="s">
        <v>5225</v>
      </c>
      <c r="F2857" s="27" t="s">
        <v>4881</v>
      </c>
      <c r="Q2857" s="39" t="s">
        <v>577</v>
      </c>
      <c r="R2857" s="39" t="s">
        <v>817</v>
      </c>
      <c r="S2857" s="39" t="s">
        <v>818</v>
      </c>
      <c r="T2857" s="39" t="s">
        <v>3004</v>
      </c>
      <c r="V2857" s="24" t="s">
        <v>3301</v>
      </c>
      <c r="W2857" s="24" t="s">
        <v>5216</v>
      </c>
      <c r="X2857" s="24" t="s">
        <v>5225</v>
      </c>
      <c r="Y2857" s="24" t="s">
        <v>4881</v>
      </c>
      <c r="Z2857" s="24" t="s">
        <v>5324</v>
      </c>
      <c r="AA2857" s="24" t="s">
        <v>5692</v>
      </c>
      <c r="AB2857" s="24" t="s">
        <v>5700</v>
      </c>
      <c r="AC2857" s="24" t="s">
        <v>1662</v>
      </c>
    </row>
    <row r="2858" spans="3:29" hidden="1" x14ac:dyDescent="0.4">
      <c r="C2858" s="25" t="s">
        <v>3301</v>
      </c>
      <c r="D2858" s="25" t="s">
        <v>5216</v>
      </c>
      <c r="E2858" s="26" t="s">
        <v>5225</v>
      </c>
      <c r="F2858" s="27" t="s">
        <v>5227</v>
      </c>
      <c r="Q2858" s="39" t="s">
        <v>577</v>
      </c>
      <c r="R2858" s="39" t="s">
        <v>817</v>
      </c>
      <c r="S2858" s="39" t="s">
        <v>818</v>
      </c>
      <c r="T2858" s="39" t="s">
        <v>3005</v>
      </c>
      <c r="V2858" s="24" t="s">
        <v>3301</v>
      </c>
      <c r="W2858" s="24" t="s">
        <v>5216</v>
      </c>
      <c r="X2858" s="24" t="s">
        <v>5225</v>
      </c>
      <c r="Y2858" s="24" t="s">
        <v>5227</v>
      </c>
      <c r="Z2858" s="24" t="s">
        <v>5324</v>
      </c>
      <c r="AA2858" s="24" t="s">
        <v>5692</v>
      </c>
      <c r="AB2858" s="24" t="s">
        <v>5700</v>
      </c>
      <c r="AC2858" s="24" t="s">
        <v>5702</v>
      </c>
    </row>
    <row r="2859" spans="3:29" hidden="1" x14ac:dyDescent="0.4">
      <c r="C2859" s="25" t="s">
        <v>3301</v>
      </c>
      <c r="D2859" s="25" t="s">
        <v>5216</v>
      </c>
      <c r="E2859" s="26" t="s">
        <v>5225</v>
      </c>
      <c r="F2859" s="27" t="s">
        <v>2793</v>
      </c>
      <c r="Q2859" s="39" t="s">
        <v>577</v>
      </c>
      <c r="R2859" s="39" t="s">
        <v>817</v>
      </c>
      <c r="S2859" s="39" t="s">
        <v>818</v>
      </c>
      <c r="T2859" s="39" t="s">
        <v>3006</v>
      </c>
      <c r="V2859" s="24" t="s">
        <v>3301</v>
      </c>
      <c r="W2859" s="24" t="s">
        <v>5216</v>
      </c>
      <c r="X2859" s="24" t="s">
        <v>5225</v>
      </c>
      <c r="Y2859" s="24" t="s">
        <v>2793</v>
      </c>
      <c r="Z2859" s="24" t="s">
        <v>5324</v>
      </c>
      <c r="AA2859" s="24" t="s">
        <v>5692</v>
      </c>
      <c r="AB2859" s="24" t="s">
        <v>5700</v>
      </c>
      <c r="AC2859" s="24" t="s">
        <v>1659</v>
      </c>
    </row>
    <row r="2860" spans="3:29" hidden="1" x14ac:dyDescent="0.4">
      <c r="C2860" s="25" t="s">
        <v>3301</v>
      </c>
      <c r="D2860" s="25" t="s">
        <v>5216</v>
      </c>
      <c r="E2860" s="26" t="s">
        <v>5225</v>
      </c>
      <c r="F2860" s="27" t="s">
        <v>5228</v>
      </c>
      <c r="Q2860" s="39" t="s">
        <v>577</v>
      </c>
      <c r="R2860" s="39" t="s">
        <v>817</v>
      </c>
      <c r="S2860" s="39" t="s">
        <v>818</v>
      </c>
      <c r="T2860" s="39" t="s">
        <v>3007</v>
      </c>
      <c r="V2860" s="24" t="s">
        <v>3301</v>
      </c>
      <c r="W2860" s="24" t="s">
        <v>5216</v>
      </c>
      <c r="X2860" s="24" t="s">
        <v>5225</v>
      </c>
      <c r="Y2860" s="24" t="s">
        <v>5228</v>
      </c>
      <c r="Z2860" s="24" t="s">
        <v>5324</v>
      </c>
      <c r="AA2860" s="24" t="s">
        <v>5692</v>
      </c>
      <c r="AB2860" s="24" t="s">
        <v>5700</v>
      </c>
      <c r="AC2860" s="24" t="s">
        <v>5703</v>
      </c>
    </row>
    <row r="2861" spans="3:29" hidden="1" x14ac:dyDescent="0.4">
      <c r="C2861" s="25" t="s">
        <v>3301</v>
      </c>
      <c r="D2861" s="25" t="s">
        <v>5216</v>
      </c>
      <c r="E2861" s="26" t="s">
        <v>5225</v>
      </c>
      <c r="F2861" s="27" t="s">
        <v>4867</v>
      </c>
      <c r="Q2861" s="39" t="s">
        <v>577</v>
      </c>
      <c r="R2861" s="39" t="s">
        <v>817</v>
      </c>
      <c r="S2861" s="39" t="s">
        <v>818</v>
      </c>
      <c r="T2861" s="39" t="s">
        <v>3008</v>
      </c>
      <c r="V2861" s="24" t="s">
        <v>3301</v>
      </c>
      <c r="W2861" s="24" t="s">
        <v>5216</v>
      </c>
      <c r="X2861" s="24" t="s">
        <v>5225</v>
      </c>
      <c r="Y2861" s="24" t="s">
        <v>4867</v>
      </c>
      <c r="Z2861" s="24" t="s">
        <v>5324</v>
      </c>
      <c r="AA2861" s="24" t="s">
        <v>5692</v>
      </c>
      <c r="AB2861" s="24" t="s">
        <v>5700</v>
      </c>
      <c r="AC2861" s="24" t="s">
        <v>5346</v>
      </c>
    </row>
    <row r="2862" spans="3:29" hidden="1" x14ac:dyDescent="0.4">
      <c r="C2862" s="25" t="s">
        <v>3301</v>
      </c>
      <c r="D2862" s="25" t="s">
        <v>5216</v>
      </c>
      <c r="E2862" s="26" t="s">
        <v>5225</v>
      </c>
      <c r="F2862" s="27" t="s">
        <v>4868</v>
      </c>
      <c r="Q2862" s="39" t="s">
        <v>577</v>
      </c>
      <c r="R2862" s="39" t="s">
        <v>817</v>
      </c>
      <c r="S2862" s="39" t="s">
        <v>818</v>
      </c>
      <c r="T2862" s="39" t="s">
        <v>3009</v>
      </c>
      <c r="V2862" s="24" t="s">
        <v>3301</v>
      </c>
      <c r="W2862" s="24" t="s">
        <v>5216</v>
      </c>
      <c r="X2862" s="24" t="s">
        <v>5225</v>
      </c>
      <c r="Y2862" s="24" t="s">
        <v>4868</v>
      </c>
      <c r="Z2862" s="24" t="s">
        <v>5324</v>
      </c>
      <c r="AA2862" s="24" t="s">
        <v>5692</v>
      </c>
      <c r="AB2862" s="24" t="s">
        <v>5700</v>
      </c>
      <c r="AC2862" s="24" t="s">
        <v>5347</v>
      </c>
    </row>
    <row r="2863" spans="3:29" hidden="1" x14ac:dyDescent="0.4">
      <c r="C2863" s="25" t="s">
        <v>3301</v>
      </c>
      <c r="D2863" s="25" t="s">
        <v>5216</v>
      </c>
      <c r="E2863" s="26" t="s">
        <v>5229</v>
      </c>
      <c r="F2863" s="27" t="s">
        <v>5230</v>
      </c>
      <c r="Q2863" s="39" t="s">
        <v>577</v>
      </c>
      <c r="R2863" s="39" t="s">
        <v>817</v>
      </c>
      <c r="S2863" s="39" t="s">
        <v>818</v>
      </c>
      <c r="T2863" s="39" t="s">
        <v>3010</v>
      </c>
      <c r="V2863" s="24" t="s">
        <v>3301</v>
      </c>
      <c r="W2863" s="24" t="s">
        <v>5216</v>
      </c>
      <c r="X2863" s="24" t="s">
        <v>5229</v>
      </c>
      <c r="Y2863" s="24" t="s">
        <v>5230</v>
      </c>
      <c r="Z2863" s="24" t="s">
        <v>5324</v>
      </c>
      <c r="AA2863" s="24" t="s">
        <v>5692</v>
      </c>
      <c r="AB2863" s="24" t="s">
        <v>5704</v>
      </c>
      <c r="AC2863" s="24" t="s">
        <v>5705</v>
      </c>
    </row>
    <row r="2864" spans="3:29" hidden="1" x14ac:dyDescent="0.4">
      <c r="C2864" s="25" t="s">
        <v>3301</v>
      </c>
      <c r="D2864" s="25" t="s">
        <v>5216</v>
      </c>
      <c r="E2864" s="26" t="s">
        <v>5229</v>
      </c>
      <c r="F2864" s="27" t="s">
        <v>5231</v>
      </c>
      <c r="Q2864" s="39" t="s">
        <v>577</v>
      </c>
      <c r="R2864" s="39" t="s">
        <v>817</v>
      </c>
      <c r="S2864" s="39" t="s">
        <v>818</v>
      </c>
      <c r="T2864" s="39" t="s">
        <v>3011</v>
      </c>
      <c r="V2864" s="24" t="s">
        <v>3301</v>
      </c>
      <c r="W2864" s="24" t="s">
        <v>5216</v>
      </c>
      <c r="X2864" s="24" t="s">
        <v>5229</v>
      </c>
      <c r="Y2864" s="24" t="s">
        <v>5231</v>
      </c>
      <c r="Z2864" s="24" t="s">
        <v>5324</v>
      </c>
      <c r="AA2864" s="24" t="s">
        <v>5692</v>
      </c>
      <c r="AB2864" s="24" t="s">
        <v>5704</v>
      </c>
      <c r="AC2864" s="24" t="s">
        <v>5706</v>
      </c>
    </row>
    <row r="2865" spans="3:29" hidden="1" x14ac:dyDescent="0.4">
      <c r="C2865" s="25" t="s">
        <v>3301</v>
      </c>
      <c r="D2865" s="25" t="s">
        <v>5216</v>
      </c>
      <c r="E2865" s="26" t="s">
        <v>5229</v>
      </c>
      <c r="F2865" s="27" t="s">
        <v>5232</v>
      </c>
      <c r="Q2865" s="39" t="s">
        <v>577</v>
      </c>
      <c r="R2865" s="39" t="s">
        <v>817</v>
      </c>
      <c r="S2865" s="39" t="s">
        <v>818</v>
      </c>
      <c r="T2865" s="39" t="s">
        <v>3012</v>
      </c>
      <c r="V2865" s="24" t="s">
        <v>3301</v>
      </c>
      <c r="W2865" s="24" t="s">
        <v>5216</v>
      </c>
      <c r="X2865" s="24" t="s">
        <v>5229</v>
      </c>
      <c r="Y2865" s="24" t="s">
        <v>5232</v>
      </c>
      <c r="Z2865" s="24" t="s">
        <v>5324</v>
      </c>
      <c r="AA2865" s="24" t="s">
        <v>5692</v>
      </c>
      <c r="AB2865" s="24" t="s">
        <v>5704</v>
      </c>
      <c r="AC2865" s="24" t="s">
        <v>5707</v>
      </c>
    </row>
    <row r="2866" spans="3:29" hidden="1" x14ac:dyDescent="0.4">
      <c r="C2866" s="25" t="s">
        <v>3301</v>
      </c>
      <c r="D2866" s="25" t="s">
        <v>5216</v>
      </c>
      <c r="E2866" s="26" t="s">
        <v>5229</v>
      </c>
      <c r="F2866" s="27" t="s">
        <v>4863</v>
      </c>
      <c r="Q2866" s="39" t="s">
        <v>577</v>
      </c>
      <c r="R2866" s="39" t="s">
        <v>817</v>
      </c>
      <c r="S2866" s="39" t="s">
        <v>822</v>
      </c>
      <c r="T2866" s="39" t="s">
        <v>3054</v>
      </c>
      <c r="V2866" s="24" t="s">
        <v>3301</v>
      </c>
      <c r="W2866" s="24" t="s">
        <v>5216</v>
      </c>
      <c r="X2866" s="24" t="s">
        <v>5229</v>
      </c>
      <c r="Y2866" s="24" t="s">
        <v>4863</v>
      </c>
      <c r="Z2866" s="24" t="s">
        <v>5324</v>
      </c>
      <c r="AA2866" s="24" t="s">
        <v>5692</v>
      </c>
      <c r="AB2866" s="24" t="s">
        <v>5704</v>
      </c>
      <c r="AC2866" s="24" t="s">
        <v>5342</v>
      </c>
    </row>
    <row r="2867" spans="3:29" hidden="1" x14ac:dyDescent="0.4">
      <c r="C2867" s="25" t="s">
        <v>3301</v>
      </c>
      <c r="D2867" s="25" t="s">
        <v>5216</v>
      </c>
      <c r="E2867" s="26" t="s">
        <v>5229</v>
      </c>
      <c r="F2867" s="27" t="s">
        <v>5233</v>
      </c>
      <c r="Q2867" s="39" t="s">
        <v>577</v>
      </c>
      <c r="R2867" s="39" t="s">
        <v>817</v>
      </c>
      <c r="S2867" s="39" t="s">
        <v>822</v>
      </c>
      <c r="T2867" s="39" t="s">
        <v>3055</v>
      </c>
      <c r="V2867" s="24" t="s">
        <v>3301</v>
      </c>
      <c r="W2867" s="24" t="s">
        <v>5216</v>
      </c>
      <c r="X2867" s="24" t="s">
        <v>5229</v>
      </c>
      <c r="Y2867" s="24" t="s">
        <v>5233</v>
      </c>
      <c r="Z2867" s="24" t="s">
        <v>5324</v>
      </c>
      <c r="AA2867" s="24" t="s">
        <v>5692</v>
      </c>
      <c r="AB2867" s="24" t="s">
        <v>5704</v>
      </c>
      <c r="AC2867" s="24" t="s">
        <v>5708</v>
      </c>
    </row>
    <row r="2868" spans="3:29" hidden="1" x14ac:dyDescent="0.4">
      <c r="C2868" s="25" t="s">
        <v>3301</v>
      </c>
      <c r="D2868" s="25" t="s">
        <v>5216</v>
      </c>
      <c r="E2868" s="26" t="s">
        <v>5229</v>
      </c>
      <c r="F2868" s="27" t="s">
        <v>4881</v>
      </c>
      <c r="Q2868" s="39" t="s">
        <v>577</v>
      </c>
      <c r="R2868" s="39" t="s">
        <v>817</v>
      </c>
      <c r="S2868" s="39" t="s">
        <v>822</v>
      </c>
      <c r="T2868" s="39" t="s">
        <v>3056</v>
      </c>
      <c r="V2868" s="24" t="s">
        <v>3301</v>
      </c>
      <c r="W2868" s="24" t="s">
        <v>5216</v>
      </c>
      <c r="X2868" s="24" t="s">
        <v>5229</v>
      </c>
      <c r="Y2868" s="24" t="s">
        <v>4881</v>
      </c>
      <c r="Z2868" s="24" t="s">
        <v>5324</v>
      </c>
      <c r="AA2868" s="24" t="s">
        <v>5692</v>
      </c>
      <c r="AB2868" s="24" t="s">
        <v>5704</v>
      </c>
      <c r="AC2868" s="24" t="s">
        <v>1662</v>
      </c>
    </row>
    <row r="2869" spans="3:29" hidden="1" x14ac:dyDescent="0.4">
      <c r="C2869" s="25" t="s">
        <v>3301</v>
      </c>
      <c r="D2869" s="25" t="s">
        <v>5216</v>
      </c>
      <c r="E2869" s="26" t="s">
        <v>5229</v>
      </c>
      <c r="F2869" s="27" t="s">
        <v>4867</v>
      </c>
      <c r="Q2869" s="39" t="s">
        <v>577</v>
      </c>
      <c r="R2869" s="39" t="s">
        <v>817</v>
      </c>
      <c r="S2869" s="39" t="s">
        <v>822</v>
      </c>
      <c r="T2869" s="39" t="s">
        <v>3057</v>
      </c>
      <c r="V2869" s="24" t="s">
        <v>3301</v>
      </c>
      <c r="W2869" s="24" t="s">
        <v>5216</v>
      </c>
      <c r="X2869" s="24" t="s">
        <v>5229</v>
      </c>
      <c r="Y2869" s="24" t="s">
        <v>4867</v>
      </c>
      <c r="Z2869" s="24" t="s">
        <v>5324</v>
      </c>
      <c r="AA2869" s="24" t="s">
        <v>5692</v>
      </c>
      <c r="AB2869" s="24" t="s">
        <v>5704</v>
      </c>
      <c r="AC2869" s="24" t="s">
        <v>5346</v>
      </c>
    </row>
    <row r="2870" spans="3:29" hidden="1" x14ac:dyDescent="0.4">
      <c r="C2870" s="25" t="s">
        <v>3301</v>
      </c>
      <c r="D2870" s="25" t="s">
        <v>5216</v>
      </c>
      <c r="E2870" s="26" t="s">
        <v>5229</v>
      </c>
      <c r="F2870" s="27" t="s">
        <v>4868</v>
      </c>
      <c r="Q2870" s="39" t="s">
        <v>577</v>
      </c>
      <c r="R2870" s="39" t="s">
        <v>817</v>
      </c>
      <c r="S2870" s="39" t="s">
        <v>822</v>
      </c>
      <c r="T2870" s="39" t="s">
        <v>3058</v>
      </c>
      <c r="V2870" s="24" t="s">
        <v>3301</v>
      </c>
      <c r="W2870" s="24" t="s">
        <v>5216</v>
      </c>
      <c r="X2870" s="24" t="s">
        <v>5229</v>
      </c>
      <c r="Y2870" s="24" t="s">
        <v>4868</v>
      </c>
      <c r="Z2870" s="24" t="s">
        <v>5324</v>
      </c>
      <c r="AA2870" s="24" t="s">
        <v>5692</v>
      </c>
      <c r="AB2870" s="24" t="s">
        <v>5704</v>
      </c>
      <c r="AC2870" s="24" t="s">
        <v>5347</v>
      </c>
    </row>
    <row r="2871" spans="3:29" hidden="1" x14ac:dyDescent="0.4">
      <c r="C2871" s="25" t="s">
        <v>3301</v>
      </c>
      <c r="D2871" s="25" t="s">
        <v>5216</v>
      </c>
      <c r="E2871" s="26" t="s">
        <v>5229</v>
      </c>
      <c r="F2871" s="27" t="s">
        <v>5234</v>
      </c>
      <c r="Q2871" s="39" t="s">
        <v>577</v>
      </c>
      <c r="R2871" s="39" t="s">
        <v>817</v>
      </c>
      <c r="S2871" s="39" t="s">
        <v>735</v>
      </c>
      <c r="T2871" s="39" t="s">
        <v>2413</v>
      </c>
      <c r="V2871" s="24" t="s">
        <v>3301</v>
      </c>
      <c r="W2871" s="24" t="s">
        <v>5216</v>
      </c>
      <c r="X2871" s="24" t="s">
        <v>5229</v>
      </c>
      <c r="Y2871" s="24" t="s">
        <v>5234</v>
      </c>
      <c r="Z2871" s="24" t="s">
        <v>5324</v>
      </c>
      <c r="AA2871" s="24" t="s">
        <v>5692</v>
      </c>
      <c r="AB2871" s="24" t="s">
        <v>5704</v>
      </c>
      <c r="AC2871" s="24" t="s">
        <v>5709</v>
      </c>
    </row>
    <row r="2872" spans="3:29" hidden="1" x14ac:dyDescent="0.4">
      <c r="C2872" s="25" t="s">
        <v>3301</v>
      </c>
      <c r="D2872" s="25" t="s">
        <v>5216</v>
      </c>
      <c r="E2872" s="26" t="s">
        <v>4977</v>
      </c>
      <c r="F2872" s="27" t="s">
        <v>2258</v>
      </c>
      <c r="Q2872" s="39" t="s">
        <v>577</v>
      </c>
      <c r="R2872" s="39" t="s">
        <v>817</v>
      </c>
      <c r="S2872" s="39" t="s">
        <v>735</v>
      </c>
      <c r="T2872" s="39" t="s">
        <v>3032</v>
      </c>
      <c r="V2872" s="24" t="s">
        <v>3301</v>
      </c>
      <c r="W2872" s="24" t="s">
        <v>5216</v>
      </c>
      <c r="X2872" s="24" t="s">
        <v>4977</v>
      </c>
      <c r="Y2872" s="24" t="s">
        <v>2258</v>
      </c>
      <c r="Z2872" s="24" t="s">
        <v>5324</v>
      </c>
      <c r="AA2872" s="24" t="s">
        <v>5692</v>
      </c>
      <c r="AB2872" s="24" t="s">
        <v>5710</v>
      </c>
      <c r="AC2872" s="24" t="s">
        <v>2258</v>
      </c>
    </row>
    <row r="2873" spans="3:29" hidden="1" x14ac:dyDescent="0.4">
      <c r="C2873" s="25" t="s">
        <v>3301</v>
      </c>
      <c r="D2873" s="25" t="s">
        <v>5216</v>
      </c>
      <c r="E2873" s="26" t="s">
        <v>5235</v>
      </c>
      <c r="F2873" s="27" t="s">
        <v>5236</v>
      </c>
      <c r="Q2873" s="39" t="s">
        <v>577</v>
      </c>
      <c r="R2873" s="39" t="s">
        <v>817</v>
      </c>
      <c r="S2873" s="39" t="s">
        <v>735</v>
      </c>
      <c r="T2873" s="39" t="s">
        <v>3033</v>
      </c>
      <c r="V2873" s="24" t="s">
        <v>3301</v>
      </c>
      <c r="W2873" s="24" t="s">
        <v>5216</v>
      </c>
      <c r="X2873" s="24" t="s">
        <v>5235</v>
      </c>
      <c r="Y2873" s="24" t="s">
        <v>5236</v>
      </c>
      <c r="Z2873" s="24" t="s">
        <v>5324</v>
      </c>
      <c r="AA2873" s="24" t="s">
        <v>5692</v>
      </c>
      <c r="AB2873" s="24" t="s">
        <v>5711</v>
      </c>
      <c r="AC2873" s="24" t="s">
        <v>5712</v>
      </c>
    </row>
    <row r="2874" spans="3:29" hidden="1" x14ac:dyDescent="0.4">
      <c r="C2874" s="25" t="s">
        <v>3301</v>
      </c>
      <c r="D2874" s="25" t="s">
        <v>5216</v>
      </c>
      <c r="E2874" s="26" t="s">
        <v>5235</v>
      </c>
      <c r="F2874" s="27" t="s">
        <v>4863</v>
      </c>
      <c r="Q2874" s="39" t="s">
        <v>577</v>
      </c>
      <c r="R2874" s="39" t="s">
        <v>817</v>
      </c>
      <c r="S2874" s="39" t="s">
        <v>735</v>
      </c>
      <c r="T2874" s="39" t="s">
        <v>3034</v>
      </c>
      <c r="V2874" s="24" t="s">
        <v>3301</v>
      </c>
      <c r="W2874" s="24" t="s">
        <v>5216</v>
      </c>
      <c r="X2874" s="24" t="s">
        <v>5235</v>
      </c>
      <c r="Y2874" s="24" t="s">
        <v>4863</v>
      </c>
      <c r="Z2874" s="24" t="s">
        <v>5324</v>
      </c>
      <c r="AA2874" s="24" t="s">
        <v>5692</v>
      </c>
      <c r="AB2874" s="24" t="s">
        <v>5711</v>
      </c>
      <c r="AC2874" s="24" t="s">
        <v>5342</v>
      </c>
    </row>
    <row r="2875" spans="3:29" hidden="1" x14ac:dyDescent="0.4">
      <c r="C2875" s="25" t="s">
        <v>3301</v>
      </c>
      <c r="D2875" s="25" t="s">
        <v>5216</v>
      </c>
      <c r="E2875" s="26" t="s">
        <v>5235</v>
      </c>
      <c r="F2875" s="27" t="s">
        <v>2454</v>
      </c>
      <c r="Q2875" s="39" t="s">
        <v>577</v>
      </c>
      <c r="R2875" s="39" t="s">
        <v>817</v>
      </c>
      <c r="S2875" s="39" t="s">
        <v>735</v>
      </c>
      <c r="T2875" s="39" t="s">
        <v>3035</v>
      </c>
      <c r="V2875" s="24" t="s">
        <v>3301</v>
      </c>
      <c r="W2875" s="24" t="s">
        <v>5216</v>
      </c>
      <c r="X2875" s="24" t="s">
        <v>5235</v>
      </c>
      <c r="Y2875" s="24" t="s">
        <v>2454</v>
      </c>
      <c r="Z2875" s="24" t="s">
        <v>5324</v>
      </c>
      <c r="AA2875" s="24" t="s">
        <v>5692</v>
      </c>
      <c r="AB2875" s="24" t="s">
        <v>5711</v>
      </c>
      <c r="AC2875" s="24" t="s">
        <v>5713</v>
      </c>
    </row>
    <row r="2876" spans="3:29" hidden="1" x14ac:dyDescent="0.4">
      <c r="C2876" s="25" t="s">
        <v>3301</v>
      </c>
      <c r="D2876" s="25" t="s">
        <v>5216</v>
      </c>
      <c r="E2876" s="26" t="s">
        <v>5235</v>
      </c>
      <c r="F2876" s="27" t="s">
        <v>5237</v>
      </c>
      <c r="Q2876" s="39" t="s">
        <v>577</v>
      </c>
      <c r="R2876" s="39" t="s">
        <v>817</v>
      </c>
      <c r="S2876" s="39" t="s">
        <v>735</v>
      </c>
      <c r="T2876" s="39" t="s">
        <v>2421</v>
      </c>
      <c r="V2876" s="24" t="s">
        <v>3301</v>
      </c>
      <c r="W2876" s="24" t="s">
        <v>5216</v>
      </c>
      <c r="X2876" s="24" t="s">
        <v>5235</v>
      </c>
      <c r="Y2876" s="24" t="s">
        <v>5237</v>
      </c>
      <c r="Z2876" s="24" t="s">
        <v>5324</v>
      </c>
      <c r="AA2876" s="24" t="s">
        <v>5692</v>
      </c>
      <c r="AB2876" s="24" t="s">
        <v>5711</v>
      </c>
      <c r="AC2876" s="24" t="s">
        <v>5714</v>
      </c>
    </row>
    <row r="2877" spans="3:29" hidden="1" x14ac:dyDescent="0.4">
      <c r="C2877" s="25" t="s">
        <v>3301</v>
      </c>
      <c r="D2877" s="25" t="s">
        <v>5216</v>
      </c>
      <c r="E2877" s="26" t="s">
        <v>5235</v>
      </c>
      <c r="F2877" s="27" t="s">
        <v>5238</v>
      </c>
      <c r="Q2877" s="39" t="s">
        <v>577</v>
      </c>
      <c r="R2877" s="39" t="s">
        <v>817</v>
      </c>
      <c r="S2877" s="39" t="s">
        <v>735</v>
      </c>
      <c r="T2877" s="39" t="s">
        <v>3036</v>
      </c>
      <c r="V2877" s="24" t="s">
        <v>3301</v>
      </c>
      <c r="W2877" s="24" t="s">
        <v>5216</v>
      </c>
      <c r="X2877" s="24" t="s">
        <v>5235</v>
      </c>
      <c r="Y2877" s="24" t="s">
        <v>5238</v>
      </c>
      <c r="Z2877" s="24" t="s">
        <v>5324</v>
      </c>
      <c r="AA2877" s="24" t="s">
        <v>5692</v>
      </c>
      <c r="AB2877" s="24" t="s">
        <v>5711</v>
      </c>
      <c r="AC2877" s="24" t="s">
        <v>5715</v>
      </c>
    </row>
    <row r="2878" spans="3:29" hidden="1" x14ac:dyDescent="0.4">
      <c r="C2878" s="25" t="s">
        <v>3301</v>
      </c>
      <c r="D2878" s="25" t="s">
        <v>5216</v>
      </c>
      <c r="E2878" s="26" t="s">
        <v>5235</v>
      </c>
      <c r="F2878" s="27" t="s">
        <v>5224</v>
      </c>
      <c r="Q2878" s="39" t="s">
        <v>577</v>
      </c>
      <c r="R2878" s="39" t="s">
        <v>817</v>
      </c>
      <c r="S2878" s="39" t="s">
        <v>735</v>
      </c>
      <c r="T2878" s="39" t="s">
        <v>3037</v>
      </c>
      <c r="V2878" s="24" t="s">
        <v>3301</v>
      </c>
      <c r="W2878" s="24" t="s">
        <v>5216</v>
      </c>
      <c r="X2878" s="24" t="s">
        <v>5235</v>
      </c>
      <c r="Y2878" s="24" t="s">
        <v>5224</v>
      </c>
      <c r="Z2878" s="24" t="s">
        <v>5324</v>
      </c>
      <c r="AA2878" s="24" t="s">
        <v>5692</v>
      </c>
      <c r="AB2878" s="24" t="s">
        <v>5711</v>
      </c>
      <c r="AC2878" s="24" t="s">
        <v>5699</v>
      </c>
    </row>
    <row r="2879" spans="3:29" hidden="1" x14ac:dyDescent="0.4">
      <c r="C2879" s="25" t="s">
        <v>3301</v>
      </c>
      <c r="D2879" s="25" t="s">
        <v>5216</v>
      </c>
      <c r="E2879" s="26" t="s">
        <v>5235</v>
      </c>
      <c r="F2879" s="27" t="s">
        <v>4881</v>
      </c>
      <c r="Q2879" s="39" t="s">
        <v>577</v>
      </c>
      <c r="R2879" s="39" t="s">
        <v>817</v>
      </c>
      <c r="S2879" s="39" t="s">
        <v>735</v>
      </c>
      <c r="T2879" s="39" t="s">
        <v>3038</v>
      </c>
      <c r="V2879" s="24" t="s">
        <v>3301</v>
      </c>
      <c r="W2879" s="24" t="s">
        <v>5216</v>
      </c>
      <c r="X2879" s="24" t="s">
        <v>5235</v>
      </c>
      <c r="Y2879" s="24" t="s">
        <v>4881</v>
      </c>
      <c r="Z2879" s="24" t="s">
        <v>5324</v>
      </c>
      <c r="AA2879" s="24" t="s">
        <v>5692</v>
      </c>
      <c r="AB2879" s="24" t="s">
        <v>5711</v>
      </c>
      <c r="AC2879" s="24" t="s">
        <v>1662</v>
      </c>
    </row>
    <row r="2880" spans="3:29" hidden="1" x14ac:dyDescent="0.4">
      <c r="C2880" s="25" t="s">
        <v>3301</v>
      </c>
      <c r="D2880" s="25" t="s">
        <v>5216</v>
      </c>
      <c r="E2880" s="26" t="s">
        <v>5235</v>
      </c>
      <c r="F2880" s="27" t="s">
        <v>4867</v>
      </c>
      <c r="Q2880" s="39" t="s">
        <v>577</v>
      </c>
      <c r="R2880" s="39" t="s">
        <v>817</v>
      </c>
      <c r="S2880" s="39" t="s">
        <v>735</v>
      </c>
      <c r="T2880" s="39" t="s">
        <v>3039</v>
      </c>
      <c r="V2880" s="24" t="s">
        <v>3301</v>
      </c>
      <c r="W2880" s="24" t="s">
        <v>5216</v>
      </c>
      <c r="X2880" s="24" t="s">
        <v>5235</v>
      </c>
      <c r="Y2880" s="24" t="s">
        <v>4867</v>
      </c>
      <c r="Z2880" s="24" t="s">
        <v>5324</v>
      </c>
      <c r="AA2880" s="24" t="s">
        <v>5692</v>
      </c>
      <c r="AB2880" s="24" t="s">
        <v>5711</v>
      </c>
      <c r="AC2880" s="24" t="s">
        <v>5346</v>
      </c>
    </row>
    <row r="2881" spans="3:29" hidden="1" x14ac:dyDescent="0.4">
      <c r="C2881" s="25" t="s">
        <v>3301</v>
      </c>
      <c r="D2881" s="25" t="s">
        <v>5216</v>
      </c>
      <c r="E2881" s="26" t="s">
        <v>5235</v>
      </c>
      <c r="F2881" s="27" t="s">
        <v>4868</v>
      </c>
      <c r="Q2881" s="39" t="s">
        <v>577</v>
      </c>
      <c r="R2881" s="39" t="s">
        <v>817</v>
      </c>
      <c r="S2881" s="39" t="s">
        <v>735</v>
      </c>
      <c r="T2881" s="39" t="s">
        <v>3040</v>
      </c>
      <c r="V2881" s="24" t="s">
        <v>3301</v>
      </c>
      <c r="W2881" s="24" t="s">
        <v>5216</v>
      </c>
      <c r="X2881" s="24" t="s">
        <v>5235</v>
      </c>
      <c r="Y2881" s="24" t="s">
        <v>4868</v>
      </c>
      <c r="Z2881" s="24" t="s">
        <v>5324</v>
      </c>
      <c r="AA2881" s="24" t="s">
        <v>5692</v>
      </c>
      <c r="AB2881" s="24" t="s">
        <v>5711</v>
      </c>
      <c r="AC2881" s="24" t="s">
        <v>5347</v>
      </c>
    </row>
    <row r="2882" spans="3:29" hidden="1" x14ac:dyDescent="0.4">
      <c r="C2882" s="25" t="s">
        <v>3301</v>
      </c>
      <c r="D2882" s="25" t="s">
        <v>5216</v>
      </c>
      <c r="E2882" s="26" t="s">
        <v>5235</v>
      </c>
      <c r="F2882" s="27" t="s">
        <v>5239</v>
      </c>
      <c r="Q2882" s="39" t="s">
        <v>577</v>
      </c>
      <c r="R2882" s="39" t="s">
        <v>817</v>
      </c>
      <c r="S2882" s="39" t="s">
        <v>735</v>
      </c>
      <c r="T2882" s="39" t="s">
        <v>2424</v>
      </c>
      <c r="V2882" s="24" t="s">
        <v>3301</v>
      </c>
      <c r="W2882" s="24" t="s">
        <v>5216</v>
      </c>
      <c r="X2882" s="24" t="s">
        <v>5235</v>
      </c>
      <c r="Y2882" s="24" t="s">
        <v>5239</v>
      </c>
      <c r="Z2882" s="24" t="s">
        <v>5324</v>
      </c>
      <c r="AA2882" s="24" t="s">
        <v>5692</v>
      </c>
      <c r="AB2882" s="24" t="s">
        <v>5711</v>
      </c>
      <c r="AC2882" s="24" t="s">
        <v>5716</v>
      </c>
    </row>
    <row r="2883" spans="3:29" hidden="1" x14ac:dyDescent="0.4">
      <c r="C2883" s="25" t="s">
        <v>3301</v>
      </c>
      <c r="D2883" s="25" t="s">
        <v>5216</v>
      </c>
      <c r="E2883" s="26" t="s">
        <v>5235</v>
      </c>
      <c r="F2883" s="27" t="s">
        <v>5240</v>
      </c>
      <c r="Q2883" s="39" t="s">
        <v>577</v>
      </c>
      <c r="R2883" s="39" t="s">
        <v>817</v>
      </c>
      <c r="S2883" s="39" t="s">
        <v>735</v>
      </c>
      <c r="T2883" s="39" t="s">
        <v>3041</v>
      </c>
      <c r="V2883" s="24" t="s">
        <v>3301</v>
      </c>
      <c r="W2883" s="24" t="s">
        <v>5216</v>
      </c>
      <c r="X2883" s="24" t="s">
        <v>5235</v>
      </c>
      <c r="Y2883" s="24" t="s">
        <v>5240</v>
      </c>
      <c r="Z2883" s="24" t="s">
        <v>5324</v>
      </c>
      <c r="AA2883" s="24" t="s">
        <v>5692</v>
      </c>
      <c r="AB2883" s="24" t="s">
        <v>5711</v>
      </c>
      <c r="AC2883" s="24" t="s">
        <v>5717</v>
      </c>
    </row>
    <row r="2884" spans="3:29" hidden="1" x14ac:dyDescent="0.4">
      <c r="C2884" s="25" t="s">
        <v>3301</v>
      </c>
      <c r="D2884" s="25" t="s">
        <v>5216</v>
      </c>
      <c r="E2884" s="26" t="s">
        <v>5241</v>
      </c>
      <c r="F2884" s="27" t="s">
        <v>5232</v>
      </c>
      <c r="Q2884" s="39" t="s">
        <v>577</v>
      </c>
      <c r="R2884" s="39" t="s">
        <v>817</v>
      </c>
      <c r="S2884" s="39" t="s">
        <v>735</v>
      </c>
      <c r="T2884" s="39" t="s">
        <v>3042</v>
      </c>
      <c r="V2884" s="24" t="s">
        <v>3301</v>
      </c>
      <c r="W2884" s="24" t="s">
        <v>5216</v>
      </c>
      <c r="X2884" s="24" t="s">
        <v>5241</v>
      </c>
      <c r="Y2884" s="24" t="s">
        <v>5232</v>
      </c>
      <c r="Z2884" s="24" t="s">
        <v>5324</v>
      </c>
      <c r="AA2884" s="24" t="s">
        <v>5692</v>
      </c>
      <c r="AB2884" s="24" t="s">
        <v>5718</v>
      </c>
      <c r="AC2884" s="24" t="s">
        <v>5707</v>
      </c>
    </row>
    <row r="2885" spans="3:29" hidden="1" x14ac:dyDescent="0.4">
      <c r="C2885" s="25" t="s">
        <v>3301</v>
      </c>
      <c r="D2885" s="25" t="s">
        <v>5216</v>
      </c>
      <c r="E2885" s="26" t="s">
        <v>5241</v>
      </c>
      <c r="F2885" s="27" t="s">
        <v>4863</v>
      </c>
      <c r="Q2885" s="39" t="s">
        <v>577</v>
      </c>
      <c r="R2885" s="39" t="s">
        <v>817</v>
      </c>
      <c r="S2885" s="39" t="s">
        <v>735</v>
      </c>
      <c r="T2885" s="39" t="s">
        <v>3043</v>
      </c>
      <c r="V2885" s="24" t="s">
        <v>3301</v>
      </c>
      <c r="W2885" s="24" t="s">
        <v>5216</v>
      </c>
      <c r="X2885" s="24" t="s">
        <v>5241</v>
      </c>
      <c r="Y2885" s="24" t="s">
        <v>4863</v>
      </c>
      <c r="Z2885" s="24" t="s">
        <v>5324</v>
      </c>
      <c r="AA2885" s="24" t="s">
        <v>5692</v>
      </c>
      <c r="AB2885" s="24" t="s">
        <v>5718</v>
      </c>
      <c r="AC2885" s="24" t="s">
        <v>5342</v>
      </c>
    </row>
    <row r="2886" spans="3:29" hidden="1" x14ac:dyDescent="0.4">
      <c r="C2886" s="25" t="s">
        <v>3301</v>
      </c>
      <c r="D2886" s="25" t="s">
        <v>5216</v>
      </c>
      <c r="E2886" s="26" t="s">
        <v>5241</v>
      </c>
      <c r="F2886" s="27" t="s">
        <v>5242</v>
      </c>
      <c r="Q2886" s="39" t="s">
        <v>577</v>
      </c>
      <c r="R2886" s="39" t="s">
        <v>817</v>
      </c>
      <c r="S2886" s="39" t="s">
        <v>735</v>
      </c>
      <c r="T2886" s="39" t="s">
        <v>2427</v>
      </c>
      <c r="V2886" s="24" t="s">
        <v>3301</v>
      </c>
      <c r="W2886" s="24" t="s">
        <v>5216</v>
      </c>
      <c r="X2886" s="24" t="s">
        <v>5241</v>
      </c>
      <c r="Y2886" s="24" t="s">
        <v>5242</v>
      </c>
      <c r="Z2886" s="24" t="s">
        <v>5324</v>
      </c>
      <c r="AA2886" s="24" t="s">
        <v>5692</v>
      </c>
      <c r="AB2886" s="24" t="s">
        <v>5718</v>
      </c>
      <c r="AC2886" s="24" t="s">
        <v>5719</v>
      </c>
    </row>
    <row r="2887" spans="3:29" hidden="1" x14ac:dyDescent="0.4">
      <c r="C2887" s="25" t="s">
        <v>3301</v>
      </c>
      <c r="D2887" s="25" t="s">
        <v>5216</v>
      </c>
      <c r="E2887" s="26" t="s">
        <v>5241</v>
      </c>
      <c r="F2887" s="27" t="s">
        <v>5243</v>
      </c>
      <c r="Q2887" s="39" t="s">
        <v>577</v>
      </c>
      <c r="R2887" s="39" t="s">
        <v>817</v>
      </c>
      <c r="S2887" s="39" t="s">
        <v>735</v>
      </c>
      <c r="T2887" s="39" t="s">
        <v>3044</v>
      </c>
      <c r="V2887" s="24" t="s">
        <v>3301</v>
      </c>
      <c r="W2887" s="24" t="s">
        <v>5216</v>
      </c>
      <c r="X2887" s="24" t="s">
        <v>5241</v>
      </c>
      <c r="Y2887" s="24" t="s">
        <v>5243</v>
      </c>
      <c r="Z2887" s="24" t="s">
        <v>5324</v>
      </c>
      <c r="AA2887" s="24" t="s">
        <v>5692</v>
      </c>
      <c r="AB2887" s="24" t="s">
        <v>5718</v>
      </c>
      <c r="AC2887" s="24" t="s">
        <v>5720</v>
      </c>
    </row>
    <row r="2888" spans="3:29" hidden="1" x14ac:dyDescent="0.4">
      <c r="C2888" s="25" t="s">
        <v>3301</v>
      </c>
      <c r="D2888" s="25" t="s">
        <v>5216</v>
      </c>
      <c r="E2888" s="26" t="s">
        <v>5241</v>
      </c>
      <c r="F2888" s="27" t="s">
        <v>5224</v>
      </c>
      <c r="Q2888" s="39" t="s">
        <v>577</v>
      </c>
      <c r="R2888" s="39" t="s">
        <v>817</v>
      </c>
      <c r="S2888" s="39" t="s">
        <v>735</v>
      </c>
      <c r="T2888" s="39" t="s">
        <v>2431</v>
      </c>
      <c r="V2888" s="24" t="s">
        <v>3301</v>
      </c>
      <c r="W2888" s="24" t="s">
        <v>5216</v>
      </c>
      <c r="X2888" s="24" t="s">
        <v>5241</v>
      </c>
      <c r="Y2888" s="24" t="s">
        <v>5224</v>
      </c>
      <c r="Z2888" s="24" t="s">
        <v>5324</v>
      </c>
      <c r="AA2888" s="24" t="s">
        <v>5692</v>
      </c>
      <c r="AB2888" s="24" t="s">
        <v>5718</v>
      </c>
      <c r="AC2888" s="24" t="s">
        <v>5699</v>
      </c>
    </row>
    <row r="2889" spans="3:29" hidden="1" x14ac:dyDescent="0.4">
      <c r="C2889" s="25" t="s">
        <v>3301</v>
      </c>
      <c r="D2889" s="25" t="s">
        <v>5216</v>
      </c>
      <c r="E2889" s="26" t="s">
        <v>5241</v>
      </c>
      <c r="F2889" s="27" t="s">
        <v>4881</v>
      </c>
      <c r="Q2889" s="39" t="s">
        <v>577</v>
      </c>
      <c r="R2889" s="39" t="s">
        <v>817</v>
      </c>
      <c r="S2889" s="39" t="s">
        <v>735</v>
      </c>
      <c r="T2889" s="39" t="s">
        <v>3045</v>
      </c>
      <c r="V2889" s="24" t="s">
        <v>3301</v>
      </c>
      <c r="W2889" s="24" t="s">
        <v>5216</v>
      </c>
      <c r="X2889" s="24" t="s">
        <v>5241</v>
      </c>
      <c r="Y2889" s="24" t="s">
        <v>4881</v>
      </c>
      <c r="Z2889" s="24" t="s">
        <v>5324</v>
      </c>
      <c r="AA2889" s="24" t="s">
        <v>5692</v>
      </c>
      <c r="AB2889" s="24" t="s">
        <v>5718</v>
      </c>
      <c r="AC2889" s="24" t="s">
        <v>1662</v>
      </c>
    </row>
    <row r="2890" spans="3:29" hidden="1" x14ac:dyDescent="0.4">
      <c r="C2890" s="25" t="s">
        <v>3301</v>
      </c>
      <c r="D2890" s="25" t="s">
        <v>5216</v>
      </c>
      <c r="E2890" s="26" t="s">
        <v>5241</v>
      </c>
      <c r="F2890" s="27" t="s">
        <v>3575</v>
      </c>
      <c r="Q2890" s="39" t="s">
        <v>577</v>
      </c>
      <c r="R2890" s="39" t="s">
        <v>817</v>
      </c>
      <c r="S2890" s="39" t="s">
        <v>823</v>
      </c>
      <c r="T2890" s="39" t="s">
        <v>3059</v>
      </c>
      <c r="V2890" s="24" t="s">
        <v>3301</v>
      </c>
      <c r="W2890" s="24" t="s">
        <v>5216</v>
      </c>
      <c r="X2890" s="24" t="s">
        <v>5241</v>
      </c>
      <c r="Y2890" s="24" t="s">
        <v>3575</v>
      </c>
      <c r="Z2890" s="24" t="s">
        <v>5324</v>
      </c>
      <c r="AA2890" s="24" t="s">
        <v>5692</v>
      </c>
      <c r="AB2890" s="24" t="s">
        <v>5718</v>
      </c>
      <c r="AC2890" s="24" t="s">
        <v>5721</v>
      </c>
    </row>
    <row r="2891" spans="3:29" hidden="1" x14ac:dyDescent="0.4">
      <c r="C2891" s="25" t="s">
        <v>3301</v>
      </c>
      <c r="D2891" s="25" t="s">
        <v>5216</v>
      </c>
      <c r="E2891" s="26" t="s">
        <v>5241</v>
      </c>
      <c r="F2891" s="27" t="s">
        <v>4867</v>
      </c>
      <c r="Q2891" s="39" t="s">
        <v>577</v>
      </c>
      <c r="R2891" s="39" t="s">
        <v>817</v>
      </c>
      <c r="S2891" s="39" t="s">
        <v>823</v>
      </c>
      <c r="T2891" s="39" t="s">
        <v>3060</v>
      </c>
      <c r="V2891" s="24" t="s">
        <v>3301</v>
      </c>
      <c r="W2891" s="24" t="s">
        <v>5216</v>
      </c>
      <c r="X2891" s="24" t="s">
        <v>5241</v>
      </c>
      <c r="Y2891" s="24" t="s">
        <v>4867</v>
      </c>
      <c r="Z2891" s="24" t="s">
        <v>5324</v>
      </c>
      <c r="AA2891" s="24" t="s">
        <v>5692</v>
      </c>
      <c r="AB2891" s="24" t="s">
        <v>5718</v>
      </c>
      <c r="AC2891" s="24" t="s">
        <v>5346</v>
      </c>
    </row>
    <row r="2892" spans="3:29" hidden="1" x14ac:dyDescent="0.4">
      <c r="C2892" s="25" t="s">
        <v>3301</v>
      </c>
      <c r="D2892" s="25" t="s">
        <v>5216</v>
      </c>
      <c r="E2892" s="26" t="s">
        <v>5241</v>
      </c>
      <c r="F2892" s="27" t="s">
        <v>4868</v>
      </c>
      <c r="Q2892" s="39" t="s">
        <v>577</v>
      </c>
      <c r="R2892" s="39" t="s">
        <v>817</v>
      </c>
      <c r="S2892" s="39" t="s">
        <v>823</v>
      </c>
      <c r="T2892" s="39" t="s">
        <v>2423</v>
      </c>
      <c r="V2892" s="24" t="s">
        <v>3301</v>
      </c>
      <c r="W2892" s="24" t="s">
        <v>5216</v>
      </c>
      <c r="X2892" s="24" t="s">
        <v>5241</v>
      </c>
      <c r="Y2892" s="24" t="s">
        <v>4868</v>
      </c>
      <c r="Z2892" s="24" t="s">
        <v>5324</v>
      </c>
      <c r="AA2892" s="24" t="s">
        <v>5692</v>
      </c>
      <c r="AB2892" s="24" t="s">
        <v>5718</v>
      </c>
      <c r="AC2892" s="24" t="s">
        <v>5347</v>
      </c>
    </row>
    <row r="2893" spans="3:29" hidden="1" x14ac:dyDescent="0.4">
      <c r="C2893" s="25" t="s">
        <v>3301</v>
      </c>
      <c r="D2893" s="25" t="s">
        <v>5216</v>
      </c>
      <c r="E2893" s="26" t="s">
        <v>5241</v>
      </c>
      <c r="F2893" s="27" t="s">
        <v>5244</v>
      </c>
      <c r="Q2893" s="39" t="s">
        <v>577</v>
      </c>
      <c r="R2893" s="39" t="s">
        <v>817</v>
      </c>
      <c r="S2893" s="39" t="s">
        <v>823</v>
      </c>
      <c r="T2893" s="39" t="s">
        <v>3061</v>
      </c>
      <c r="V2893" s="24" t="s">
        <v>3301</v>
      </c>
      <c r="W2893" s="24" t="s">
        <v>5216</v>
      </c>
      <c r="X2893" s="24" t="s">
        <v>5241</v>
      </c>
      <c r="Y2893" s="24" t="s">
        <v>5244</v>
      </c>
      <c r="Z2893" s="24" t="s">
        <v>5324</v>
      </c>
      <c r="AA2893" s="24" t="s">
        <v>5692</v>
      </c>
      <c r="AB2893" s="24" t="s">
        <v>5718</v>
      </c>
      <c r="AC2893" s="24" t="s">
        <v>5722</v>
      </c>
    </row>
    <row r="2894" spans="3:29" hidden="1" x14ac:dyDescent="0.4">
      <c r="C2894" s="25" t="s">
        <v>3301</v>
      </c>
      <c r="D2894" s="25" t="s">
        <v>5216</v>
      </c>
      <c r="E2894" s="26" t="s">
        <v>5241</v>
      </c>
      <c r="F2894" s="27" t="s">
        <v>5245</v>
      </c>
      <c r="Q2894" s="39" t="s">
        <v>577</v>
      </c>
      <c r="R2894" s="39" t="s">
        <v>817</v>
      </c>
      <c r="S2894" s="39" t="s">
        <v>823</v>
      </c>
      <c r="T2894" s="39" t="s">
        <v>3062</v>
      </c>
      <c r="V2894" s="24" t="s">
        <v>3301</v>
      </c>
      <c r="W2894" s="24" t="s">
        <v>5216</v>
      </c>
      <c r="X2894" s="24" t="s">
        <v>5241</v>
      </c>
      <c r="Y2894" s="24" t="s">
        <v>5245</v>
      </c>
      <c r="Z2894" s="24" t="s">
        <v>5324</v>
      </c>
      <c r="AA2894" s="24" t="s">
        <v>5692</v>
      </c>
      <c r="AB2894" s="24" t="s">
        <v>5718</v>
      </c>
      <c r="AC2894" s="24" t="s">
        <v>5723</v>
      </c>
    </row>
    <row r="2895" spans="3:29" hidden="1" x14ac:dyDescent="0.4">
      <c r="C2895" s="25" t="s">
        <v>3301</v>
      </c>
      <c r="D2895" s="25" t="s">
        <v>5216</v>
      </c>
      <c r="E2895" s="26" t="s">
        <v>5241</v>
      </c>
      <c r="F2895" s="27" t="s">
        <v>652</v>
      </c>
      <c r="Q2895" s="39" t="s">
        <v>577</v>
      </c>
      <c r="R2895" s="39" t="s">
        <v>817</v>
      </c>
      <c r="S2895" s="39" t="s">
        <v>823</v>
      </c>
      <c r="T2895" s="39" t="s">
        <v>3063</v>
      </c>
      <c r="V2895" s="24" t="s">
        <v>3301</v>
      </c>
      <c r="W2895" s="24" t="s">
        <v>5216</v>
      </c>
      <c r="X2895" s="24" t="s">
        <v>5241</v>
      </c>
      <c r="Y2895" s="24" t="s">
        <v>652</v>
      </c>
      <c r="Z2895" s="24" t="s">
        <v>5324</v>
      </c>
      <c r="AA2895" s="24" t="s">
        <v>5692</v>
      </c>
      <c r="AB2895" s="24" t="s">
        <v>5718</v>
      </c>
      <c r="AC2895" s="24" t="s">
        <v>3829</v>
      </c>
    </row>
    <row r="2896" spans="3:29" hidden="1" x14ac:dyDescent="0.4">
      <c r="C2896" s="25" t="s">
        <v>3301</v>
      </c>
      <c r="D2896" s="25" t="s">
        <v>5216</v>
      </c>
      <c r="E2896" s="26" t="s">
        <v>5246</v>
      </c>
      <c r="F2896" s="27" t="s">
        <v>5247</v>
      </c>
      <c r="Q2896" s="39" t="s">
        <v>577</v>
      </c>
      <c r="R2896" s="39" t="s">
        <v>817</v>
      </c>
      <c r="S2896" s="39" t="s">
        <v>823</v>
      </c>
      <c r="T2896" s="39" t="s">
        <v>3064</v>
      </c>
      <c r="V2896" s="24" t="s">
        <v>3301</v>
      </c>
      <c r="W2896" s="24" t="s">
        <v>5216</v>
      </c>
      <c r="X2896" s="24" t="s">
        <v>5246</v>
      </c>
      <c r="Y2896" s="24" t="s">
        <v>5247</v>
      </c>
      <c r="Z2896" s="24" t="s">
        <v>5324</v>
      </c>
      <c r="AA2896" s="24" t="s">
        <v>5692</v>
      </c>
      <c r="AB2896" s="24" t="s">
        <v>5724</v>
      </c>
      <c r="AC2896" s="24" t="s">
        <v>5725</v>
      </c>
    </row>
    <row r="2897" spans="3:29" hidden="1" x14ac:dyDescent="0.4">
      <c r="C2897" s="25" t="s">
        <v>3301</v>
      </c>
      <c r="D2897" s="25" t="s">
        <v>5216</v>
      </c>
      <c r="E2897" s="26" t="s">
        <v>5246</v>
      </c>
      <c r="F2897" s="27" t="s">
        <v>5248</v>
      </c>
      <c r="Q2897" s="39" t="s">
        <v>577</v>
      </c>
      <c r="R2897" s="39" t="s">
        <v>817</v>
      </c>
      <c r="S2897" s="39" t="s">
        <v>823</v>
      </c>
      <c r="T2897" s="39" t="s">
        <v>3065</v>
      </c>
      <c r="V2897" s="24" t="s">
        <v>3301</v>
      </c>
      <c r="W2897" s="24" t="s">
        <v>5216</v>
      </c>
      <c r="X2897" s="24" t="s">
        <v>5246</v>
      </c>
      <c r="Y2897" s="24" t="s">
        <v>5248</v>
      </c>
      <c r="Z2897" s="24" t="s">
        <v>5324</v>
      </c>
      <c r="AA2897" s="24" t="s">
        <v>5692</v>
      </c>
      <c r="AB2897" s="24" t="s">
        <v>5724</v>
      </c>
      <c r="AC2897" s="24" t="s">
        <v>5726</v>
      </c>
    </row>
    <row r="2898" spans="3:29" hidden="1" x14ac:dyDescent="0.4">
      <c r="C2898" s="25" t="s">
        <v>3301</v>
      </c>
      <c r="D2898" s="25" t="s">
        <v>5216</v>
      </c>
      <c r="E2898" s="26" t="s">
        <v>5246</v>
      </c>
      <c r="F2898" s="27" t="s">
        <v>4863</v>
      </c>
      <c r="Q2898" s="39" t="s">
        <v>577</v>
      </c>
      <c r="R2898" s="39" t="s">
        <v>817</v>
      </c>
      <c r="S2898" s="39" t="s">
        <v>823</v>
      </c>
      <c r="T2898" s="39" t="s">
        <v>2824</v>
      </c>
      <c r="V2898" s="24" t="s">
        <v>3301</v>
      </c>
      <c r="W2898" s="24" t="s">
        <v>5216</v>
      </c>
      <c r="X2898" s="24" t="s">
        <v>5246</v>
      </c>
      <c r="Y2898" s="24" t="s">
        <v>4863</v>
      </c>
      <c r="Z2898" s="24" t="s">
        <v>5324</v>
      </c>
      <c r="AA2898" s="24" t="s">
        <v>5692</v>
      </c>
      <c r="AB2898" s="24" t="s">
        <v>5724</v>
      </c>
      <c r="AC2898" s="24" t="s">
        <v>5342</v>
      </c>
    </row>
    <row r="2899" spans="3:29" hidden="1" x14ac:dyDescent="0.4">
      <c r="C2899" s="25" t="s">
        <v>3301</v>
      </c>
      <c r="D2899" s="25" t="s">
        <v>5216</v>
      </c>
      <c r="E2899" s="26" t="s">
        <v>5246</v>
      </c>
      <c r="F2899" s="27" t="s">
        <v>679</v>
      </c>
      <c r="Q2899" s="39" t="s">
        <v>577</v>
      </c>
      <c r="R2899" s="39" t="s">
        <v>817</v>
      </c>
      <c r="S2899" s="39" t="s">
        <v>820</v>
      </c>
      <c r="T2899" s="39" t="s">
        <v>3024</v>
      </c>
      <c r="V2899" s="24" t="s">
        <v>3301</v>
      </c>
      <c r="W2899" s="24" t="s">
        <v>5216</v>
      </c>
      <c r="X2899" s="24" t="s">
        <v>5246</v>
      </c>
      <c r="Y2899" s="24" t="s">
        <v>679</v>
      </c>
      <c r="Z2899" s="24" t="s">
        <v>5324</v>
      </c>
      <c r="AA2899" s="24" t="s">
        <v>5692</v>
      </c>
      <c r="AB2899" s="24" t="s">
        <v>5724</v>
      </c>
      <c r="AC2899" s="24" t="s">
        <v>1025</v>
      </c>
    </row>
    <row r="2900" spans="3:29" hidden="1" x14ac:dyDescent="0.4">
      <c r="C2900" s="25" t="s">
        <v>3301</v>
      </c>
      <c r="D2900" s="25" t="s">
        <v>5216</v>
      </c>
      <c r="E2900" s="26" t="s">
        <v>5246</v>
      </c>
      <c r="F2900" s="27" t="s">
        <v>4881</v>
      </c>
      <c r="Q2900" s="39" t="s">
        <v>577</v>
      </c>
      <c r="R2900" s="39" t="s">
        <v>817</v>
      </c>
      <c r="S2900" s="39" t="s">
        <v>820</v>
      </c>
      <c r="T2900" s="39" t="s">
        <v>3025</v>
      </c>
      <c r="V2900" s="24" t="s">
        <v>3301</v>
      </c>
      <c r="W2900" s="24" t="s">
        <v>5216</v>
      </c>
      <c r="X2900" s="24" t="s">
        <v>5246</v>
      </c>
      <c r="Y2900" s="24" t="s">
        <v>4881</v>
      </c>
      <c r="Z2900" s="24" t="s">
        <v>5324</v>
      </c>
      <c r="AA2900" s="24" t="s">
        <v>5692</v>
      </c>
      <c r="AB2900" s="24" t="s">
        <v>5724</v>
      </c>
      <c r="AC2900" s="24" t="s">
        <v>1662</v>
      </c>
    </row>
    <row r="2901" spans="3:29" hidden="1" x14ac:dyDescent="0.4">
      <c r="C2901" s="25" t="s">
        <v>3301</v>
      </c>
      <c r="D2901" s="25" t="s">
        <v>5216</v>
      </c>
      <c r="E2901" s="26" t="s">
        <v>5246</v>
      </c>
      <c r="F2901" s="27" t="s">
        <v>4867</v>
      </c>
      <c r="Q2901" s="39" t="s">
        <v>577</v>
      </c>
      <c r="R2901" s="39" t="s">
        <v>817</v>
      </c>
      <c r="S2901" s="39" t="s">
        <v>820</v>
      </c>
      <c r="T2901" s="39" t="s">
        <v>3026</v>
      </c>
      <c r="V2901" s="24" t="s">
        <v>3301</v>
      </c>
      <c r="W2901" s="24" t="s">
        <v>5216</v>
      </c>
      <c r="X2901" s="24" t="s">
        <v>5246</v>
      </c>
      <c r="Y2901" s="24" t="s">
        <v>4867</v>
      </c>
      <c r="Z2901" s="24" t="s">
        <v>5324</v>
      </c>
      <c r="AA2901" s="24" t="s">
        <v>5692</v>
      </c>
      <c r="AB2901" s="24" t="s">
        <v>5724</v>
      </c>
      <c r="AC2901" s="24" t="s">
        <v>5346</v>
      </c>
    </row>
    <row r="2902" spans="3:29" hidden="1" x14ac:dyDescent="0.4">
      <c r="C2902" s="25" t="s">
        <v>3301</v>
      </c>
      <c r="D2902" s="25" t="s">
        <v>5216</v>
      </c>
      <c r="E2902" s="26" t="s">
        <v>5246</v>
      </c>
      <c r="F2902" s="27" t="s">
        <v>4868</v>
      </c>
      <c r="Q2902" s="39" t="s">
        <v>577</v>
      </c>
      <c r="R2902" s="39" t="s">
        <v>817</v>
      </c>
      <c r="S2902" s="39" t="s">
        <v>820</v>
      </c>
      <c r="T2902" s="39" t="s">
        <v>3027</v>
      </c>
      <c r="V2902" s="24" t="s">
        <v>3301</v>
      </c>
      <c r="W2902" s="24" t="s">
        <v>5216</v>
      </c>
      <c r="X2902" s="24" t="s">
        <v>5246</v>
      </c>
      <c r="Y2902" s="24" t="s">
        <v>4868</v>
      </c>
      <c r="Z2902" s="24" t="s">
        <v>5324</v>
      </c>
      <c r="AA2902" s="24" t="s">
        <v>5692</v>
      </c>
      <c r="AB2902" s="24" t="s">
        <v>5724</v>
      </c>
      <c r="AC2902" s="24" t="s">
        <v>5347</v>
      </c>
    </row>
    <row r="2903" spans="3:29" hidden="1" x14ac:dyDescent="0.4">
      <c r="C2903" s="25" t="s">
        <v>3301</v>
      </c>
      <c r="D2903" s="25" t="s">
        <v>5216</v>
      </c>
      <c r="E2903" s="26" t="s">
        <v>5246</v>
      </c>
      <c r="F2903" s="27" t="s">
        <v>5138</v>
      </c>
      <c r="Q2903" s="39" t="s">
        <v>577</v>
      </c>
      <c r="R2903" s="39" t="s">
        <v>817</v>
      </c>
      <c r="S2903" s="39" t="s">
        <v>820</v>
      </c>
      <c r="T2903" s="39" t="s">
        <v>3028</v>
      </c>
      <c r="V2903" s="24" t="s">
        <v>3301</v>
      </c>
      <c r="W2903" s="24" t="s">
        <v>5216</v>
      </c>
      <c r="X2903" s="24" t="s">
        <v>5246</v>
      </c>
      <c r="Y2903" s="24" t="s">
        <v>5138</v>
      </c>
      <c r="Z2903" s="24" t="s">
        <v>5324</v>
      </c>
      <c r="AA2903" s="24" t="s">
        <v>5692</v>
      </c>
      <c r="AB2903" s="24" t="s">
        <v>5724</v>
      </c>
      <c r="AC2903" s="24" t="s">
        <v>1414</v>
      </c>
    </row>
    <row r="2904" spans="3:29" hidden="1" x14ac:dyDescent="0.4">
      <c r="C2904" s="25" t="s">
        <v>3301</v>
      </c>
      <c r="D2904" s="25" t="s">
        <v>5216</v>
      </c>
      <c r="E2904" s="26" t="s">
        <v>5246</v>
      </c>
      <c r="F2904" s="27" t="s">
        <v>5249</v>
      </c>
      <c r="Q2904" s="39" t="s">
        <v>577</v>
      </c>
      <c r="R2904" s="39" t="s">
        <v>817</v>
      </c>
      <c r="S2904" s="39" t="s">
        <v>820</v>
      </c>
      <c r="T2904" s="39" t="s">
        <v>3029</v>
      </c>
      <c r="V2904" s="24" t="s">
        <v>3301</v>
      </c>
      <c r="W2904" s="24" t="s">
        <v>5216</v>
      </c>
      <c r="X2904" s="24" t="s">
        <v>5246</v>
      </c>
      <c r="Y2904" s="24" t="s">
        <v>5249</v>
      </c>
      <c r="Z2904" s="24" t="s">
        <v>5324</v>
      </c>
      <c r="AA2904" s="24" t="s">
        <v>5692</v>
      </c>
      <c r="AB2904" s="24" t="s">
        <v>5724</v>
      </c>
      <c r="AC2904" s="24" t="s">
        <v>5727</v>
      </c>
    </row>
    <row r="2905" spans="3:29" hidden="1" x14ac:dyDescent="0.4">
      <c r="C2905" s="25" t="s">
        <v>3301</v>
      </c>
      <c r="D2905" s="25" t="s">
        <v>5216</v>
      </c>
      <c r="E2905" s="26" t="s">
        <v>5246</v>
      </c>
      <c r="F2905" s="27" t="s">
        <v>5250</v>
      </c>
      <c r="Q2905" s="39" t="s">
        <v>577</v>
      </c>
      <c r="R2905" s="39" t="s">
        <v>817</v>
      </c>
      <c r="S2905" s="39" t="s">
        <v>820</v>
      </c>
      <c r="T2905" s="39" t="s">
        <v>3030</v>
      </c>
      <c r="V2905" s="24" t="s">
        <v>3301</v>
      </c>
      <c r="W2905" s="24" t="s">
        <v>5216</v>
      </c>
      <c r="X2905" s="24" t="s">
        <v>5246</v>
      </c>
      <c r="Y2905" s="24" t="s">
        <v>5250</v>
      </c>
      <c r="Z2905" s="24" t="s">
        <v>5324</v>
      </c>
      <c r="AA2905" s="24" t="s">
        <v>5692</v>
      </c>
      <c r="AB2905" s="24" t="s">
        <v>5724</v>
      </c>
      <c r="AC2905" s="24" t="s">
        <v>5728</v>
      </c>
    </row>
    <row r="2906" spans="3:29" hidden="1" x14ac:dyDescent="0.4">
      <c r="C2906" s="25" t="s">
        <v>3301</v>
      </c>
      <c r="D2906" s="25" t="s">
        <v>5216</v>
      </c>
      <c r="E2906" s="26" t="s">
        <v>5246</v>
      </c>
      <c r="F2906" s="27" t="s">
        <v>5251</v>
      </c>
      <c r="Q2906" s="39" t="s">
        <v>577</v>
      </c>
      <c r="R2906" s="39" t="s">
        <v>817</v>
      </c>
      <c r="S2906" s="39" t="s">
        <v>820</v>
      </c>
      <c r="T2906" s="39" t="s">
        <v>3031</v>
      </c>
      <c r="V2906" s="24" t="s">
        <v>3301</v>
      </c>
      <c r="W2906" s="24" t="s">
        <v>5216</v>
      </c>
      <c r="X2906" s="24" t="s">
        <v>5246</v>
      </c>
      <c r="Y2906" s="24" t="s">
        <v>5251</v>
      </c>
      <c r="Z2906" s="24" t="s">
        <v>5324</v>
      </c>
      <c r="AA2906" s="24" t="s">
        <v>5692</v>
      </c>
      <c r="AB2906" s="24" t="s">
        <v>5724</v>
      </c>
      <c r="AC2906" s="24" t="s">
        <v>5357</v>
      </c>
    </row>
    <row r="2907" spans="3:29" hidden="1" x14ac:dyDescent="0.4">
      <c r="C2907" s="25" t="s">
        <v>3301</v>
      </c>
      <c r="D2907" s="25" t="s">
        <v>5216</v>
      </c>
      <c r="E2907" s="26" t="s">
        <v>5252</v>
      </c>
      <c r="F2907" s="27" t="s">
        <v>5253</v>
      </c>
      <c r="Q2907" s="39" t="s">
        <v>577</v>
      </c>
      <c r="R2907" s="39" t="s">
        <v>817</v>
      </c>
      <c r="S2907" s="39" t="s">
        <v>820</v>
      </c>
      <c r="T2907" s="39" t="s">
        <v>2515</v>
      </c>
      <c r="V2907" s="24" t="s">
        <v>3301</v>
      </c>
      <c r="W2907" s="24" t="s">
        <v>5216</v>
      </c>
      <c r="X2907" s="24" t="s">
        <v>5252</v>
      </c>
      <c r="Y2907" s="24" t="s">
        <v>5253</v>
      </c>
      <c r="Z2907" s="24" t="s">
        <v>5324</v>
      </c>
      <c r="AA2907" s="24" t="s">
        <v>5692</v>
      </c>
      <c r="AB2907" s="24" t="s">
        <v>5729</v>
      </c>
      <c r="AC2907" s="24" t="s">
        <v>5730</v>
      </c>
    </row>
    <row r="2908" spans="3:29" hidden="1" x14ac:dyDescent="0.4">
      <c r="C2908" s="25" t="s">
        <v>3301</v>
      </c>
      <c r="D2908" s="25" t="s">
        <v>5216</v>
      </c>
      <c r="E2908" s="26" t="s">
        <v>5252</v>
      </c>
      <c r="F2908" s="27" t="s">
        <v>4863</v>
      </c>
      <c r="Q2908" s="39" t="s">
        <v>577</v>
      </c>
      <c r="R2908" s="39" t="s">
        <v>800</v>
      </c>
      <c r="S2908" s="39" t="s">
        <v>793</v>
      </c>
      <c r="T2908" s="39" t="s">
        <v>2879</v>
      </c>
      <c r="V2908" s="24" t="s">
        <v>3301</v>
      </c>
      <c r="W2908" s="24" t="s">
        <v>5216</v>
      </c>
      <c r="X2908" s="24" t="s">
        <v>5252</v>
      </c>
      <c r="Y2908" s="24" t="s">
        <v>4863</v>
      </c>
      <c r="Z2908" s="24" t="s">
        <v>5324</v>
      </c>
      <c r="AA2908" s="24" t="s">
        <v>5692</v>
      </c>
      <c r="AB2908" s="24" t="s">
        <v>5729</v>
      </c>
      <c r="AC2908" s="24" t="s">
        <v>5342</v>
      </c>
    </row>
    <row r="2909" spans="3:29" hidden="1" x14ac:dyDescent="0.4">
      <c r="C2909" s="25" t="s">
        <v>3301</v>
      </c>
      <c r="D2909" s="25" t="s">
        <v>5216</v>
      </c>
      <c r="E2909" s="26" t="s">
        <v>5252</v>
      </c>
      <c r="F2909" s="27" t="s">
        <v>5254</v>
      </c>
      <c r="Q2909" s="39" t="s">
        <v>577</v>
      </c>
      <c r="R2909" s="39" t="s">
        <v>800</v>
      </c>
      <c r="S2909" s="39" t="s">
        <v>793</v>
      </c>
      <c r="T2909" s="39" t="s">
        <v>2880</v>
      </c>
      <c r="V2909" s="24" t="s">
        <v>3301</v>
      </c>
      <c r="W2909" s="24" t="s">
        <v>5216</v>
      </c>
      <c r="X2909" s="24" t="s">
        <v>5252</v>
      </c>
      <c r="Y2909" s="24" t="s">
        <v>5254</v>
      </c>
      <c r="Z2909" s="24" t="s">
        <v>5324</v>
      </c>
      <c r="AA2909" s="24" t="s">
        <v>5692</v>
      </c>
      <c r="AB2909" s="24" t="s">
        <v>5729</v>
      </c>
      <c r="AC2909" s="24" t="s">
        <v>5696</v>
      </c>
    </row>
    <row r="2910" spans="3:29" hidden="1" x14ac:dyDescent="0.4">
      <c r="C2910" s="25" t="s">
        <v>3301</v>
      </c>
      <c r="D2910" s="25" t="s">
        <v>5216</v>
      </c>
      <c r="E2910" s="26" t="s">
        <v>5252</v>
      </c>
      <c r="F2910" s="27" t="s">
        <v>5255</v>
      </c>
      <c r="Q2910" s="39" t="s">
        <v>577</v>
      </c>
      <c r="R2910" s="39" t="s">
        <v>800</v>
      </c>
      <c r="S2910" s="39" t="s">
        <v>793</v>
      </c>
      <c r="T2910" s="39" t="s">
        <v>2881</v>
      </c>
      <c r="V2910" s="24" t="s">
        <v>3301</v>
      </c>
      <c r="W2910" s="24" t="s">
        <v>5216</v>
      </c>
      <c r="X2910" s="24" t="s">
        <v>5252</v>
      </c>
      <c r="Y2910" s="24" t="s">
        <v>5255</v>
      </c>
      <c r="Z2910" s="24" t="s">
        <v>5324</v>
      </c>
      <c r="AA2910" s="24" t="s">
        <v>5692</v>
      </c>
      <c r="AB2910" s="24" t="s">
        <v>5729</v>
      </c>
      <c r="AC2910" s="24" t="s">
        <v>5731</v>
      </c>
    </row>
    <row r="2911" spans="3:29" hidden="1" x14ac:dyDescent="0.4">
      <c r="C2911" s="25" t="s">
        <v>3301</v>
      </c>
      <c r="D2911" s="25" t="s">
        <v>5216</v>
      </c>
      <c r="E2911" s="26" t="s">
        <v>5252</v>
      </c>
      <c r="F2911" s="27" t="s">
        <v>5224</v>
      </c>
      <c r="Q2911" s="39" t="s">
        <v>577</v>
      </c>
      <c r="R2911" s="39" t="s">
        <v>800</v>
      </c>
      <c r="S2911" s="39" t="s">
        <v>793</v>
      </c>
      <c r="T2911" s="39" t="s">
        <v>2882</v>
      </c>
      <c r="V2911" s="24" t="s">
        <v>3301</v>
      </c>
      <c r="W2911" s="24" t="s">
        <v>5216</v>
      </c>
      <c r="X2911" s="24" t="s">
        <v>5252</v>
      </c>
      <c r="Y2911" s="24" t="s">
        <v>5224</v>
      </c>
      <c r="Z2911" s="24" t="s">
        <v>5324</v>
      </c>
      <c r="AA2911" s="24" t="s">
        <v>5692</v>
      </c>
      <c r="AB2911" s="24" t="s">
        <v>5729</v>
      </c>
      <c r="AC2911" s="24" t="s">
        <v>5699</v>
      </c>
    </row>
    <row r="2912" spans="3:29" hidden="1" x14ac:dyDescent="0.4">
      <c r="C2912" s="25" t="s">
        <v>3301</v>
      </c>
      <c r="D2912" s="25" t="s">
        <v>5216</v>
      </c>
      <c r="E2912" s="26" t="s">
        <v>5252</v>
      </c>
      <c r="F2912" s="27" t="s">
        <v>4881</v>
      </c>
      <c r="Q2912" s="39" t="s">
        <v>577</v>
      </c>
      <c r="R2912" s="39" t="s">
        <v>800</v>
      </c>
      <c r="S2912" s="39" t="s">
        <v>793</v>
      </c>
      <c r="T2912" s="39" t="s">
        <v>2883</v>
      </c>
      <c r="V2912" s="24" t="s">
        <v>3301</v>
      </c>
      <c r="W2912" s="24" t="s">
        <v>5216</v>
      </c>
      <c r="X2912" s="24" t="s">
        <v>5252</v>
      </c>
      <c r="Y2912" s="24" t="s">
        <v>4881</v>
      </c>
      <c r="Z2912" s="24" t="s">
        <v>5324</v>
      </c>
      <c r="AA2912" s="24" t="s">
        <v>5692</v>
      </c>
      <c r="AB2912" s="24" t="s">
        <v>5729</v>
      </c>
      <c r="AC2912" s="24" t="s">
        <v>1662</v>
      </c>
    </row>
    <row r="2913" spans="3:29" hidden="1" x14ac:dyDescent="0.4">
      <c r="C2913" s="25" t="s">
        <v>3301</v>
      </c>
      <c r="D2913" s="25" t="s">
        <v>5216</v>
      </c>
      <c r="E2913" s="26" t="s">
        <v>5252</v>
      </c>
      <c r="F2913" s="27" t="s">
        <v>3641</v>
      </c>
      <c r="Q2913" s="39" t="s">
        <v>577</v>
      </c>
      <c r="R2913" s="39" t="s">
        <v>800</v>
      </c>
      <c r="S2913" s="39" t="s">
        <v>793</v>
      </c>
      <c r="T2913" s="39" t="s">
        <v>2884</v>
      </c>
      <c r="V2913" s="24" t="s">
        <v>3301</v>
      </c>
      <c r="W2913" s="24" t="s">
        <v>5216</v>
      </c>
      <c r="X2913" s="24" t="s">
        <v>5252</v>
      </c>
      <c r="Y2913" s="24" t="s">
        <v>3641</v>
      </c>
      <c r="Z2913" s="24" t="s">
        <v>5324</v>
      </c>
      <c r="AA2913" s="24" t="s">
        <v>5692</v>
      </c>
      <c r="AB2913" s="24" t="s">
        <v>5729</v>
      </c>
      <c r="AC2913" s="24" t="s">
        <v>4020</v>
      </c>
    </row>
    <row r="2914" spans="3:29" hidden="1" x14ac:dyDescent="0.4">
      <c r="C2914" s="25" t="s">
        <v>3301</v>
      </c>
      <c r="D2914" s="25" t="s">
        <v>5216</v>
      </c>
      <c r="E2914" s="26" t="s">
        <v>5252</v>
      </c>
      <c r="F2914" s="27" t="s">
        <v>4867</v>
      </c>
      <c r="Q2914" s="39" t="s">
        <v>577</v>
      </c>
      <c r="R2914" s="39" t="s">
        <v>800</v>
      </c>
      <c r="S2914" s="39" t="s">
        <v>793</v>
      </c>
      <c r="T2914" s="39" t="s">
        <v>2885</v>
      </c>
      <c r="V2914" s="24" t="s">
        <v>3301</v>
      </c>
      <c r="W2914" s="24" t="s">
        <v>5216</v>
      </c>
      <c r="X2914" s="24" t="s">
        <v>5252</v>
      </c>
      <c r="Y2914" s="24" t="s">
        <v>4867</v>
      </c>
      <c r="Z2914" s="24" t="s">
        <v>5324</v>
      </c>
      <c r="AA2914" s="24" t="s">
        <v>5692</v>
      </c>
      <c r="AB2914" s="24" t="s">
        <v>5729</v>
      </c>
      <c r="AC2914" s="24" t="s">
        <v>5346</v>
      </c>
    </row>
    <row r="2915" spans="3:29" hidden="1" x14ac:dyDescent="0.4">
      <c r="C2915" s="25" t="s">
        <v>3301</v>
      </c>
      <c r="D2915" s="25" t="s">
        <v>5216</v>
      </c>
      <c r="E2915" s="26" t="s">
        <v>5252</v>
      </c>
      <c r="F2915" s="27" t="s">
        <v>4868</v>
      </c>
      <c r="Q2915" s="39" t="s">
        <v>577</v>
      </c>
      <c r="R2915" s="39" t="s">
        <v>800</v>
      </c>
      <c r="S2915" s="39" t="s">
        <v>793</v>
      </c>
      <c r="T2915" s="39" t="s">
        <v>2886</v>
      </c>
      <c r="V2915" s="24" t="s">
        <v>3301</v>
      </c>
      <c r="W2915" s="24" t="s">
        <v>5216</v>
      </c>
      <c r="X2915" s="24" t="s">
        <v>5252</v>
      </c>
      <c r="Y2915" s="24" t="s">
        <v>4868</v>
      </c>
      <c r="Z2915" s="24" t="s">
        <v>5324</v>
      </c>
      <c r="AA2915" s="24" t="s">
        <v>5692</v>
      </c>
      <c r="AB2915" s="24" t="s">
        <v>5729</v>
      </c>
      <c r="AC2915" s="24" t="s">
        <v>5347</v>
      </c>
    </row>
    <row r="2916" spans="3:29" hidden="1" x14ac:dyDescent="0.4">
      <c r="C2916" s="25" t="s">
        <v>3301</v>
      </c>
      <c r="D2916" s="25" t="s">
        <v>5216</v>
      </c>
      <c r="E2916" s="26" t="s">
        <v>5252</v>
      </c>
      <c r="F2916" s="27" t="s">
        <v>5240</v>
      </c>
      <c r="Q2916" s="39" t="s">
        <v>577</v>
      </c>
      <c r="R2916" s="39" t="s">
        <v>800</v>
      </c>
      <c r="S2916" s="39" t="s">
        <v>793</v>
      </c>
      <c r="T2916" s="39" t="s">
        <v>2887</v>
      </c>
      <c r="V2916" s="24" t="s">
        <v>3301</v>
      </c>
      <c r="W2916" s="24" t="s">
        <v>5216</v>
      </c>
      <c r="X2916" s="24" t="s">
        <v>5252</v>
      </c>
      <c r="Y2916" s="24" t="s">
        <v>5240</v>
      </c>
      <c r="Z2916" s="24" t="s">
        <v>5324</v>
      </c>
      <c r="AA2916" s="24" t="s">
        <v>5692</v>
      </c>
      <c r="AB2916" s="24" t="s">
        <v>5729</v>
      </c>
      <c r="AC2916" s="24" t="s">
        <v>5717</v>
      </c>
    </row>
    <row r="2917" spans="3:29" hidden="1" x14ac:dyDescent="0.4">
      <c r="C2917" s="25" t="s">
        <v>3301</v>
      </c>
      <c r="D2917" s="25" t="s">
        <v>5216</v>
      </c>
      <c r="E2917" s="26" t="s">
        <v>5252</v>
      </c>
      <c r="F2917" s="27" t="s">
        <v>5219</v>
      </c>
      <c r="Q2917" s="39" t="s">
        <v>577</v>
      </c>
      <c r="R2917" s="39" t="s">
        <v>800</v>
      </c>
      <c r="S2917" s="39" t="s">
        <v>793</v>
      </c>
      <c r="T2917" s="39" t="s">
        <v>2888</v>
      </c>
      <c r="V2917" s="24" t="s">
        <v>3301</v>
      </c>
      <c r="W2917" s="24" t="s">
        <v>5216</v>
      </c>
      <c r="X2917" s="24" t="s">
        <v>5252</v>
      </c>
      <c r="Y2917" s="24" t="s">
        <v>5219</v>
      </c>
      <c r="Z2917" s="24" t="s">
        <v>5324</v>
      </c>
      <c r="AA2917" s="24" t="s">
        <v>5692</v>
      </c>
      <c r="AB2917" s="24" t="s">
        <v>5729</v>
      </c>
      <c r="AC2917" s="24" t="s">
        <v>5694</v>
      </c>
    </row>
    <row r="2918" spans="3:29" hidden="1" x14ac:dyDescent="0.4">
      <c r="C2918" s="25" t="s">
        <v>3301</v>
      </c>
      <c r="D2918" s="25" t="s">
        <v>5216</v>
      </c>
      <c r="E2918" s="26" t="s">
        <v>5252</v>
      </c>
      <c r="F2918" s="27" t="s">
        <v>653</v>
      </c>
      <c r="Q2918" s="39" t="s">
        <v>577</v>
      </c>
      <c r="R2918" s="39" t="s">
        <v>800</v>
      </c>
      <c r="S2918" s="39" t="s">
        <v>801</v>
      </c>
      <c r="T2918" s="39" t="s">
        <v>2889</v>
      </c>
      <c r="V2918" s="24" t="s">
        <v>3301</v>
      </c>
      <c r="W2918" s="24" t="s">
        <v>5216</v>
      </c>
      <c r="X2918" s="24" t="s">
        <v>5252</v>
      </c>
      <c r="Y2918" s="24" t="s">
        <v>653</v>
      </c>
      <c r="Z2918" s="24" t="s">
        <v>5324</v>
      </c>
      <c r="AA2918" s="24" t="s">
        <v>5692</v>
      </c>
      <c r="AB2918" s="24" t="s">
        <v>5729</v>
      </c>
      <c r="AC2918" s="24" t="s">
        <v>1745</v>
      </c>
    </row>
    <row r="2919" spans="3:29" hidden="1" x14ac:dyDescent="0.4">
      <c r="C2919" s="25" t="s">
        <v>3301</v>
      </c>
      <c r="D2919" s="25" t="s">
        <v>5216</v>
      </c>
      <c r="E2919" s="26" t="s">
        <v>5256</v>
      </c>
      <c r="F2919" s="27" t="s">
        <v>5257</v>
      </c>
      <c r="Q2919" s="39" t="s">
        <v>577</v>
      </c>
      <c r="R2919" s="39" t="s">
        <v>800</v>
      </c>
      <c r="S2919" s="39" t="s">
        <v>801</v>
      </c>
      <c r="T2919" s="39" t="s">
        <v>2890</v>
      </c>
      <c r="V2919" s="24" t="s">
        <v>3301</v>
      </c>
      <c r="W2919" s="24" t="s">
        <v>5216</v>
      </c>
      <c r="X2919" s="24" t="s">
        <v>5256</v>
      </c>
      <c r="Y2919" s="24" t="s">
        <v>5257</v>
      </c>
      <c r="Z2919" s="24" t="s">
        <v>5324</v>
      </c>
      <c r="AA2919" s="24" t="s">
        <v>5692</v>
      </c>
      <c r="AB2919" s="24" t="s">
        <v>5732</v>
      </c>
      <c r="AC2919" s="24" t="s">
        <v>5733</v>
      </c>
    </row>
    <row r="2920" spans="3:29" hidden="1" x14ac:dyDescent="0.4">
      <c r="C2920" s="25" t="s">
        <v>3301</v>
      </c>
      <c r="D2920" s="25" t="s">
        <v>5216</v>
      </c>
      <c r="E2920" s="26" t="s">
        <v>5256</v>
      </c>
      <c r="F2920" s="27" t="s">
        <v>5258</v>
      </c>
      <c r="Q2920" s="39" t="s">
        <v>577</v>
      </c>
      <c r="R2920" s="39" t="s">
        <v>800</v>
      </c>
      <c r="S2920" s="39" t="s">
        <v>801</v>
      </c>
      <c r="T2920" s="39" t="s">
        <v>2891</v>
      </c>
      <c r="V2920" s="24" t="s">
        <v>3301</v>
      </c>
      <c r="W2920" s="24" t="s">
        <v>5216</v>
      </c>
      <c r="X2920" s="24" t="s">
        <v>5256</v>
      </c>
      <c r="Y2920" s="24" t="s">
        <v>5258</v>
      </c>
      <c r="Z2920" s="24" t="s">
        <v>5324</v>
      </c>
      <c r="AA2920" s="24" t="s">
        <v>5692</v>
      </c>
      <c r="AB2920" s="24" t="s">
        <v>5732</v>
      </c>
      <c r="AC2920" s="24" t="s">
        <v>5734</v>
      </c>
    </row>
    <row r="2921" spans="3:29" hidden="1" x14ac:dyDescent="0.4">
      <c r="C2921" s="25" t="s">
        <v>3301</v>
      </c>
      <c r="D2921" s="25" t="s">
        <v>5216</v>
      </c>
      <c r="E2921" s="26" t="s">
        <v>5256</v>
      </c>
      <c r="F2921" s="27" t="s">
        <v>4881</v>
      </c>
      <c r="Q2921" s="39" t="s">
        <v>577</v>
      </c>
      <c r="R2921" s="39" t="s">
        <v>800</v>
      </c>
      <c r="S2921" s="39" t="s">
        <v>801</v>
      </c>
      <c r="T2921" s="39" t="s">
        <v>2892</v>
      </c>
      <c r="V2921" s="24" t="s">
        <v>3301</v>
      </c>
      <c r="W2921" s="24" t="s">
        <v>5216</v>
      </c>
      <c r="X2921" s="24" t="s">
        <v>5256</v>
      </c>
      <c r="Y2921" s="24" t="s">
        <v>4881</v>
      </c>
      <c r="Z2921" s="24" t="s">
        <v>5324</v>
      </c>
      <c r="AA2921" s="24" t="s">
        <v>5692</v>
      </c>
      <c r="AB2921" s="24" t="s">
        <v>5732</v>
      </c>
      <c r="AC2921" s="24" t="s">
        <v>1662</v>
      </c>
    </row>
    <row r="2922" spans="3:29" hidden="1" x14ac:dyDescent="0.4">
      <c r="C2922" s="25" t="s">
        <v>3301</v>
      </c>
      <c r="D2922" s="25" t="s">
        <v>5216</v>
      </c>
      <c r="E2922" s="26" t="s">
        <v>5256</v>
      </c>
      <c r="F2922" s="27" t="s">
        <v>4868</v>
      </c>
      <c r="Q2922" s="39" t="s">
        <v>577</v>
      </c>
      <c r="R2922" s="39" t="s">
        <v>800</v>
      </c>
      <c r="S2922" s="39" t="s">
        <v>801</v>
      </c>
      <c r="T2922" s="39" t="s">
        <v>2893</v>
      </c>
      <c r="V2922" s="24" t="s">
        <v>3301</v>
      </c>
      <c r="W2922" s="24" t="s">
        <v>5216</v>
      </c>
      <c r="X2922" s="24" t="s">
        <v>5256</v>
      </c>
      <c r="Y2922" s="24" t="s">
        <v>4868</v>
      </c>
      <c r="Z2922" s="24" t="s">
        <v>5324</v>
      </c>
      <c r="AA2922" s="24" t="s">
        <v>5692</v>
      </c>
      <c r="AB2922" s="24" t="s">
        <v>5732</v>
      </c>
      <c r="AC2922" s="24" t="s">
        <v>5347</v>
      </c>
    </row>
    <row r="2923" spans="3:29" hidden="1" x14ac:dyDescent="0.4">
      <c r="C2923" s="25" t="s">
        <v>3301</v>
      </c>
      <c r="D2923" s="25" t="s">
        <v>5216</v>
      </c>
      <c r="E2923" s="26" t="s">
        <v>5256</v>
      </c>
      <c r="F2923" s="27" t="s">
        <v>5156</v>
      </c>
      <c r="Q2923" s="39" t="s">
        <v>577</v>
      </c>
      <c r="R2923" s="39" t="s">
        <v>800</v>
      </c>
      <c r="S2923" s="39" t="s">
        <v>801</v>
      </c>
      <c r="T2923" s="39" t="s">
        <v>2894</v>
      </c>
      <c r="V2923" s="24" t="s">
        <v>3301</v>
      </c>
      <c r="W2923" s="24" t="s">
        <v>5216</v>
      </c>
      <c r="X2923" s="24" t="s">
        <v>5256</v>
      </c>
      <c r="Y2923" s="24" t="s">
        <v>5156</v>
      </c>
      <c r="Z2923" s="24" t="s">
        <v>5324</v>
      </c>
      <c r="AA2923" s="24" t="s">
        <v>5692</v>
      </c>
      <c r="AB2923" s="24" t="s">
        <v>5732</v>
      </c>
      <c r="AC2923" s="24" t="s">
        <v>3792</v>
      </c>
    </row>
    <row r="2924" spans="3:29" hidden="1" x14ac:dyDescent="0.4">
      <c r="C2924" s="25" t="s">
        <v>3301</v>
      </c>
      <c r="D2924" s="25" t="s">
        <v>5216</v>
      </c>
      <c r="E2924" s="26" t="s">
        <v>5259</v>
      </c>
      <c r="F2924" s="27" t="s">
        <v>4863</v>
      </c>
      <c r="Q2924" s="39" t="s">
        <v>577</v>
      </c>
      <c r="R2924" s="39" t="s">
        <v>800</v>
      </c>
      <c r="S2924" s="39" t="s">
        <v>801</v>
      </c>
      <c r="T2924" s="39" t="s">
        <v>2895</v>
      </c>
      <c r="V2924" s="24" t="s">
        <v>3301</v>
      </c>
      <c r="W2924" s="24" t="s">
        <v>5216</v>
      </c>
      <c r="X2924" s="24" t="s">
        <v>5259</v>
      </c>
      <c r="Y2924" s="24" t="s">
        <v>4863</v>
      </c>
      <c r="Z2924" s="24" t="s">
        <v>5324</v>
      </c>
      <c r="AA2924" s="24" t="s">
        <v>5692</v>
      </c>
      <c r="AB2924" s="24" t="s">
        <v>5735</v>
      </c>
      <c r="AC2924" s="24" t="s">
        <v>5342</v>
      </c>
    </row>
    <row r="2925" spans="3:29" hidden="1" x14ac:dyDescent="0.4">
      <c r="C2925" s="25" t="s">
        <v>3301</v>
      </c>
      <c r="D2925" s="25" t="s">
        <v>5216</v>
      </c>
      <c r="E2925" s="26" t="s">
        <v>5259</v>
      </c>
      <c r="F2925" s="27" t="s">
        <v>679</v>
      </c>
      <c r="Q2925" s="39" t="s">
        <v>577</v>
      </c>
      <c r="R2925" s="39" t="s">
        <v>800</v>
      </c>
      <c r="S2925" s="39" t="s">
        <v>801</v>
      </c>
      <c r="T2925" s="39" t="s">
        <v>2896</v>
      </c>
      <c r="V2925" s="24" t="s">
        <v>3301</v>
      </c>
      <c r="W2925" s="24" t="s">
        <v>5216</v>
      </c>
      <c r="X2925" s="24" t="s">
        <v>5259</v>
      </c>
      <c r="Y2925" s="24" t="s">
        <v>679</v>
      </c>
      <c r="Z2925" s="24" t="s">
        <v>5324</v>
      </c>
      <c r="AA2925" s="24" t="s">
        <v>5692</v>
      </c>
      <c r="AB2925" s="24" t="s">
        <v>5735</v>
      </c>
      <c r="AC2925" s="24" t="s">
        <v>1025</v>
      </c>
    </row>
    <row r="2926" spans="3:29" hidden="1" x14ac:dyDescent="0.4">
      <c r="C2926" s="25" t="s">
        <v>3301</v>
      </c>
      <c r="D2926" s="25" t="s">
        <v>5216</v>
      </c>
      <c r="E2926" s="26" t="s">
        <v>5259</v>
      </c>
      <c r="F2926" s="27" t="s">
        <v>5254</v>
      </c>
      <c r="Q2926" s="39" t="s">
        <v>577</v>
      </c>
      <c r="R2926" s="39" t="s">
        <v>800</v>
      </c>
      <c r="S2926" s="39" t="s">
        <v>801</v>
      </c>
      <c r="T2926" s="39" t="s">
        <v>2897</v>
      </c>
      <c r="V2926" s="24" t="s">
        <v>3301</v>
      </c>
      <c r="W2926" s="24" t="s">
        <v>5216</v>
      </c>
      <c r="X2926" s="24" t="s">
        <v>5259</v>
      </c>
      <c r="Y2926" s="24" t="s">
        <v>5254</v>
      </c>
      <c r="Z2926" s="24" t="s">
        <v>5324</v>
      </c>
      <c r="AA2926" s="24" t="s">
        <v>5692</v>
      </c>
      <c r="AB2926" s="24" t="s">
        <v>5735</v>
      </c>
      <c r="AC2926" s="24" t="s">
        <v>5696</v>
      </c>
    </row>
    <row r="2927" spans="3:29" hidden="1" x14ac:dyDescent="0.4">
      <c r="C2927" s="25" t="s">
        <v>3301</v>
      </c>
      <c r="D2927" s="25" t="s">
        <v>5216</v>
      </c>
      <c r="E2927" s="26" t="s">
        <v>5259</v>
      </c>
      <c r="F2927" s="27" t="s">
        <v>4443</v>
      </c>
      <c r="Q2927" s="39" t="s">
        <v>577</v>
      </c>
      <c r="R2927" s="39" t="s">
        <v>800</v>
      </c>
      <c r="S2927" s="39" t="s">
        <v>804</v>
      </c>
      <c r="T2927" s="39" t="s">
        <v>2908</v>
      </c>
      <c r="V2927" s="24" t="s">
        <v>3301</v>
      </c>
      <c r="W2927" s="24" t="s">
        <v>5216</v>
      </c>
      <c r="X2927" s="24" t="s">
        <v>5259</v>
      </c>
      <c r="Y2927" s="24" t="s">
        <v>4443</v>
      </c>
      <c r="Z2927" s="24" t="s">
        <v>5324</v>
      </c>
      <c r="AA2927" s="24" t="s">
        <v>5692</v>
      </c>
      <c r="AB2927" s="24" t="s">
        <v>5735</v>
      </c>
      <c r="AC2927" s="24" t="s">
        <v>5730</v>
      </c>
    </row>
    <row r="2928" spans="3:29" hidden="1" x14ac:dyDescent="0.4">
      <c r="C2928" s="25" t="s">
        <v>3301</v>
      </c>
      <c r="D2928" s="25" t="s">
        <v>5216</v>
      </c>
      <c r="E2928" s="26" t="s">
        <v>5259</v>
      </c>
      <c r="F2928" s="27" t="s">
        <v>5260</v>
      </c>
      <c r="Q2928" s="39" t="s">
        <v>577</v>
      </c>
      <c r="R2928" s="39" t="s">
        <v>800</v>
      </c>
      <c r="S2928" s="39" t="s">
        <v>804</v>
      </c>
      <c r="T2928" s="39" t="s">
        <v>2909</v>
      </c>
      <c r="V2928" s="24" t="s">
        <v>3301</v>
      </c>
      <c r="W2928" s="24" t="s">
        <v>5216</v>
      </c>
      <c r="X2928" s="24" t="s">
        <v>5259</v>
      </c>
      <c r="Y2928" s="24" t="s">
        <v>5260</v>
      </c>
      <c r="Z2928" s="24" t="s">
        <v>5324</v>
      </c>
      <c r="AA2928" s="24" t="s">
        <v>5692</v>
      </c>
      <c r="AB2928" s="24" t="s">
        <v>5735</v>
      </c>
      <c r="AC2928" s="24" t="s">
        <v>5736</v>
      </c>
    </row>
    <row r="2929" spans="3:29" hidden="1" x14ac:dyDescent="0.4">
      <c r="C2929" s="25" t="s">
        <v>3301</v>
      </c>
      <c r="D2929" s="25" t="s">
        <v>5216</v>
      </c>
      <c r="E2929" s="26" t="s">
        <v>5259</v>
      </c>
      <c r="F2929" s="27" t="s">
        <v>5261</v>
      </c>
      <c r="Q2929" s="39" t="s">
        <v>577</v>
      </c>
      <c r="R2929" s="39" t="s">
        <v>800</v>
      </c>
      <c r="S2929" s="39" t="s">
        <v>804</v>
      </c>
      <c r="T2929" s="39" t="s">
        <v>2445</v>
      </c>
      <c r="V2929" s="24" t="s">
        <v>3301</v>
      </c>
      <c r="W2929" s="24" t="s">
        <v>5216</v>
      </c>
      <c r="X2929" s="24" t="s">
        <v>5259</v>
      </c>
      <c r="Y2929" s="24" t="s">
        <v>5261</v>
      </c>
      <c r="Z2929" s="24" t="s">
        <v>5324</v>
      </c>
      <c r="AA2929" s="24" t="s">
        <v>5692</v>
      </c>
      <c r="AB2929" s="24" t="s">
        <v>5735</v>
      </c>
      <c r="AC2929" s="24" t="s">
        <v>5737</v>
      </c>
    </row>
    <row r="2930" spans="3:29" hidden="1" x14ac:dyDescent="0.4">
      <c r="C2930" s="25" t="s">
        <v>3301</v>
      </c>
      <c r="D2930" s="25" t="s">
        <v>5216</v>
      </c>
      <c r="E2930" s="26" t="s">
        <v>5259</v>
      </c>
      <c r="F2930" s="27" t="s">
        <v>739</v>
      </c>
      <c r="Q2930" s="39" t="s">
        <v>577</v>
      </c>
      <c r="R2930" s="39" t="s">
        <v>800</v>
      </c>
      <c r="S2930" s="39" t="s">
        <v>804</v>
      </c>
      <c r="T2930" s="39" t="s">
        <v>2910</v>
      </c>
      <c r="V2930" s="24" t="s">
        <v>3301</v>
      </c>
      <c r="W2930" s="24" t="s">
        <v>5216</v>
      </c>
      <c r="X2930" s="24" t="s">
        <v>5259</v>
      </c>
      <c r="Y2930" s="24" t="s">
        <v>739</v>
      </c>
      <c r="Z2930" s="24" t="s">
        <v>5324</v>
      </c>
      <c r="AA2930" s="24" t="s">
        <v>5692</v>
      </c>
      <c r="AB2930" s="24" t="s">
        <v>5735</v>
      </c>
      <c r="AC2930" s="24" t="s">
        <v>1282</v>
      </c>
    </row>
    <row r="2931" spans="3:29" hidden="1" x14ac:dyDescent="0.4">
      <c r="C2931" s="25" t="s">
        <v>3301</v>
      </c>
      <c r="D2931" s="25" t="s">
        <v>5216</v>
      </c>
      <c r="E2931" s="26" t="s">
        <v>5259</v>
      </c>
      <c r="F2931" s="27" t="s">
        <v>4881</v>
      </c>
      <c r="Q2931" s="39" t="s">
        <v>577</v>
      </c>
      <c r="R2931" s="39" t="s">
        <v>800</v>
      </c>
      <c r="S2931" s="39" t="s">
        <v>804</v>
      </c>
      <c r="T2931" s="39" t="s">
        <v>2911</v>
      </c>
      <c r="V2931" s="24" t="s">
        <v>3301</v>
      </c>
      <c r="W2931" s="24" t="s">
        <v>5216</v>
      </c>
      <c r="X2931" s="24" t="s">
        <v>5259</v>
      </c>
      <c r="Y2931" s="24" t="s">
        <v>4881</v>
      </c>
      <c r="Z2931" s="24" t="s">
        <v>5324</v>
      </c>
      <c r="AA2931" s="24" t="s">
        <v>5692</v>
      </c>
      <c r="AB2931" s="24" t="s">
        <v>5735</v>
      </c>
      <c r="AC2931" s="24" t="s">
        <v>1662</v>
      </c>
    </row>
    <row r="2932" spans="3:29" hidden="1" x14ac:dyDescent="0.4">
      <c r="C2932" s="25" t="s">
        <v>3301</v>
      </c>
      <c r="D2932" s="25" t="s">
        <v>5216</v>
      </c>
      <c r="E2932" s="26" t="s">
        <v>5259</v>
      </c>
      <c r="F2932" s="27" t="s">
        <v>4868</v>
      </c>
      <c r="Q2932" s="39" t="s">
        <v>577</v>
      </c>
      <c r="R2932" s="39" t="s">
        <v>800</v>
      </c>
      <c r="S2932" s="39" t="s">
        <v>804</v>
      </c>
      <c r="T2932" s="39" t="s">
        <v>2912</v>
      </c>
      <c r="V2932" s="24" t="s">
        <v>3301</v>
      </c>
      <c r="W2932" s="24" t="s">
        <v>5216</v>
      </c>
      <c r="X2932" s="24" t="s">
        <v>5259</v>
      </c>
      <c r="Y2932" s="24" t="s">
        <v>4868</v>
      </c>
      <c r="Z2932" s="24" t="s">
        <v>5324</v>
      </c>
      <c r="AA2932" s="24" t="s">
        <v>5692</v>
      </c>
      <c r="AB2932" s="24" t="s">
        <v>5735</v>
      </c>
      <c r="AC2932" s="24" t="s">
        <v>5347</v>
      </c>
    </row>
    <row r="2933" spans="3:29" hidden="1" x14ac:dyDescent="0.4">
      <c r="C2933" s="25" t="s">
        <v>3301</v>
      </c>
      <c r="D2933" s="25" t="s">
        <v>5216</v>
      </c>
      <c r="E2933" s="26" t="s">
        <v>5259</v>
      </c>
      <c r="F2933" s="27" t="s">
        <v>4288</v>
      </c>
      <c r="Q2933" s="39" t="s">
        <v>577</v>
      </c>
      <c r="R2933" s="39" t="s">
        <v>800</v>
      </c>
      <c r="S2933" s="39" t="s">
        <v>804</v>
      </c>
      <c r="T2933" s="39" t="s">
        <v>2448</v>
      </c>
      <c r="V2933" s="24" t="s">
        <v>3301</v>
      </c>
      <c r="W2933" s="24" t="s">
        <v>5216</v>
      </c>
      <c r="X2933" s="24" t="s">
        <v>5259</v>
      </c>
      <c r="Y2933" s="24" t="s">
        <v>4288</v>
      </c>
      <c r="Z2933" s="24" t="s">
        <v>5324</v>
      </c>
      <c r="AA2933" s="24" t="s">
        <v>5692</v>
      </c>
      <c r="AB2933" s="24" t="s">
        <v>5735</v>
      </c>
      <c r="AC2933" s="24" t="s">
        <v>4674</v>
      </c>
    </row>
    <row r="2934" spans="3:29" hidden="1" x14ac:dyDescent="0.4">
      <c r="C2934" s="25" t="s">
        <v>3301</v>
      </c>
      <c r="D2934" s="25" t="s">
        <v>5216</v>
      </c>
      <c r="E2934" s="26" t="s">
        <v>5259</v>
      </c>
      <c r="F2934" s="27" t="s">
        <v>652</v>
      </c>
      <c r="Q2934" s="39" t="s">
        <v>577</v>
      </c>
      <c r="R2934" s="39" t="s">
        <v>800</v>
      </c>
      <c r="S2934" s="39" t="s">
        <v>804</v>
      </c>
      <c r="T2934" s="39" t="s">
        <v>2913</v>
      </c>
      <c r="V2934" s="24" t="s">
        <v>3301</v>
      </c>
      <c r="W2934" s="24" t="s">
        <v>5216</v>
      </c>
      <c r="X2934" s="24" t="s">
        <v>5259</v>
      </c>
      <c r="Y2934" s="24" t="s">
        <v>652</v>
      </c>
      <c r="Z2934" s="24" t="s">
        <v>5324</v>
      </c>
      <c r="AA2934" s="24" t="s">
        <v>5692</v>
      </c>
      <c r="AB2934" s="24" t="s">
        <v>5735</v>
      </c>
      <c r="AC2934" s="24" t="s">
        <v>3829</v>
      </c>
    </row>
    <row r="2935" spans="3:29" hidden="1" x14ac:dyDescent="0.4">
      <c r="C2935" s="25" t="s">
        <v>3301</v>
      </c>
      <c r="D2935" s="25" t="s">
        <v>5216</v>
      </c>
      <c r="E2935" s="26" t="s">
        <v>5259</v>
      </c>
      <c r="F2935" s="27" t="s">
        <v>653</v>
      </c>
      <c r="Q2935" s="39" t="s">
        <v>577</v>
      </c>
      <c r="R2935" s="39" t="s">
        <v>800</v>
      </c>
      <c r="S2935" s="39" t="s">
        <v>804</v>
      </c>
      <c r="T2935" s="39" t="s">
        <v>2914</v>
      </c>
      <c r="V2935" s="24" t="s">
        <v>3301</v>
      </c>
      <c r="W2935" s="24" t="s">
        <v>5216</v>
      </c>
      <c r="X2935" s="24" t="s">
        <v>5259</v>
      </c>
      <c r="Y2935" s="24" t="s">
        <v>653</v>
      </c>
      <c r="Z2935" s="24" t="s">
        <v>5324</v>
      </c>
      <c r="AA2935" s="24" t="s">
        <v>5692</v>
      </c>
      <c r="AB2935" s="24" t="s">
        <v>5735</v>
      </c>
      <c r="AC2935" s="24" t="s">
        <v>1745</v>
      </c>
    </row>
    <row r="2936" spans="3:29" hidden="1" x14ac:dyDescent="0.4">
      <c r="C2936" s="25" t="s">
        <v>3301</v>
      </c>
      <c r="D2936" s="25" t="s">
        <v>5216</v>
      </c>
      <c r="E2936" s="26" t="s">
        <v>5262</v>
      </c>
      <c r="F2936" s="27" t="s">
        <v>4863</v>
      </c>
      <c r="Q2936" s="39" t="s">
        <v>577</v>
      </c>
      <c r="R2936" s="39" t="s">
        <v>800</v>
      </c>
      <c r="S2936" s="39" t="s">
        <v>804</v>
      </c>
      <c r="T2936" s="39" t="s">
        <v>2915</v>
      </c>
      <c r="V2936" s="24" t="s">
        <v>3301</v>
      </c>
      <c r="W2936" s="24" t="s">
        <v>5216</v>
      </c>
      <c r="X2936" s="24" t="s">
        <v>5262</v>
      </c>
      <c r="Y2936" s="24" t="s">
        <v>4863</v>
      </c>
      <c r="Z2936" s="24" t="s">
        <v>5324</v>
      </c>
      <c r="AA2936" s="24" t="s">
        <v>5692</v>
      </c>
      <c r="AB2936" s="24" t="s">
        <v>5738</v>
      </c>
      <c r="AC2936" s="24" t="s">
        <v>5342</v>
      </c>
    </row>
    <row r="2937" spans="3:29" hidden="1" x14ac:dyDescent="0.4">
      <c r="C2937" s="25" t="s">
        <v>3301</v>
      </c>
      <c r="D2937" s="25" t="s">
        <v>5216</v>
      </c>
      <c r="E2937" s="26" t="s">
        <v>5262</v>
      </c>
      <c r="F2937" s="27" t="s">
        <v>5263</v>
      </c>
      <c r="Q2937" s="39" t="s">
        <v>577</v>
      </c>
      <c r="R2937" s="39" t="s">
        <v>800</v>
      </c>
      <c r="S2937" s="39" t="s">
        <v>802</v>
      </c>
      <c r="T2937" s="39" t="s">
        <v>2898</v>
      </c>
      <c r="V2937" s="24" t="s">
        <v>3301</v>
      </c>
      <c r="W2937" s="24" t="s">
        <v>5216</v>
      </c>
      <c r="X2937" s="24" t="s">
        <v>5262</v>
      </c>
      <c r="Y2937" s="24" t="s">
        <v>5263</v>
      </c>
      <c r="Z2937" s="24" t="s">
        <v>5324</v>
      </c>
      <c r="AA2937" s="24" t="s">
        <v>5692</v>
      </c>
      <c r="AB2937" s="24" t="s">
        <v>5738</v>
      </c>
      <c r="AC2937" s="24" t="s">
        <v>5739</v>
      </c>
    </row>
    <row r="2938" spans="3:29" hidden="1" x14ac:dyDescent="0.4">
      <c r="C2938" s="25" t="s">
        <v>3301</v>
      </c>
      <c r="D2938" s="25" t="s">
        <v>5216</v>
      </c>
      <c r="E2938" s="26" t="s">
        <v>5262</v>
      </c>
      <c r="F2938" s="27" t="s">
        <v>679</v>
      </c>
      <c r="Q2938" s="39" t="s">
        <v>577</v>
      </c>
      <c r="R2938" s="39" t="s">
        <v>800</v>
      </c>
      <c r="S2938" s="39" t="s">
        <v>802</v>
      </c>
      <c r="T2938" s="39" t="s">
        <v>2899</v>
      </c>
      <c r="V2938" s="24" t="s">
        <v>3301</v>
      </c>
      <c r="W2938" s="24" t="s">
        <v>5216</v>
      </c>
      <c r="X2938" s="24" t="s">
        <v>5262</v>
      </c>
      <c r="Y2938" s="24" t="s">
        <v>679</v>
      </c>
      <c r="Z2938" s="24" t="s">
        <v>5324</v>
      </c>
      <c r="AA2938" s="24" t="s">
        <v>5692</v>
      </c>
      <c r="AB2938" s="24" t="s">
        <v>5738</v>
      </c>
      <c r="AC2938" s="24" t="s">
        <v>1025</v>
      </c>
    </row>
    <row r="2939" spans="3:29" hidden="1" x14ac:dyDescent="0.4">
      <c r="C2939" s="25" t="s">
        <v>3301</v>
      </c>
      <c r="D2939" s="25" t="s">
        <v>5216</v>
      </c>
      <c r="E2939" s="26" t="s">
        <v>5262</v>
      </c>
      <c r="F2939" s="27" t="s">
        <v>647</v>
      </c>
      <c r="Q2939" s="39" t="s">
        <v>577</v>
      </c>
      <c r="R2939" s="39" t="s">
        <v>800</v>
      </c>
      <c r="S2939" s="39" t="s">
        <v>802</v>
      </c>
      <c r="T2939" s="39" t="s">
        <v>2900</v>
      </c>
      <c r="V2939" s="24" t="s">
        <v>3301</v>
      </c>
      <c r="W2939" s="24" t="s">
        <v>5216</v>
      </c>
      <c r="X2939" s="24" t="s">
        <v>5262</v>
      </c>
      <c r="Y2939" s="24" t="s">
        <v>647</v>
      </c>
      <c r="Z2939" s="24" t="s">
        <v>5324</v>
      </c>
      <c r="AA2939" s="24" t="s">
        <v>5692</v>
      </c>
      <c r="AB2939" s="24" t="s">
        <v>5738</v>
      </c>
      <c r="AC2939" s="24" t="s">
        <v>2051</v>
      </c>
    </row>
    <row r="2940" spans="3:29" hidden="1" x14ac:dyDescent="0.4">
      <c r="C2940" s="25" t="s">
        <v>3301</v>
      </c>
      <c r="D2940" s="25" t="s">
        <v>5216</v>
      </c>
      <c r="E2940" s="26" t="s">
        <v>5262</v>
      </c>
      <c r="F2940" s="27" t="s">
        <v>5224</v>
      </c>
      <c r="Q2940" s="39" t="s">
        <v>577</v>
      </c>
      <c r="R2940" s="39" t="s">
        <v>800</v>
      </c>
      <c r="S2940" s="39" t="s">
        <v>802</v>
      </c>
      <c r="T2940" s="39" t="s">
        <v>2901</v>
      </c>
      <c r="V2940" s="24" t="s">
        <v>3301</v>
      </c>
      <c r="W2940" s="24" t="s">
        <v>5216</v>
      </c>
      <c r="X2940" s="24" t="s">
        <v>5262</v>
      </c>
      <c r="Y2940" s="24" t="s">
        <v>5224</v>
      </c>
      <c r="Z2940" s="24" t="s">
        <v>5324</v>
      </c>
      <c r="AA2940" s="24" t="s">
        <v>5692</v>
      </c>
      <c r="AB2940" s="24" t="s">
        <v>5738</v>
      </c>
      <c r="AC2940" s="24" t="s">
        <v>5699</v>
      </c>
    </row>
    <row r="2941" spans="3:29" hidden="1" x14ac:dyDescent="0.4">
      <c r="C2941" s="25" t="s">
        <v>3301</v>
      </c>
      <c r="D2941" s="25" t="s">
        <v>5216</v>
      </c>
      <c r="E2941" s="26" t="s">
        <v>5262</v>
      </c>
      <c r="F2941" s="27" t="s">
        <v>4881</v>
      </c>
      <c r="Q2941" s="39" t="s">
        <v>577</v>
      </c>
      <c r="R2941" s="39" t="s">
        <v>800</v>
      </c>
      <c r="S2941" s="39" t="s">
        <v>806</v>
      </c>
      <c r="T2941" s="39" t="s">
        <v>2927</v>
      </c>
      <c r="V2941" s="24" t="s">
        <v>3301</v>
      </c>
      <c r="W2941" s="24" t="s">
        <v>5216</v>
      </c>
      <c r="X2941" s="24" t="s">
        <v>5262</v>
      </c>
      <c r="Y2941" s="24" t="s">
        <v>4881</v>
      </c>
      <c r="Z2941" s="24" t="s">
        <v>5324</v>
      </c>
      <c r="AA2941" s="24" t="s">
        <v>5692</v>
      </c>
      <c r="AB2941" s="24" t="s">
        <v>5738</v>
      </c>
      <c r="AC2941" s="24" t="s">
        <v>1662</v>
      </c>
    </row>
    <row r="2942" spans="3:29" hidden="1" x14ac:dyDescent="0.4">
      <c r="C2942" s="25" t="s">
        <v>3301</v>
      </c>
      <c r="D2942" s="25" t="s">
        <v>5216</v>
      </c>
      <c r="E2942" s="26" t="s">
        <v>5262</v>
      </c>
      <c r="F2942" s="27" t="s">
        <v>4867</v>
      </c>
      <c r="Q2942" s="39" t="s">
        <v>577</v>
      </c>
      <c r="R2942" s="39" t="s">
        <v>800</v>
      </c>
      <c r="S2942" s="39" t="s">
        <v>806</v>
      </c>
      <c r="T2942" s="39" t="s">
        <v>2867</v>
      </c>
      <c r="V2942" s="24" t="s">
        <v>3301</v>
      </c>
      <c r="W2942" s="24" t="s">
        <v>5216</v>
      </c>
      <c r="X2942" s="24" t="s">
        <v>5262</v>
      </c>
      <c r="Y2942" s="24" t="s">
        <v>4867</v>
      </c>
      <c r="Z2942" s="24" t="s">
        <v>5324</v>
      </c>
      <c r="AA2942" s="24" t="s">
        <v>5692</v>
      </c>
      <c r="AB2942" s="24" t="s">
        <v>5738</v>
      </c>
      <c r="AC2942" s="24" t="s">
        <v>5346</v>
      </c>
    </row>
    <row r="2943" spans="3:29" hidden="1" x14ac:dyDescent="0.4">
      <c r="C2943" s="25" t="s">
        <v>3301</v>
      </c>
      <c r="D2943" s="25" t="s">
        <v>5216</v>
      </c>
      <c r="E2943" s="26" t="s">
        <v>5262</v>
      </c>
      <c r="F2943" s="27" t="s">
        <v>4868</v>
      </c>
      <c r="Q2943" s="39" t="s">
        <v>577</v>
      </c>
      <c r="R2943" s="39" t="s">
        <v>800</v>
      </c>
      <c r="S2943" s="39" t="s">
        <v>806</v>
      </c>
      <c r="T2943" s="39" t="s">
        <v>2928</v>
      </c>
      <c r="V2943" s="24" t="s">
        <v>3301</v>
      </c>
      <c r="W2943" s="24" t="s">
        <v>5216</v>
      </c>
      <c r="X2943" s="24" t="s">
        <v>5262</v>
      </c>
      <c r="Y2943" s="24" t="s">
        <v>4868</v>
      </c>
      <c r="Z2943" s="24" t="s">
        <v>5324</v>
      </c>
      <c r="AA2943" s="24" t="s">
        <v>5692</v>
      </c>
      <c r="AB2943" s="24" t="s">
        <v>5738</v>
      </c>
      <c r="AC2943" s="24" t="s">
        <v>5347</v>
      </c>
    </row>
    <row r="2944" spans="3:29" hidden="1" x14ac:dyDescent="0.4">
      <c r="C2944" s="25" t="s">
        <v>3301</v>
      </c>
      <c r="D2944" s="25" t="s">
        <v>5216</v>
      </c>
      <c r="E2944" s="26" t="s">
        <v>5262</v>
      </c>
      <c r="F2944" s="27" t="s">
        <v>602</v>
      </c>
      <c r="Q2944" s="39" t="s">
        <v>577</v>
      </c>
      <c r="R2944" s="39" t="s">
        <v>800</v>
      </c>
      <c r="S2944" s="39" t="s">
        <v>806</v>
      </c>
      <c r="T2944" s="39" t="s">
        <v>2929</v>
      </c>
      <c r="V2944" s="24" t="s">
        <v>3301</v>
      </c>
      <c r="W2944" s="24" t="s">
        <v>5216</v>
      </c>
      <c r="X2944" s="24" t="s">
        <v>5262</v>
      </c>
      <c r="Y2944" s="24" t="s">
        <v>602</v>
      </c>
      <c r="Z2944" s="24" t="s">
        <v>5324</v>
      </c>
      <c r="AA2944" s="24" t="s">
        <v>5692</v>
      </c>
      <c r="AB2944" s="24" t="s">
        <v>5738</v>
      </c>
      <c r="AC2944" s="24" t="s">
        <v>941</v>
      </c>
    </row>
    <row r="2945" spans="3:29" hidden="1" x14ac:dyDescent="0.4">
      <c r="C2945" s="25" t="s">
        <v>3301</v>
      </c>
      <c r="D2945" s="25" t="s">
        <v>5216</v>
      </c>
      <c r="E2945" s="26" t="s">
        <v>5262</v>
      </c>
      <c r="F2945" s="27" t="s">
        <v>3624</v>
      </c>
      <c r="Q2945" s="39" t="s">
        <v>577</v>
      </c>
      <c r="R2945" s="39" t="s">
        <v>800</v>
      </c>
      <c r="S2945" s="39" t="s">
        <v>806</v>
      </c>
      <c r="T2945" s="39" t="s">
        <v>2930</v>
      </c>
      <c r="V2945" s="24" t="s">
        <v>3301</v>
      </c>
      <c r="W2945" s="24" t="s">
        <v>5216</v>
      </c>
      <c r="X2945" s="24" t="s">
        <v>5262</v>
      </c>
      <c r="Y2945" s="24" t="s">
        <v>3624</v>
      </c>
      <c r="Z2945" s="24" t="s">
        <v>5324</v>
      </c>
      <c r="AA2945" s="24" t="s">
        <v>5692</v>
      </c>
      <c r="AB2945" s="24" t="s">
        <v>5738</v>
      </c>
      <c r="AC2945" s="24" t="s">
        <v>1292</v>
      </c>
    </row>
    <row r="2946" spans="3:29" hidden="1" x14ac:dyDescent="0.4">
      <c r="C2946" s="25" t="s">
        <v>3301</v>
      </c>
      <c r="D2946" s="25" t="s">
        <v>5216</v>
      </c>
      <c r="E2946" s="26" t="s">
        <v>5262</v>
      </c>
      <c r="F2946" s="27" t="s">
        <v>5264</v>
      </c>
      <c r="Q2946" s="39" t="s">
        <v>577</v>
      </c>
      <c r="R2946" s="39" t="s">
        <v>800</v>
      </c>
      <c r="S2946" s="39" t="s">
        <v>806</v>
      </c>
      <c r="T2946" s="39" t="s">
        <v>2931</v>
      </c>
      <c r="V2946" s="24" t="s">
        <v>3301</v>
      </c>
      <c r="W2946" s="24" t="s">
        <v>5216</v>
      </c>
      <c r="X2946" s="24" t="s">
        <v>5262</v>
      </c>
      <c r="Y2946" s="24" t="s">
        <v>5264</v>
      </c>
      <c r="Z2946" s="24" t="s">
        <v>5324</v>
      </c>
      <c r="AA2946" s="24" t="s">
        <v>5692</v>
      </c>
      <c r="AB2946" s="24" t="s">
        <v>5738</v>
      </c>
      <c r="AC2946" s="24" t="s">
        <v>5740</v>
      </c>
    </row>
    <row r="2947" spans="3:29" hidden="1" x14ac:dyDescent="0.4">
      <c r="C2947" s="25" t="s">
        <v>3301</v>
      </c>
      <c r="D2947" s="25" t="s">
        <v>5216</v>
      </c>
      <c r="E2947" s="26" t="s">
        <v>5262</v>
      </c>
      <c r="F2947" s="27" t="s">
        <v>5265</v>
      </c>
      <c r="Q2947" s="39" t="s">
        <v>577</v>
      </c>
      <c r="R2947" s="39" t="s">
        <v>800</v>
      </c>
      <c r="S2947" s="39" t="s">
        <v>806</v>
      </c>
      <c r="T2947" s="39" t="s">
        <v>2932</v>
      </c>
      <c r="V2947" s="24" t="s">
        <v>3301</v>
      </c>
      <c r="W2947" s="24" t="s">
        <v>5216</v>
      </c>
      <c r="X2947" s="24" t="s">
        <v>5262</v>
      </c>
      <c r="Y2947" s="24" t="s">
        <v>5265</v>
      </c>
      <c r="Z2947" s="24" t="s">
        <v>5324</v>
      </c>
      <c r="AA2947" s="24" t="s">
        <v>5692</v>
      </c>
      <c r="AB2947" s="24" t="s">
        <v>5738</v>
      </c>
      <c r="AC2947" s="24" t="s">
        <v>5741</v>
      </c>
    </row>
    <row r="2948" spans="3:29" hidden="1" x14ac:dyDescent="0.4">
      <c r="C2948" s="25" t="s">
        <v>3301</v>
      </c>
      <c r="D2948" s="25" t="s">
        <v>5216</v>
      </c>
      <c r="E2948" s="26" t="s">
        <v>5262</v>
      </c>
      <c r="F2948" s="27" t="s">
        <v>653</v>
      </c>
      <c r="Q2948" s="39" t="s">
        <v>577</v>
      </c>
      <c r="R2948" s="39" t="s">
        <v>800</v>
      </c>
      <c r="S2948" s="39" t="s">
        <v>806</v>
      </c>
      <c r="T2948" s="39" t="s">
        <v>2933</v>
      </c>
      <c r="V2948" s="24" t="s">
        <v>3301</v>
      </c>
      <c r="W2948" s="24" t="s">
        <v>5216</v>
      </c>
      <c r="X2948" s="24" t="s">
        <v>5262</v>
      </c>
      <c r="Y2948" s="24" t="s">
        <v>653</v>
      </c>
      <c r="Z2948" s="24" t="s">
        <v>5324</v>
      </c>
      <c r="AA2948" s="24" t="s">
        <v>5692</v>
      </c>
      <c r="AB2948" s="24" t="s">
        <v>5738</v>
      </c>
      <c r="AC2948" s="24" t="s">
        <v>1745</v>
      </c>
    </row>
    <row r="2949" spans="3:29" hidden="1" x14ac:dyDescent="0.4">
      <c r="C2949" s="25" t="s">
        <v>3301</v>
      </c>
      <c r="D2949" s="25" t="s">
        <v>5216</v>
      </c>
      <c r="E2949" s="26" t="s">
        <v>5266</v>
      </c>
      <c r="F2949" s="27" t="s">
        <v>4863</v>
      </c>
      <c r="Q2949" s="39" t="s">
        <v>577</v>
      </c>
      <c r="R2949" s="39" t="s">
        <v>800</v>
      </c>
      <c r="S2949" s="39" t="s">
        <v>806</v>
      </c>
      <c r="T2949" s="39" t="s">
        <v>2921</v>
      </c>
      <c r="V2949" s="24" t="s">
        <v>3301</v>
      </c>
      <c r="W2949" s="24" t="s">
        <v>5216</v>
      </c>
      <c r="X2949" s="24" t="s">
        <v>5266</v>
      </c>
      <c r="Y2949" s="24" t="s">
        <v>4863</v>
      </c>
      <c r="Z2949" s="24" t="s">
        <v>5324</v>
      </c>
      <c r="AA2949" s="24" t="s">
        <v>5692</v>
      </c>
      <c r="AB2949" s="24" t="s">
        <v>5742</v>
      </c>
      <c r="AC2949" s="24" t="s">
        <v>5342</v>
      </c>
    </row>
    <row r="2950" spans="3:29" hidden="1" x14ac:dyDescent="0.4">
      <c r="C2950" s="25" t="s">
        <v>3301</v>
      </c>
      <c r="D2950" s="25" t="s">
        <v>5216</v>
      </c>
      <c r="E2950" s="26" t="s">
        <v>5266</v>
      </c>
      <c r="F2950" s="27" t="s">
        <v>679</v>
      </c>
      <c r="Q2950" s="39" t="s">
        <v>577</v>
      </c>
      <c r="R2950" s="39" t="s">
        <v>800</v>
      </c>
      <c r="S2950" s="39" t="s">
        <v>806</v>
      </c>
      <c r="T2950" s="39" t="s">
        <v>2934</v>
      </c>
      <c r="V2950" s="24" t="s">
        <v>3301</v>
      </c>
      <c r="W2950" s="24" t="s">
        <v>5216</v>
      </c>
      <c r="X2950" s="24" t="s">
        <v>5266</v>
      </c>
      <c r="Y2950" s="24" t="s">
        <v>679</v>
      </c>
      <c r="Z2950" s="24" t="s">
        <v>5324</v>
      </c>
      <c r="AA2950" s="24" t="s">
        <v>5692</v>
      </c>
      <c r="AB2950" s="24" t="s">
        <v>5742</v>
      </c>
      <c r="AC2950" s="24" t="s">
        <v>1025</v>
      </c>
    </row>
    <row r="2951" spans="3:29" hidden="1" x14ac:dyDescent="0.4">
      <c r="C2951" s="25" t="s">
        <v>3301</v>
      </c>
      <c r="D2951" s="25" t="s">
        <v>5216</v>
      </c>
      <c r="E2951" s="26" t="s">
        <v>5266</v>
      </c>
      <c r="F2951" s="27" t="s">
        <v>3636</v>
      </c>
      <c r="Q2951" s="39" t="s">
        <v>577</v>
      </c>
      <c r="R2951" s="39" t="s">
        <v>800</v>
      </c>
      <c r="S2951" s="39" t="s">
        <v>806</v>
      </c>
      <c r="T2951" s="39" t="s">
        <v>2935</v>
      </c>
      <c r="V2951" s="24" t="s">
        <v>3301</v>
      </c>
      <c r="W2951" s="24" t="s">
        <v>5216</v>
      </c>
      <c r="X2951" s="24" t="s">
        <v>5266</v>
      </c>
      <c r="Y2951" s="24" t="s">
        <v>3636</v>
      </c>
      <c r="Z2951" s="24" t="s">
        <v>5324</v>
      </c>
      <c r="AA2951" s="24" t="s">
        <v>5692</v>
      </c>
      <c r="AB2951" s="24" t="s">
        <v>5742</v>
      </c>
      <c r="AC2951" s="24" t="s">
        <v>4015</v>
      </c>
    </row>
    <row r="2952" spans="3:29" hidden="1" x14ac:dyDescent="0.4">
      <c r="C2952" s="25" t="s">
        <v>3301</v>
      </c>
      <c r="D2952" s="25" t="s">
        <v>5216</v>
      </c>
      <c r="E2952" s="26" t="s">
        <v>5266</v>
      </c>
      <c r="F2952" s="27" t="s">
        <v>2454</v>
      </c>
      <c r="Q2952" s="39" t="s">
        <v>577</v>
      </c>
      <c r="R2952" s="39" t="s">
        <v>800</v>
      </c>
      <c r="S2952" s="39" t="s">
        <v>806</v>
      </c>
      <c r="T2952" s="39" t="s">
        <v>2936</v>
      </c>
      <c r="V2952" s="24" t="s">
        <v>3301</v>
      </c>
      <c r="W2952" s="24" t="s">
        <v>5216</v>
      </c>
      <c r="X2952" s="24" t="s">
        <v>5266</v>
      </c>
      <c r="Y2952" s="24" t="s">
        <v>2454</v>
      </c>
      <c r="Z2952" s="24" t="s">
        <v>5324</v>
      </c>
      <c r="AA2952" s="24" t="s">
        <v>5692</v>
      </c>
      <c r="AB2952" s="24" t="s">
        <v>5742</v>
      </c>
      <c r="AC2952" s="24" t="s">
        <v>5713</v>
      </c>
    </row>
    <row r="2953" spans="3:29" hidden="1" x14ac:dyDescent="0.4">
      <c r="C2953" s="25" t="s">
        <v>3301</v>
      </c>
      <c r="D2953" s="25" t="s">
        <v>5216</v>
      </c>
      <c r="E2953" s="26" t="s">
        <v>5266</v>
      </c>
      <c r="F2953" s="27" t="s">
        <v>5267</v>
      </c>
      <c r="Q2953" s="39" t="s">
        <v>577</v>
      </c>
      <c r="R2953" s="39" t="s">
        <v>800</v>
      </c>
      <c r="S2953" s="39" t="s">
        <v>806</v>
      </c>
      <c r="T2953" s="39" t="s">
        <v>2937</v>
      </c>
      <c r="V2953" s="24" t="s">
        <v>3301</v>
      </c>
      <c r="W2953" s="24" t="s">
        <v>5216</v>
      </c>
      <c r="X2953" s="24" t="s">
        <v>5266</v>
      </c>
      <c r="Y2953" s="24" t="s">
        <v>5267</v>
      </c>
      <c r="Z2953" s="24" t="s">
        <v>5324</v>
      </c>
      <c r="AA2953" s="24" t="s">
        <v>5692</v>
      </c>
      <c r="AB2953" s="24" t="s">
        <v>5742</v>
      </c>
      <c r="AC2953" s="24" t="s">
        <v>5743</v>
      </c>
    </row>
    <row r="2954" spans="3:29" hidden="1" x14ac:dyDescent="0.4">
      <c r="C2954" s="25" t="s">
        <v>3301</v>
      </c>
      <c r="D2954" s="25" t="s">
        <v>5216</v>
      </c>
      <c r="E2954" s="26" t="s">
        <v>5266</v>
      </c>
      <c r="F2954" s="27" t="s">
        <v>3645</v>
      </c>
      <c r="Q2954" s="39" t="s">
        <v>577</v>
      </c>
      <c r="R2954" s="39" t="s">
        <v>800</v>
      </c>
      <c r="S2954" s="39" t="s">
        <v>806</v>
      </c>
      <c r="T2954" s="39" t="s">
        <v>2938</v>
      </c>
      <c r="V2954" s="24" t="s">
        <v>3301</v>
      </c>
      <c r="W2954" s="24" t="s">
        <v>5216</v>
      </c>
      <c r="X2954" s="24" t="s">
        <v>5266</v>
      </c>
      <c r="Y2954" s="24" t="s">
        <v>3645</v>
      </c>
      <c r="Z2954" s="24" t="s">
        <v>5324</v>
      </c>
      <c r="AA2954" s="24" t="s">
        <v>5692</v>
      </c>
      <c r="AB2954" s="24" t="s">
        <v>5742</v>
      </c>
      <c r="AC2954" s="24" t="s">
        <v>4023</v>
      </c>
    </row>
    <row r="2955" spans="3:29" hidden="1" x14ac:dyDescent="0.4">
      <c r="C2955" s="25" t="s">
        <v>3301</v>
      </c>
      <c r="D2955" s="25" t="s">
        <v>5216</v>
      </c>
      <c r="E2955" s="26" t="s">
        <v>5266</v>
      </c>
      <c r="F2955" s="27" t="s">
        <v>5268</v>
      </c>
      <c r="Q2955" s="39" t="s">
        <v>577</v>
      </c>
      <c r="R2955" s="39" t="s">
        <v>800</v>
      </c>
      <c r="S2955" s="39" t="s">
        <v>806</v>
      </c>
      <c r="T2955" s="39" t="s">
        <v>732</v>
      </c>
      <c r="V2955" s="24" t="s">
        <v>3301</v>
      </c>
      <c r="W2955" s="24" t="s">
        <v>5216</v>
      </c>
      <c r="X2955" s="24" t="s">
        <v>5266</v>
      </c>
      <c r="Y2955" s="24" t="s">
        <v>5268</v>
      </c>
      <c r="Z2955" s="24" t="s">
        <v>5324</v>
      </c>
      <c r="AA2955" s="24" t="s">
        <v>5692</v>
      </c>
      <c r="AB2955" s="24" t="s">
        <v>5742</v>
      </c>
      <c r="AC2955" s="24" t="s">
        <v>5744</v>
      </c>
    </row>
    <row r="2956" spans="3:29" hidden="1" x14ac:dyDescent="0.4">
      <c r="C2956" s="25" t="s">
        <v>3301</v>
      </c>
      <c r="D2956" s="25" t="s">
        <v>5216</v>
      </c>
      <c r="E2956" s="26" t="s">
        <v>5266</v>
      </c>
      <c r="F2956" s="27" t="s">
        <v>5269</v>
      </c>
      <c r="Q2956" s="39" t="s">
        <v>577</v>
      </c>
      <c r="R2956" s="39" t="s">
        <v>800</v>
      </c>
      <c r="S2956" s="39" t="s">
        <v>806</v>
      </c>
      <c r="T2956" s="39" t="s">
        <v>693</v>
      </c>
      <c r="V2956" s="24" t="s">
        <v>3301</v>
      </c>
      <c r="W2956" s="24" t="s">
        <v>5216</v>
      </c>
      <c r="X2956" s="24" t="s">
        <v>5266</v>
      </c>
      <c r="Y2956" s="24" t="s">
        <v>5269</v>
      </c>
      <c r="Z2956" s="24" t="s">
        <v>5324</v>
      </c>
      <c r="AA2956" s="24" t="s">
        <v>5692</v>
      </c>
      <c r="AB2956" s="24" t="s">
        <v>5742</v>
      </c>
      <c r="AC2956" s="24" t="s">
        <v>5745</v>
      </c>
    </row>
    <row r="2957" spans="3:29" hidden="1" x14ac:dyDescent="0.4">
      <c r="C2957" s="25" t="s">
        <v>3301</v>
      </c>
      <c r="D2957" s="25" t="s">
        <v>5216</v>
      </c>
      <c r="E2957" s="26" t="s">
        <v>5266</v>
      </c>
      <c r="F2957" s="27" t="s">
        <v>5270</v>
      </c>
      <c r="Q2957" s="39" t="s">
        <v>577</v>
      </c>
      <c r="R2957" s="39" t="s">
        <v>800</v>
      </c>
      <c r="S2957" s="39" t="s">
        <v>806</v>
      </c>
      <c r="T2957" s="39" t="s">
        <v>2939</v>
      </c>
      <c r="V2957" s="24" t="s">
        <v>3301</v>
      </c>
      <c r="W2957" s="24" t="s">
        <v>5216</v>
      </c>
      <c r="X2957" s="24" t="s">
        <v>5266</v>
      </c>
      <c r="Y2957" s="24" t="s">
        <v>5270</v>
      </c>
      <c r="Z2957" s="24" t="s">
        <v>5324</v>
      </c>
      <c r="AA2957" s="24" t="s">
        <v>5692</v>
      </c>
      <c r="AB2957" s="24" t="s">
        <v>5742</v>
      </c>
      <c r="AC2957" s="24" t="s">
        <v>5746</v>
      </c>
    </row>
    <row r="2958" spans="3:29" hidden="1" x14ac:dyDescent="0.4">
      <c r="C2958" s="25" t="s">
        <v>3301</v>
      </c>
      <c r="D2958" s="25" t="s">
        <v>5216</v>
      </c>
      <c r="E2958" s="26" t="s">
        <v>5266</v>
      </c>
      <c r="F2958" s="27" t="s">
        <v>4881</v>
      </c>
      <c r="Q2958" s="39" t="s">
        <v>577</v>
      </c>
      <c r="R2958" s="39" t="s">
        <v>800</v>
      </c>
      <c r="S2958" s="39" t="s">
        <v>806</v>
      </c>
      <c r="T2958" s="39" t="s">
        <v>2940</v>
      </c>
      <c r="V2958" s="24" t="s">
        <v>3301</v>
      </c>
      <c r="W2958" s="24" t="s">
        <v>5216</v>
      </c>
      <c r="X2958" s="24" t="s">
        <v>5266</v>
      </c>
      <c r="Y2958" s="24" t="s">
        <v>4881</v>
      </c>
      <c r="Z2958" s="24" t="s">
        <v>5324</v>
      </c>
      <c r="AA2958" s="24" t="s">
        <v>5692</v>
      </c>
      <c r="AB2958" s="24" t="s">
        <v>5742</v>
      </c>
      <c r="AC2958" s="24" t="s">
        <v>1662</v>
      </c>
    </row>
    <row r="2959" spans="3:29" hidden="1" x14ac:dyDescent="0.4">
      <c r="C2959" s="25" t="s">
        <v>3301</v>
      </c>
      <c r="D2959" s="25" t="s">
        <v>5216</v>
      </c>
      <c r="E2959" s="26" t="s">
        <v>5266</v>
      </c>
      <c r="F2959" s="27" t="s">
        <v>4867</v>
      </c>
      <c r="Q2959" s="39" t="s">
        <v>577</v>
      </c>
      <c r="R2959" s="39" t="s">
        <v>800</v>
      </c>
      <c r="S2959" s="39" t="s">
        <v>806</v>
      </c>
      <c r="T2959" s="39" t="s">
        <v>2941</v>
      </c>
      <c r="V2959" s="24" t="s">
        <v>3301</v>
      </c>
      <c r="W2959" s="24" t="s">
        <v>5216</v>
      </c>
      <c r="X2959" s="24" t="s">
        <v>5266</v>
      </c>
      <c r="Y2959" s="24" t="s">
        <v>4867</v>
      </c>
      <c r="Z2959" s="24" t="s">
        <v>5324</v>
      </c>
      <c r="AA2959" s="24" t="s">
        <v>5692</v>
      </c>
      <c r="AB2959" s="24" t="s">
        <v>5742</v>
      </c>
      <c r="AC2959" s="24" t="s">
        <v>5346</v>
      </c>
    </row>
    <row r="2960" spans="3:29" hidden="1" x14ac:dyDescent="0.4">
      <c r="C2960" s="25" t="s">
        <v>3301</v>
      </c>
      <c r="D2960" s="25" t="s">
        <v>5216</v>
      </c>
      <c r="E2960" s="26" t="s">
        <v>5266</v>
      </c>
      <c r="F2960" s="27" t="s">
        <v>4868</v>
      </c>
      <c r="Q2960" s="39" t="s">
        <v>577</v>
      </c>
      <c r="R2960" s="39" t="s">
        <v>800</v>
      </c>
      <c r="S2960" s="39" t="s">
        <v>806</v>
      </c>
      <c r="T2960" s="39" t="s">
        <v>2942</v>
      </c>
      <c r="V2960" s="24" t="s">
        <v>3301</v>
      </c>
      <c r="W2960" s="24" t="s">
        <v>5216</v>
      </c>
      <c r="X2960" s="24" t="s">
        <v>5266</v>
      </c>
      <c r="Y2960" s="24" t="s">
        <v>4868</v>
      </c>
      <c r="Z2960" s="24" t="s">
        <v>5324</v>
      </c>
      <c r="AA2960" s="24" t="s">
        <v>5692</v>
      </c>
      <c r="AB2960" s="24" t="s">
        <v>5742</v>
      </c>
      <c r="AC2960" s="24" t="s">
        <v>5347</v>
      </c>
    </row>
    <row r="2961" spans="3:29" hidden="1" x14ac:dyDescent="0.4">
      <c r="C2961" s="25" t="s">
        <v>3301</v>
      </c>
      <c r="D2961" s="25" t="s">
        <v>5216</v>
      </c>
      <c r="E2961" s="26" t="s">
        <v>5266</v>
      </c>
      <c r="F2961" s="27" t="s">
        <v>5271</v>
      </c>
      <c r="Q2961" s="39" t="s">
        <v>577</v>
      </c>
      <c r="R2961" s="39" t="s">
        <v>800</v>
      </c>
      <c r="S2961" s="39" t="s">
        <v>806</v>
      </c>
      <c r="T2961" s="39" t="s">
        <v>2943</v>
      </c>
      <c r="V2961" s="24" t="s">
        <v>3301</v>
      </c>
      <c r="W2961" s="24" t="s">
        <v>5216</v>
      </c>
      <c r="X2961" s="24" t="s">
        <v>5266</v>
      </c>
      <c r="Y2961" s="24" t="s">
        <v>5271</v>
      </c>
      <c r="Z2961" s="24" t="s">
        <v>5324</v>
      </c>
      <c r="AA2961" s="24" t="s">
        <v>5692</v>
      </c>
      <c r="AB2961" s="24" t="s">
        <v>5742</v>
      </c>
      <c r="AC2961" s="24" t="s">
        <v>5747</v>
      </c>
    </row>
    <row r="2962" spans="3:29" hidden="1" x14ac:dyDescent="0.4">
      <c r="C2962" s="25" t="s">
        <v>3301</v>
      </c>
      <c r="D2962" s="25" t="s">
        <v>5216</v>
      </c>
      <c r="E2962" s="26" t="s">
        <v>5266</v>
      </c>
      <c r="F2962" s="27" t="s">
        <v>2472</v>
      </c>
      <c r="Q2962" s="39" t="s">
        <v>577</v>
      </c>
      <c r="R2962" s="39" t="s">
        <v>800</v>
      </c>
      <c r="S2962" s="39" t="s">
        <v>732</v>
      </c>
      <c r="T2962" s="39" t="s">
        <v>2944</v>
      </c>
      <c r="V2962" s="24" t="s">
        <v>3301</v>
      </c>
      <c r="W2962" s="24" t="s">
        <v>5216</v>
      </c>
      <c r="X2962" s="24" t="s">
        <v>5266</v>
      </c>
      <c r="Y2962" s="24" t="s">
        <v>2472</v>
      </c>
      <c r="Z2962" s="24" t="s">
        <v>5324</v>
      </c>
      <c r="AA2962" s="24" t="s">
        <v>5692</v>
      </c>
      <c r="AB2962" s="24" t="s">
        <v>5742</v>
      </c>
      <c r="AC2962" s="24" t="s">
        <v>1302</v>
      </c>
    </row>
    <row r="2963" spans="3:29" hidden="1" x14ac:dyDescent="0.4">
      <c r="C2963" s="25" t="s">
        <v>3301</v>
      </c>
      <c r="D2963" s="25" t="s">
        <v>5216</v>
      </c>
      <c r="E2963" s="26" t="s">
        <v>5266</v>
      </c>
      <c r="F2963" s="27" t="s">
        <v>652</v>
      </c>
      <c r="Q2963" s="39" t="s">
        <v>577</v>
      </c>
      <c r="R2963" s="39" t="s">
        <v>800</v>
      </c>
      <c r="S2963" s="39" t="s">
        <v>732</v>
      </c>
      <c r="T2963" s="39" t="s">
        <v>2945</v>
      </c>
      <c r="V2963" s="24" t="s">
        <v>3301</v>
      </c>
      <c r="W2963" s="24" t="s">
        <v>5216</v>
      </c>
      <c r="X2963" s="24" t="s">
        <v>5266</v>
      </c>
      <c r="Y2963" s="24" t="s">
        <v>652</v>
      </c>
      <c r="Z2963" s="24" t="s">
        <v>5324</v>
      </c>
      <c r="AA2963" s="24" t="s">
        <v>5692</v>
      </c>
      <c r="AB2963" s="24" t="s">
        <v>5742</v>
      </c>
      <c r="AC2963" s="24" t="s">
        <v>3829</v>
      </c>
    </row>
    <row r="2964" spans="3:29" hidden="1" x14ac:dyDescent="0.4">
      <c r="C2964" s="25" t="s">
        <v>3301</v>
      </c>
      <c r="D2964" s="25" t="s">
        <v>5216</v>
      </c>
      <c r="E2964" s="26" t="s">
        <v>5272</v>
      </c>
      <c r="F2964" s="27" t="s">
        <v>679</v>
      </c>
      <c r="Q2964" s="39" t="s">
        <v>577</v>
      </c>
      <c r="R2964" s="39" t="s">
        <v>800</v>
      </c>
      <c r="S2964" s="39" t="s">
        <v>732</v>
      </c>
      <c r="T2964" s="39" t="s">
        <v>2946</v>
      </c>
      <c r="V2964" s="24" t="s">
        <v>3301</v>
      </c>
      <c r="W2964" s="24" t="s">
        <v>5216</v>
      </c>
      <c r="X2964" s="24" t="s">
        <v>5272</v>
      </c>
      <c r="Y2964" s="24" t="s">
        <v>679</v>
      </c>
      <c r="Z2964" s="24" t="s">
        <v>5324</v>
      </c>
      <c r="AA2964" s="24" t="s">
        <v>5692</v>
      </c>
      <c r="AB2964" s="24" t="s">
        <v>5748</v>
      </c>
      <c r="AC2964" s="24" t="s">
        <v>1025</v>
      </c>
    </row>
    <row r="2965" spans="3:29" hidden="1" x14ac:dyDescent="0.4">
      <c r="C2965" s="25" t="s">
        <v>3301</v>
      </c>
      <c r="D2965" s="25" t="s">
        <v>5216</v>
      </c>
      <c r="E2965" s="26" t="s">
        <v>5272</v>
      </c>
      <c r="F2965" s="27" t="s">
        <v>5273</v>
      </c>
      <c r="Q2965" s="39" t="s">
        <v>577</v>
      </c>
      <c r="R2965" s="39" t="s">
        <v>800</v>
      </c>
      <c r="S2965" s="39" t="s">
        <v>732</v>
      </c>
      <c r="T2965" s="39" t="s">
        <v>2947</v>
      </c>
      <c r="V2965" s="24" t="s">
        <v>3301</v>
      </c>
      <c r="W2965" s="24" t="s">
        <v>5216</v>
      </c>
      <c r="X2965" s="24" t="s">
        <v>5272</v>
      </c>
      <c r="Y2965" s="24" t="s">
        <v>5273</v>
      </c>
      <c r="Z2965" s="24" t="s">
        <v>5324</v>
      </c>
      <c r="AA2965" s="24" t="s">
        <v>5692</v>
      </c>
      <c r="AB2965" s="24" t="s">
        <v>5748</v>
      </c>
      <c r="AC2965" s="24" t="s">
        <v>5749</v>
      </c>
    </row>
    <row r="2966" spans="3:29" hidden="1" x14ac:dyDescent="0.4">
      <c r="C2966" s="25" t="s">
        <v>3301</v>
      </c>
      <c r="D2966" s="25" t="s">
        <v>5216</v>
      </c>
      <c r="E2966" s="26" t="s">
        <v>5272</v>
      </c>
      <c r="F2966" s="27" t="s">
        <v>4881</v>
      </c>
      <c r="Q2966" s="39" t="s">
        <v>577</v>
      </c>
      <c r="R2966" s="39" t="s">
        <v>800</v>
      </c>
      <c r="S2966" s="39" t="s">
        <v>805</v>
      </c>
      <c r="T2966" s="39" t="s">
        <v>2916</v>
      </c>
      <c r="V2966" s="24" t="s">
        <v>3301</v>
      </c>
      <c r="W2966" s="24" t="s">
        <v>5216</v>
      </c>
      <c r="X2966" s="24" t="s">
        <v>5272</v>
      </c>
      <c r="Y2966" s="24" t="s">
        <v>4881</v>
      </c>
      <c r="Z2966" s="24" t="s">
        <v>5324</v>
      </c>
      <c r="AA2966" s="24" t="s">
        <v>5692</v>
      </c>
      <c r="AB2966" s="24" t="s">
        <v>5748</v>
      </c>
      <c r="AC2966" s="24" t="s">
        <v>1662</v>
      </c>
    </row>
    <row r="2967" spans="3:29" hidden="1" x14ac:dyDescent="0.4">
      <c r="C2967" s="25" t="s">
        <v>3301</v>
      </c>
      <c r="D2967" s="25" t="s">
        <v>5216</v>
      </c>
      <c r="E2967" s="26" t="s">
        <v>5272</v>
      </c>
      <c r="F2967" s="27" t="s">
        <v>4868</v>
      </c>
      <c r="Q2967" s="39" t="s">
        <v>577</v>
      </c>
      <c r="R2967" s="39" t="s">
        <v>800</v>
      </c>
      <c r="S2967" s="39" t="s">
        <v>805</v>
      </c>
      <c r="T2967" s="39" t="s">
        <v>2867</v>
      </c>
      <c r="V2967" s="24" t="s">
        <v>3301</v>
      </c>
      <c r="W2967" s="24" t="s">
        <v>5216</v>
      </c>
      <c r="X2967" s="24" t="s">
        <v>5272</v>
      </c>
      <c r="Y2967" s="24" t="s">
        <v>4868</v>
      </c>
      <c r="Z2967" s="24" t="s">
        <v>5324</v>
      </c>
      <c r="AA2967" s="24" t="s">
        <v>5692</v>
      </c>
      <c r="AB2967" s="24" t="s">
        <v>5748</v>
      </c>
      <c r="AC2967" s="24" t="s">
        <v>5347</v>
      </c>
    </row>
    <row r="2968" spans="3:29" hidden="1" x14ac:dyDescent="0.4">
      <c r="C2968" s="25" t="s">
        <v>3301</v>
      </c>
      <c r="D2968" s="25" t="s">
        <v>5216</v>
      </c>
      <c r="E2968" s="26" t="s">
        <v>5272</v>
      </c>
      <c r="F2968" s="27" t="s">
        <v>5156</v>
      </c>
      <c r="Q2968" s="39" t="s">
        <v>577</v>
      </c>
      <c r="R2968" s="39" t="s">
        <v>800</v>
      </c>
      <c r="S2968" s="39" t="s">
        <v>805</v>
      </c>
      <c r="T2968" s="39" t="s">
        <v>2917</v>
      </c>
      <c r="V2968" s="24" t="s">
        <v>3301</v>
      </c>
      <c r="W2968" s="24" t="s">
        <v>5216</v>
      </c>
      <c r="X2968" s="24" t="s">
        <v>5272</v>
      </c>
      <c r="Y2968" s="24" t="s">
        <v>5156</v>
      </c>
      <c r="Z2968" s="24" t="s">
        <v>5324</v>
      </c>
      <c r="AA2968" s="24" t="s">
        <v>5692</v>
      </c>
      <c r="AB2968" s="24" t="s">
        <v>5748</v>
      </c>
      <c r="AC2968" s="24" t="s">
        <v>3792</v>
      </c>
    </row>
    <row r="2969" spans="3:29" hidden="1" x14ac:dyDescent="0.4">
      <c r="C2969" s="25" t="s">
        <v>3301</v>
      </c>
      <c r="D2969" s="25" t="s">
        <v>5216</v>
      </c>
      <c r="E2969" s="26" t="s">
        <v>5272</v>
      </c>
      <c r="F2969" s="27" t="s">
        <v>5274</v>
      </c>
      <c r="Q2969" s="39" t="s">
        <v>577</v>
      </c>
      <c r="R2969" s="39" t="s">
        <v>800</v>
      </c>
      <c r="S2969" s="39" t="s">
        <v>805</v>
      </c>
      <c r="T2969" s="39" t="s">
        <v>2918</v>
      </c>
      <c r="V2969" s="24" t="s">
        <v>3301</v>
      </c>
      <c r="W2969" s="24" t="s">
        <v>5216</v>
      </c>
      <c r="X2969" s="24" t="s">
        <v>5272</v>
      </c>
      <c r="Y2969" s="24" t="s">
        <v>5274</v>
      </c>
      <c r="Z2969" s="24" t="s">
        <v>5324</v>
      </c>
      <c r="AA2969" s="24" t="s">
        <v>5692</v>
      </c>
      <c r="AB2969" s="24" t="s">
        <v>5748</v>
      </c>
      <c r="AC2969" s="24" t="s">
        <v>5750</v>
      </c>
    </row>
    <row r="2970" spans="3:29" hidden="1" x14ac:dyDescent="0.4">
      <c r="C2970" s="25" t="s">
        <v>3301</v>
      </c>
      <c r="D2970" s="25" t="s">
        <v>5216</v>
      </c>
      <c r="E2970" s="26" t="s">
        <v>5272</v>
      </c>
      <c r="F2970" s="27" t="s">
        <v>5275</v>
      </c>
      <c r="Q2970" s="39" t="s">
        <v>577</v>
      </c>
      <c r="R2970" s="39" t="s">
        <v>800</v>
      </c>
      <c r="S2970" s="39" t="s">
        <v>805</v>
      </c>
      <c r="T2970" s="39" t="s">
        <v>2919</v>
      </c>
      <c r="V2970" s="24" t="s">
        <v>3301</v>
      </c>
      <c r="W2970" s="24" t="s">
        <v>5216</v>
      </c>
      <c r="X2970" s="24" t="s">
        <v>5272</v>
      </c>
      <c r="Y2970" s="24" t="s">
        <v>5275</v>
      </c>
      <c r="Z2970" s="24" t="s">
        <v>5324</v>
      </c>
      <c r="AA2970" s="24" t="s">
        <v>5692</v>
      </c>
      <c r="AB2970" s="24" t="s">
        <v>5748</v>
      </c>
      <c r="AC2970" s="24" t="s">
        <v>3881</v>
      </c>
    </row>
    <row r="2971" spans="3:29" hidden="1" x14ac:dyDescent="0.4">
      <c r="C2971" s="25" t="s">
        <v>3301</v>
      </c>
      <c r="D2971" s="25" t="s">
        <v>5216</v>
      </c>
      <c r="E2971" s="26" t="s">
        <v>5276</v>
      </c>
      <c r="F2971" s="27" t="s">
        <v>5254</v>
      </c>
      <c r="Q2971" s="39" t="s">
        <v>577</v>
      </c>
      <c r="R2971" s="39" t="s">
        <v>800</v>
      </c>
      <c r="S2971" s="39" t="s">
        <v>805</v>
      </c>
      <c r="T2971" s="39" t="s">
        <v>2920</v>
      </c>
      <c r="V2971" s="24" t="s">
        <v>3301</v>
      </c>
      <c r="W2971" s="24" t="s">
        <v>5216</v>
      </c>
      <c r="X2971" s="24" t="s">
        <v>5276</v>
      </c>
      <c r="Y2971" s="24" t="s">
        <v>5254</v>
      </c>
      <c r="Z2971" s="24" t="s">
        <v>5324</v>
      </c>
      <c r="AA2971" s="24" t="s">
        <v>5692</v>
      </c>
      <c r="AB2971" s="24" t="s">
        <v>5751</v>
      </c>
      <c r="AC2971" s="24" t="s">
        <v>5696</v>
      </c>
    </row>
    <row r="2972" spans="3:29" hidden="1" x14ac:dyDescent="0.4">
      <c r="C2972" s="25" t="s">
        <v>3301</v>
      </c>
      <c r="D2972" s="25" t="s">
        <v>5216</v>
      </c>
      <c r="E2972" s="26" t="s">
        <v>5276</v>
      </c>
      <c r="F2972" s="27" t="s">
        <v>739</v>
      </c>
      <c r="Q2972" s="39" t="s">
        <v>577</v>
      </c>
      <c r="R2972" s="39" t="s">
        <v>800</v>
      </c>
      <c r="S2972" s="39" t="s">
        <v>805</v>
      </c>
      <c r="T2972" s="39" t="s">
        <v>2885</v>
      </c>
      <c r="V2972" s="24" t="s">
        <v>3301</v>
      </c>
      <c r="W2972" s="24" t="s">
        <v>5216</v>
      </c>
      <c r="X2972" s="24" t="s">
        <v>5276</v>
      </c>
      <c r="Y2972" s="24" t="s">
        <v>739</v>
      </c>
      <c r="Z2972" s="24" t="s">
        <v>5324</v>
      </c>
      <c r="AA2972" s="24" t="s">
        <v>5692</v>
      </c>
      <c r="AB2972" s="24" t="s">
        <v>5751</v>
      </c>
      <c r="AC2972" s="24" t="s">
        <v>1282</v>
      </c>
    </row>
    <row r="2973" spans="3:29" hidden="1" x14ac:dyDescent="0.4">
      <c r="C2973" s="25" t="s">
        <v>3301</v>
      </c>
      <c r="D2973" s="25" t="s">
        <v>5216</v>
      </c>
      <c r="E2973" s="26" t="s">
        <v>5276</v>
      </c>
      <c r="F2973" s="27" t="s">
        <v>4881</v>
      </c>
      <c r="Q2973" s="39" t="s">
        <v>577</v>
      </c>
      <c r="R2973" s="39" t="s">
        <v>800</v>
      </c>
      <c r="S2973" s="39" t="s">
        <v>805</v>
      </c>
      <c r="T2973" s="39" t="s">
        <v>2921</v>
      </c>
      <c r="V2973" s="24" t="s">
        <v>3301</v>
      </c>
      <c r="W2973" s="24" t="s">
        <v>5216</v>
      </c>
      <c r="X2973" s="24" t="s">
        <v>5276</v>
      </c>
      <c r="Y2973" s="24" t="s">
        <v>4881</v>
      </c>
      <c r="Z2973" s="24" t="s">
        <v>5324</v>
      </c>
      <c r="AA2973" s="24" t="s">
        <v>5692</v>
      </c>
      <c r="AB2973" s="24" t="s">
        <v>5751</v>
      </c>
      <c r="AC2973" s="24" t="s">
        <v>1662</v>
      </c>
    </row>
    <row r="2974" spans="3:29" hidden="1" x14ac:dyDescent="0.4">
      <c r="C2974" s="25" t="s">
        <v>3301</v>
      </c>
      <c r="D2974" s="25" t="s">
        <v>5216</v>
      </c>
      <c r="E2974" s="26" t="s">
        <v>5276</v>
      </c>
      <c r="F2974" s="27" t="s">
        <v>4868</v>
      </c>
      <c r="Q2974" s="39" t="s">
        <v>577</v>
      </c>
      <c r="R2974" s="39" t="s">
        <v>800</v>
      </c>
      <c r="S2974" s="39" t="s">
        <v>805</v>
      </c>
      <c r="T2974" s="39" t="s">
        <v>2922</v>
      </c>
      <c r="V2974" s="24" t="s">
        <v>3301</v>
      </c>
      <c r="W2974" s="24" t="s">
        <v>5216</v>
      </c>
      <c r="X2974" s="24" t="s">
        <v>5276</v>
      </c>
      <c r="Y2974" s="24" t="s">
        <v>4868</v>
      </c>
      <c r="Z2974" s="24" t="s">
        <v>5324</v>
      </c>
      <c r="AA2974" s="24" t="s">
        <v>5692</v>
      </c>
      <c r="AB2974" s="24" t="s">
        <v>5751</v>
      </c>
      <c r="AC2974" s="24" t="s">
        <v>5347</v>
      </c>
    </row>
    <row r="2975" spans="3:29" hidden="1" x14ac:dyDescent="0.4">
      <c r="C2975" s="25" t="s">
        <v>3301</v>
      </c>
      <c r="D2975" s="25" t="s">
        <v>5216</v>
      </c>
      <c r="E2975" s="26" t="s">
        <v>5276</v>
      </c>
      <c r="F2975" s="27" t="s">
        <v>5156</v>
      </c>
      <c r="Q2975" s="39" t="s">
        <v>577</v>
      </c>
      <c r="R2975" s="39" t="s">
        <v>800</v>
      </c>
      <c r="S2975" s="39" t="s">
        <v>805</v>
      </c>
      <c r="T2975" s="39" t="s">
        <v>2923</v>
      </c>
      <c r="V2975" s="24" t="s">
        <v>3301</v>
      </c>
      <c r="W2975" s="24" t="s">
        <v>5216</v>
      </c>
      <c r="X2975" s="24" t="s">
        <v>5276</v>
      </c>
      <c r="Y2975" s="24" t="s">
        <v>5156</v>
      </c>
      <c r="Z2975" s="24" t="s">
        <v>5324</v>
      </c>
      <c r="AA2975" s="24" t="s">
        <v>5692</v>
      </c>
      <c r="AB2975" s="24" t="s">
        <v>5751</v>
      </c>
      <c r="AC2975" s="24" t="s">
        <v>3792</v>
      </c>
    </row>
    <row r="2976" spans="3:29" hidden="1" x14ac:dyDescent="0.4">
      <c r="C2976" s="25" t="s">
        <v>3301</v>
      </c>
      <c r="D2976" s="25" t="s">
        <v>5216</v>
      </c>
      <c r="E2976" s="26" t="s">
        <v>5276</v>
      </c>
      <c r="F2976" s="27" t="s">
        <v>653</v>
      </c>
      <c r="Q2976" s="39" t="s">
        <v>577</v>
      </c>
      <c r="R2976" s="39" t="s">
        <v>800</v>
      </c>
      <c r="S2976" s="39" t="s">
        <v>805</v>
      </c>
      <c r="T2976" s="39" t="s">
        <v>732</v>
      </c>
      <c r="V2976" s="24" t="s">
        <v>3301</v>
      </c>
      <c r="W2976" s="24" t="s">
        <v>5216</v>
      </c>
      <c r="X2976" s="24" t="s">
        <v>5276</v>
      </c>
      <c r="Y2976" s="24" t="s">
        <v>653</v>
      </c>
      <c r="Z2976" s="24" t="s">
        <v>5324</v>
      </c>
      <c r="AA2976" s="24" t="s">
        <v>5692</v>
      </c>
      <c r="AB2976" s="24" t="s">
        <v>5751</v>
      </c>
      <c r="AC2976" s="24" t="s">
        <v>1745</v>
      </c>
    </row>
    <row r="2977" spans="3:29" hidden="1" x14ac:dyDescent="0.4">
      <c r="C2977" s="25" t="s">
        <v>3301</v>
      </c>
      <c r="D2977" s="25" t="s">
        <v>5216</v>
      </c>
      <c r="E2977" s="26" t="s">
        <v>5277</v>
      </c>
      <c r="F2977" s="27" t="s">
        <v>3548</v>
      </c>
      <c r="Q2977" s="39" t="s">
        <v>577</v>
      </c>
      <c r="R2977" s="39" t="s">
        <v>800</v>
      </c>
      <c r="S2977" s="39" t="s">
        <v>805</v>
      </c>
      <c r="T2977" s="39" t="s">
        <v>2924</v>
      </c>
      <c r="V2977" s="24" t="s">
        <v>3301</v>
      </c>
      <c r="W2977" s="24" t="s">
        <v>5216</v>
      </c>
      <c r="X2977" s="24" t="s">
        <v>5277</v>
      </c>
      <c r="Y2977" s="24" t="s">
        <v>3548</v>
      </c>
      <c r="Z2977" s="24" t="s">
        <v>5324</v>
      </c>
      <c r="AA2977" s="24" t="s">
        <v>5692</v>
      </c>
      <c r="AB2977" s="24" t="s">
        <v>5752</v>
      </c>
      <c r="AC2977" s="24" t="s">
        <v>3931</v>
      </c>
    </row>
    <row r="2978" spans="3:29" hidden="1" x14ac:dyDescent="0.4">
      <c r="C2978" s="25" t="s">
        <v>3301</v>
      </c>
      <c r="D2978" s="25" t="s">
        <v>5216</v>
      </c>
      <c r="E2978" s="26" t="s">
        <v>5277</v>
      </c>
      <c r="F2978" s="27" t="s">
        <v>5278</v>
      </c>
      <c r="Q2978" s="39" t="s">
        <v>577</v>
      </c>
      <c r="R2978" s="39" t="s">
        <v>800</v>
      </c>
      <c r="S2978" s="39" t="s">
        <v>805</v>
      </c>
      <c r="T2978" s="39" t="s">
        <v>2925</v>
      </c>
      <c r="V2978" s="24" t="s">
        <v>3301</v>
      </c>
      <c r="W2978" s="24" t="s">
        <v>5216</v>
      </c>
      <c r="X2978" s="24" t="s">
        <v>5277</v>
      </c>
      <c r="Y2978" s="24" t="s">
        <v>5278</v>
      </c>
      <c r="Z2978" s="24" t="s">
        <v>5324</v>
      </c>
      <c r="AA2978" s="24" t="s">
        <v>5692</v>
      </c>
      <c r="AB2978" s="24" t="s">
        <v>5752</v>
      </c>
      <c r="AC2978" s="24" t="s">
        <v>5753</v>
      </c>
    </row>
    <row r="2979" spans="3:29" hidden="1" x14ac:dyDescent="0.4">
      <c r="C2979" s="25" t="s">
        <v>3301</v>
      </c>
      <c r="D2979" s="25" t="s">
        <v>5216</v>
      </c>
      <c r="E2979" s="26" t="s">
        <v>5277</v>
      </c>
      <c r="F2979" s="27" t="s">
        <v>5279</v>
      </c>
      <c r="Q2979" s="39" t="s">
        <v>577</v>
      </c>
      <c r="R2979" s="39" t="s">
        <v>800</v>
      </c>
      <c r="S2979" s="39" t="s">
        <v>805</v>
      </c>
      <c r="T2979" s="39" t="s">
        <v>2926</v>
      </c>
      <c r="V2979" s="24" t="s">
        <v>3301</v>
      </c>
      <c r="W2979" s="24" t="s">
        <v>5216</v>
      </c>
      <c r="X2979" s="24" t="s">
        <v>5277</v>
      </c>
      <c r="Y2979" s="24" t="s">
        <v>5279</v>
      </c>
      <c r="Z2979" s="24" t="s">
        <v>5324</v>
      </c>
      <c r="AA2979" s="24" t="s">
        <v>5692</v>
      </c>
      <c r="AB2979" s="24" t="s">
        <v>5752</v>
      </c>
      <c r="AC2979" s="24" t="s">
        <v>5754</v>
      </c>
    </row>
    <row r="2980" spans="3:29" hidden="1" x14ac:dyDescent="0.4">
      <c r="C2980" s="25" t="s">
        <v>3301</v>
      </c>
      <c r="D2980" s="25" t="s">
        <v>5216</v>
      </c>
      <c r="E2980" s="26" t="s">
        <v>5277</v>
      </c>
      <c r="F2980" s="27" t="s">
        <v>739</v>
      </c>
      <c r="Q2980" s="39" t="s">
        <v>577</v>
      </c>
      <c r="R2980" s="39" t="s">
        <v>800</v>
      </c>
      <c r="S2980" s="39" t="s">
        <v>805</v>
      </c>
      <c r="T2980" s="39" t="s">
        <v>2344</v>
      </c>
      <c r="V2980" s="24" t="s">
        <v>3301</v>
      </c>
      <c r="W2980" s="24" t="s">
        <v>5216</v>
      </c>
      <c r="X2980" s="24" t="s">
        <v>5277</v>
      </c>
      <c r="Y2980" s="24" t="s">
        <v>739</v>
      </c>
      <c r="Z2980" s="24" t="s">
        <v>5324</v>
      </c>
      <c r="AA2980" s="24" t="s">
        <v>5692</v>
      </c>
      <c r="AB2980" s="24" t="s">
        <v>5752</v>
      </c>
      <c r="AC2980" s="24" t="s">
        <v>1282</v>
      </c>
    </row>
    <row r="2981" spans="3:29" hidden="1" x14ac:dyDescent="0.4">
      <c r="C2981" s="25" t="s">
        <v>3301</v>
      </c>
      <c r="D2981" s="25" t="s">
        <v>5216</v>
      </c>
      <c r="E2981" s="26" t="s">
        <v>5277</v>
      </c>
      <c r="F2981" s="27" t="s">
        <v>4881</v>
      </c>
      <c r="Q2981" s="39" t="s">
        <v>577</v>
      </c>
      <c r="R2981" s="39" t="s">
        <v>800</v>
      </c>
      <c r="S2981" s="39" t="s">
        <v>675</v>
      </c>
      <c r="T2981" s="39" t="s">
        <v>2948</v>
      </c>
      <c r="V2981" s="24" t="s">
        <v>3301</v>
      </c>
      <c r="W2981" s="24" t="s">
        <v>5216</v>
      </c>
      <c r="X2981" s="24" t="s">
        <v>5277</v>
      </c>
      <c r="Y2981" s="24" t="s">
        <v>4881</v>
      </c>
      <c r="Z2981" s="24" t="s">
        <v>5324</v>
      </c>
      <c r="AA2981" s="24" t="s">
        <v>5692</v>
      </c>
      <c r="AB2981" s="24" t="s">
        <v>5752</v>
      </c>
      <c r="AC2981" s="24" t="s">
        <v>1662</v>
      </c>
    </row>
    <row r="2982" spans="3:29" hidden="1" x14ac:dyDescent="0.4">
      <c r="C2982" s="25" t="s">
        <v>3301</v>
      </c>
      <c r="D2982" s="25" t="s">
        <v>5216</v>
      </c>
      <c r="E2982" s="26" t="s">
        <v>5277</v>
      </c>
      <c r="F2982" s="27" t="s">
        <v>4867</v>
      </c>
      <c r="Q2982" s="39" t="s">
        <v>577</v>
      </c>
      <c r="R2982" s="39" t="s">
        <v>800</v>
      </c>
      <c r="S2982" s="39" t="s">
        <v>675</v>
      </c>
      <c r="T2982" s="39" t="s">
        <v>2949</v>
      </c>
      <c r="V2982" s="24" t="s">
        <v>3301</v>
      </c>
      <c r="W2982" s="24" t="s">
        <v>5216</v>
      </c>
      <c r="X2982" s="24" t="s">
        <v>5277</v>
      </c>
      <c r="Y2982" s="24" t="s">
        <v>4867</v>
      </c>
      <c r="Z2982" s="24" t="s">
        <v>5324</v>
      </c>
      <c r="AA2982" s="24" t="s">
        <v>5692</v>
      </c>
      <c r="AB2982" s="24" t="s">
        <v>5752</v>
      </c>
      <c r="AC2982" s="24" t="s">
        <v>5346</v>
      </c>
    </row>
    <row r="2983" spans="3:29" hidden="1" x14ac:dyDescent="0.4">
      <c r="C2983" s="25" t="s">
        <v>3301</v>
      </c>
      <c r="D2983" s="25" t="s">
        <v>5216</v>
      </c>
      <c r="E2983" s="26" t="s">
        <v>5277</v>
      </c>
      <c r="F2983" s="27" t="s">
        <v>4868</v>
      </c>
      <c r="Q2983" s="39" t="s">
        <v>577</v>
      </c>
      <c r="R2983" s="39" t="s">
        <v>800</v>
      </c>
      <c r="S2983" s="39" t="s">
        <v>675</v>
      </c>
      <c r="T2983" s="39" t="s">
        <v>2950</v>
      </c>
      <c r="V2983" s="24" t="s">
        <v>3301</v>
      </c>
      <c r="W2983" s="24" t="s">
        <v>5216</v>
      </c>
      <c r="X2983" s="24" t="s">
        <v>5277</v>
      </c>
      <c r="Y2983" s="24" t="s">
        <v>4868</v>
      </c>
      <c r="Z2983" s="24" t="s">
        <v>5324</v>
      </c>
      <c r="AA2983" s="24" t="s">
        <v>5692</v>
      </c>
      <c r="AB2983" s="24" t="s">
        <v>5752</v>
      </c>
      <c r="AC2983" s="24" t="s">
        <v>5347</v>
      </c>
    </row>
    <row r="2984" spans="3:29" hidden="1" x14ac:dyDescent="0.4">
      <c r="C2984" s="25" t="s">
        <v>3301</v>
      </c>
      <c r="D2984" s="25" t="s">
        <v>5216</v>
      </c>
      <c r="E2984" s="26" t="s">
        <v>5280</v>
      </c>
      <c r="F2984" s="27" t="s">
        <v>653</v>
      </c>
      <c r="Q2984" s="39" t="s">
        <v>577</v>
      </c>
      <c r="R2984" s="39" t="s">
        <v>800</v>
      </c>
      <c r="S2984" s="39" t="s">
        <v>675</v>
      </c>
      <c r="T2984" s="39" t="s">
        <v>2951</v>
      </c>
      <c r="V2984" s="24" t="s">
        <v>3301</v>
      </c>
      <c r="W2984" s="24" t="s">
        <v>5216</v>
      </c>
      <c r="X2984" s="24" t="s">
        <v>5280</v>
      </c>
      <c r="Y2984" s="24" t="s">
        <v>653</v>
      </c>
      <c r="Z2984" s="24" t="s">
        <v>5324</v>
      </c>
      <c r="AA2984" s="24" t="s">
        <v>5692</v>
      </c>
      <c r="AB2984" s="24" t="s">
        <v>5755</v>
      </c>
      <c r="AC2984" s="24" t="s">
        <v>1745</v>
      </c>
    </row>
    <row r="2985" spans="3:29" hidden="1" x14ac:dyDescent="0.4">
      <c r="C2985" s="25" t="s">
        <v>3301</v>
      </c>
      <c r="D2985" s="25" t="s">
        <v>5281</v>
      </c>
      <c r="E2985" s="26" t="s">
        <v>5282</v>
      </c>
      <c r="F2985" s="27" t="s">
        <v>5283</v>
      </c>
      <c r="Q2985" s="39" t="s">
        <v>577</v>
      </c>
      <c r="R2985" s="39" t="s">
        <v>800</v>
      </c>
      <c r="S2985" s="39" t="s">
        <v>675</v>
      </c>
      <c r="T2985" s="39" t="s">
        <v>2952</v>
      </c>
      <c r="V2985" s="24" t="s">
        <v>3301</v>
      </c>
      <c r="W2985" s="24" t="s">
        <v>5281</v>
      </c>
      <c r="X2985" s="24" t="s">
        <v>5282</v>
      </c>
      <c r="Y2985" s="24" t="s">
        <v>5283</v>
      </c>
      <c r="Z2985" s="24" t="s">
        <v>5324</v>
      </c>
      <c r="AA2985" s="24" t="s">
        <v>5756</v>
      </c>
      <c r="AB2985" s="24" t="s">
        <v>5757</v>
      </c>
      <c r="AC2985" s="24" t="s">
        <v>5758</v>
      </c>
    </row>
    <row r="2986" spans="3:29" hidden="1" x14ac:dyDescent="0.4">
      <c r="C2986" s="25" t="s">
        <v>3301</v>
      </c>
      <c r="D2986" s="25" t="s">
        <v>5281</v>
      </c>
      <c r="E2986" s="26" t="s">
        <v>5282</v>
      </c>
      <c r="F2986" s="27" t="s">
        <v>5284</v>
      </c>
      <c r="Q2986" s="39" t="s">
        <v>577</v>
      </c>
      <c r="R2986" s="39" t="s">
        <v>800</v>
      </c>
      <c r="S2986" s="39" t="s">
        <v>675</v>
      </c>
      <c r="T2986" s="39" t="s">
        <v>2953</v>
      </c>
      <c r="V2986" s="24" t="s">
        <v>3301</v>
      </c>
      <c r="W2986" s="24" t="s">
        <v>5281</v>
      </c>
      <c r="X2986" s="24" t="s">
        <v>5282</v>
      </c>
      <c r="Y2986" s="24" t="s">
        <v>5284</v>
      </c>
      <c r="Z2986" s="24" t="s">
        <v>5324</v>
      </c>
      <c r="AA2986" s="24" t="s">
        <v>5756</v>
      </c>
      <c r="AB2986" s="24" t="s">
        <v>5757</v>
      </c>
      <c r="AC2986" s="24" t="s">
        <v>5759</v>
      </c>
    </row>
    <row r="2987" spans="3:29" hidden="1" x14ac:dyDescent="0.4">
      <c r="C2987" s="25" t="s">
        <v>3301</v>
      </c>
      <c r="D2987" s="25" t="s">
        <v>5281</v>
      </c>
      <c r="E2987" s="26" t="s">
        <v>5282</v>
      </c>
      <c r="F2987" s="27" t="s">
        <v>3620</v>
      </c>
      <c r="Q2987" s="39" t="s">
        <v>577</v>
      </c>
      <c r="R2987" s="39" t="s">
        <v>800</v>
      </c>
      <c r="S2987" s="39" t="s">
        <v>675</v>
      </c>
      <c r="T2987" s="39" t="s">
        <v>635</v>
      </c>
      <c r="V2987" s="24" t="s">
        <v>3301</v>
      </c>
      <c r="W2987" s="24" t="s">
        <v>5281</v>
      </c>
      <c r="X2987" s="24" t="s">
        <v>5282</v>
      </c>
      <c r="Y2987" s="24" t="s">
        <v>3620</v>
      </c>
      <c r="Z2987" s="24" t="s">
        <v>5324</v>
      </c>
      <c r="AA2987" s="24" t="s">
        <v>5756</v>
      </c>
      <c r="AB2987" s="24" t="s">
        <v>5757</v>
      </c>
      <c r="AC2987" s="24" t="s">
        <v>3999</v>
      </c>
    </row>
    <row r="2988" spans="3:29" hidden="1" x14ac:dyDescent="0.4">
      <c r="C2988" s="25" t="s">
        <v>3301</v>
      </c>
      <c r="D2988" s="25" t="s">
        <v>5281</v>
      </c>
      <c r="E2988" s="26" t="s">
        <v>5282</v>
      </c>
      <c r="F2988" s="27" t="s">
        <v>4863</v>
      </c>
      <c r="Q2988" s="39" t="s">
        <v>577</v>
      </c>
      <c r="R2988" s="39" t="s">
        <v>800</v>
      </c>
      <c r="S2988" s="39" t="s">
        <v>675</v>
      </c>
      <c r="T2988" s="39" t="s">
        <v>2954</v>
      </c>
      <c r="V2988" s="24" t="s">
        <v>3301</v>
      </c>
      <c r="W2988" s="24" t="s">
        <v>5281</v>
      </c>
      <c r="X2988" s="24" t="s">
        <v>5282</v>
      </c>
      <c r="Y2988" s="24" t="s">
        <v>4863</v>
      </c>
      <c r="Z2988" s="24" t="s">
        <v>5324</v>
      </c>
      <c r="AA2988" s="24" t="s">
        <v>5756</v>
      </c>
      <c r="AB2988" s="24" t="s">
        <v>5757</v>
      </c>
      <c r="AC2988" s="24" t="s">
        <v>5342</v>
      </c>
    </row>
    <row r="2989" spans="3:29" hidden="1" x14ac:dyDescent="0.4">
      <c r="C2989" s="25" t="s">
        <v>3301</v>
      </c>
      <c r="D2989" s="25" t="s">
        <v>5281</v>
      </c>
      <c r="E2989" s="26" t="s">
        <v>5282</v>
      </c>
      <c r="F2989" s="27" t="s">
        <v>679</v>
      </c>
      <c r="Q2989" s="39" t="s">
        <v>577</v>
      </c>
      <c r="R2989" s="39" t="s">
        <v>800</v>
      </c>
      <c r="S2989" s="39" t="s">
        <v>675</v>
      </c>
      <c r="T2989" s="39" t="s">
        <v>2955</v>
      </c>
      <c r="V2989" s="24" t="s">
        <v>3301</v>
      </c>
      <c r="W2989" s="24" t="s">
        <v>5281</v>
      </c>
      <c r="X2989" s="24" t="s">
        <v>5282</v>
      </c>
      <c r="Y2989" s="24" t="s">
        <v>679</v>
      </c>
      <c r="Z2989" s="24" t="s">
        <v>5324</v>
      </c>
      <c r="AA2989" s="24" t="s">
        <v>5756</v>
      </c>
      <c r="AB2989" s="24" t="s">
        <v>5757</v>
      </c>
      <c r="AC2989" s="24" t="s">
        <v>1025</v>
      </c>
    </row>
    <row r="2990" spans="3:29" hidden="1" x14ac:dyDescent="0.4">
      <c r="C2990" s="25" t="s">
        <v>3301</v>
      </c>
      <c r="D2990" s="25" t="s">
        <v>5281</v>
      </c>
      <c r="E2990" s="26" t="s">
        <v>5282</v>
      </c>
      <c r="F2990" s="27" t="s">
        <v>3447</v>
      </c>
      <c r="Q2990" s="39" t="s">
        <v>577</v>
      </c>
      <c r="R2990" s="39" t="s">
        <v>800</v>
      </c>
      <c r="S2990" s="39" t="s">
        <v>803</v>
      </c>
      <c r="T2990" s="39" t="s">
        <v>2902</v>
      </c>
      <c r="V2990" s="24" t="s">
        <v>3301</v>
      </c>
      <c r="W2990" s="24" t="s">
        <v>5281</v>
      </c>
      <c r="X2990" s="24" t="s">
        <v>5282</v>
      </c>
      <c r="Y2990" s="24" t="s">
        <v>3447</v>
      </c>
      <c r="Z2990" s="24" t="s">
        <v>5324</v>
      </c>
      <c r="AA2990" s="24" t="s">
        <v>5756</v>
      </c>
      <c r="AB2990" s="24" t="s">
        <v>5757</v>
      </c>
      <c r="AC2990" s="24" t="s">
        <v>5760</v>
      </c>
    </row>
    <row r="2991" spans="3:29" hidden="1" x14ac:dyDescent="0.4">
      <c r="C2991" s="25" t="s">
        <v>3301</v>
      </c>
      <c r="D2991" s="25" t="s">
        <v>5281</v>
      </c>
      <c r="E2991" s="26" t="s">
        <v>5282</v>
      </c>
      <c r="F2991" s="27" t="s">
        <v>4881</v>
      </c>
      <c r="Q2991" s="39" t="s">
        <v>577</v>
      </c>
      <c r="R2991" s="39" t="s">
        <v>800</v>
      </c>
      <c r="S2991" s="39" t="s">
        <v>803</v>
      </c>
      <c r="T2991" s="39" t="s">
        <v>2903</v>
      </c>
      <c r="V2991" s="24" t="s">
        <v>3301</v>
      </c>
      <c r="W2991" s="24" t="s">
        <v>5281</v>
      </c>
      <c r="X2991" s="24" t="s">
        <v>5282</v>
      </c>
      <c r="Y2991" s="24" t="s">
        <v>4881</v>
      </c>
      <c r="Z2991" s="24" t="s">
        <v>5324</v>
      </c>
      <c r="AA2991" s="24" t="s">
        <v>5756</v>
      </c>
      <c r="AB2991" s="24" t="s">
        <v>5757</v>
      </c>
      <c r="AC2991" s="24" t="s">
        <v>1662</v>
      </c>
    </row>
    <row r="2992" spans="3:29" hidden="1" x14ac:dyDescent="0.4">
      <c r="C2992" s="25" t="s">
        <v>3301</v>
      </c>
      <c r="D2992" s="25" t="s">
        <v>5281</v>
      </c>
      <c r="E2992" s="26" t="s">
        <v>5282</v>
      </c>
      <c r="F2992" s="27" t="s">
        <v>4867</v>
      </c>
      <c r="Q2992" s="39" t="s">
        <v>577</v>
      </c>
      <c r="R2992" s="39" t="s">
        <v>800</v>
      </c>
      <c r="S2992" s="39" t="s">
        <v>803</v>
      </c>
      <c r="T2992" s="39" t="s">
        <v>2904</v>
      </c>
      <c r="V2992" s="24" t="s">
        <v>3301</v>
      </c>
      <c r="W2992" s="24" t="s">
        <v>5281</v>
      </c>
      <c r="X2992" s="24" t="s">
        <v>5282</v>
      </c>
      <c r="Y2992" s="24" t="s">
        <v>4867</v>
      </c>
      <c r="Z2992" s="24" t="s">
        <v>5324</v>
      </c>
      <c r="AA2992" s="24" t="s">
        <v>5756</v>
      </c>
      <c r="AB2992" s="24" t="s">
        <v>5757</v>
      </c>
      <c r="AC2992" s="24" t="s">
        <v>5346</v>
      </c>
    </row>
    <row r="2993" spans="3:29" hidden="1" x14ac:dyDescent="0.4">
      <c r="C2993" s="25" t="s">
        <v>3301</v>
      </c>
      <c r="D2993" s="25" t="s">
        <v>5281</v>
      </c>
      <c r="E2993" s="26" t="s">
        <v>5282</v>
      </c>
      <c r="F2993" s="27" t="s">
        <v>4868</v>
      </c>
      <c r="Q2993" s="39" t="s">
        <v>577</v>
      </c>
      <c r="R2993" s="39" t="s">
        <v>800</v>
      </c>
      <c r="S2993" s="39" t="s">
        <v>803</v>
      </c>
      <c r="T2993" s="39" t="s">
        <v>2905</v>
      </c>
      <c r="V2993" s="24" t="s">
        <v>3301</v>
      </c>
      <c r="W2993" s="24" t="s">
        <v>5281</v>
      </c>
      <c r="X2993" s="24" t="s">
        <v>5282</v>
      </c>
      <c r="Y2993" s="24" t="s">
        <v>4868</v>
      </c>
      <c r="Z2993" s="24" t="s">
        <v>5324</v>
      </c>
      <c r="AA2993" s="24" t="s">
        <v>5756</v>
      </c>
      <c r="AB2993" s="24" t="s">
        <v>5757</v>
      </c>
      <c r="AC2993" s="24" t="s">
        <v>5347</v>
      </c>
    </row>
    <row r="2994" spans="3:29" hidden="1" x14ac:dyDescent="0.4">
      <c r="C2994" s="25" t="s">
        <v>3301</v>
      </c>
      <c r="D2994" s="25" t="s">
        <v>5281</v>
      </c>
      <c r="E2994" s="26" t="s">
        <v>5282</v>
      </c>
      <c r="F2994" s="27" t="s">
        <v>3624</v>
      </c>
      <c r="Q2994" s="39" t="s">
        <v>577</v>
      </c>
      <c r="R2994" s="39" t="s">
        <v>800</v>
      </c>
      <c r="S2994" s="39" t="s">
        <v>803</v>
      </c>
      <c r="T2994" s="39" t="s">
        <v>2906</v>
      </c>
      <c r="V2994" s="24" t="s">
        <v>3301</v>
      </c>
      <c r="W2994" s="24" t="s">
        <v>5281</v>
      </c>
      <c r="X2994" s="24" t="s">
        <v>5282</v>
      </c>
      <c r="Y2994" s="24" t="s">
        <v>3624</v>
      </c>
      <c r="Z2994" s="24" t="s">
        <v>5324</v>
      </c>
      <c r="AA2994" s="24" t="s">
        <v>5756</v>
      </c>
      <c r="AB2994" s="24" t="s">
        <v>5757</v>
      </c>
      <c r="AC2994" s="24" t="s">
        <v>1292</v>
      </c>
    </row>
    <row r="2995" spans="3:29" hidden="1" x14ac:dyDescent="0.4">
      <c r="C2995" s="25" t="s">
        <v>3301</v>
      </c>
      <c r="D2995" s="25" t="s">
        <v>5281</v>
      </c>
      <c r="E2995" s="26" t="s">
        <v>5282</v>
      </c>
      <c r="F2995" s="27" t="s">
        <v>2472</v>
      </c>
      <c r="Q2995" s="39" t="s">
        <v>577</v>
      </c>
      <c r="R2995" s="39" t="s">
        <v>800</v>
      </c>
      <c r="S2995" s="39" t="s">
        <v>803</v>
      </c>
      <c r="T2995" s="39" t="s">
        <v>2907</v>
      </c>
      <c r="V2995" s="24" t="s">
        <v>3301</v>
      </c>
      <c r="W2995" s="24" t="s">
        <v>5281</v>
      </c>
      <c r="X2995" s="24" t="s">
        <v>5282</v>
      </c>
      <c r="Y2995" s="24" t="s">
        <v>2472</v>
      </c>
      <c r="Z2995" s="24" t="s">
        <v>5324</v>
      </c>
      <c r="AA2995" s="24" t="s">
        <v>5756</v>
      </c>
      <c r="AB2995" s="24" t="s">
        <v>5757</v>
      </c>
      <c r="AC2995" s="24" t="s">
        <v>1302</v>
      </c>
    </row>
    <row r="2996" spans="3:29" hidden="1" x14ac:dyDescent="0.4">
      <c r="C2996" s="25" t="s">
        <v>3301</v>
      </c>
      <c r="D2996" s="25" t="s">
        <v>5281</v>
      </c>
      <c r="E2996" s="26" t="s">
        <v>5282</v>
      </c>
      <c r="F2996" s="27" t="s">
        <v>3356</v>
      </c>
      <c r="Q2996" s="39" t="s">
        <v>577</v>
      </c>
      <c r="R2996" s="39" t="s">
        <v>800</v>
      </c>
      <c r="S2996" s="39" t="s">
        <v>807</v>
      </c>
      <c r="T2996" s="39" t="s">
        <v>2956</v>
      </c>
      <c r="V2996" s="24" t="s">
        <v>3301</v>
      </c>
      <c r="W2996" s="24" t="s">
        <v>5281</v>
      </c>
      <c r="X2996" s="24" t="s">
        <v>5282</v>
      </c>
      <c r="Y2996" s="24" t="s">
        <v>3356</v>
      </c>
      <c r="Z2996" s="24" t="s">
        <v>5324</v>
      </c>
      <c r="AA2996" s="24" t="s">
        <v>5756</v>
      </c>
      <c r="AB2996" s="24" t="s">
        <v>5757</v>
      </c>
      <c r="AC2996" s="24" t="s">
        <v>3736</v>
      </c>
    </row>
    <row r="2997" spans="3:29" hidden="1" x14ac:dyDescent="0.4">
      <c r="C2997" s="25" t="s">
        <v>3301</v>
      </c>
      <c r="D2997" s="25" t="s">
        <v>5281</v>
      </c>
      <c r="E2997" s="26" t="s">
        <v>5285</v>
      </c>
      <c r="F2997" s="27" t="s">
        <v>5286</v>
      </c>
      <c r="Q2997" s="39" t="s">
        <v>577</v>
      </c>
      <c r="R2997" s="39" t="s">
        <v>800</v>
      </c>
      <c r="S2997" s="39" t="s">
        <v>807</v>
      </c>
      <c r="T2997" s="39" t="s">
        <v>2957</v>
      </c>
      <c r="V2997" s="24" t="s">
        <v>3301</v>
      </c>
      <c r="W2997" s="24" t="s">
        <v>5281</v>
      </c>
      <c r="X2997" s="24" t="s">
        <v>5285</v>
      </c>
      <c r="Y2997" s="24" t="s">
        <v>5286</v>
      </c>
      <c r="Z2997" s="24" t="s">
        <v>5324</v>
      </c>
      <c r="AA2997" s="24" t="s">
        <v>5756</v>
      </c>
      <c r="AB2997" s="24" t="s">
        <v>5761</v>
      </c>
      <c r="AC2997" s="24" t="s">
        <v>5762</v>
      </c>
    </row>
    <row r="2998" spans="3:29" hidden="1" x14ac:dyDescent="0.4">
      <c r="C2998" s="25" t="s">
        <v>3301</v>
      </c>
      <c r="D2998" s="25" t="s">
        <v>5281</v>
      </c>
      <c r="E2998" s="26" t="s">
        <v>5285</v>
      </c>
      <c r="F2998" s="27" t="s">
        <v>5287</v>
      </c>
      <c r="Q2998" s="39" t="s">
        <v>577</v>
      </c>
      <c r="R2998" s="39" t="s">
        <v>800</v>
      </c>
      <c r="S2998" s="39" t="s">
        <v>807</v>
      </c>
      <c r="T2998" s="39" t="s">
        <v>2958</v>
      </c>
      <c r="V2998" s="24" t="s">
        <v>3301</v>
      </c>
      <c r="W2998" s="24" t="s">
        <v>5281</v>
      </c>
      <c r="X2998" s="24" t="s">
        <v>5285</v>
      </c>
      <c r="Y2998" s="24" t="s">
        <v>5287</v>
      </c>
      <c r="Z2998" s="24" t="s">
        <v>5324</v>
      </c>
      <c r="AA2998" s="24" t="s">
        <v>5756</v>
      </c>
      <c r="AB2998" s="24" t="s">
        <v>5761</v>
      </c>
      <c r="AC2998" s="24" t="s">
        <v>5763</v>
      </c>
    </row>
    <row r="2999" spans="3:29" hidden="1" x14ac:dyDescent="0.4">
      <c r="C2999" s="25" t="s">
        <v>3301</v>
      </c>
      <c r="D2999" s="25" t="s">
        <v>5281</v>
      </c>
      <c r="E2999" s="26" t="s">
        <v>5285</v>
      </c>
      <c r="F2999" s="27" t="s">
        <v>5288</v>
      </c>
      <c r="Q2999" s="39" t="s">
        <v>577</v>
      </c>
      <c r="R2999" s="39" t="s">
        <v>800</v>
      </c>
      <c r="S2999" s="39" t="s">
        <v>807</v>
      </c>
      <c r="T2999" s="39" t="s">
        <v>2959</v>
      </c>
      <c r="V2999" s="24" t="s">
        <v>3301</v>
      </c>
      <c r="W2999" s="24" t="s">
        <v>5281</v>
      </c>
      <c r="X2999" s="24" t="s">
        <v>5285</v>
      </c>
      <c r="Y2999" s="24" t="s">
        <v>5288</v>
      </c>
      <c r="Z2999" s="24" t="s">
        <v>5324</v>
      </c>
      <c r="AA2999" s="24" t="s">
        <v>5756</v>
      </c>
      <c r="AB2999" s="24" t="s">
        <v>5761</v>
      </c>
      <c r="AC2999" s="24" t="s">
        <v>5764</v>
      </c>
    </row>
    <row r="3000" spans="3:29" hidden="1" x14ac:dyDescent="0.4">
      <c r="C3000" s="25" t="s">
        <v>3301</v>
      </c>
      <c r="D3000" s="25" t="s">
        <v>5281</v>
      </c>
      <c r="E3000" s="26" t="s">
        <v>5285</v>
      </c>
      <c r="F3000" s="27" t="s">
        <v>5289</v>
      </c>
      <c r="Q3000" s="39" t="s">
        <v>577</v>
      </c>
      <c r="R3000" s="39" t="s">
        <v>800</v>
      </c>
      <c r="S3000" s="39" t="s">
        <v>807</v>
      </c>
      <c r="T3000" s="39" t="s">
        <v>638</v>
      </c>
      <c r="V3000" s="24" t="s">
        <v>3301</v>
      </c>
      <c r="W3000" s="24" t="s">
        <v>5281</v>
      </c>
      <c r="X3000" s="24" t="s">
        <v>5285</v>
      </c>
      <c r="Y3000" s="24" t="s">
        <v>5289</v>
      </c>
      <c r="Z3000" s="24" t="s">
        <v>5324</v>
      </c>
      <c r="AA3000" s="24" t="s">
        <v>5756</v>
      </c>
      <c r="AB3000" s="24" t="s">
        <v>5761</v>
      </c>
      <c r="AC3000" s="24" t="s">
        <v>5765</v>
      </c>
    </row>
    <row r="3001" spans="3:29" hidden="1" x14ac:dyDescent="0.4">
      <c r="C3001" s="25" t="s">
        <v>3301</v>
      </c>
      <c r="D3001" s="25" t="s">
        <v>5281</v>
      </c>
      <c r="E3001" s="26" t="s">
        <v>5285</v>
      </c>
      <c r="F3001" s="27" t="s">
        <v>4881</v>
      </c>
      <c r="Q3001" s="39" t="s">
        <v>577</v>
      </c>
      <c r="R3001" s="39" t="s">
        <v>800</v>
      </c>
      <c r="S3001" s="39" t="s">
        <v>807</v>
      </c>
      <c r="T3001" s="39" t="s">
        <v>2960</v>
      </c>
      <c r="V3001" s="24" t="s">
        <v>3301</v>
      </c>
      <c r="W3001" s="24" t="s">
        <v>5281</v>
      </c>
      <c r="X3001" s="24" t="s">
        <v>5285</v>
      </c>
      <c r="Y3001" s="24" t="s">
        <v>4881</v>
      </c>
      <c r="Z3001" s="24" t="s">
        <v>5324</v>
      </c>
      <c r="AA3001" s="24" t="s">
        <v>5756</v>
      </c>
      <c r="AB3001" s="24" t="s">
        <v>5761</v>
      </c>
      <c r="AC3001" s="24" t="s">
        <v>1662</v>
      </c>
    </row>
    <row r="3002" spans="3:29" hidden="1" x14ac:dyDescent="0.4">
      <c r="C3002" s="25" t="s">
        <v>3301</v>
      </c>
      <c r="D3002" s="25" t="s">
        <v>5281</v>
      </c>
      <c r="E3002" s="26" t="s">
        <v>5285</v>
      </c>
      <c r="F3002" s="27" t="s">
        <v>4867</v>
      </c>
      <c r="Q3002" s="39" t="s">
        <v>577</v>
      </c>
      <c r="R3002" s="39" t="s">
        <v>880</v>
      </c>
      <c r="S3002" s="39" t="s">
        <v>882</v>
      </c>
      <c r="T3002" s="39" t="s">
        <v>3211</v>
      </c>
      <c r="V3002" s="24" t="s">
        <v>3301</v>
      </c>
      <c r="W3002" s="24" t="s">
        <v>5281</v>
      </c>
      <c r="X3002" s="24" t="s">
        <v>5285</v>
      </c>
      <c r="Y3002" s="24" t="s">
        <v>4867</v>
      </c>
      <c r="Z3002" s="24" t="s">
        <v>5324</v>
      </c>
      <c r="AA3002" s="24" t="s">
        <v>5756</v>
      </c>
      <c r="AB3002" s="24" t="s">
        <v>5761</v>
      </c>
      <c r="AC3002" s="24" t="s">
        <v>5346</v>
      </c>
    </row>
    <row r="3003" spans="3:29" hidden="1" x14ac:dyDescent="0.4">
      <c r="C3003" s="25" t="s">
        <v>3301</v>
      </c>
      <c r="D3003" s="25" t="s">
        <v>5281</v>
      </c>
      <c r="E3003" s="26" t="s">
        <v>5285</v>
      </c>
      <c r="F3003" s="27" t="s">
        <v>4868</v>
      </c>
      <c r="Q3003" s="39" t="s">
        <v>577</v>
      </c>
      <c r="R3003" s="39" t="s">
        <v>880</v>
      </c>
      <c r="S3003" s="39" t="s">
        <v>799</v>
      </c>
      <c r="T3003" s="39" t="s">
        <v>2878</v>
      </c>
      <c r="V3003" s="24" t="s">
        <v>3301</v>
      </c>
      <c r="W3003" s="24" t="s">
        <v>5281</v>
      </c>
      <c r="X3003" s="24" t="s">
        <v>5285</v>
      </c>
      <c r="Y3003" s="24" t="s">
        <v>4868</v>
      </c>
      <c r="Z3003" s="24" t="s">
        <v>5324</v>
      </c>
      <c r="AA3003" s="24" t="s">
        <v>5756</v>
      </c>
      <c r="AB3003" s="24" t="s">
        <v>5761</v>
      </c>
      <c r="AC3003" s="24" t="s">
        <v>5347</v>
      </c>
    </row>
    <row r="3004" spans="3:29" hidden="1" x14ac:dyDescent="0.4">
      <c r="C3004" s="25" t="s">
        <v>3301</v>
      </c>
      <c r="D3004" s="25" t="s">
        <v>5281</v>
      </c>
      <c r="E3004" s="26" t="s">
        <v>5285</v>
      </c>
      <c r="F3004" s="27" t="s">
        <v>5290</v>
      </c>
      <c r="Q3004" s="39" t="s">
        <v>577</v>
      </c>
      <c r="R3004" s="39" t="s">
        <v>880</v>
      </c>
      <c r="S3004" s="39" t="s">
        <v>799</v>
      </c>
      <c r="T3004" s="39" t="s">
        <v>881</v>
      </c>
      <c r="V3004" s="24" t="s">
        <v>3301</v>
      </c>
      <c r="W3004" s="24" t="s">
        <v>5281</v>
      </c>
      <c r="X3004" s="24" t="s">
        <v>5285</v>
      </c>
      <c r="Y3004" s="24" t="s">
        <v>5290</v>
      </c>
      <c r="Z3004" s="24" t="s">
        <v>5324</v>
      </c>
      <c r="AA3004" s="24" t="s">
        <v>5756</v>
      </c>
      <c r="AB3004" s="24" t="s">
        <v>5761</v>
      </c>
      <c r="AC3004" s="24" t="s">
        <v>5766</v>
      </c>
    </row>
    <row r="3005" spans="3:29" hidden="1" x14ac:dyDescent="0.4">
      <c r="C3005" s="25" t="s">
        <v>3301</v>
      </c>
      <c r="D3005" s="25" t="s">
        <v>5281</v>
      </c>
      <c r="E3005" s="26" t="s">
        <v>4977</v>
      </c>
      <c r="F3005" s="27" t="s">
        <v>2258</v>
      </c>
      <c r="Q3005" s="39" t="s">
        <v>577</v>
      </c>
      <c r="R3005" s="39" t="s">
        <v>880</v>
      </c>
      <c r="S3005" s="39" t="s">
        <v>799</v>
      </c>
      <c r="T3005" s="39" t="s">
        <v>694</v>
      </c>
      <c r="V3005" s="24" t="s">
        <v>3301</v>
      </c>
      <c r="W3005" s="24" t="s">
        <v>5281</v>
      </c>
      <c r="X3005" s="24" t="s">
        <v>4977</v>
      </c>
      <c r="Y3005" s="24" t="s">
        <v>2258</v>
      </c>
      <c r="Z3005" s="24" t="s">
        <v>5324</v>
      </c>
      <c r="AA3005" s="24" t="s">
        <v>5756</v>
      </c>
      <c r="AB3005" s="24" t="s">
        <v>5633</v>
      </c>
      <c r="AC3005" s="24" t="s">
        <v>2258</v>
      </c>
    </row>
    <row r="3006" spans="3:29" hidden="1" x14ac:dyDescent="0.4">
      <c r="C3006" s="25" t="s">
        <v>3301</v>
      </c>
      <c r="D3006" s="25" t="s">
        <v>5281</v>
      </c>
      <c r="E3006" s="26" t="s">
        <v>5291</v>
      </c>
      <c r="F3006" s="27" t="s">
        <v>3620</v>
      </c>
      <c r="Q3006" s="39" t="s">
        <v>577</v>
      </c>
      <c r="R3006" s="39" t="s">
        <v>880</v>
      </c>
      <c r="S3006" s="39" t="s">
        <v>799</v>
      </c>
      <c r="T3006" s="39" t="s">
        <v>3210</v>
      </c>
      <c r="V3006" s="24" t="s">
        <v>3301</v>
      </c>
      <c r="W3006" s="24" t="s">
        <v>5281</v>
      </c>
      <c r="X3006" s="24" t="s">
        <v>5291</v>
      </c>
      <c r="Y3006" s="24" t="s">
        <v>3620</v>
      </c>
      <c r="Z3006" s="24" t="s">
        <v>5324</v>
      </c>
      <c r="AA3006" s="24" t="s">
        <v>5756</v>
      </c>
      <c r="AB3006" s="24" t="s">
        <v>5767</v>
      </c>
      <c r="AC3006" s="24" t="s">
        <v>3999</v>
      </c>
    </row>
    <row r="3007" spans="3:29" hidden="1" x14ac:dyDescent="0.4">
      <c r="C3007" s="25" t="s">
        <v>3301</v>
      </c>
      <c r="D3007" s="25" t="s">
        <v>5281</v>
      </c>
      <c r="E3007" s="26" t="s">
        <v>5291</v>
      </c>
      <c r="F3007" s="27" t="s">
        <v>4863</v>
      </c>
      <c r="Q3007" s="39" t="s">
        <v>577</v>
      </c>
      <c r="R3007" s="39" t="s">
        <v>717</v>
      </c>
      <c r="S3007" s="39" t="s">
        <v>718</v>
      </c>
      <c r="T3007" s="39" t="s">
        <v>2262</v>
      </c>
      <c r="V3007" s="24" t="s">
        <v>3301</v>
      </c>
      <c r="W3007" s="24" t="s">
        <v>5281</v>
      </c>
      <c r="X3007" s="24" t="s">
        <v>5291</v>
      </c>
      <c r="Y3007" s="24" t="s">
        <v>4863</v>
      </c>
      <c r="Z3007" s="24" t="s">
        <v>5324</v>
      </c>
      <c r="AA3007" s="24" t="s">
        <v>5756</v>
      </c>
      <c r="AB3007" s="24" t="s">
        <v>5767</v>
      </c>
      <c r="AC3007" s="24" t="s">
        <v>5342</v>
      </c>
    </row>
    <row r="3008" spans="3:29" hidden="1" x14ac:dyDescent="0.4">
      <c r="C3008" s="25" t="s">
        <v>3301</v>
      </c>
      <c r="D3008" s="25" t="s">
        <v>5281</v>
      </c>
      <c r="E3008" s="26" t="s">
        <v>5291</v>
      </c>
      <c r="F3008" s="27" t="s">
        <v>679</v>
      </c>
      <c r="Q3008" s="39" t="s">
        <v>577</v>
      </c>
      <c r="R3008" s="39" t="s">
        <v>717</v>
      </c>
      <c r="S3008" s="39" t="s">
        <v>718</v>
      </c>
      <c r="T3008" s="39" t="s">
        <v>2263</v>
      </c>
      <c r="V3008" s="24" t="s">
        <v>3301</v>
      </c>
      <c r="W3008" s="24" t="s">
        <v>5281</v>
      </c>
      <c r="X3008" s="24" t="s">
        <v>5291</v>
      </c>
      <c r="Y3008" s="24" t="s">
        <v>679</v>
      </c>
      <c r="Z3008" s="24" t="s">
        <v>5324</v>
      </c>
      <c r="AA3008" s="24" t="s">
        <v>5756</v>
      </c>
      <c r="AB3008" s="24" t="s">
        <v>5767</v>
      </c>
      <c r="AC3008" s="24" t="s">
        <v>1025</v>
      </c>
    </row>
    <row r="3009" spans="3:29" hidden="1" x14ac:dyDescent="0.4">
      <c r="C3009" s="25" t="s">
        <v>3301</v>
      </c>
      <c r="D3009" s="25" t="s">
        <v>5281</v>
      </c>
      <c r="E3009" s="26" t="s">
        <v>5291</v>
      </c>
      <c r="F3009" s="27" t="s">
        <v>5292</v>
      </c>
      <c r="Q3009" s="39" t="s">
        <v>577</v>
      </c>
      <c r="R3009" s="39" t="s">
        <v>717</v>
      </c>
      <c r="S3009" s="39" t="s">
        <v>718</v>
      </c>
      <c r="T3009" s="39" t="s">
        <v>719</v>
      </c>
      <c r="V3009" s="24" t="s">
        <v>3301</v>
      </c>
      <c r="W3009" s="24" t="s">
        <v>5281</v>
      </c>
      <c r="X3009" s="24" t="s">
        <v>5291</v>
      </c>
      <c r="Y3009" s="24" t="s">
        <v>5292</v>
      </c>
      <c r="Z3009" s="24" t="s">
        <v>5324</v>
      </c>
      <c r="AA3009" s="24" t="s">
        <v>5756</v>
      </c>
      <c r="AB3009" s="24" t="s">
        <v>5767</v>
      </c>
      <c r="AC3009" s="24" t="s">
        <v>5768</v>
      </c>
    </row>
    <row r="3010" spans="3:29" hidden="1" x14ac:dyDescent="0.4">
      <c r="C3010" s="25" t="s">
        <v>3301</v>
      </c>
      <c r="D3010" s="25" t="s">
        <v>5281</v>
      </c>
      <c r="E3010" s="26" t="s">
        <v>5291</v>
      </c>
      <c r="F3010" s="27" t="s">
        <v>5293</v>
      </c>
      <c r="Q3010" s="39" t="s">
        <v>577</v>
      </c>
      <c r="R3010" s="39" t="s">
        <v>717</v>
      </c>
      <c r="S3010" s="39" t="s">
        <v>718</v>
      </c>
      <c r="T3010" s="39" t="s">
        <v>2265</v>
      </c>
      <c r="V3010" s="24" t="s">
        <v>3301</v>
      </c>
      <c r="W3010" s="24" t="s">
        <v>5281</v>
      </c>
      <c r="X3010" s="24" t="s">
        <v>5291</v>
      </c>
      <c r="Y3010" s="24" t="s">
        <v>5293</v>
      </c>
      <c r="Z3010" s="24" t="s">
        <v>5324</v>
      </c>
      <c r="AA3010" s="24" t="s">
        <v>5756</v>
      </c>
      <c r="AB3010" s="24" t="s">
        <v>5767</v>
      </c>
      <c r="AC3010" s="24" t="s">
        <v>5721</v>
      </c>
    </row>
    <row r="3011" spans="3:29" hidden="1" x14ac:dyDescent="0.4">
      <c r="C3011" s="25" t="s">
        <v>3301</v>
      </c>
      <c r="D3011" s="25" t="s">
        <v>5281</v>
      </c>
      <c r="E3011" s="26" t="s">
        <v>5291</v>
      </c>
      <c r="F3011" s="27" t="s">
        <v>5294</v>
      </c>
      <c r="Q3011" s="39" t="s">
        <v>577</v>
      </c>
      <c r="R3011" s="39" t="s">
        <v>717</v>
      </c>
      <c r="S3011" s="39" t="s">
        <v>718</v>
      </c>
      <c r="T3011" s="39" t="s">
        <v>2266</v>
      </c>
      <c r="V3011" s="24" t="s">
        <v>3301</v>
      </c>
      <c r="W3011" s="24" t="s">
        <v>5281</v>
      </c>
      <c r="X3011" s="24" t="s">
        <v>5291</v>
      </c>
      <c r="Y3011" s="24" t="s">
        <v>5294</v>
      </c>
      <c r="Z3011" s="24" t="s">
        <v>5324</v>
      </c>
      <c r="AA3011" s="24" t="s">
        <v>5756</v>
      </c>
      <c r="AB3011" s="24" t="s">
        <v>5767</v>
      </c>
      <c r="AC3011" s="24" t="s">
        <v>5769</v>
      </c>
    </row>
    <row r="3012" spans="3:29" hidden="1" x14ac:dyDescent="0.4">
      <c r="C3012" s="25" t="s">
        <v>3301</v>
      </c>
      <c r="D3012" s="25" t="s">
        <v>5281</v>
      </c>
      <c r="E3012" s="26" t="s">
        <v>5291</v>
      </c>
      <c r="F3012" s="27" t="s">
        <v>4881</v>
      </c>
      <c r="Q3012" s="39" t="s">
        <v>577</v>
      </c>
      <c r="R3012" s="39" t="s">
        <v>717</v>
      </c>
      <c r="S3012" s="39" t="s">
        <v>718</v>
      </c>
      <c r="T3012" s="39" t="s">
        <v>720</v>
      </c>
      <c r="V3012" s="24" t="s">
        <v>3301</v>
      </c>
      <c r="W3012" s="24" t="s">
        <v>5281</v>
      </c>
      <c r="X3012" s="24" t="s">
        <v>5291</v>
      </c>
      <c r="Y3012" s="24" t="s">
        <v>4881</v>
      </c>
      <c r="Z3012" s="24" t="s">
        <v>5324</v>
      </c>
      <c r="AA3012" s="24" t="s">
        <v>5756</v>
      </c>
      <c r="AB3012" s="24" t="s">
        <v>5767</v>
      </c>
      <c r="AC3012" s="24" t="s">
        <v>1662</v>
      </c>
    </row>
    <row r="3013" spans="3:29" hidden="1" x14ac:dyDescent="0.4">
      <c r="C3013" s="25" t="s">
        <v>3301</v>
      </c>
      <c r="D3013" s="25" t="s">
        <v>5281</v>
      </c>
      <c r="E3013" s="26" t="s">
        <v>5291</v>
      </c>
      <c r="F3013" s="27" t="s">
        <v>5295</v>
      </c>
      <c r="Q3013" s="39" t="s">
        <v>577</v>
      </c>
      <c r="R3013" s="39" t="s">
        <v>717</v>
      </c>
      <c r="S3013" s="39" t="s">
        <v>718</v>
      </c>
      <c r="T3013" s="39" t="s">
        <v>2267</v>
      </c>
      <c r="V3013" s="24" t="s">
        <v>3301</v>
      </c>
      <c r="W3013" s="24" t="s">
        <v>5281</v>
      </c>
      <c r="X3013" s="24" t="s">
        <v>5291</v>
      </c>
      <c r="Y3013" s="24" t="s">
        <v>5295</v>
      </c>
      <c r="Z3013" s="24" t="s">
        <v>5324</v>
      </c>
      <c r="AA3013" s="24" t="s">
        <v>5756</v>
      </c>
      <c r="AB3013" s="24" t="s">
        <v>5767</v>
      </c>
      <c r="AC3013" s="24" t="s">
        <v>1141</v>
      </c>
    </row>
    <row r="3014" spans="3:29" hidden="1" x14ac:dyDescent="0.4">
      <c r="C3014" s="25" t="s">
        <v>3301</v>
      </c>
      <c r="D3014" s="25" t="s">
        <v>5281</v>
      </c>
      <c r="E3014" s="26" t="s">
        <v>5291</v>
      </c>
      <c r="F3014" s="27" t="s">
        <v>4867</v>
      </c>
      <c r="Q3014" s="39" t="s">
        <v>577</v>
      </c>
      <c r="R3014" s="39" t="s">
        <v>717</v>
      </c>
      <c r="S3014" s="39" t="s">
        <v>718</v>
      </c>
      <c r="T3014" s="39" t="s">
        <v>2268</v>
      </c>
      <c r="V3014" s="24" t="s">
        <v>3301</v>
      </c>
      <c r="W3014" s="24" t="s">
        <v>5281</v>
      </c>
      <c r="X3014" s="24" t="s">
        <v>5291</v>
      </c>
      <c r="Y3014" s="24" t="s">
        <v>4867</v>
      </c>
      <c r="Z3014" s="24" t="s">
        <v>5324</v>
      </c>
      <c r="AA3014" s="24" t="s">
        <v>5756</v>
      </c>
      <c r="AB3014" s="24" t="s">
        <v>5767</v>
      </c>
      <c r="AC3014" s="24" t="s">
        <v>5346</v>
      </c>
    </row>
    <row r="3015" spans="3:29" hidden="1" x14ac:dyDescent="0.4">
      <c r="C3015" s="25" t="s">
        <v>3301</v>
      </c>
      <c r="D3015" s="25" t="s">
        <v>5281</v>
      </c>
      <c r="E3015" s="26" t="s">
        <v>5291</v>
      </c>
      <c r="F3015" s="27" t="s">
        <v>4868</v>
      </c>
      <c r="Q3015" s="39" t="s">
        <v>577</v>
      </c>
      <c r="R3015" s="39" t="s">
        <v>717</v>
      </c>
      <c r="S3015" s="39" t="s">
        <v>718</v>
      </c>
      <c r="T3015" s="39" t="s">
        <v>2269</v>
      </c>
      <c r="V3015" s="24" t="s">
        <v>3301</v>
      </c>
      <c r="W3015" s="24" t="s">
        <v>5281</v>
      </c>
      <c r="X3015" s="24" t="s">
        <v>5291</v>
      </c>
      <c r="Y3015" s="24" t="s">
        <v>4868</v>
      </c>
      <c r="Z3015" s="24" t="s">
        <v>5324</v>
      </c>
      <c r="AA3015" s="24" t="s">
        <v>5756</v>
      </c>
      <c r="AB3015" s="24" t="s">
        <v>5767</v>
      </c>
      <c r="AC3015" s="24" t="s">
        <v>5347</v>
      </c>
    </row>
    <row r="3016" spans="3:29" hidden="1" x14ac:dyDescent="0.4">
      <c r="C3016" s="25" t="s">
        <v>3301</v>
      </c>
      <c r="D3016" s="25" t="s">
        <v>5281</v>
      </c>
      <c r="E3016" s="26" t="s">
        <v>5291</v>
      </c>
      <c r="F3016" s="27" t="s">
        <v>5296</v>
      </c>
      <c r="Q3016" s="39" t="s">
        <v>577</v>
      </c>
      <c r="R3016" s="39" t="s">
        <v>717</v>
      </c>
      <c r="S3016" s="39" t="s">
        <v>718</v>
      </c>
      <c r="T3016" s="39" t="s">
        <v>2270</v>
      </c>
      <c r="V3016" s="24" t="s">
        <v>3301</v>
      </c>
      <c r="W3016" s="24" t="s">
        <v>5281</v>
      </c>
      <c r="X3016" s="24" t="s">
        <v>5291</v>
      </c>
      <c r="Y3016" s="24" t="s">
        <v>5296</v>
      </c>
      <c r="Z3016" s="24" t="s">
        <v>5324</v>
      </c>
      <c r="AA3016" s="24" t="s">
        <v>5756</v>
      </c>
      <c r="AB3016" s="24" t="s">
        <v>5767</v>
      </c>
      <c r="AC3016" s="24" t="s">
        <v>5770</v>
      </c>
    </row>
    <row r="3017" spans="3:29" hidden="1" x14ac:dyDescent="0.4">
      <c r="C3017" s="25" t="s">
        <v>3301</v>
      </c>
      <c r="D3017" s="25" t="s">
        <v>5281</v>
      </c>
      <c r="E3017" s="26" t="s">
        <v>5297</v>
      </c>
      <c r="F3017" s="27" t="s">
        <v>5298</v>
      </c>
      <c r="Q3017" s="39" t="s">
        <v>577</v>
      </c>
      <c r="R3017" s="39" t="s">
        <v>717</v>
      </c>
      <c r="S3017" s="39" t="s">
        <v>718</v>
      </c>
      <c r="T3017" s="39" t="s">
        <v>2271</v>
      </c>
      <c r="V3017" s="24" t="s">
        <v>3301</v>
      </c>
      <c r="W3017" s="24" t="s">
        <v>5281</v>
      </c>
      <c r="X3017" s="24" t="s">
        <v>5297</v>
      </c>
      <c r="Y3017" s="24" t="s">
        <v>5298</v>
      </c>
      <c r="Z3017" s="24" t="s">
        <v>5324</v>
      </c>
      <c r="AA3017" s="24" t="s">
        <v>5756</v>
      </c>
      <c r="AB3017" s="24" t="s">
        <v>5771</v>
      </c>
      <c r="AC3017" s="24" t="s">
        <v>5772</v>
      </c>
    </row>
    <row r="3018" spans="3:29" hidden="1" x14ac:dyDescent="0.4">
      <c r="C3018" s="25" t="s">
        <v>3301</v>
      </c>
      <c r="D3018" s="25" t="s">
        <v>5281</v>
      </c>
      <c r="E3018" s="26" t="s">
        <v>5297</v>
      </c>
      <c r="F3018" s="27" t="s">
        <v>4881</v>
      </c>
      <c r="Q3018" s="39" t="s">
        <v>577</v>
      </c>
      <c r="R3018" s="39" t="s">
        <v>717</v>
      </c>
      <c r="S3018" s="39" t="s">
        <v>718</v>
      </c>
      <c r="T3018" s="39" t="s">
        <v>2264</v>
      </c>
      <c r="V3018" s="24" t="s">
        <v>3301</v>
      </c>
      <c r="W3018" s="24" t="s">
        <v>5281</v>
      </c>
      <c r="X3018" s="24" t="s">
        <v>5297</v>
      </c>
      <c r="Y3018" s="24" t="s">
        <v>4881</v>
      </c>
      <c r="Z3018" s="24" t="s">
        <v>5324</v>
      </c>
      <c r="AA3018" s="24" t="s">
        <v>5756</v>
      </c>
      <c r="AB3018" s="24" t="s">
        <v>5771</v>
      </c>
      <c r="AC3018" s="24" t="s">
        <v>1662</v>
      </c>
    </row>
    <row r="3019" spans="3:29" hidden="1" x14ac:dyDescent="0.4">
      <c r="C3019" s="25" t="s">
        <v>3301</v>
      </c>
      <c r="D3019" s="25" t="s">
        <v>5281</v>
      </c>
      <c r="E3019" s="26" t="s">
        <v>5297</v>
      </c>
      <c r="F3019" s="27" t="s">
        <v>5299</v>
      </c>
      <c r="Q3019" s="39" t="s">
        <v>577</v>
      </c>
      <c r="R3019" s="39" t="s">
        <v>717</v>
      </c>
      <c r="S3019" s="39" t="s">
        <v>718</v>
      </c>
      <c r="T3019" s="39" t="s">
        <v>2272</v>
      </c>
      <c r="V3019" s="24" t="s">
        <v>3301</v>
      </c>
      <c r="W3019" s="24" t="s">
        <v>5281</v>
      </c>
      <c r="X3019" s="24" t="s">
        <v>5297</v>
      </c>
      <c r="Y3019" s="24" t="s">
        <v>5299</v>
      </c>
      <c r="Z3019" s="24" t="s">
        <v>5324</v>
      </c>
      <c r="AA3019" s="24" t="s">
        <v>5756</v>
      </c>
      <c r="AB3019" s="24" t="s">
        <v>5771</v>
      </c>
      <c r="AC3019" s="24" t="s">
        <v>5773</v>
      </c>
    </row>
    <row r="3020" spans="3:29" hidden="1" x14ac:dyDescent="0.4">
      <c r="C3020" s="25" t="s">
        <v>3301</v>
      </c>
      <c r="D3020" s="25" t="s">
        <v>5281</v>
      </c>
      <c r="E3020" s="26" t="s">
        <v>5297</v>
      </c>
      <c r="F3020" s="27" t="s">
        <v>4867</v>
      </c>
      <c r="Q3020" s="39" t="s">
        <v>577</v>
      </c>
      <c r="R3020" s="39" t="s">
        <v>717</v>
      </c>
      <c r="S3020" s="39" t="s">
        <v>718</v>
      </c>
      <c r="T3020" s="39" t="s">
        <v>2273</v>
      </c>
      <c r="V3020" s="24" t="s">
        <v>3301</v>
      </c>
      <c r="W3020" s="24" t="s">
        <v>5281</v>
      </c>
      <c r="X3020" s="24" t="s">
        <v>5297</v>
      </c>
      <c r="Y3020" s="24" t="s">
        <v>4867</v>
      </c>
      <c r="Z3020" s="24" t="s">
        <v>5324</v>
      </c>
      <c r="AA3020" s="24" t="s">
        <v>5756</v>
      </c>
      <c r="AB3020" s="24" t="s">
        <v>5771</v>
      </c>
      <c r="AC3020" s="24" t="s">
        <v>5346</v>
      </c>
    </row>
    <row r="3021" spans="3:29" hidden="1" x14ac:dyDescent="0.4">
      <c r="C3021" s="25" t="s">
        <v>3301</v>
      </c>
      <c r="D3021" s="25" t="s">
        <v>5281</v>
      </c>
      <c r="E3021" s="26" t="s">
        <v>5297</v>
      </c>
      <c r="F3021" s="27" t="s">
        <v>4868</v>
      </c>
      <c r="Q3021" s="39" t="s">
        <v>577</v>
      </c>
      <c r="R3021" s="39" t="s">
        <v>717</v>
      </c>
      <c r="S3021" s="39" t="s">
        <v>722</v>
      </c>
      <c r="T3021" s="39" t="s">
        <v>2293</v>
      </c>
      <c r="V3021" s="24" t="s">
        <v>3301</v>
      </c>
      <c r="W3021" s="24" t="s">
        <v>5281</v>
      </c>
      <c r="X3021" s="24" t="s">
        <v>5297</v>
      </c>
      <c r="Y3021" s="24" t="s">
        <v>4868</v>
      </c>
      <c r="Z3021" s="24" t="s">
        <v>5324</v>
      </c>
      <c r="AA3021" s="24" t="s">
        <v>5756</v>
      </c>
      <c r="AB3021" s="24" t="s">
        <v>5771</v>
      </c>
      <c r="AC3021" s="24" t="s">
        <v>5347</v>
      </c>
    </row>
    <row r="3022" spans="3:29" hidden="1" x14ac:dyDescent="0.4">
      <c r="C3022" s="25" t="s">
        <v>3301</v>
      </c>
      <c r="D3022" s="25" t="s">
        <v>5300</v>
      </c>
      <c r="E3022" s="26" t="s">
        <v>4156</v>
      </c>
      <c r="F3022" s="27" t="s">
        <v>5301</v>
      </c>
      <c r="Q3022" s="39" t="s">
        <v>577</v>
      </c>
      <c r="R3022" s="39" t="s">
        <v>717</v>
      </c>
      <c r="S3022" s="39" t="s">
        <v>722</v>
      </c>
      <c r="T3022" s="39" t="s">
        <v>2294</v>
      </c>
      <c r="V3022" s="24" t="s">
        <v>3301</v>
      </c>
      <c r="W3022" s="24" t="s">
        <v>5300</v>
      </c>
      <c r="X3022" s="24" t="s">
        <v>4156</v>
      </c>
      <c r="Y3022" s="24" t="s">
        <v>5301</v>
      </c>
      <c r="Z3022" s="24" t="s">
        <v>5324</v>
      </c>
      <c r="AA3022" s="24" t="s">
        <v>5774</v>
      </c>
      <c r="AB3022" s="24" t="s">
        <v>5775</v>
      </c>
      <c r="AC3022" s="24" t="s">
        <v>5776</v>
      </c>
    </row>
    <row r="3023" spans="3:29" hidden="1" x14ac:dyDescent="0.4">
      <c r="C3023" s="25" t="s">
        <v>3301</v>
      </c>
      <c r="D3023" s="25" t="s">
        <v>5300</v>
      </c>
      <c r="E3023" s="26" t="s">
        <v>4156</v>
      </c>
      <c r="F3023" s="27" t="s">
        <v>5302</v>
      </c>
      <c r="Q3023" s="39" t="s">
        <v>577</v>
      </c>
      <c r="R3023" s="39" t="s">
        <v>717</v>
      </c>
      <c r="S3023" s="39" t="s">
        <v>722</v>
      </c>
      <c r="T3023" s="39" t="s">
        <v>2295</v>
      </c>
      <c r="V3023" s="24" t="s">
        <v>3301</v>
      </c>
      <c r="W3023" s="24" t="s">
        <v>5300</v>
      </c>
      <c r="X3023" s="24" t="s">
        <v>4156</v>
      </c>
      <c r="Y3023" s="24" t="s">
        <v>5302</v>
      </c>
      <c r="Z3023" s="24" t="s">
        <v>5324</v>
      </c>
      <c r="AA3023" s="24" t="s">
        <v>5774</v>
      </c>
      <c r="AB3023" s="24" t="s">
        <v>5775</v>
      </c>
      <c r="AC3023" s="24" t="s">
        <v>5777</v>
      </c>
    </row>
    <row r="3024" spans="3:29" hidden="1" x14ac:dyDescent="0.4">
      <c r="C3024" s="25" t="s">
        <v>3301</v>
      </c>
      <c r="D3024" s="25" t="s">
        <v>5300</v>
      </c>
      <c r="E3024" s="26" t="s">
        <v>4156</v>
      </c>
      <c r="F3024" s="27" t="s">
        <v>4943</v>
      </c>
      <c r="Q3024" s="39" t="s">
        <v>577</v>
      </c>
      <c r="R3024" s="39" t="s">
        <v>717</v>
      </c>
      <c r="S3024" s="39" t="s">
        <v>722</v>
      </c>
      <c r="T3024" s="39" t="s">
        <v>2296</v>
      </c>
      <c r="V3024" s="24" t="s">
        <v>3301</v>
      </c>
      <c r="W3024" s="24" t="s">
        <v>5300</v>
      </c>
      <c r="X3024" s="24" t="s">
        <v>4156</v>
      </c>
      <c r="Y3024" s="24" t="s">
        <v>4943</v>
      </c>
      <c r="Z3024" s="24" t="s">
        <v>5324</v>
      </c>
      <c r="AA3024" s="24" t="s">
        <v>5774</v>
      </c>
      <c r="AB3024" s="24" t="s">
        <v>5775</v>
      </c>
      <c r="AC3024" s="24" t="s">
        <v>5778</v>
      </c>
    </row>
    <row r="3025" spans="3:29" hidden="1" x14ac:dyDescent="0.4">
      <c r="C3025" s="25" t="s">
        <v>3301</v>
      </c>
      <c r="D3025" s="25" t="s">
        <v>5300</v>
      </c>
      <c r="E3025" s="26" t="s">
        <v>4156</v>
      </c>
      <c r="F3025" s="27" t="s">
        <v>4863</v>
      </c>
      <c r="Q3025" s="39" t="s">
        <v>577</v>
      </c>
      <c r="R3025" s="39" t="s">
        <v>717</v>
      </c>
      <c r="S3025" s="39" t="s">
        <v>722</v>
      </c>
      <c r="T3025" s="39" t="s">
        <v>2297</v>
      </c>
      <c r="V3025" s="24" t="s">
        <v>3301</v>
      </c>
      <c r="W3025" s="24" t="s">
        <v>5300</v>
      </c>
      <c r="X3025" s="24" t="s">
        <v>4156</v>
      </c>
      <c r="Y3025" s="24" t="s">
        <v>4863</v>
      </c>
      <c r="Z3025" s="24" t="s">
        <v>5324</v>
      </c>
      <c r="AA3025" s="24" t="s">
        <v>5774</v>
      </c>
      <c r="AB3025" s="24" t="s">
        <v>5775</v>
      </c>
      <c r="AC3025" s="24" t="s">
        <v>5342</v>
      </c>
    </row>
    <row r="3026" spans="3:29" hidden="1" x14ac:dyDescent="0.4">
      <c r="C3026" s="25" t="s">
        <v>3301</v>
      </c>
      <c r="D3026" s="25" t="s">
        <v>5300</v>
      </c>
      <c r="E3026" s="26" t="s">
        <v>4156</v>
      </c>
      <c r="F3026" s="27" t="s">
        <v>679</v>
      </c>
      <c r="Q3026" s="39" t="s">
        <v>577</v>
      </c>
      <c r="R3026" s="39" t="s">
        <v>717</v>
      </c>
      <c r="S3026" s="39" t="s">
        <v>722</v>
      </c>
      <c r="T3026" s="39" t="s">
        <v>2298</v>
      </c>
      <c r="V3026" s="24" t="s">
        <v>3301</v>
      </c>
      <c r="W3026" s="24" t="s">
        <v>5300</v>
      </c>
      <c r="X3026" s="24" t="s">
        <v>4156</v>
      </c>
      <c r="Y3026" s="24" t="s">
        <v>679</v>
      </c>
      <c r="Z3026" s="24" t="s">
        <v>5324</v>
      </c>
      <c r="AA3026" s="24" t="s">
        <v>5774</v>
      </c>
      <c r="AB3026" s="24" t="s">
        <v>5775</v>
      </c>
      <c r="AC3026" s="24" t="s">
        <v>1025</v>
      </c>
    </row>
    <row r="3027" spans="3:29" hidden="1" x14ac:dyDescent="0.4">
      <c r="C3027" s="25" t="s">
        <v>3301</v>
      </c>
      <c r="D3027" s="25" t="s">
        <v>5300</v>
      </c>
      <c r="E3027" s="26" t="s">
        <v>4156</v>
      </c>
      <c r="F3027" s="27" t="s">
        <v>647</v>
      </c>
      <c r="Q3027" s="39" t="s">
        <v>577</v>
      </c>
      <c r="R3027" s="39" t="s">
        <v>717</v>
      </c>
      <c r="S3027" s="39" t="s">
        <v>722</v>
      </c>
      <c r="T3027" s="39" t="s">
        <v>2299</v>
      </c>
      <c r="V3027" s="24" t="s">
        <v>3301</v>
      </c>
      <c r="W3027" s="24" t="s">
        <v>5300</v>
      </c>
      <c r="X3027" s="24" t="s">
        <v>4156</v>
      </c>
      <c r="Y3027" s="24" t="s">
        <v>647</v>
      </c>
      <c r="Z3027" s="24" t="s">
        <v>5324</v>
      </c>
      <c r="AA3027" s="24" t="s">
        <v>5774</v>
      </c>
      <c r="AB3027" s="24" t="s">
        <v>5775</v>
      </c>
      <c r="AC3027" s="24" t="s">
        <v>2051</v>
      </c>
    </row>
    <row r="3028" spans="3:29" hidden="1" x14ac:dyDescent="0.4">
      <c r="C3028" s="25" t="s">
        <v>3301</v>
      </c>
      <c r="D3028" s="25" t="s">
        <v>5300</v>
      </c>
      <c r="E3028" s="26" t="s">
        <v>4156</v>
      </c>
      <c r="F3028" s="27" t="s">
        <v>5303</v>
      </c>
      <c r="Q3028" s="39" t="s">
        <v>577</v>
      </c>
      <c r="R3028" s="39" t="s">
        <v>717</v>
      </c>
      <c r="S3028" s="39" t="s">
        <v>722</v>
      </c>
      <c r="T3028" s="39" t="s">
        <v>2300</v>
      </c>
      <c r="V3028" s="24" t="s">
        <v>3301</v>
      </c>
      <c r="W3028" s="24" t="s">
        <v>5300</v>
      </c>
      <c r="X3028" s="24" t="s">
        <v>4156</v>
      </c>
      <c r="Y3028" s="24" t="s">
        <v>5303</v>
      </c>
      <c r="Z3028" s="24" t="s">
        <v>5324</v>
      </c>
      <c r="AA3028" s="24" t="s">
        <v>5774</v>
      </c>
      <c r="AB3028" s="24" t="s">
        <v>5775</v>
      </c>
      <c r="AC3028" s="24" t="s">
        <v>5779</v>
      </c>
    </row>
    <row r="3029" spans="3:29" hidden="1" x14ac:dyDescent="0.4">
      <c r="C3029" s="25" t="s">
        <v>3301</v>
      </c>
      <c r="D3029" s="25" t="s">
        <v>5300</v>
      </c>
      <c r="E3029" s="26" t="s">
        <v>4156</v>
      </c>
      <c r="F3029" s="27" t="s">
        <v>5304</v>
      </c>
      <c r="Q3029" s="39" t="s">
        <v>577</v>
      </c>
      <c r="R3029" s="39" t="s">
        <v>717</v>
      </c>
      <c r="S3029" s="39" t="s">
        <v>722</v>
      </c>
      <c r="T3029" s="39" t="s">
        <v>2301</v>
      </c>
      <c r="V3029" s="24" t="s">
        <v>3301</v>
      </c>
      <c r="W3029" s="24" t="s">
        <v>5300</v>
      </c>
      <c r="X3029" s="24" t="s">
        <v>4156</v>
      </c>
      <c r="Y3029" s="24" t="s">
        <v>5304</v>
      </c>
      <c r="Z3029" s="24" t="s">
        <v>5324</v>
      </c>
      <c r="AA3029" s="24" t="s">
        <v>5774</v>
      </c>
      <c r="AB3029" s="24" t="s">
        <v>5775</v>
      </c>
      <c r="AC3029" s="24" t="s">
        <v>5780</v>
      </c>
    </row>
    <row r="3030" spans="3:29" hidden="1" x14ac:dyDescent="0.4">
      <c r="C3030" s="25" t="s">
        <v>3301</v>
      </c>
      <c r="D3030" s="25" t="s">
        <v>5300</v>
      </c>
      <c r="E3030" s="26" t="s">
        <v>4156</v>
      </c>
      <c r="F3030" s="27" t="s">
        <v>4881</v>
      </c>
      <c r="Q3030" s="39" t="s">
        <v>577</v>
      </c>
      <c r="R3030" s="39" t="s">
        <v>717</v>
      </c>
      <c r="S3030" s="39" t="s">
        <v>723</v>
      </c>
      <c r="T3030" s="39" t="s">
        <v>2302</v>
      </c>
      <c r="V3030" s="24" t="s">
        <v>3301</v>
      </c>
      <c r="W3030" s="24" t="s">
        <v>5300</v>
      </c>
      <c r="X3030" s="24" t="s">
        <v>4156</v>
      </c>
      <c r="Y3030" s="24" t="s">
        <v>4881</v>
      </c>
      <c r="Z3030" s="24" t="s">
        <v>5324</v>
      </c>
      <c r="AA3030" s="24" t="s">
        <v>5774</v>
      </c>
      <c r="AB3030" s="24" t="s">
        <v>5775</v>
      </c>
      <c r="AC3030" s="24" t="s">
        <v>1662</v>
      </c>
    </row>
    <row r="3031" spans="3:29" hidden="1" x14ac:dyDescent="0.4">
      <c r="C3031" s="25" t="s">
        <v>3301</v>
      </c>
      <c r="D3031" s="25" t="s">
        <v>5300</v>
      </c>
      <c r="E3031" s="26" t="s">
        <v>4156</v>
      </c>
      <c r="F3031" s="27" t="s">
        <v>3541</v>
      </c>
      <c r="Q3031" s="39" t="s">
        <v>577</v>
      </c>
      <c r="R3031" s="39" t="s">
        <v>717</v>
      </c>
      <c r="S3031" s="39" t="s">
        <v>723</v>
      </c>
      <c r="T3031" s="39" t="s">
        <v>2303</v>
      </c>
      <c r="V3031" s="24" t="s">
        <v>3301</v>
      </c>
      <c r="W3031" s="24" t="s">
        <v>5300</v>
      </c>
      <c r="X3031" s="24" t="s">
        <v>4156</v>
      </c>
      <c r="Y3031" s="24" t="s">
        <v>3541</v>
      </c>
      <c r="Z3031" s="24" t="s">
        <v>5324</v>
      </c>
      <c r="AA3031" s="24" t="s">
        <v>5774</v>
      </c>
      <c r="AB3031" s="24" t="s">
        <v>5775</v>
      </c>
      <c r="AC3031" s="24" t="s">
        <v>3925</v>
      </c>
    </row>
    <row r="3032" spans="3:29" hidden="1" x14ac:dyDescent="0.4">
      <c r="C3032" s="25" t="s">
        <v>3301</v>
      </c>
      <c r="D3032" s="25" t="s">
        <v>5300</v>
      </c>
      <c r="E3032" s="26" t="s">
        <v>4156</v>
      </c>
      <c r="F3032" s="27" t="s">
        <v>4867</v>
      </c>
      <c r="Q3032" s="39" t="s">
        <v>577</v>
      </c>
      <c r="R3032" s="39" t="s">
        <v>717</v>
      </c>
      <c r="S3032" s="39" t="s">
        <v>723</v>
      </c>
      <c r="T3032" s="39" t="s">
        <v>2304</v>
      </c>
      <c r="V3032" s="24" t="s">
        <v>3301</v>
      </c>
      <c r="W3032" s="24" t="s">
        <v>5300</v>
      </c>
      <c r="X3032" s="24" t="s">
        <v>4156</v>
      </c>
      <c r="Y3032" s="24" t="s">
        <v>4867</v>
      </c>
      <c r="Z3032" s="24" t="s">
        <v>5324</v>
      </c>
      <c r="AA3032" s="24" t="s">
        <v>5774</v>
      </c>
      <c r="AB3032" s="24" t="s">
        <v>5775</v>
      </c>
      <c r="AC3032" s="24" t="s">
        <v>5346</v>
      </c>
    </row>
    <row r="3033" spans="3:29" hidden="1" x14ac:dyDescent="0.4">
      <c r="C3033" s="25" t="s">
        <v>3301</v>
      </c>
      <c r="D3033" s="25" t="s">
        <v>5300</v>
      </c>
      <c r="E3033" s="26" t="s">
        <v>4156</v>
      </c>
      <c r="F3033" s="27" t="s">
        <v>4868</v>
      </c>
      <c r="Q3033" s="39" t="s">
        <v>577</v>
      </c>
      <c r="R3033" s="39" t="s">
        <v>717</v>
      </c>
      <c r="S3033" s="39" t="s">
        <v>723</v>
      </c>
      <c r="T3033" s="39" t="s">
        <v>2305</v>
      </c>
      <c r="V3033" s="24" t="s">
        <v>3301</v>
      </c>
      <c r="W3033" s="24" t="s">
        <v>5300</v>
      </c>
      <c r="X3033" s="24" t="s">
        <v>4156</v>
      </c>
      <c r="Y3033" s="24" t="s">
        <v>4868</v>
      </c>
      <c r="Z3033" s="24" t="s">
        <v>5324</v>
      </c>
      <c r="AA3033" s="24" t="s">
        <v>5774</v>
      </c>
      <c r="AB3033" s="24" t="s">
        <v>5775</v>
      </c>
      <c r="AC3033" s="24" t="s">
        <v>5347</v>
      </c>
    </row>
    <row r="3034" spans="3:29" hidden="1" x14ac:dyDescent="0.4">
      <c r="C3034" s="25" t="s">
        <v>3301</v>
      </c>
      <c r="D3034" s="25" t="s">
        <v>5300</v>
      </c>
      <c r="E3034" s="26" t="s">
        <v>4156</v>
      </c>
      <c r="F3034" s="27" t="s">
        <v>3624</v>
      </c>
      <c r="Q3034" s="39" t="s">
        <v>577</v>
      </c>
      <c r="R3034" s="39" t="s">
        <v>717</v>
      </c>
      <c r="S3034" s="39" t="s">
        <v>723</v>
      </c>
      <c r="T3034" s="39" t="s">
        <v>2306</v>
      </c>
      <c r="V3034" s="24" t="s">
        <v>3301</v>
      </c>
      <c r="W3034" s="24" t="s">
        <v>5300</v>
      </c>
      <c r="X3034" s="24" t="s">
        <v>4156</v>
      </c>
      <c r="Y3034" s="24" t="s">
        <v>3624</v>
      </c>
      <c r="Z3034" s="24" t="s">
        <v>5324</v>
      </c>
      <c r="AA3034" s="24" t="s">
        <v>5774</v>
      </c>
      <c r="AB3034" s="24" t="s">
        <v>5775</v>
      </c>
      <c r="AC3034" s="24" t="s">
        <v>1292</v>
      </c>
    </row>
    <row r="3035" spans="3:29" hidden="1" x14ac:dyDescent="0.4">
      <c r="C3035" s="25" t="s">
        <v>3301</v>
      </c>
      <c r="D3035" s="25" t="s">
        <v>5300</v>
      </c>
      <c r="E3035" s="26" t="s">
        <v>4156</v>
      </c>
      <c r="F3035" s="27" t="s">
        <v>2472</v>
      </c>
      <c r="Q3035" s="39" t="s">
        <v>577</v>
      </c>
      <c r="R3035" s="39" t="s">
        <v>717</v>
      </c>
      <c r="S3035" s="39" t="s">
        <v>723</v>
      </c>
      <c r="T3035" s="39" t="s">
        <v>2307</v>
      </c>
      <c r="V3035" s="24" t="s">
        <v>3301</v>
      </c>
      <c r="W3035" s="24" t="s">
        <v>5300</v>
      </c>
      <c r="X3035" s="24" t="s">
        <v>4156</v>
      </c>
      <c r="Y3035" s="24" t="s">
        <v>2472</v>
      </c>
      <c r="Z3035" s="24" t="s">
        <v>5324</v>
      </c>
      <c r="AA3035" s="24" t="s">
        <v>5774</v>
      </c>
      <c r="AB3035" s="24" t="s">
        <v>5775</v>
      </c>
      <c r="AC3035" s="24" t="s">
        <v>1302</v>
      </c>
    </row>
    <row r="3036" spans="3:29" hidden="1" x14ac:dyDescent="0.4">
      <c r="C3036" s="25" t="s">
        <v>3301</v>
      </c>
      <c r="D3036" s="25" t="s">
        <v>5300</v>
      </c>
      <c r="E3036" s="26" t="s">
        <v>4156</v>
      </c>
      <c r="F3036" s="27" t="s">
        <v>3356</v>
      </c>
      <c r="Q3036" s="39" t="s">
        <v>577</v>
      </c>
      <c r="R3036" s="39" t="s">
        <v>717</v>
      </c>
      <c r="S3036" s="39" t="s">
        <v>723</v>
      </c>
      <c r="T3036" s="39" t="s">
        <v>2308</v>
      </c>
      <c r="V3036" s="24" t="s">
        <v>3301</v>
      </c>
      <c r="W3036" s="24" t="s">
        <v>5300</v>
      </c>
      <c r="X3036" s="24" t="s">
        <v>4156</v>
      </c>
      <c r="Y3036" s="24" t="s">
        <v>3356</v>
      </c>
      <c r="Z3036" s="24" t="s">
        <v>5324</v>
      </c>
      <c r="AA3036" s="24" t="s">
        <v>5774</v>
      </c>
      <c r="AB3036" s="24" t="s">
        <v>5775</v>
      </c>
      <c r="AC3036" s="24" t="s">
        <v>3736</v>
      </c>
    </row>
    <row r="3037" spans="3:29" hidden="1" x14ac:dyDescent="0.4">
      <c r="C3037" s="25" t="s">
        <v>3301</v>
      </c>
      <c r="D3037" s="25" t="s">
        <v>5300</v>
      </c>
      <c r="E3037" s="26" t="s">
        <v>4156</v>
      </c>
      <c r="F3037" s="27" t="s">
        <v>653</v>
      </c>
      <c r="Q3037" s="39" t="s">
        <v>577</v>
      </c>
      <c r="R3037" s="39" t="s">
        <v>717</v>
      </c>
      <c r="S3037" s="39" t="s">
        <v>723</v>
      </c>
      <c r="T3037" s="39" t="s">
        <v>2309</v>
      </c>
      <c r="V3037" s="24" t="s">
        <v>3301</v>
      </c>
      <c r="W3037" s="24" t="s">
        <v>5300</v>
      </c>
      <c r="X3037" s="24" t="s">
        <v>4156</v>
      </c>
      <c r="Y3037" s="24" t="s">
        <v>653</v>
      </c>
      <c r="Z3037" s="24" t="s">
        <v>5324</v>
      </c>
      <c r="AA3037" s="24" t="s">
        <v>5774</v>
      </c>
      <c r="AB3037" s="24" t="s">
        <v>5775</v>
      </c>
      <c r="AC3037" s="24" t="s">
        <v>1745</v>
      </c>
    </row>
    <row r="3038" spans="3:29" hidden="1" x14ac:dyDescent="0.4">
      <c r="C3038" s="25" t="s">
        <v>3301</v>
      </c>
      <c r="D3038" s="25" t="s">
        <v>5300</v>
      </c>
      <c r="E3038" s="26" t="s">
        <v>4977</v>
      </c>
      <c r="F3038" s="27" t="s">
        <v>2258</v>
      </c>
      <c r="Q3038" s="39" t="s">
        <v>577</v>
      </c>
      <c r="R3038" s="39" t="s">
        <v>717</v>
      </c>
      <c r="S3038" s="39" t="s">
        <v>723</v>
      </c>
      <c r="T3038" s="39" t="s">
        <v>2310</v>
      </c>
      <c r="V3038" s="24" t="s">
        <v>3301</v>
      </c>
      <c r="W3038" s="24" t="s">
        <v>5300</v>
      </c>
      <c r="X3038" s="24" t="s">
        <v>4977</v>
      </c>
      <c r="Y3038" s="24" t="s">
        <v>2258</v>
      </c>
      <c r="Z3038" s="24" t="s">
        <v>5324</v>
      </c>
      <c r="AA3038" s="24" t="s">
        <v>5774</v>
      </c>
      <c r="AB3038" s="24" t="s">
        <v>5633</v>
      </c>
      <c r="AC3038" s="24" t="s">
        <v>2258</v>
      </c>
    </row>
    <row r="3039" spans="3:29" hidden="1" x14ac:dyDescent="0.4">
      <c r="C3039" s="25" t="s">
        <v>3301</v>
      </c>
      <c r="D3039" s="25" t="s">
        <v>5300</v>
      </c>
      <c r="E3039" s="26" t="s">
        <v>5305</v>
      </c>
      <c r="F3039" s="27" t="s">
        <v>5306</v>
      </c>
      <c r="Q3039" s="39" t="s">
        <v>577</v>
      </c>
      <c r="R3039" s="39" t="s">
        <v>717</v>
      </c>
      <c r="S3039" s="39" t="s">
        <v>723</v>
      </c>
      <c r="T3039" s="39" t="s">
        <v>2311</v>
      </c>
      <c r="V3039" s="24" t="s">
        <v>3301</v>
      </c>
      <c r="W3039" s="24" t="s">
        <v>5300</v>
      </c>
      <c r="X3039" s="24" t="s">
        <v>5305</v>
      </c>
      <c r="Y3039" s="24" t="s">
        <v>5306</v>
      </c>
      <c r="Z3039" s="24" t="s">
        <v>5324</v>
      </c>
      <c r="AA3039" s="24" t="s">
        <v>5774</v>
      </c>
      <c r="AB3039" s="24" t="s">
        <v>5502</v>
      </c>
      <c r="AC3039" s="24" t="s">
        <v>1186</v>
      </c>
    </row>
    <row r="3040" spans="3:29" hidden="1" x14ac:dyDescent="0.4">
      <c r="C3040" s="25" t="s">
        <v>3301</v>
      </c>
      <c r="D3040" s="25" t="s">
        <v>5300</v>
      </c>
      <c r="E3040" s="26" t="s">
        <v>5305</v>
      </c>
      <c r="F3040" s="27" t="s">
        <v>641</v>
      </c>
      <c r="Q3040" s="39" t="s">
        <v>577</v>
      </c>
      <c r="R3040" s="39" t="s">
        <v>717</v>
      </c>
      <c r="S3040" s="39" t="s">
        <v>721</v>
      </c>
      <c r="T3040" s="39" t="s">
        <v>2274</v>
      </c>
      <c r="V3040" s="24" t="s">
        <v>3301</v>
      </c>
      <c r="W3040" s="24" t="s">
        <v>5300</v>
      </c>
      <c r="X3040" s="24" t="s">
        <v>5305</v>
      </c>
      <c r="Y3040" s="24" t="s">
        <v>641</v>
      </c>
      <c r="Z3040" s="24" t="s">
        <v>5324</v>
      </c>
      <c r="AA3040" s="24" t="s">
        <v>5774</v>
      </c>
      <c r="AB3040" s="24" t="s">
        <v>5502</v>
      </c>
      <c r="AC3040" s="24" t="s">
        <v>4683</v>
      </c>
    </row>
    <row r="3041" spans="3:29" hidden="1" x14ac:dyDescent="0.4">
      <c r="C3041" s="25" t="s">
        <v>3301</v>
      </c>
      <c r="D3041" s="25" t="s">
        <v>5300</v>
      </c>
      <c r="E3041" s="26" t="s">
        <v>5305</v>
      </c>
      <c r="F3041" s="27" t="s">
        <v>4863</v>
      </c>
      <c r="Q3041" s="39" t="s">
        <v>577</v>
      </c>
      <c r="R3041" s="39" t="s">
        <v>717</v>
      </c>
      <c r="S3041" s="39" t="s">
        <v>721</v>
      </c>
      <c r="T3041" s="39" t="s">
        <v>2275</v>
      </c>
      <c r="V3041" s="24" t="s">
        <v>3301</v>
      </c>
      <c r="W3041" s="24" t="s">
        <v>5300</v>
      </c>
      <c r="X3041" s="24" t="s">
        <v>5305</v>
      </c>
      <c r="Y3041" s="24" t="s">
        <v>4863</v>
      </c>
      <c r="Z3041" s="24" t="s">
        <v>5324</v>
      </c>
      <c r="AA3041" s="24" t="s">
        <v>5774</v>
      </c>
      <c r="AB3041" s="24" t="s">
        <v>5502</v>
      </c>
      <c r="AC3041" s="24" t="s">
        <v>5342</v>
      </c>
    </row>
    <row r="3042" spans="3:29" hidden="1" x14ac:dyDescent="0.4">
      <c r="C3042" s="25" t="s">
        <v>3301</v>
      </c>
      <c r="D3042" s="25" t="s">
        <v>5300</v>
      </c>
      <c r="E3042" s="26" t="s">
        <v>5305</v>
      </c>
      <c r="F3042" s="27" t="s">
        <v>2922</v>
      </c>
      <c r="Q3042" s="39" t="s">
        <v>577</v>
      </c>
      <c r="R3042" s="39" t="s">
        <v>717</v>
      </c>
      <c r="S3042" s="39" t="s">
        <v>721</v>
      </c>
      <c r="T3042" s="39" t="s">
        <v>2276</v>
      </c>
      <c r="V3042" s="24" t="s">
        <v>3301</v>
      </c>
      <c r="W3042" s="24" t="s">
        <v>5300</v>
      </c>
      <c r="X3042" s="24" t="s">
        <v>5305</v>
      </c>
      <c r="Y3042" s="24" t="s">
        <v>2922</v>
      </c>
      <c r="Z3042" s="24" t="s">
        <v>5324</v>
      </c>
      <c r="AA3042" s="24" t="s">
        <v>5774</v>
      </c>
      <c r="AB3042" s="24" t="s">
        <v>5502</v>
      </c>
      <c r="AC3042" s="24" t="s">
        <v>1808</v>
      </c>
    </row>
    <row r="3043" spans="3:29" hidden="1" x14ac:dyDescent="0.4">
      <c r="C3043" s="25" t="s">
        <v>3301</v>
      </c>
      <c r="D3043" s="25" t="s">
        <v>5300</v>
      </c>
      <c r="E3043" s="26" t="s">
        <v>5305</v>
      </c>
      <c r="F3043" s="27" t="s">
        <v>4881</v>
      </c>
      <c r="Q3043" s="39" t="s">
        <v>577</v>
      </c>
      <c r="R3043" s="39" t="s">
        <v>717</v>
      </c>
      <c r="S3043" s="39" t="s">
        <v>721</v>
      </c>
      <c r="T3043" s="39" t="s">
        <v>2277</v>
      </c>
      <c r="V3043" s="24" t="s">
        <v>3301</v>
      </c>
      <c r="W3043" s="24" t="s">
        <v>5300</v>
      </c>
      <c r="X3043" s="24" t="s">
        <v>5305</v>
      </c>
      <c r="Y3043" s="24" t="s">
        <v>4881</v>
      </c>
      <c r="Z3043" s="24" t="s">
        <v>5324</v>
      </c>
      <c r="AA3043" s="24" t="s">
        <v>5774</v>
      </c>
      <c r="AB3043" s="24" t="s">
        <v>5502</v>
      </c>
      <c r="AC3043" s="24" t="s">
        <v>1662</v>
      </c>
    </row>
    <row r="3044" spans="3:29" hidden="1" x14ac:dyDescent="0.4">
      <c r="C3044" s="25" t="s">
        <v>3301</v>
      </c>
      <c r="D3044" s="25" t="s">
        <v>5300</v>
      </c>
      <c r="E3044" s="26" t="s">
        <v>5305</v>
      </c>
      <c r="F3044" s="27" t="s">
        <v>4867</v>
      </c>
      <c r="Q3044" s="39" t="s">
        <v>577</v>
      </c>
      <c r="R3044" s="39" t="s">
        <v>717</v>
      </c>
      <c r="S3044" s="39" t="s">
        <v>721</v>
      </c>
      <c r="T3044" s="39" t="s">
        <v>2278</v>
      </c>
      <c r="V3044" s="24" t="s">
        <v>3301</v>
      </c>
      <c r="W3044" s="24" t="s">
        <v>5300</v>
      </c>
      <c r="X3044" s="24" t="s">
        <v>5305</v>
      </c>
      <c r="Y3044" s="24" t="s">
        <v>4867</v>
      </c>
      <c r="Z3044" s="24" t="s">
        <v>5324</v>
      </c>
      <c r="AA3044" s="24" t="s">
        <v>5774</v>
      </c>
      <c r="AB3044" s="24" t="s">
        <v>5502</v>
      </c>
      <c r="AC3044" s="24" t="s">
        <v>5346</v>
      </c>
    </row>
    <row r="3045" spans="3:29" hidden="1" x14ac:dyDescent="0.4">
      <c r="C3045" s="25" t="s">
        <v>3301</v>
      </c>
      <c r="D3045" s="25" t="s">
        <v>5300</v>
      </c>
      <c r="E3045" s="26" t="s">
        <v>5305</v>
      </c>
      <c r="F3045" s="27" t="s">
        <v>4868</v>
      </c>
      <c r="Q3045" s="39" t="s">
        <v>577</v>
      </c>
      <c r="R3045" s="39" t="s">
        <v>717</v>
      </c>
      <c r="S3045" s="39" t="s">
        <v>721</v>
      </c>
      <c r="T3045" s="39" t="s">
        <v>2279</v>
      </c>
      <c r="V3045" s="24" t="s">
        <v>3301</v>
      </c>
      <c r="W3045" s="24" t="s">
        <v>5300</v>
      </c>
      <c r="X3045" s="24" t="s">
        <v>5305</v>
      </c>
      <c r="Y3045" s="24" t="s">
        <v>4868</v>
      </c>
      <c r="Z3045" s="24" t="s">
        <v>5324</v>
      </c>
      <c r="AA3045" s="24" t="s">
        <v>5774</v>
      </c>
      <c r="AB3045" s="24" t="s">
        <v>5502</v>
      </c>
      <c r="AC3045" s="24" t="s">
        <v>5347</v>
      </c>
    </row>
    <row r="3046" spans="3:29" hidden="1" x14ac:dyDescent="0.4">
      <c r="C3046" s="25" t="s">
        <v>3301</v>
      </c>
      <c r="D3046" s="25" t="s">
        <v>5300</v>
      </c>
      <c r="E3046" s="26" t="s">
        <v>5305</v>
      </c>
      <c r="F3046" s="27" t="s">
        <v>652</v>
      </c>
      <c r="Q3046" s="39" t="s">
        <v>577</v>
      </c>
      <c r="R3046" s="39" t="s">
        <v>717</v>
      </c>
      <c r="S3046" s="39" t="s">
        <v>721</v>
      </c>
      <c r="T3046" s="39" t="s">
        <v>2280</v>
      </c>
      <c r="V3046" s="24" t="s">
        <v>3301</v>
      </c>
      <c r="W3046" s="24" t="s">
        <v>5300</v>
      </c>
      <c r="X3046" s="24" t="s">
        <v>5305</v>
      </c>
      <c r="Y3046" s="24" t="s">
        <v>652</v>
      </c>
      <c r="Z3046" s="24" t="s">
        <v>5324</v>
      </c>
      <c r="AA3046" s="24" t="s">
        <v>5774</v>
      </c>
      <c r="AB3046" s="24" t="s">
        <v>5502</v>
      </c>
      <c r="AC3046" s="24" t="s">
        <v>3829</v>
      </c>
    </row>
    <row r="3047" spans="3:29" hidden="1" x14ac:dyDescent="0.4">
      <c r="C3047" s="25" t="s">
        <v>3301</v>
      </c>
      <c r="D3047" s="25" t="s">
        <v>5300</v>
      </c>
      <c r="E3047" s="26" t="s">
        <v>5305</v>
      </c>
      <c r="F3047" s="27" t="s">
        <v>5024</v>
      </c>
      <c r="Q3047" s="39" t="s">
        <v>577</v>
      </c>
      <c r="R3047" s="39" t="s">
        <v>717</v>
      </c>
      <c r="S3047" s="39" t="s">
        <v>721</v>
      </c>
      <c r="T3047" s="39" t="s">
        <v>2281</v>
      </c>
      <c r="V3047" s="24" t="s">
        <v>3301</v>
      </c>
      <c r="W3047" s="24" t="s">
        <v>5300</v>
      </c>
      <c r="X3047" s="24" t="s">
        <v>5305</v>
      </c>
      <c r="Y3047" s="24" t="s">
        <v>5024</v>
      </c>
      <c r="Z3047" s="24" t="s">
        <v>5324</v>
      </c>
      <c r="AA3047" s="24" t="s">
        <v>5774</v>
      </c>
      <c r="AB3047" s="24" t="s">
        <v>5502</v>
      </c>
      <c r="AC3047" s="24" t="s">
        <v>5502</v>
      </c>
    </row>
    <row r="3048" spans="3:29" hidden="1" x14ac:dyDescent="0.4">
      <c r="C3048" s="25" t="s">
        <v>3301</v>
      </c>
      <c r="D3048" s="25" t="s">
        <v>5300</v>
      </c>
      <c r="E3048" s="26" t="s">
        <v>5307</v>
      </c>
      <c r="F3048" s="27" t="s">
        <v>4863</v>
      </c>
      <c r="Q3048" s="39" t="s">
        <v>577</v>
      </c>
      <c r="R3048" s="39" t="s">
        <v>717</v>
      </c>
      <c r="S3048" s="39" t="s">
        <v>721</v>
      </c>
      <c r="T3048" s="39" t="s">
        <v>2282</v>
      </c>
      <c r="V3048" s="24" t="s">
        <v>3301</v>
      </c>
      <c r="W3048" s="24" t="s">
        <v>5300</v>
      </c>
      <c r="X3048" s="24" t="s">
        <v>5307</v>
      </c>
      <c r="Y3048" s="24" t="s">
        <v>4863</v>
      </c>
      <c r="Z3048" s="24" t="s">
        <v>5324</v>
      </c>
      <c r="AA3048" s="24" t="s">
        <v>5774</v>
      </c>
      <c r="AB3048" s="24" t="s">
        <v>5781</v>
      </c>
      <c r="AC3048" s="24" t="s">
        <v>5342</v>
      </c>
    </row>
    <row r="3049" spans="3:29" hidden="1" x14ac:dyDescent="0.4">
      <c r="C3049" s="25" t="s">
        <v>3301</v>
      </c>
      <c r="D3049" s="25" t="s">
        <v>5300</v>
      </c>
      <c r="E3049" s="26" t="s">
        <v>5307</v>
      </c>
      <c r="F3049" s="27" t="s">
        <v>679</v>
      </c>
      <c r="Q3049" s="39" t="s">
        <v>577</v>
      </c>
      <c r="R3049" s="39" t="s">
        <v>717</v>
      </c>
      <c r="S3049" s="39" t="s">
        <v>721</v>
      </c>
      <c r="T3049" s="39" t="s">
        <v>2283</v>
      </c>
      <c r="V3049" s="24" t="s">
        <v>3301</v>
      </c>
      <c r="W3049" s="24" t="s">
        <v>5300</v>
      </c>
      <c r="X3049" s="24" t="s">
        <v>5307</v>
      </c>
      <c r="Y3049" s="24" t="s">
        <v>679</v>
      </c>
      <c r="Z3049" s="24" t="s">
        <v>5324</v>
      </c>
      <c r="AA3049" s="24" t="s">
        <v>5774</v>
      </c>
      <c r="AB3049" s="24" t="s">
        <v>5781</v>
      </c>
      <c r="AC3049" s="24" t="s">
        <v>1025</v>
      </c>
    </row>
    <row r="3050" spans="3:29" hidden="1" x14ac:dyDescent="0.4">
      <c r="C3050" s="25" t="s">
        <v>3301</v>
      </c>
      <c r="D3050" s="25" t="s">
        <v>5300</v>
      </c>
      <c r="E3050" s="26" t="s">
        <v>5307</v>
      </c>
      <c r="F3050" s="27" t="s">
        <v>739</v>
      </c>
      <c r="Q3050" s="39" t="s">
        <v>577</v>
      </c>
      <c r="R3050" s="39" t="s">
        <v>717</v>
      </c>
      <c r="S3050" s="39" t="s">
        <v>721</v>
      </c>
      <c r="T3050" s="39" t="s">
        <v>2284</v>
      </c>
      <c r="V3050" s="24" t="s">
        <v>3301</v>
      </c>
      <c r="W3050" s="24" t="s">
        <v>5300</v>
      </c>
      <c r="X3050" s="24" t="s">
        <v>5307</v>
      </c>
      <c r="Y3050" s="24" t="s">
        <v>739</v>
      </c>
      <c r="Z3050" s="24" t="s">
        <v>5324</v>
      </c>
      <c r="AA3050" s="24" t="s">
        <v>5774</v>
      </c>
      <c r="AB3050" s="24" t="s">
        <v>5781</v>
      </c>
      <c r="AC3050" s="24" t="s">
        <v>1282</v>
      </c>
    </row>
    <row r="3051" spans="3:29" hidden="1" x14ac:dyDescent="0.4">
      <c r="C3051" s="25" t="s">
        <v>3301</v>
      </c>
      <c r="D3051" s="25" t="s">
        <v>5300</v>
      </c>
      <c r="E3051" s="26" t="s">
        <v>5307</v>
      </c>
      <c r="F3051" s="27" t="s">
        <v>4881</v>
      </c>
      <c r="Q3051" s="39" t="s">
        <v>577</v>
      </c>
      <c r="R3051" s="39" t="s">
        <v>717</v>
      </c>
      <c r="S3051" s="39" t="s">
        <v>721</v>
      </c>
      <c r="T3051" s="39" t="s">
        <v>2285</v>
      </c>
      <c r="V3051" s="24" t="s">
        <v>3301</v>
      </c>
      <c r="W3051" s="24" t="s">
        <v>5300</v>
      </c>
      <c r="X3051" s="24" t="s">
        <v>5307</v>
      </c>
      <c r="Y3051" s="24" t="s">
        <v>4881</v>
      </c>
      <c r="Z3051" s="24" t="s">
        <v>5324</v>
      </c>
      <c r="AA3051" s="24" t="s">
        <v>5774</v>
      </c>
      <c r="AB3051" s="24" t="s">
        <v>5781</v>
      </c>
      <c r="AC3051" s="24" t="s">
        <v>1662</v>
      </c>
    </row>
    <row r="3052" spans="3:29" hidden="1" x14ac:dyDescent="0.4">
      <c r="C3052" s="25" t="s">
        <v>3301</v>
      </c>
      <c r="D3052" s="25" t="s">
        <v>5300</v>
      </c>
      <c r="E3052" s="26" t="s">
        <v>5307</v>
      </c>
      <c r="F3052" s="27" t="s">
        <v>4867</v>
      </c>
      <c r="Q3052" s="39" t="s">
        <v>577</v>
      </c>
      <c r="R3052" s="39" t="s">
        <v>717</v>
      </c>
      <c r="S3052" s="39" t="s">
        <v>721</v>
      </c>
      <c r="T3052" s="39" t="s">
        <v>2286</v>
      </c>
      <c r="V3052" s="24" t="s">
        <v>3301</v>
      </c>
      <c r="W3052" s="24" t="s">
        <v>5300</v>
      </c>
      <c r="X3052" s="24" t="s">
        <v>5307</v>
      </c>
      <c r="Y3052" s="24" t="s">
        <v>4867</v>
      </c>
      <c r="Z3052" s="24" t="s">
        <v>5324</v>
      </c>
      <c r="AA3052" s="24" t="s">
        <v>5774</v>
      </c>
      <c r="AB3052" s="24" t="s">
        <v>5781</v>
      </c>
      <c r="AC3052" s="24" t="s">
        <v>5346</v>
      </c>
    </row>
    <row r="3053" spans="3:29" hidden="1" x14ac:dyDescent="0.4">
      <c r="C3053" s="25" t="s">
        <v>3301</v>
      </c>
      <c r="D3053" s="25" t="s">
        <v>5300</v>
      </c>
      <c r="E3053" s="26" t="s">
        <v>5307</v>
      </c>
      <c r="F3053" s="27" t="s">
        <v>4868</v>
      </c>
      <c r="Q3053" s="39" t="s">
        <v>577</v>
      </c>
      <c r="R3053" s="39" t="s">
        <v>717</v>
      </c>
      <c r="S3053" s="39" t="s">
        <v>721</v>
      </c>
      <c r="T3053" s="39" t="s">
        <v>2287</v>
      </c>
      <c r="V3053" s="24" t="s">
        <v>3301</v>
      </c>
      <c r="W3053" s="24" t="s">
        <v>5300</v>
      </c>
      <c r="X3053" s="24" t="s">
        <v>5307</v>
      </c>
      <c r="Y3053" s="24" t="s">
        <v>4868</v>
      </c>
      <c r="Z3053" s="24" t="s">
        <v>5324</v>
      </c>
      <c r="AA3053" s="24" t="s">
        <v>5774</v>
      </c>
      <c r="AB3053" s="24" t="s">
        <v>5781</v>
      </c>
      <c r="AC3053" s="24" t="s">
        <v>5347</v>
      </c>
    </row>
    <row r="3054" spans="3:29" hidden="1" x14ac:dyDescent="0.4">
      <c r="C3054" s="25" t="s">
        <v>3301</v>
      </c>
      <c r="D3054" s="25" t="s">
        <v>5300</v>
      </c>
      <c r="E3054" s="26" t="s">
        <v>5307</v>
      </c>
      <c r="F3054" s="27" t="s">
        <v>3356</v>
      </c>
      <c r="Q3054" s="39" t="s">
        <v>577</v>
      </c>
      <c r="R3054" s="39" t="s">
        <v>717</v>
      </c>
      <c r="S3054" s="39" t="s">
        <v>721</v>
      </c>
      <c r="T3054" s="39" t="s">
        <v>2288</v>
      </c>
      <c r="V3054" s="24" t="s">
        <v>3301</v>
      </c>
      <c r="W3054" s="24" t="s">
        <v>5300</v>
      </c>
      <c r="X3054" s="24" t="s">
        <v>5307</v>
      </c>
      <c r="Y3054" s="24" t="s">
        <v>3356</v>
      </c>
      <c r="Z3054" s="24" t="s">
        <v>5324</v>
      </c>
      <c r="AA3054" s="24" t="s">
        <v>5774</v>
      </c>
      <c r="AB3054" s="24" t="s">
        <v>5781</v>
      </c>
      <c r="AC3054" s="24" t="s">
        <v>3736</v>
      </c>
    </row>
    <row r="3055" spans="3:29" hidden="1" x14ac:dyDescent="0.4">
      <c r="C3055" s="25" t="s">
        <v>3301</v>
      </c>
      <c r="D3055" s="25" t="s">
        <v>5300</v>
      </c>
      <c r="E3055" s="26" t="s">
        <v>5307</v>
      </c>
      <c r="F3055" s="27" t="s">
        <v>653</v>
      </c>
      <c r="Q3055" s="39" t="s">
        <v>577</v>
      </c>
      <c r="R3055" s="39" t="s">
        <v>717</v>
      </c>
      <c r="S3055" s="39" t="s">
        <v>721</v>
      </c>
      <c r="T3055" s="39" t="s">
        <v>2289</v>
      </c>
      <c r="V3055" s="24" t="s">
        <v>3301</v>
      </c>
      <c r="W3055" s="24" t="s">
        <v>5300</v>
      </c>
      <c r="X3055" s="24" t="s">
        <v>5307</v>
      </c>
      <c r="Y3055" s="24" t="s">
        <v>653</v>
      </c>
      <c r="Z3055" s="24" t="s">
        <v>5324</v>
      </c>
      <c r="AA3055" s="24" t="s">
        <v>5774</v>
      </c>
      <c r="AB3055" s="24" t="s">
        <v>5781</v>
      </c>
      <c r="AC3055" s="24" t="s">
        <v>1745</v>
      </c>
    </row>
    <row r="3056" spans="3:29" hidden="1" x14ac:dyDescent="0.4">
      <c r="C3056" s="25" t="s">
        <v>3301</v>
      </c>
      <c r="D3056" s="25" t="s">
        <v>5300</v>
      </c>
      <c r="E3056" s="26" t="s">
        <v>4161</v>
      </c>
      <c r="F3056" s="27" t="s">
        <v>4863</v>
      </c>
      <c r="Q3056" s="39" t="s">
        <v>577</v>
      </c>
      <c r="R3056" s="39" t="s">
        <v>717</v>
      </c>
      <c r="S3056" s="39" t="s">
        <v>721</v>
      </c>
      <c r="T3056" s="39" t="s">
        <v>2290</v>
      </c>
      <c r="V3056" s="24" t="s">
        <v>3301</v>
      </c>
      <c r="W3056" s="24" t="s">
        <v>5300</v>
      </c>
      <c r="X3056" s="24" t="s">
        <v>4161</v>
      </c>
      <c r="Y3056" s="24" t="s">
        <v>4863</v>
      </c>
      <c r="Z3056" s="24" t="s">
        <v>5324</v>
      </c>
      <c r="AA3056" s="24" t="s">
        <v>5774</v>
      </c>
      <c r="AB3056" s="24" t="s">
        <v>4545</v>
      </c>
      <c r="AC3056" s="24" t="s">
        <v>5342</v>
      </c>
    </row>
    <row r="3057" spans="3:29" hidden="1" x14ac:dyDescent="0.4">
      <c r="C3057" s="25" t="s">
        <v>3301</v>
      </c>
      <c r="D3057" s="25" t="s">
        <v>5300</v>
      </c>
      <c r="E3057" s="26" t="s">
        <v>4161</v>
      </c>
      <c r="F3057" s="27" t="s">
        <v>679</v>
      </c>
      <c r="Q3057" s="39" t="s">
        <v>577</v>
      </c>
      <c r="R3057" s="39" t="s">
        <v>717</v>
      </c>
      <c r="S3057" s="39" t="s">
        <v>721</v>
      </c>
      <c r="T3057" s="39" t="s">
        <v>2291</v>
      </c>
      <c r="V3057" s="24" t="s">
        <v>3301</v>
      </c>
      <c r="W3057" s="24" t="s">
        <v>5300</v>
      </c>
      <c r="X3057" s="24" t="s">
        <v>4161</v>
      </c>
      <c r="Y3057" s="24" t="s">
        <v>679</v>
      </c>
      <c r="Z3057" s="24" t="s">
        <v>5324</v>
      </c>
      <c r="AA3057" s="24" t="s">
        <v>5774</v>
      </c>
      <c r="AB3057" s="24" t="s">
        <v>4545</v>
      </c>
      <c r="AC3057" s="24" t="s">
        <v>1025</v>
      </c>
    </row>
    <row r="3058" spans="3:29" hidden="1" x14ac:dyDescent="0.4">
      <c r="C3058" s="25" t="s">
        <v>3301</v>
      </c>
      <c r="D3058" s="25" t="s">
        <v>5300</v>
      </c>
      <c r="E3058" s="26" t="s">
        <v>4161</v>
      </c>
      <c r="F3058" s="27" t="s">
        <v>5308</v>
      </c>
      <c r="Q3058" s="39" t="s">
        <v>577</v>
      </c>
      <c r="R3058" s="39" t="s">
        <v>717</v>
      </c>
      <c r="S3058" s="39" t="s">
        <v>721</v>
      </c>
      <c r="T3058" s="39" t="s">
        <v>2292</v>
      </c>
      <c r="V3058" s="24" t="s">
        <v>3301</v>
      </c>
      <c r="W3058" s="24" t="s">
        <v>5300</v>
      </c>
      <c r="X3058" s="24" t="s">
        <v>4161</v>
      </c>
      <c r="Y3058" s="24" t="s">
        <v>5308</v>
      </c>
      <c r="Z3058" s="24" t="s">
        <v>5324</v>
      </c>
      <c r="AA3058" s="24" t="s">
        <v>5774</v>
      </c>
      <c r="AB3058" s="24" t="s">
        <v>4545</v>
      </c>
      <c r="AC3058" s="24" t="s">
        <v>5782</v>
      </c>
    </row>
    <row r="3059" spans="3:29" hidden="1" x14ac:dyDescent="0.4">
      <c r="C3059" s="25" t="s">
        <v>3301</v>
      </c>
      <c r="D3059" s="25" t="s">
        <v>5300</v>
      </c>
      <c r="E3059" s="26" t="s">
        <v>4161</v>
      </c>
      <c r="F3059" s="27" t="s">
        <v>4881</v>
      </c>
      <c r="Q3059" s="39" t="s">
        <v>577</v>
      </c>
      <c r="R3059" s="39" t="s">
        <v>749</v>
      </c>
      <c r="S3059" s="39" t="s">
        <v>756</v>
      </c>
      <c r="T3059" s="39" t="s">
        <v>2440</v>
      </c>
      <c r="V3059" s="24" t="s">
        <v>3301</v>
      </c>
      <c r="W3059" s="24" t="s">
        <v>5300</v>
      </c>
      <c r="X3059" s="24" t="s">
        <v>4161</v>
      </c>
      <c r="Y3059" s="24" t="s">
        <v>4881</v>
      </c>
      <c r="Z3059" s="24" t="s">
        <v>5324</v>
      </c>
      <c r="AA3059" s="24" t="s">
        <v>5774</v>
      </c>
      <c r="AB3059" s="24" t="s">
        <v>4545</v>
      </c>
      <c r="AC3059" s="24" t="s">
        <v>1662</v>
      </c>
    </row>
    <row r="3060" spans="3:29" hidden="1" x14ac:dyDescent="0.4">
      <c r="C3060" s="25" t="s">
        <v>3301</v>
      </c>
      <c r="D3060" s="25" t="s">
        <v>5300</v>
      </c>
      <c r="E3060" s="26" t="s">
        <v>4161</v>
      </c>
      <c r="F3060" s="27" t="s">
        <v>4867</v>
      </c>
      <c r="Q3060" s="39" t="s">
        <v>577</v>
      </c>
      <c r="R3060" s="39" t="s">
        <v>749</v>
      </c>
      <c r="S3060" s="39" t="s">
        <v>756</v>
      </c>
      <c r="T3060" s="39" t="s">
        <v>2319</v>
      </c>
      <c r="V3060" s="24" t="s">
        <v>3301</v>
      </c>
      <c r="W3060" s="24" t="s">
        <v>5300</v>
      </c>
      <c r="X3060" s="24" t="s">
        <v>4161</v>
      </c>
      <c r="Y3060" s="24" t="s">
        <v>4867</v>
      </c>
      <c r="Z3060" s="24" t="s">
        <v>5324</v>
      </c>
      <c r="AA3060" s="24" t="s">
        <v>5774</v>
      </c>
      <c r="AB3060" s="24" t="s">
        <v>4545</v>
      </c>
      <c r="AC3060" s="24" t="s">
        <v>5346</v>
      </c>
    </row>
    <row r="3061" spans="3:29" hidden="1" x14ac:dyDescent="0.4">
      <c r="C3061" s="25" t="s">
        <v>3301</v>
      </c>
      <c r="D3061" s="25" t="s">
        <v>5300</v>
      </c>
      <c r="E3061" s="26" t="s">
        <v>4161</v>
      </c>
      <c r="F3061" s="27" t="s">
        <v>4868</v>
      </c>
      <c r="Q3061" s="39" t="s">
        <v>577</v>
      </c>
      <c r="R3061" s="39" t="s">
        <v>749</v>
      </c>
      <c r="S3061" s="39" t="s">
        <v>756</v>
      </c>
      <c r="T3061" s="39" t="s">
        <v>2646</v>
      </c>
      <c r="V3061" s="24" t="s">
        <v>3301</v>
      </c>
      <c r="W3061" s="24" t="s">
        <v>5300</v>
      </c>
      <c r="X3061" s="24" t="s">
        <v>4161</v>
      </c>
      <c r="Y3061" s="24" t="s">
        <v>4868</v>
      </c>
      <c r="Z3061" s="24" t="s">
        <v>5324</v>
      </c>
      <c r="AA3061" s="24" t="s">
        <v>5774</v>
      </c>
      <c r="AB3061" s="24" t="s">
        <v>4545</v>
      </c>
      <c r="AC3061" s="24" t="s">
        <v>5347</v>
      </c>
    </row>
    <row r="3062" spans="3:29" hidden="1" x14ac:dyDescent="0.4">
      <c r="C3062" s="25" t="s">
        <v>3301</v>
      </c>
      <c r="D3062" s="25" t="s">
        <v>5300</v>
      </c>
      <c r="E3062" s="26" t="s">
        <v>4161</v>
      </c>
      <c r="F3062" s="27" t="s">
        <v>602</v>
      </c>
      <c r="Q3062" s="39" t="s">
        <v>577</v>
      </c>
      <c r="R3062" s="39" t="s">
        <v>749</v>
      </c>
      <c r="S3062" s="39" t="s">
        <v>756</v>
      </c>
      <c r="T3062" s="39" t="s">
        <v>2320</v>
      </c>
      <c r="V3062" s="24" t="s">
        <v>3301</v>
      </c>
      <c r="W3062" s="24" t="s">
        <v>5300</v>
      </c>
      <c r="X3062" s="24" t="s">
        <v>4161</v>
      </c>
      <c r="Y3062" s="24" t="s">
        <v>602</v>
      </c>
      <c r="Z3062" s="24" t="s">
        <v>5324</v>
      </c>
      <c r="AA3062" s="24" t="s">
        <v>5774</v>
      </c>
      <c r="AB3062" s="24" t="s">
        <v>4545</v>
      </c>
      <c r="AC3062" s="24" t="s">
        <v>941</v>
      </c>
    </row>
    <row r="3063" spans="3:29" hidden="1" x14ac:dyDescent="0.4">
      <c r="C3063" s="25" t="s">
        <v>3301</v>
      </c>
      <c r="D3063" s="25" t="s">
        <v>5300</v>
      </c>
      <c r="E3063" s="26" t="s">
        <v>4161</v>
      </c>
      <c r="F3063" s="27" t="s">
        <v>3624</v>
      </c>
      <c r="Q3063" s="39" t="s">
        <v>577</v>
      </c>
      <c r="R3063" s="39" t="s">
        <v>749</v>
      </c>
      <c r="S3063" s="39" t="s">
        <v>756</v>
      </c>
      <c r="T3063" s="39" t="s">
        <v>2314</v>
      </c>
      <c r="V3063" s="24" t="s">
        <v>3301</v>
      </c>
      <c r="W3063" s="24" t="s">
        <v>5300</v>
      </c>
      <c r="X3063" s="24" t="s">
        <v>4161</v>
      </c>
      <c r="Y3063" s="24" t="s">
        <v>3624</v>
      </c>
      <c r="Z3063" s="24" t="s">
        <v>5324</v>
      </c>
      <c r="AA3063" s="24" t="s">
        <v>5774</v>
      </c>
      <c r="AB3063" s="24" t="s">
        <v>4545</v>
      </c>
      <c r="AC3063" s="24" t="s">
        <v>1292</v>
      </c>
    </row>
    <row r="3064" spans="3:29" hidden="1" x14ac:dyDescent="0.4">
      <c r="C3064" s="25" t="s">
        <v>3301</v>
      </c>
      <c r="D3064" s="25" t="s">
        <v>5300</v>
      </c>
      <c r="E3064" s="26" t="s">
        <v>4161</v>
      </c>
      <c r="F3064" s="27" t="s">
        <v>2472</v>
      </c>
      <c r="Q3064" s="39" t="s">
        <v>577</v>
      </c>
      <c r="R3064" s="39" t="s">
        <v>749</v>
      </c>
      <c r="S3064" s="39" t="s">
        <v>756</v>
      </c>
      <c r="T3064" s="39" t="s">
        <v>2647</v>
      </c>
      <c r="V3064" s="24" t="s">
        <v>3301</v>
      </c>
      <c r="W3064" s="24" t="s">
        <v>5300</v>
      </c>
      <c r="X3064" s="24" t="s">
        <v>4161</v>
      </c>
      <c r="Y3064" s="24" t="s">
        <v>2472</v>
      </c>
      <c r="Z3064" s="24" t="s">
        <v>5324</v>
      </c>
      <c r="AA3064" s="24" t="s">
        <v>5774</v>
      </c>
      <c r="AB3064" s="24" t="s">
        <v>4545</v>
      </c>
      <c r="AC3064" s="24" t="s">
        <v>1302</v>
      </c>
    </row>
    <row r="3065" spans="3:29" hidden="1" x14ac:dyDescent="0.4">
      <c r="C3065" s="25" t="s">
        <v>3301</v>
      </c>
      <c r="D3065" s="25" t="s">
        <v>5300</v>
      </c>
      <c r="E3065" s="26" t="s">
        <v>4161</v>
      </c>
      <c r="F3065" s="27" t="s">
        <v>3356</v>
      </c>
      <c r="Q3065" s="39" t="s">
        <v>577</v>
      </c>
      <c r="R3065" s="39" t="s">
        <v>749</v>
      </c>
      <c r="S3065" s="39" t="s">
        <v>756</v>
      </c>
      <c r="T3065" s="39" t="s">
        <v>2462</v>
      </c>
      <c r="V3065" s="24" t="s">
        <v>3301</v>
      </c>
      <c r="W3065" s="24" t="s">
        <v>5300</v>
      </c>
      <c r="X3065" s="24" t="s">
        <v>4161</v>
      </c>
      <c r="Y3065" s="24" t="s">
        <v>3356</v>
      </c>
      <c r="Z3065" s="24" t="s">
        <v>5324</v>
      </c>
      <c r="AA3065" s="24" t="s">
        <v>5774</v>
      </c>
      <c r="AB3065" s="24" t="s">
        <v>4545</v>
      </c>
      <c r="AC3065" s="24" t="s">
        <v>3736</v>
      </c>
    </row>
    <row r="3066" spans="3:29" hidden="1" x14ac:dyDescent="0.4">
      <c r="C3066" s="25" t="s">
        <v>3301</v>
      </c>
      <c r="D3066" s="25" t="s">
        <v>5300</v>
      </c>
      <c r="E3066" s="26" t="s">
        <v>4161</v>
      </c>
      <c r="F3066" s="27" t="s">
        <v>653</v>
      </c>
      <c r="Q3066" s="39" t="s">
        <v>577</v>
      </c>
      <c r="R3066" s="39" t="s">
        <v>749</v>
      </c>
      <c r="S3066" s="39" t="s">
        <v>756</v>
      </c>
      <c r="T3066" s="39" t="s">
        <v>2648</v>
      </c>
      <c r="V3066" s="24" t="s">
        <v>3301</v>
      </c>
      <c r="W3066" s="24" t="s">
        <v>5300</v>
      </c>
      <c r="X3066" s="24" t="s">
        <v>4161</v>
      </c>
      <c r="Y3066" s="24" t="s">
        <v>653</v>
      </c>
      <c r="Z3066" s="24" t="s">
        <v>5324</v>
      </c>
      <c r="AA3066" s="24" t="s">
        <v>5774</v>
      </c>
      <c r="AB3066" s="24" t="s">
        <v>4545</v>
      </c>
      <c r="AC3066" s="24" t="s">
        <v>1745</v>
      </c>
    </row>
    <row r="3067" spans="3:29" hidden="1" x14ac:dyDescent="0.4">
      <c r="C3067" s="25" t="s">
        <v>3301</v>
      </c>
      <c r="D3067" s="25" t="s">
        <v>5300</v>
      </c>
      <c r="E3067" s="26" t="s">
        <v>5309</v>
      </c>
      <c r="F3067" s="27" t="s">
        <v>4863</v>
      </c>
      <c r="Q3067" s="39" t="s">
        <v>577</v>
      </c>
      <c r="R3067" s="39" t="s">
        <v>749</v>
      </c>
      <c r="S3067" s="39" t="s">
        <v>756</v>
      </c>
      <c r="T3067" s="39" t="s">
        <v>2649</v>
      </c>
      <c r="V3067" s="24" t="s">
        <v>3301</v>
      </c>
      <c r="W3067" s="24" t="s">
        <v>5300</v>
      </c>
      <c r="X3067" s="24" t="s">
        <v>5309</v>
      </c>
      <c r="Y3067" s="24" t="s">
        <v>4863</v>
      </c>
      <c r="Z3067" s="24" t="s">
        <v>5324</v>
      </c>
      <c r="AA3067" s="24" t="s">
        <v>5774</v>
      </c>
      <c r="AB3067" s="24" t="s">
        <v>5783</v>
      </c>
      <c r="AC3067" s="24" t="s">
        <v>5342</v>
      </c>
    </row>
    <row r="3068" spans="3:29" hidden="1" x14ac:dyDescent="0.4">
      <c r="C3068" s="25" t="s">
        <v>3301</v>
      </c>
      <c r="D3068" s="25" t="s">
        <v>5300</v>
      </c>
      <c r="E3068" s="26" t="s">
        <v>5309</v>
      </c>
      <c r="F3068" s="27" t="s">
        <v>679</v>
      </c>
      <c r="Q3068" s="39" t="s">
        <v>577</v>
      </c>
      <c r="R3068" s="39" t="s">
        <v>749</v>
      </c>
      <c r="S3068" s="39" t="s">
        <v>756</v>
      </c>
      <c r="T3068" s="39" t="s">
        <v>2650</v>
      </c>
      <c r="V3068" s="24" t="s">
        <v>3301</v>
      </c>
      <c r="W3068" s="24" t="s">
        <v>5300</v>
      </c>
      <c r="X3068" s="24" t="s">
        <v>5309</v>
      </c>
      <c r="Y3068" s="24" t="s">
        <v>679</v>
      </c>
      <c r="Z3068" s="24" t="s">
        <v>5324</v>
      </c>
      <c r="AA3068" s="24" t="s">
        <v>5774</v>
      </c>
      <c r="AB3068" s="24" t="s">
        <v>5783</v>
      </c>
      <c r="AC3068" s="24" t="s">
        <v>1025</v>
      </c>
    </row>
    <row r="3069" spans="3:29" hidden="1" x14ac:dyDescent="0.4">
      <c r="C3069" s="25" t="s">
        <v>3301</v>
      </c>
      <c r="D3069" s="25" t="s">
        <v>5300</v>
      </c>
      <c r="E3069" s="26" t="s">
        <v>5309</v>
      </c>
      <c r="F3069" s="27" t="s">
        <v>739</v>
      </c>
      <c r="Q3069" s="39" t="s">
        <v>577</v>
      </c>
      <c r="R3069" s="39" t="s">
        <v>749</v>
      </c>
      <c r="S3069" s="39" t="s">
        <v>756</v>
      </c>
      <c r="T3069" s="39" t="s">
        <v>2651</v>
      </c>
      <c r="V3069" s="24" t="s">
        <v>3301</v>
      </c>
      <c r="W3069" s="24" t="s">
        <v>5300</v>
      </c>
      <c r="X3069" s="24" t="s">
        <v>5309</v>
      </c>
      <c r="Y3069" s="24" t="s">
        <v>739</v>
      </c>
      <c r="Z3069" s="24" t="s">
        <v>5324</v>
      </c>
      <c r="AA3069" s="24" t="s">
        <v>5774</v>
      </c>
      <c r="AB3069" s="24" t="s">
        <v>5783</v>
      </c>
      <c r="AC3069" s="24" t="s">
        <v>1282</v>
      </c>
    </row>
    <row r="3070" spans="3:29" hidden="1" x14ac:dyDescent="0.4">
      <c r="C3070" s="25" t="s">
        <v>3301</v>
      </c>
      <c r="D3070" s="25" t="s">
        <v>5300</v>
      </c>
      <c r="E3070" s="26" t="s">
        <v>5309</v>
      </c>
      <c r="F3070" s="27" t="s">
        <v>4881</v>
      </c>
      <c r="Q3070" s="39" t="s">
        <v>577</v>
      </c>
      <c r="R3070" s="39" t="s">
        <v>749</v>
      </c>
      <c r="S3070" s="39" t="s">
        <v>756</v>
      </c>
      <c r="T3070" s="39" t="s">
        <v>2652</v>
      </c>
      <c r="V3070" s="24" t="s">
        <v>3301</v>
      </c>
      <c r="W3070" s="24" t="s">
        <v>5300</v>
      </c>
      <c r="X3070" s="24" t="s">
        <v>5309</v>
      </c>
      <c r="Y3070" s="24" t="s">
        <v>4881</v>
      </c>
      <c r="Z3070" s="24" t="s">
        <v>5324</v>
      </c>
      <c r="AA3070" s="24" t="s">
        <v>5774</v>
      </c>
      <c r="AB3070" s="24" t="s">
        <v>5783</v>
      </c>
      <c r="AC3070" s="24" t="s">
        <v>1662</v>
      </c>
    </row>
    <row r="3071" spans="3:29" hidden="1" x14ac:dyDescent="0.4">
      <c r="C3071" s="25" t="s">
        <v>3301</v>
      </c>
      <c r="D3071" s="25" t="s">
        <v>5300</v>
      </c>
      <c r="E3071" s="26" t="s">
        <v>5309</v>
      </c>
      <c r="F3071" s="27" t="s">
        <v>4867</v>
      </c>
      <c r="Q3071" s="39" t="s">
        <v>577</v>
      </c>
      <c r="R3071" s="39" t="s">
        <v>749</v>
      </c>
      <c r="S3071" s="39" t="s">
        <v>756</v>
      </c>
      <c r="T3071" s="39" t="s">
        <v>2472</v>
      </c>
      <c r="V3071" s="24" t="s">
        <v>3301</v>
      </c>
      <c r="W3071" s="24" t="s">
        <v>5300</v>
      </c>
      <c r="X3071" s="24" t="s">
        <v>5309</v>
      </c>
      <c r="Y3071" s="24" t="s">
        <v>4867</v>
      </c>
      <c r="Z3071" s="24" t="s">
        <v>5324</v>
      </c>
      <c r="AA3071" s="24" t="s">
        <v>5774</v>
      </c>
      <c r="AB3071" s="24" t="s">
        <v>5783</v>
      </c>
      <c r="AC3071" s="24" t="s">
        <v>5346</v>
      </c>
    </row>
    <row r="3072" spans="3:29" hidden="1" x14ac:dyDescent="0.4">
      <c r="C3072" s="25" t="s">
        <v>3301</v>
      </c>
      <c r="D3072" s="25" t="s">
        <v>5300</v>
      </c>
      <c r="E3072" s="26" t="s">
        <v>5309</v>
      </c>
      <c r="F3072" s="27" t="s">
        <v>4868</v>
      </c>
      <c r="Q3072" s="39" t="s">
        <v>577</v>
      </c>
      <c r="R3072" s="39" t="s">
        <v>749</v>
      </c>
      <c r="S3072" s="39" t="s">
        <v>756</v>
      </c>
      <c r="T3072" s="39" t="s">
        <v>2653</v>
      </c>
      <c r="V3072" s="24" t="s">
        <v>3301</v>
      </c>
      <c r="W3072" s="24" t="s">
        <v>5300</v>
      </c>
      <c r="X3072" s="24" t="s">
        <v>5309</v>
      </c>
      <c r="Y3072" s="24" t="s">
        <v>4868</v>
      </c>
      <c r="Z3072" s="24" t="s">
        <v>5324</v>
      </c>
      <c r="AA3072" s="24" t="s">
        <v>5774</v>
      </c>
      <c r="AB3072" s="24" t="s">
        <v>5783</v>
      </c>
      <c r="AC3072" s="24" t="s">
        <v>5347</v>
      </c>
    </row>
    <row r="3073" spans="3:29" hidden="1" x14ac:dyDescent="0.4">
      <c r="C3073" s="25" t="s">
        <v>3301</v>
      </c>
      <c r="D3073" s="25" t="s">
        <v>5300</v>
      </c>
      <c r="E3073" s="26" t="s">
        <v>5309</v>
      </c>
      <c r="F3073" s="27" t="s">
        <v>5310</v>
      </c>
      <c r="Q3073" s="39" t="s">
        <v>577</v>
      </c>
      <c r="R3073" s="39" t="s">
        <v>749</v>
      </c>
      <c r="S3073" s="39" t="s">
        <v>756</v>
      </c>
      <c r="T3073" s="39" t="s">
        <v>2654</v>
      </c>
      <c r="V3073" s="24" t="s">
        <v>3301</v>
      </c>
      <c r="W3073" s="24" t="s">
        <v>5300</v>
      </c>
      <c r="X3073" s="24" t="s">
        <v>5309</v>
      </c>
      <c r="Y3073" s="24" t="s">
        <v>5310</v>
      </c>
      <c r="Z3073" s="24" t="s">
        <v>5324</v>
      </c>
      <c r="AA3073" s="24" t="s">
        <v>5774</v>
      </c>
      <c r="AB3073" s="24" t="s">
        <v>5783</v>
      </c>
      <c r="AC3073" s="24" t="s">
        <v>5563</v>
      </c>
    </row>
    <row r="3074" spans="3:29" hidden="1" x14ac:dyDescent="0.4">
      <c r="C3074" s="25" t="s">
        <v>3301</v>
      </c>
      <c r="D3074" s="25" t="s">
        <v>5300</v>
      </c>
      <c r="E3074" s="26" t="s">
        <v>5309</v>
      </c>
      <c r="F3074" s="27" t="s">
        <v>3356</v>
      </c>
      <c r="Q3074" s="39" t="s">
        <v>577</v>
      </c>
      <c r="R3074" s="39" t="s">
        <v>749</v>
      </c>
      <c r="S3074" s="39" t="s">
        <v>756</v>
      </c>
      <c r="T3074" s="39" t="s">
        <v>605</v>
      </c>
      <c r="V3074" s="24" t="s">
        <v>3301</v>
      </c>
      <c r="W3074" s="24" t="s">
        <v>5300</v>
      </c>
      <c r="X3074" s="24" t="s">
        <v>5309</v>
      </c>
      <c r="Y3074" s="24" t="s">
        <v>3356</v>
      </c>
      <c r="Z3074" s="24" t="s">
        <v>5324</v>
      </c>
      <c r="AA3074" s="24" t="s">
        <v>5774</v>
      </c>
      <c r="AB3074" s="24" t="s">
        <v>5783</v>
      </c>
      <c r="AC3074" s="24" t="s">
        <v>3736</v>
      </c>
    </row>
    <row r="3075" spans="3:29" hidden="1" x14ac:dyDescent="0.4">
      <c r="C3075" s="25" t="s">
        <v>3301</v>
      </c>
      <c r="D3075" s="25" t="s">
        <v>5300</v>
      </c>
      <c r="E3075" s="26" t="s">
        <v>5309</v>
      </c>
      <c r="F3075" s="27" t="s">
        <v>653</v>
      </c>
      <c r="Q3075" s="39" t="s">
        <v>577</v>
      </c>
      <c r="R3075" s="39" t="s">
        <v>749</v>
      </c>
      <c r="S3075" s="39" t="s">
        <v>756</v>
      </c>
      <c r="T3075" s="39" t="s">
        <v>2655</v>
      </c>
      <c r="V3075" s="24" t="s">
        <v>3301</v>
      </c>
      <c r="W3075" s="24" t="s">
        <v>5300</v>
      </c>
      <c r="X3075" s="24" t="s">
        <v>5309</v>
      </c>
      <c r="Y3075" s="24" t="s">
        <v>653</v>
      </c>
      <c r="Z3075" s="24" t="s">
        <v>5324</v>
      </c>
      <c r="AA3075" s="24" t="s">
        <v>5774</v>
      </c>
      <c r="AB3075" s="24" t="s">
        <v>5783</v>
      </c>
      <c r="AC3075" s="24" t="s">
        <v>1745</v>
      </c>
    </row>
    <row r="3076" spans="3:29" hidden="1" x14ac:dyDescent="0.4">
      <c r="C3076" s="25" t="s">
        <v>3301</v>
      </c>
      <c r="D3076" s="25" t="s">
        <v>5300</v>
      </c>
      <c r="E3076" s="26" t="s">
        <v>5309</v>
      </c>
      <c r="F3076" s="27" t="s">
        <v>5024</v>
      </c>
      <c r="Q3076" s="39" t="s">
        <v>577</v>
      </c>
      <c r="R3076" s="39" t="s">
        <v>749</v>
      </c>
      <c r="S3076" s="39" t="s">
        <v>756</v>
      </c>
      <c r="T3076" s="39" t="s">
        <v>2656</v>
      </c>
      <c r="V3076" s="24" t="s">
        <v>3301</v>
      </c>
      <c r="W3076" s="24" t="s">
        <v>5300</v>
      </c>
      <c r="X3076" s="24" t="s">
        <v>5309</v>
      </c>
      <c r="Y3076" s="24" t="s">
        <v>5024</v>
      </c>
      <c r="Z3076" s="24" t="s">
        <v>5324</v>
      </c>
      <c r="AA3076" s="24" t="s">
        <v>5774</v>
      </c>
      <c r="AB3076" s="24" t="s">
        <v>5783</v>
      </c>
      <c r="AC3076" s="24" t="s">
        <v>5502</v>
      </c>
    </row>
    <row r="3077" spans="3:29" hidden="1" x14ac:dyDescent="0.4">
      <c r="C3077" s="25" t="s">
        <v>3301</v>
      </c>
      <c r="D3077" s="25" t="s">
        <v>5300</v>
      </c>
      <c r="E3077" s="26" t="s">
        <v>5311</v>
      </c>
      <c r="F3077" s="27" t="s">
        <v>4863</v>
      </c>
      <c r="Q3077" s="39" t="s">
        <v>577</v>
      </c>
      <c r="R3077" s="39" t="s">
        <v>749</v>
      </c>
      <c r="S3077" s="39" t="s">
        <v>755</v>
      </c>
      <c r="T3077" s="39" t="s">
        <v>2628</v>
      </c>
      <c r="V3077" s="24" t="s">
        <v>3301</v>
      </c>
      <c r="W3077" s="24" t="s">
        <v>5300</v>
      </c>
      <c r="X3077" s="24" t="s">
        <v>5311</v>
      </c>
      <c r="Y3077" s="24" t="s">
        <v>4863</v>
      </c>
      <c r="Z3077" s="24" t="s">
        <v>5324</v>
      </c>
      <c r="AA3077" s="24" t="s">
        <v>5774</v>
      </c>
      <c r="AB3077" s="24" t="s">
        <v>5784</v>
      </c>
      <c r="AC3077" s="24" t="s">
        <v>5342</v>
      </c>
    </row>
    <row r="3078" spans="3:29" hidden="1" x14ac:dyDescent="0.4">
      <c r="C3078" s="25" t="s">
        <v>3301</v>
      </c>
      <c r="D3078" s="25" t="s">
        <v>5300</v>
      </c>
      <c r="E3078" s="26" t="s">
        <v>5311</v>
      </c>
      <c r="F3078" s="27" t="s">
        <v>5312</v>
      </c>
      <c r="Q3078" s="39" t="s">
        <v>577</v>
      </c>
      <c r="R3078" s="39" t="s">
        <v>749</v>
      </c>
      <c r="S3078" s="39" t="s">
        <v>755</v>
      </c>
      <c r="T3078" s="39" t="s">
        <v>2629</v>
      </c>
      <c r="V3078" s="24" t="s">
        <v>3301</v>
      </c>
      <c r="W3078" s="24" t="s">
        <v>5300</v>
      </c>
      <c r="X3078" s="24" t="s">
        <v>5311</v>
      </c>
      <c r="Y3078" s="24" t="s">
        <v>5312</v>
      </c>
      <c r="Z3078" s="24" t="s">
        <v>5324</v>
      </c>
      <c r="AA3078" s="24" t="s">
        <v>5774</v>
      </c>
      <c r="AB3078" s="24" t="s">
        <v>5784</v>
      </c>
      <c r="AC3078" s="24" t="s">
        <v>5785</v>
      </c>
    </row>
    <row r="3079" spans="3:29" hidden="1" x14ac:dyDescent="0.4">
      <c r="C3079" s="25" t="s">
        <v>3301</v>
      </c>
      <c r="D3079" s="25" t="s">
        <v>5300</v>
      </c>
      <c r="E3079" s="26" t="s">
        <v>5311</v>
      </c>
      <c r="F3079" s="27" t="s">
        <v>5258</v>
      </c>
      <c r="Q3079" s="39" t="s">
        <v>577</v>
      </c>
      <c r="R3079" s="39" t="s">
        <v>749</v>
      </c>
      <c r="S3079" s="39" t="s">
        <v>755</v>
      </c>
      <c r="T3079" s="39" t="s">
        <v>2630</v>
      </c>
      <c r="V3079" s="24" t="s">
        <v>3301</v>
      </c>
      <c r="W3079" s="24" t="s">
        <v>5300</v>
      </c>
      <c r="X3079" s="24" t="s">
        <v>5311</v>
      </c>
      <c r="Y3079" s="24" t="s">
        <v>5258</v>
      </c>
      <c r="Z3079" s="24" t="s">
        <v>5324</v>
      </c>
      <c r="AA3079" s="24" t="s">
        <v>5774</v>
      </c>
      <c r="AB3079" s="24" t="s">
        <v>5784</v>
      </c>
      <c r="AC3079" s="24" t="s">
        <v>5786</v>
      </c>
    </row>
    <row r="3080" spans="3:29" hidden="1" x14ac:dyDescent="0.4">
      <c r="C3080" s="25" t="s">
        <v>3301</v>
      </c>
      <c r="D3080" s="25" t="s">
        <v>5300</v>
      </c>
      <c r="E3080" s="26" t="s">
        <v>5311</v>
      </c>
      <c r="F3080" s="27" t="s">
        <v>5165</v>
      </c>
      <c r="Q3080" s="39" t="s">
        <v>577</v>
      </c>
      <c r="R3080" s="39" t="s">
        <v>749</v>
      </c>
      <c r="S3080" s="39" t="s">
        <v>755</v>
      </c>
      <c r="T3080" s="39" t="s">
        <v>2631</v>
      </c>
      <c r="V3080" s="24" t="s">
        <v>3301</v>
      </c>
      <c r="W3080" s="24" t="s">
        <v>5300</v>
      </c>
      <c r="X3080" s="24" t="s">
        <v>5311</v>
      </c>
      <c r="Y3080" s="24" t="s">
        <v>5165</v>
      </c>
      <c r="Z3080" s="24" t="s">
        <v>5324</v>
      </c>
      <c r="AA3080" s="24" t="s">
        <v>5774</v>
      </c>
      <c r="AB3080" s="24" t="s">
        <v>5784</v>
      </c>
      <c r="AC3080" s="24" t="s">
        <v>5787</v>
      </c>
    </row>
    <row r="3081" spans="3:29" hidden="1" x14ac:dyDescent="0.4">
      <c r="C3081" s="25" t="s">
        <v>3301</v>
      </c>
      <c r="D3081" s="25" t="s">
        <v>5300</v>
      </c>
      <c r="E3081" s="26" t="s">
        <v>5311</v>
      </c>
      <c r="F3081" s="27" t="s">
        <v>4881</v>
      </c>
      <c r="Q3081" s="39" t="s">
        <v>577</v>
      </c>
      <c r="R3081" s="39" t="s">
        <v>749</v>
      </c>
      <c r="S3081" s="39" t="s">
        <v>755</v>
      </c>
      <c r="T3081" s="39" t="s">
        <v>2632</v>
      </c>
      <c r="V3081" s="24" t="s">
        <v>3301</v>
      </c>
      <c r="W3081" s="24" t="s">
        <v>5300</v>
      </c>
      <c r="X3081" s="24" t="s">
        <v>5311</v>
      </c>
      <c r="Y3081" s="24" t="s">
        <v>4881</v>
      </c>
      <c r="Z3081" s="24" t="s">
        <v>5324</v>
      </c>
      <c r="AA3081" s="24" t="s">
        <v>5774</v>
      </c>
      <c r="AB3081" s="24" t="s">
        <v>5784</v>
      </c>
      <c r="AC3081" s="24" t="s">
        <v>1662</v>
      </c>
    </row>
    <row r="3082" spans="3:29" hidden="1" x14ac:dyDescent="0.4">
      <c r="C3082" s="25" t="s">
        <v>3301</v>
      </c>
      <c r="D3082" s="25" t="s">
        <v>5300</v>
      </c>
      <c r="E3082" s="26" t="s">
        <v>5311</v>
      </c>
      <c r="F3082" s="27" t="s">
        <v>5313</v>
      </c>
      <c r="Q3082" s="39" t="s">
        <v>577</v>
      </c>
      <c r="R3082" s="39" t="s">
        <v>749</v>
      </c>
      <c r="S3082" s="39" t="s">
        <v>755</v>
      </c>
      <c r="T3082" s="39" t="s">
        <v>2633</v>
      </c>
      <c r="V3082" s="24" t="s">
        <v>3301</v>
      </c>
      <c r="W3082" s="24" t="s">
        <v>5300</v>
      </c>
      <c r="X3082" s="24" t="s">
        <v>5311</v>
      </c>
      <c r="Y3082" s="24" t="s">
        <v>5313</v>
      </c>
      <c r="Z3082" s="24" t="s">
        <v>5324</v>
      </c>
      <c r="AA3082" s="24" t="s">
        <v>5774</v>
      </c>
      <c r="AB3082" s="24" t="s">
        <v>5784</v>
      </c>
      <c r="AC3082" s="24" t="s">
        <v>1413</v>
      </c>
    </row>
    <row r="3083" spans="3:29" hidden="1" x14ac:dyDescent="0.4">
      <c r="C3083" s="25" t="s">
        <v>3301</v>
      </c>
      <c r="D3083" s="25" t="s">
        <v>5300</v>
      </c>
      <c r="E3083" s="26" t="s">
        <v>5311</v>
      </c>
      <c r="F3083" s="27" t="s">
        <v>4868</v>
      </c>
      <c r="Q3083" s="39" t="s">
        <v>577</v>
      </c>
      <c r="R3083" s="39" t="s">
        <v>749</v>
      </c>
      <c r="S3083" s="39" t="s">
        <v>755</v>
      </c>
      <c r="T3083" s="39" t="s">
        <v>2634</v>
      </c>
      <c r="V3083" s="24" t="s">
        <v>3301</v>
      </c>
      <c r="W3083" s="24" t="s">
        <v>5300</v>
      </c>
      <c r="X3083" s="24" t="s">
        <v>5311</v>
      </c>
      <c r="Y3083" s="24" t="s">
        <v>4868</v>
      </c>
      <c r="Z3083" s="24" t="s">
        <v>5324</v>
      </c>
      <c r="AA3083" s="24" t="s">
        <v>5774</v>
      </c>
      <c r="AB3083" s="24" t="s">
        <v>5784</v>
      </c>
      <c r="AC3083" s="24" t="s">
        <v>5347</v>
      </c>
    </row>
    <row r="3084" spans="3:29" hidden="1" x14ac:dyDescent="0.4">
      <c r="C3084" s="25" t="s">
        <v>3301</v>
      </c>
      <c r="D3084" s="25" t="s">
        <v>5300</v>
      </c>
      <c r="E3084" s="26" t="s">
        <v>5311</v>
      </c>
      <c r="F3084" s="27" t="s">
        <v>652</v>
      </c>
      <c r="Q3084" s="39" t="s">
        <v>577</v>
      </c>
      <c r="R3084" s="39" t="s">
        <v>749</v>
      </c>
      <c r="S3084" s="39" t="s">
        <v>755</v>
      </c>
      <c r="T3084" s="39" t="s">
        <v>2635</v>
      </c>
      <c r="V3084" s="24" t="s">
        <v>3301</v>
      </c>
      <c r="W3084" s="24" t="s">
        <v>5300</v>
      </c>
      <c r="X3084" s="24" t="s">
        <v>5311</v>
      </c>
      <c r="Y3084" s="24" t="s">
        <v>652</v>
      </c>
      <c r="Z3084" s="24" t="s">
        <v>5324</v>
      </c>
      <c r="AA3084" s="24" t="s">
        <v>5774</v>
      </c>
      <c r="AB3084" s="24" t="s">
        <v>5784</v>
      </c>
      <c r="AC3084" s="24" t="s">
        <v>3829</v>
      </c>
    </row>
    <row r="3085" spans="3:29" hidden="1" x14ac:dyDescent="0.4">
      <c r="C3085" s="25" t="s">
        <v>3301</v>
      </c>
      <c r="D3085" s="25" t="s">
        <v>5300</v>
      </c>
      <c r="E3085" s="26" t="s">
        <v>5314</v>
      </c>
      <c r="F3085" s="27" t="s">
        <v>679</v>
      </c>
      <c r="Q3085" s="39" t="s">
        <v>577</v>
      </c>
      <c r="R3085" s="39" t="s">
        <v>749</v>
      </c>
      <c r="S3085" s="39" t="s">
        <v>755</v>
      </c>
      <c r="T3085" s="39" t="s">
        <v>2636</v>
      </c>
      <c r="V3085" s="24" t="s">
        <v>3301</v>
      </c>
      <c r="W3085" s="24" t="s">
        <v>5300</v>
      </c>
      <c r="X3085" s="24" t="s">
        <v>5314</v>
      </c>
      <c r="Y3085" s="24" t="s">
        <v>679</v>
      </c>
      <c r="Z3085" s="24" t="s">
        <v>5324</v>
      </c>
      <c r="AA3085" s="24" t="s">
        <v>5774</v>
      </c>
      <c r="AB3085" s="24" t="s">
        <v>5788</v>
      </c>
      <c r="AC3085" s="24" t="s">
        <v>1025</v>
      </c>
    </row>
    <row r="3086" spans="3:29" hidden="1" x14ac:dyDescent="0.4">
      <c r="C3086" s="25" t="s">
        <v>3301</v>
      </c>
      <c r="D3086" s="25" t="s">
        <v>5300</v>
      </c>
      <c r="E3086" s="26" t="s">
        <v>5314</v>
      </c>
      <c r="F3086" s="27" t="s">
        <v>4881</v>
      </c>
      <c r="Q3086" s="39" t="s">
        <v>577</v>
      </c>
      <c r="R3086" s="39" t="s">
        <v>749</v>
      </c>
      <c r="S3086" s="39" t="s">
        <v>755</v>
      </c>
      <c r="T3086" s="39" t="s">
        <v>2637</v>
      </c>
      <c r="V3086" s="24" t="s">
        <v>3301</v>
      </c>
      <c r="W3086" s="24" t="s">
        <v>5300</v>
      </c>
      <c r="X3086" s="24" t="s">
        <v>5314</v>
      </c>
      <c r="Y3086" s="24" t="s">
        <v>4881</v>
      </c>
      <c r="Z3086" s="24" t="s">
        <v>5324</v>
      </c>
      <c r="AA3086" s="24" t="s">
        <v>5774</v>
      </c>
      <c r="AB3086" s="24" t="s">
        <v>5788</v>
      </c>
      <c r="AC3086" s="24" t="s">
        <v>1662</v>
      </c>
    </row>
    <row r="3087" spans="3:29" hidden="1" x14ac:dyDescent="0.4">
      <c r="C3087" s="25" t="s">
        <v>3301</v>
      </c>
      <c r="D3087" s="25" t="s">
        <v>5300</v>
      </c>
      <c r="E3087" s="26" t="s">
        <v>5314</v>
      </c>
      <c r="F3087" s="27" t="s">
        <v>4867</v>
      </c>
      <c r="Q3087" s="39" t="s">
        <v>577</v>
      </c>
      <c r="R3087" s="39" t="s">
        <v>749</v>
      </c>
      <c r="S3087" s="39" t="s">
        <v>755</v>
      </c>
      <c r="T3087" s="39" t="s">
        <v>2638</v>
      </c>
      <c r="V3087" s="24" t="s">
        <v>3301</v>
      </c>
      <c r="W3087" s="24" t="s">
        <v>5300</v>
      </c>
      <c r="X3087" s="24" t="s">
        <v>5314</v>
      </c>
      <c r="Y3087" s="24" t="s">
        <v>4867</v>
      </c>
      <c r="Z3087" s="24" t="s">
        <v>5324</v>
      </c>
      <c r="AA3087" s="24" t="s">
        <v>5774</v>
      </c>
      <c r="AB3087" s="24" t="s">
        <v>5788</v>
      </c>
      <c r="AC3087" s="24" t="s">
        <v>5346</v>
      </c>
    </row>
    <row r="3088" spans="3:29" hidden="1" x14ac:dyDescent="0.4">
      <c r="C3088" s="25" t="s">
        <v>3301</v>
      </c>
      <c r="D3088" s="25" t="s">
        <v>5300</v>
      </c>
      <c r="E3088" s="26" t="s">
        <v>5314</v>
      </c>
      <c r="F3088" s="27" t="s">
        <v>4868</v>
      </c>
      <c r="Q3088" s="39" t="s">
        <v>577</v>
      </c>
      <c r="R3088" s="39" t="s">
        <v>749</v>
      </c>
      <c r="S3088" s="39" t="s">
        <v>755</v>
      </c>
      <c r="T3088" s="39" t="s">
        <v>2639</v>
      </c>
      <c r="V3088" s="24" t="s">
        <v>3301</v>
      </c>
      <c r="W3088" s="24" t="s">
        <v>5300</v>
      </c>
      <c r="X3088" s="24" t="s">
        <v>5314</v>
      </c>
      <c r="Y3088" s="24" t="s">
        <v>4868</v>
      </c>
      <c r="Z3088" s="24" t="s">
        <v>5324</v>
      </c>
      <c r="AA3088" s="24" t="s">
        <v>5774</v>
      </c>
      <c r="AB3088" s="24" t="s">
        <v>5788</v>
      </c>
      <c r="AC3088" s="24" t="s">
        <v>5347</v>
      </c>
    </row>
    <row r="3089" spans="3:29" hidden="1" x14ac:dyDescent="0.4">
      <c r="C3089" s="25" t="s">
        <v>3301</v>
      </c>
      <c r="D3089" s="25" t="s">
        <v>5300</v>
      </c>
      <c r="E3089" s="26" t="s">
        <v>5314</v>
      </c>
      <c r="F3089" s="27" t="s">
        <v>3356</v>
      </c>
      <c r="Q3089" s="39" t="s">
        <v>577</v>
      </c>
      <c r="R3089" s="39" t="s">
        <v>749</v>
      </c>
      <c r="S3089" s="39" t="s">
        <v>755</v>
      </c>
      <c r="T3089" s="39" t="s">
        <v>2640</v>
      </c>
      <c r="V3089" s="24" t="s">
        <v>3301</v>
      </c>
      <c r="W3089" s="24" t="s">
        <v>5300</v>
      </c>
      <c r="X3089" s="24" t="s">
        <v>5314</v>
      </c>
      <c r="Y3089" s="24" t="s">
        <v>3356</v>
      </c>
      <c r="Z3089" s="24" t="s">
        <v>5324</v>
      </c>
      <c r="AA3089" s="24" t="s">
        <v>5774</v>
      </c>
      <c r="AB3089" s="24" t="s">
        <v>5788</v>
      </c>
      <c r="AC3089" s="24" t="s">
        <v>3736</v>
      </c>
    </row>
    <row r="3090" spans="3:29" hidden="1" x14ac:dyDescent="0.4">
      <c r="C3090" s="25" t="s">
        <v>3301</v>
      </c>
      <c r="D3090" s="25" t="s">
        <v>5315</v>
      </c>
      <c r="E3090" s="26" t="s">
        <v>4977</v>
      </c>
      <c r="F3090" s="27" t="s">
        <v>2258</v>
      </c>
      <c r="Q3090" s="39" t="s">
        <v>577</v>
      </c>
      <c r="R3090" s="39" t="s">
        <v>749</v>
      </c>
      <c r="S3090" s="39" t="s">
        <v>755</v>
      </c>
      <c r="T3090" s="39" t="s">
        <v>2641</v>
      </c>
      <c r="V3090" s="24" t="s">
        <v>3301</v>
      </c>
      <c r="W3090" s="24" t="s">
        <v>5315</v>
      </c>
      <c r="X3090" s="24" t="s">
        <v>4977</v>
      </c>
      <c r="Y3090" s="24" t="s">
        <v>2258</v>
      </c>
      <c r="Z3090" s="24" t="s">
        <v>5324</v>
      </c>
      <c r="AA3090" s="24" t="s">
        <v>5789</v>
      </c>
      <c r="AB3090" s="24" t="s">
        <v>5633</v>
      </c>
      <c r="AC3090" s="24" t="s">
        <v>2258</v>
      </c>
    </row>
    <row r="3091" spans="3:29" hidden="1" x14ac:dyDescent="0.4">
      <c r="C3091" s="25" t="s">
        <v>3301</v>
      </c>
      <c r="D3091" s="25" t="s">
        <v>5315</v>
      </c>
      <c r="E3091" s="26" t="s">
        <v>5316</v>
      </c>
      <c r="F3091" s="27" t="s">
        <v>5317</v>
      </c>
      <c r="Q3091" s="39" t="s">
        <v>577</v>
      </c>
      <c r="R3091" s="39" t="s">
        <v>749</v>
      </c>
      <c r="S3091" s="39" t="s">
        <v>755</v>
      </c>
      <c r="T3091" s="39" t="s">
        <v>2642</v>
      </c>
      <c r="V3091" s="24" t="s">
        <v>3301</v>
      </c>
      <c r="W3091" s="24" t="s">
        <v>5315</v>
      </c>
      <c r="X3091" s="24" t="s">
        <v>5316</v>
      </c>
      <c r="Y3091" s="24" t="s">
        <v>5317</v>
      </c>
      <c r="Z3091" s="24" t="s">
        <v>5324</v>
      </c>
      <c r="AA3091" s="24" t="s">
        <v>5789</v>
      </c>
      <c r="AB3091" s="24" t="s">
        <v>5790</v>
      </c>
      <c r="AC3091" s="24" t="s">
        <v>5791</v>
      </c>
    </row>
    <row r="3092" spans="3:29" hidden="1" x14ac:dyDescent="0.4">
      <c r="C3092" s="25" t="s">
        <v>3301</v>
      </c>
      <c r="D3092" s="25" t="s">
        <v>5315</v>
      </c>
      <c r="E3092" s="26" t="s">
        <v>5316</v>
      </c>
      <c r="F3092" s="27" t="s">
        <v>739</v>
      </c>
      <c r="Q3092" s="39" t="s">
        <v>577</v>
      </c>
      <c r="R3092" s="39" t="s">
        <v>749</v>
      </c>
      <c r="S3092" s="39" t="s">
        <v>755</v>
      </c>
      <c r="T3092" s="39" t="s">
        <v>2643</v>
      </c>
      <c r="V3092" s="24" t="s">
        <v>3301</v>
      </c>
      <c r="W3092" s="24" t="s">
        <v>5315</v>
      </c>
      <c r="X3092" s="24" t="s">
        <v>5316</v>
      </c>
      <c r="Y3092" s="24" t="s">
        <v>739</v>
      </c>
      <c r="Z3092" s="24" t="s">
        <v>5324</v>
      </c>
      <c r="AA3092" s="24" t="s">
        <v>5789</v>
      </c>
      <c r="AB3092" s="24" t="s">
        <v>5790</v>
      </c>
      <c r="AC3092" s="24" t="s">
        <v>1282</v>
      </c>
    </row>
    <row r="3093" spans="3:29" hidden="1" x14ac:dyDescent="0.4">
      <c r="C3093" s="25" t="s">
        <v>3301</v>
      </c>
      <c r="D3093" s="25" t="s">
        <v>5315</v>
      </c>
      <c r="E3093" s="26" t="s">
        <v>5316</v>
      </c>
      <c r="F3093" s="27" t="s">
        <v>4881</v>
      </c>
      <c r="Q3093" s="39" t="s">
        <v>577</v>
      </c>
      <c r="R3093" s="39" t="s">
        <v>749</v>
      </c>
      <c r="S3093" s="39" t="s">
        <v>755</v>
      </c>
      <c r="T3093" s="39" t="s">
        <v>2644</v>
      </c>
      <c r="V3093" s="24" t="s">
        <v>3301</v>
      </c>
      <c r="W3093" s="24" t="s">
        <v>5315</v>
      </c>
      <c r="X3093" s="24" t="s">
        <v>5316</v>
      </c>
      <c r="Y3093" s="24" t="s">
        <v>4881</v>
      </c>
      <c r="Z3093" s="24" t="s">
        <v>5324</v>
      </c>
      <c r="AA3093" s="24" t="s">
        <v>5789</v>
      </c>
      <c r="AB3093" s="24" t="s">
        <v>5790</v>
      </c>
      <c r="AC3093" s="24" t="s">
        <v>1662</v>
      </c>
    </row>
    <row r="3094" spans="3:29" hidden="1" x14ac:dyDescent="0.4">
      <c r="C3094" s="25" t="s">
        <v>3301</v>
      </c>
      <c r="D3094" s="25" t="s">
        <v>5315</v>
      </c>
      <c r="E3094" s="26" t="s">
        <v>5316</v>
      </c>
      <c r="F3094" s="27" t="s">
        <v>5318</v>
      </c>
      <c r="Q3094" s="39" t="s">
        <v>577</v>
      </c>
      <c r="R3094" s="39" t="s">
        <v>749</v>
      </c>
      <c r="S3094" s="39" t="s">
        <v>755</v>
      </c>
      <c r="T3094" s="39" t="s">
        <v>2645</v>
      </c>
      <c r="V3094" s="24" t="s">
        <v>3301</v>
      </c>
      <c r="W3094" s="24" t="s">
        <v>5315</v>
      </c>
      <c r="X3094" s="24" t="s">
        <v>5316</v>
      </c>
      <c r="Y3094" s="24" t="s">
        <v>5318</v>
      </c>
      <c r="Z3094" s="24" t="s">
        <v>5324</v>
      </c>
      <c r="AA3094" s="24" t="s">
        <v>5789</v>
      </c>
      <c r="AB3094" s="24" t="s">
        <v>5790</v>
      </c>
      <c r="AC3094" s="24" t="s">
        <v>5792</v>
      </c>
    </row>
    <row r="3095" spans="3:29" hidden="1" x14ac:dyDescent="0.4">
      <c r="C3095" s="25" t="s">
        <v>3301</v>
      </c>
      <c r="D3095" s="25" t="s">
        <v>5315</v>
      </c>
      <c r="E3095" s="26" t="s">
        <v>5316</v>
      </c>
      <c r="F3095" s="27" t="s">
        <v>4868</v>
      </c>
      <c r="Q3095" s="39" t="s">
        <v>577</v>
      </c>
      <c r="R3095" s="39" t="s">
        <v>749</v>
      </c>
      <c r="S3095" s="39" t="s">
        <v>751</v>
      </c>
      <c r="T3095" s="39" t="s">
        <v>2579</v>
      </c>
      <c r="V3095" s="24" t="s">
        <v>3301</v>
      </c>
      <c r="W3095" s="24" t="s">
        <v>5315</v>
      </c>
      <c r="X3095" s="24" t="s">
        <v>5316</v>
      </c>
      <c r="Y3095" s="24" t="s">
        <v>4868</v>
      </c>
      <c r="Z3095" s="24" t="s">
        <v>5324</v>
      </c>
      <c r="AA3095" s="24" t="s">
        <v>5789</v>
      </c>
      <c r="AB3095" s="24" t="s">
        <v>5790</v>
      </c>
      <c r="AC3095" s="24" t="s">
        <v>5347</v>
      </c>
    </row>
    <row r="3096" spans="3:29" hidden="1" x14ac:dyDescent="0.4">
      <c r="C3096" s="25" t="s">
        <v>3301</v>
      </c>
      <c r="D3096" s="25" t="s">
        <v>5315</v>
      </c>
      <c r="E3096" s="26" t="s">
        <v>5316</v>
      </c>
      <c r="F3096" s="27" t="s">
        <v>5156</v>
      </c>
      <c r="Q3096" s="39" t="s">
        <v>577</v>
      </c>
      <c r="R3096" s="39" t="s">
        <v>749</v>
      </c>
      <c r="S3096" s="39" t="s">
        <v>751</v>
      </c>
      <c r="T3096" s="39" t="s">
        <v>2580</v>
      </c>
      <c r="V3096" s="24" t="s">
        <v>3301</v>
      </c>
      <c r="W3096" s="24" t="s">
        <v>5315</v>
      </c>
      <c r="X3096" s="24" t="s">
        <v>5316</v>
      </c>
      <c r="Y3096" s="24" t="s">
        <v>5156</v>
      </c>
      <c r="Z3096" s="24" t="s">
        <v>5324</v>
      </c>
      <c r="AA3096" s="24" t="s">
        <v>5789</v>
      </c>
      <c r="AB3096" s="24" t="s">
        <v>5790</v>
      </c>
      <c r="AC3096" s="24" t="s">
        <v>3792</v>
      </c>
    </row>
    <row r="3097" spans="3:29" hidden="1" x14ac:dyDescent="0.4">
      <c r="C3097" s="25" t="s">
        <v>3301</v>
      </c>
      <c r="D3097" s="25" t="s">
        <v>5315</v>
      </c>
      <c r="E3097" s="26" t="s">
        <v>5319</v>
      </c>
      <c r="F3097" s="27" t="s">
        <v>737</v>
      </c>
      <c r="Q3097" s="39" t="s">
        <v>577</v>
      </c>
      <c r="R3097" s="39" t="s">
        <v>749</v>
      </c>
      <c r="S3097" s="39" t="s">
        <v>751</v>
      </c>
      <c r="T3097" s="39" t="s">
        <v>2581</v>
      </c>
      <c r="V3097" s="24" t="s">
        <v>3301</v>
      </c>
      <c r="W3097" s="24" t="s">
        <v>5315</v>
      </c>
      <c r="X3097" s="24" t="s">
        <v>5319</v>
      </c>
      <c r="Y3097" s="24" t="s">
        <v>737</v>
      </c>
      <c r="Z3097" s="24" t="s">
        <v>5324</v>
      </c>
      <c r="AA3097" s="24" t="s">
        <v>5789</v>
      </c>
      <c r="AB3097" s="24" t="s">
        <v>5793</v>
      </c>
      <c r="AC3097" s="24" t="s">
        <v>1274</v>
      </c>
    </row>
    <row r="3098" spans="3:29" hidden="1" x14ac:dyDescent="0.4">
      <c r="C3098" s="25" t="s">
        <v>3301</v>
      </c>
      <c r="D3098" s="25" t="s">
        <v>5315</v>
      </c>
      <c r="E3098" s="26" t="s">
        <v>5319</v>
      </c>
      <c r="F3098" s="27" t="s">
        <v>739</v>
      </c>
      <c r="Q3098" s="39" t="s">
        <v>577</v>
      </c>
      <c r="R3098" s="39" t="s">
        <v>749</v>
      </c>
      <c r="S3098" s="39" t="s">
        <v>751</v>
      </c>
      <c r="T3098" s="39" t="s">
        <v>2582</v>
      </c>
      <c r="V3098" s="24" t="s">
        <v>3301</v>
      </c>
      <c r="W3098" s="24" t="s">
        <v>5315</v>
      </c>
      <c r="X3098" s="24" t="s">
        <v>5319</v>
      </c>
      <c r="Y3098" s="24" t="s">
        <v>739</v>
      </c>
      <c r="Z3098" s="24" t="s">
        <v>5324</v>
      </c>
      <c r="AA3098" s="24" t="s">
        <v>5789</v>
      </c>
      <c r="AB3098" s="24" t="s">
        <v>5793</v>
      </c>
      <c r="AC3098" s="24" t="s">
        <v>1282</v>
      </c>
    </row>
    <row r="3099" spans="3:29" hidden="1" x14ac:dyDescent="0.4">
      <c r="C3099" s="25" t="s">
        <v>3301</v>
      </c>
      <c r="D3099" s="25" t="s">
        <v>5315</v>
      </c>
      <c r="E3099" s="26" t="s">
        <v>5319</v>
      </c>
      <c r="F3099" s="27" t="s">
        <v>4881</v>
      </c>
      <c r="Q3099" s="39" t="s">
        <v>577</v>
      </c>
      <c r="R3099" s="39" t="s">
        <v>749</v>
      </c>
      <c r="S3099" s="39" t="s">
        <v>751</v>
      </c>
      <c r="T3099" s="39" t="s">
        <v>2583</v>
      </c>
      <c r="V3099" s="24" t="s">
        <v>3301</v>
      </c>
      <c r="W3099" s="24" t="s">
        <v>5315</v>
      </c>
      <c r="X3099" s="24" t="s">
        <v>5319</v>
      </c>
      <c r="Y3099" s="24" t="s">
        <v>4881</v>
      </c>
      <c r="Z3099" s="24" t="s">
        <v>5324</v>
      </c>
      <c r="AA3099" s="24" t="s">
        <v>5789</v>
      </c>
      <c r="AB3099" s="24" t="s">
        <v>5793</v>
      </c>
      <c r="AC3099" s="24" t="s">
        <v>1662</v>
      </c>
    </row>
    <row r="3100" spans="3:29" hidden="1" x14ac:dyDescent="0.4">
      <c r="C3100" s="25" t="s">
        <v>3301</v>
      </c>
      <c r="D3100" s="25" t="s">
        <v>5315</v>
      </c>
      <c r="E3100" s="26" t="s">
        <v>5319</v>
      </c>
      <c r="F3100" s="27" t="s">
        <v>5318</v>
      </c>
      <c r="Q3100" s="39" t="s">
        <v>577</v>
      </c>
      <c r="R3100" s="39" t="s">
        <v>749</v>
      </c>
      <c r="S3100" s="39" t="s">
        <v>751</v>
      </c>
      <c r="T3100" s="39" t="s">
        <v>2584</v>
      </c>
      <c r="V3100" s="24" t="s">
        <v>3301</v>
      </c>
      <c r="W3100" s="24" t="s">
        <v>5315</v>
      </c>
      <c r="X3100" s="24" t="s">
        <v>5319</v>
      </c>
      <c r="Y3100" s="24" t="s">
        <v>5318</v>
      </c>
      <c r="Z3100" s="24" t="s">
        <v>5324</v>
      </c>
      <c r="AA3100" s="24" t="s">
        <v>5789</v>
      </c>
      <c r="AB3100" s="24" t="s">
        <v>5793</v>
      </c>
      <c r="AC3100" s="24" t="s">
        <v>5792</v>
      </c>
    </row>
    <row r="3101" spans="3:29" hidden="1" x14ac:dyDescent="0.4">
      <c r="C3101" s="25" t="s">
        <v>3301</v>
      </c>
      <c r="D3101" s="25" t="s">
        <v>5315</v>
      </c>
      <c r="E3101" s="26" t="s">
        <v>5319</v>
      </c>
      <c r="F3101" s="27" t="s">
        <v>4868</v>
      </c>
      <c r="Q3101" s="39" t="s">
        <v>577</v>
      </c>
      <c r="R3101" s="39" t="s">
        <v>749</v>
      </c>
      <c r="S3101" s="39" t="s">
        <v>751</v>
      </c>
      <c r="T3101" s="39" t="s">
        <v>2585</v>
      </c>
      <c r="V3101" s="24" t="s">
        <v>3301</v>
      </c>
      <c r="W3101" s="24" t="s">
        <v>5315</v>
      </c>
      <c r="X3101" s="24" t="s">
        <v>5319</v>
      </c>
      <c r="Y3101" s="24" t="s">
        <v>4868</v>
      </c>
      <c r="Z3101" s="24" t="s">
        <v>5324</v>
      </c>
      <c r="AA3101" s="24" t="s">
        <v>5789</v>
      </c>
      <c r="AB3101" s="24" t="s">
        <v>5793</v>
      </c>
      <c r="AC3101" s="24" t="s">
        <v>5347</v>
      </c>
    </row>
    <row r="3102" spans="3:29" hidden="1" x14ac:dyDescent="0.4">
      <c r="C3102" s="25" t="s">
        <v>3301</v>
      </c>
      <c r="D3102" s="25" t="s">
        <v>5315</v>
      </c>
      <c r="E3102" s="26" t="s">
        <v>5319</v>
      </c>
      <c r="F3102" s="27" t="s">
        <v>5156</v>
      </c>
      <c r="Q3102" s="39" t="s">
        <v>577</v>
      </c>
      <c r="R3102" s="39" t="s">
        <v>749</v>
      </c>
      <c r="S3102" s="39" t="s">
        <v>751</v>
      </c>
      <c r="T3102" s="39" t="s">
        <v>2586</v>
      </c>
      <c r="V3102" s="24" t="s">
        <v>3301</v>
      </c>
      <c r="W3102" s="24" t="s">
        <v>5315</v>
      </c>
      <c r="X3102" s="24" t="s">
        <v>5319</v>
      </c>
      <c r="Y3102" s="24" t="s">
        <v>5156</v>
      </c>
      <c r="Z3102" s="24" t="s">
        <v>5324</v>
      </c>
      <c r="AA3102" s="24" t="s">
        <v>5789</v>
      </c>
      <c r="AB3102" s="24" t="s">
        <v>5793</v>
      </c>
      <c r="AC3102" s="24" t="s">
        <v>3792</v>
      </c>
    </row>
    <row r="3103" spans="3:29" hidden="1" x14ac:dyDescent="0.4">
      <c r="C3103" s="25" t="s">
        <v>3301</v>
      </c>
      <c r="D3103" s="25" t="s">
        <v>5315</v>
      </c>
      <c r="E3103" s="26" t="s">
        <v>5319</v>
      </c>
      <c r="F3103" s="27" t="s">
        <v>5320</v>
      </c>
      <c r="Q3103" s="39" t="s">
        <v>577</v>
      </c>
      <c r="R3103" s="39" t="s">
        <v>749</v>
      </c>
      <c r="S3103" s="39" t="s">
        <v>751</v>
      </c>
      <c r="T3103" s="39" t="s">
        <v>2587</v>
      </c>
      <c r="V3103" s="24" t="s">
        <v>3301</v>
      </c>
      <c r="W3103" s="24" t="s">
        <v>5315</v>
      </c>
      <c r="X3103" s="24" t="s">
        <v>5319</v>
      </c>
      <c r="Y3103" s="24" t="s">
        <v>5320</v>
      </c>
      <c r="Z3103" s="24" t="s">
        <v>5324</v>
      </c>
      <c r="AA3103" s="24" t="s">
        <v>5789</v>
      </c>
      <c r="AB3103" s="24" t="s">
        <v>5793</v>
      </c>
      <c r="AC3103" s="24" t="s">
        <v>5794</v>
      </c>
    </row>
    <row r="3104" spans="3:29" hidden="1" x14ac:dyDescent="0.4">
      <c r="C3104" s="25" t="s">
        <v>3301</v>
      </c>
      <c r="D3104" s="25" t="s">
        <v>5315</v>
      </c>
      <c r="E3104" s="26" t="s">
        <v>5321</v>
      </c>
      <c r="F3104" s="27" t="s">
        <v>739</v>
      </c>
      <c r="Q3104" s="39" t="s">
        <v>577</v>
      </c>
      <c r="R3104" s="39" t="s">
        <v>749</v>
      </c>
      <c r="S3104" s="39" t="s">
        <v>751</v>
      </c>
      <c r="T3104" s="39" t="s">
        <v>2588</v>
      </c>
      <c r="V3104" s="24" t="s">
        <v>3301</v>
      </c>
      <c r="W3104" s="24" t="s">
        <v>5315</v>
      </c>
      <c r="X3104" s="24" t="s">
        <v>5321</v>
      </c>
      <c r="Y3104" s="24" t="s">
        <v>739</v>
      </c>
      <c r="Z3104" s="24" t="s">
        <v>5324</v>
      </c>
      <c r="AA3104" s="24" t="s">
        <v>5789</v>
      </c>
      <c r="AB3104" s="24" t="s">
        <v>5795</v>
      </c>
      <c r="AC3104" s="24" t="s">
        <v>1282</v>
      </c>
    </row>
    <row r="3105" spans="3:29" hidden="1" x14ac:dyDescent="0.4">
      <c r="C3105" s="25" t="s">
        <v>3301</v>
      </c>
      <c r="D3105" s="25" t="s">
        <v>5315</v>
      </c>
      <c r="E3105" s="26" t="s">
        <v>5321</v>
      </c>
      <c r="F3105" s="27" t="s">
        <v>4881</v>
      </c>
      <c r="Q3105" s="39" t="s">
        <v>577</v>
      </c>
      <c r="R3105" s="39" t="s">
        <v>749</v>
      </c>
      <c r="S3105" s="39" t="s">
        <v>739</v>
      </c>
      <c r="T3105" s="39" t="s">
        <v>2589</v>
      </c>
      <c r="V3105" s="24" t="s">
        <v>3301</v>
      </c>
      <c r="W3105" s="24" t="s">
        <v>5315</v>
      </c>
      <c r="X3105" s="24" t="s">
        <v>5321</v>
      </c>
      <c r="Y3105" s="24" t="s">
        <v>4881</v>
      </c>
      <c r="Z3105" s="24" t="s">
        <v>5324</v>
      </c>
      <c r="AA3105" s="24" t="s">
        <v>5789</v>
      </c>
      <c r="AB3105" s="24" t="s">
        <v>5795</v>
      </c>
      <c r="AC3105" s="24" t="s">
        <v>1662</v>
      </c>
    </row>
    <row r="3106" spans="3:29" hidden="1" x14ac:dyDescent="0.4">
      <c r="C3106" s="25" t="s">
        <v>3301</v>
      </c>
      <c r="D3106" s="25" t="s">
        <v>5315</v>
      </c>
      <c r="E3106" s="26" t="s">
        <v>5321</v>
      </c>
      <c r="F3106" s="27" t="s">
        <v>5318</v>
      </c>
      <c r="Q3106" s="39" t="s">
        <v>577</v>
      </c>
      <c r="R3106" s="39" t="s">
        <v>749</v>
      </c>
      <c r="S3106" s="39" t="s">
        <v>739</v>
      </c>
      <c r="T3106" s="39" t="s">
        <v>2590</v>
      </c>
      <c r="V3106" s="24" t="s">
        <v>3301</v>
      </c>
      <c r="W3106" s="24" t="s">
        <v>5315</v>
      </c>
      <c r="X3106" s="24" t="s">
        <v>5321</v>
      </c>
      <c r="Y3106" s="24" t="s">
        <v>5318</v>
      </c>
      <c r="Z3106" s="24" t="s">
        <v>5324</v>
      </c>
      <c r="AA3106" s="24" t="s">
        <v>5789</v>
      </c>
      <c r="AB3106" s="24" t="s">
        <v>5795</v>
      </c>
      <c r="AC3106" s="24" t="s">
        <v>5792</v>
      </c>
    </row>
    <row r="3107" spans="3:29" hidden="1" x14ac:dyDescent="0.4">
      <c r="C3107" s="25" t="s">
        <v>3301</v>
      </c>
      <c r="D3107" s="25" t="s">
        <v>5315</v>
      </c>
      <c r="E3107" s="26" t="s">
        <v>5321</v>
      </c>
      <c r="F3107" s="27" t="s">
        <v>4868</v>
      </c>
      <c r="Q3107" s="39" t="s">
        <v>577</v>
      </c>
      <c r="R3107" s="39" t="s">
        <v>749</v>
      </c>
      <c r="S3107" s="39" t="s">
        <v>739</v>
      </c>
      <c r="T3107" s="39" t="s">
        <v>2591</v>
      </c>
      <c r="V3107" s="24" t="s">
        <v>3301</v>
      </c>
      <c r="W3107" s="24" t="s">
        <v>5315</v>
      </c>
      <c r="X3107" s="24" t="s">
        <v>5321</v>
      </c>
      <c r="Y3107" s="24" t="s">
        <v>4868</v>
      </c>
      <c r="Z3107" s="24" t="s">
        <v>5324</v>
      </c>
      <c r="AA3107" s="24" t="s">
        <v>5789</v>
      </c>
      <c r="AB3107" s="24" t="s">
        <v>5795</v>
      </c>
      <c r="AC3107" s="24" t="s">
        <v>5347</v>
      </c>
    </row>
    <row r="3108" spans="3:29" hidden="1" x14ac:dyDescent="0.4">
      <c r="C3108" s="25" t="s">
        <v>3301</v>
      </c>
      <c r="D3108" s="25" t="s">
        <v>5315</v>
      </c>
      <c r="E3108" s="26" t="s">
        <v>5321</v>
      </c>
      <c r="F3108" s="27" t="s">
        <v>5156</v>
      </c>
      <c r="Q3108" s="39" t="s">
        <v>577</v>
      </c>
      <c r="R3108" s="39" t="s">
        <v>749</v>
      </c>
      <c r="S3108" s="39" t="s">
        <v>739</v>
      </c>
      <c r="T3108" s="39" t="s">
        <v>2592</v>
      </c>
      <c r="V3108" s="24" t="s">
        <v>3301</v>
      </c>
      <c r="W3108" s="24" t="s">
        <v>5315</v>
      </c>
      <c r="X3108" s="24" t="s">
        <v>5321</v>
      </c>
      <c r="Y3108" s="24" t="s">
        <v>5156</v>
      </c>
      <c r="Z3108" s="24" t="s">
        <v>5324</v>
      </c>
      <c r="AA3108" s="24" t="s">
        <v>5789</v>
      </c>
      <c r="AB3108" s="24" t="s">
        <v>5795</v>
      </c>
      <c r="AC3108" s="24" t="s">
        <v>3792</v>
      </c>
    </row>
    <row r="3109" spans="3:29" hidden="1" x14ac:dyDescent="0.4">
      <c r="C3109" s="25" t="s">
        <v>3301</v>
      </c>
      <c r="D3109" s="25" t="s">
        <v>5315</v>
      </c>
      <c r="E3109" s="26" t="s">
        <v>5322</v>
      </c>
      <c r="F3109" s="27" t="s">
        <v>739</v>
      </c>
      <c r="Q3109" s="39" t="s">
        <v>577</v>
      </c>
      <c r="R3109" s="39" t="s">
        <v>749</v>
      </c>
      <c r="S3109" s="39" t="s">
        <v>739</v>
      </c>
      <c r="T3109" s="39" t="s">
        <v>2593</v>
      </c>
      <c r="V3109" s="24" t="s">
        <v>3301</v>
      </c>
      <c r="W3109" s="24" t="s">
        <v>5315</v>
      </c>
      <c r="X3109" s="24" t="s">
        <v>5322</v>
      </c>
      <c r="Y3109" s="24" t="s">
        <v>739</v>
      </c>
      <c r="Z3109" s="24" t="s">
        <v>5324</v>
      </c>
      <c r="AA3109" s="24" t="s">
        <v>5789</v>
      </c>
      <c r="AB3109" s="24" t="s">
        <v>5796</v>
      </c>
      <c r="AC3109" s="24" t="s">
        <v>1282</v>
      </c>
    </row>
    <row r="3110" spans="3:29" hidden="1" x14ac:dyDescent="0.4">
      <c r="C3110" s="25" t="s">
        <v>3301</v>
      </c>
      <c r="D3110" s="25" t="s">
        <v>5315</v>
      </c>
      <c r="E3110" s="26" t="s">
        <v>5322</v>
      </c>
      <c r="F3110" s="27" t="s">
        <v>4881</v>
      </c>
      <c r="Q3110" s="39" t="s">
        <v>577</v>
      </c>
      <c r="R3110" s="39" t="s">
        <v>749</v>
      </c>
      <c r="S3110" s="39" t="s">
        <v>739</v>
      </c>
      <c r="T3110" s="39" t="s">
        <v>2594</v>
      </c>
      <c r="V3110" s="24" t="s">
        <v>3301</v>
      </c>
      <c r="W3110" s="24" t="s">
        <v>5315</v>
      </c>
      <c r="X3110" s="24" t="s">
        <v>5322</v>
      </c>
      <c r="Y3110" s="24" t="s">
        <v>4881</v>
      </c>
      <c r="Z3110" s="24" t="s">
        <v>5324</v>
      </c>
      <c r="AA3110" s="24" t="s">
        <v>5789</v>
      </c>
      <c r="AB3110" s="24" t="s">
        <v>5796</v>
      </c>
      <c r="AC3110" s="24" t="s">
        <v>1662</v>
      </c>
    </row>
    <row r="3111" spans="3:29" hidden="1" x14ac:dyDescent="0.4">
      <c r="C3111" s="25" t="s">
        <v>3301</v>
      </c>
      <c r="D3111" s="25" t="s">
        <v>5315</v>
      </c>
      <c r="E3111" s="26" t="s">
        <v>5322</v>
      </c>
      <c r="F3111" s="27" t="s">
        <v>5318</v>
      </c>
      <c r="Q3111" s="39" t="s">
        <v>577</v>
      </c>
      <c r="R3111" s="39" t="s">
        <v>749</v>
      </c>
      <c r="S3111" s="39" t="s">
        <v>739</v>
      </c>
      <c r="T3111" s="39" t="s">
        <v>2595</v>
      </c>
      <c r="V3111" s="24" t="s">
        <v>3301</v>
      </c>
      <c r="W3111" s="24" t="s">
        <v>5315</v>
      </c>
      <c r="X3111" s="24" t="s">
        <v>5322</v>
      </c>
      <c r="Y3111" s="24" t="s">
        <v>5318</v>
      </c>
      <c r="Z3111" s="24" t="s">
        <v>5324</v>
      </c>
      <c r="AA3111" s="24" t="s">
        <v>5789</v>
      </c>
      <c r="AB3111" s="24" t="s">
        <v>5796</v>
      </c>
      <c r="AC3111" s="24" t="s">
        <v>5792</v>
      </c>
    </row>
    <row r="3112" spans="3:29" hidden="1" x14ac:dyDescent="0.4">
      <c r="C3112" s="25" t="s">
        <v>3301</v>
      </c>
      <c r="D3112" s="25" t="s">
        <v>5315</v>
      </c>
      <c r="E3112" s="26" t="s">
        <v>5322</v>
      </c>
      <c r="F3112" s="27" t="s">
        <v>5323</v>
      </c>
      <c r="Q3112" s="39" t="s">
        <v>577</v>
      </c>
      <c r="R3112" s="39" t="s">
        <v>749</v>
      </c>
      <c r="S3112" s="39" t="s">
        <v>739</v>
      </c>
      <c r="T3112" s="39" t="s">
        <v>2596</v>
      </c>
      <c r="V3112" s="24" t="s">
        <v>3301</v>
      </c>
      <c r="W3112" s="24" t="s">
        <v>5315</v>
      </c>
      <c r="X3112" s="24" t="s">
        <v>5322</v>
      </c>
      <c r="Y3112" s="24" t="s">
        <v>5323</v>
      </c>
      <c r="Z3112" s="24" t="s">
        <v>5324</v>
      </c>
      <c r="AA3112" s="24" t="s">
        <v>5789</v>
      </c>
      <c r="AB3112" s="24" t="s">
        <v>5796</v>
      </c>
      <c r="AC3112" s="24" t="s">
        <v>5797</v>
      </c>
    </row>
    <row r="3113" spans="3:29" hidden="1" x14ac:dyDescent="0.4">
      <c r="C3113" s="25" t="s">
        <v>3301</v>
      </c>
      <c r="D3113" s="25" t="s">
        <v>5315</v>
      </c>
      <c r="E3113" s="26" t="s">
        <v>5322</v>
      </c>
      <c r="F3113" s="27" t="s">
        <v>4868</v>
      </c>
      <c r="Q3113" s="39" t="s">
        <v>577</v>
      </c>
      <c r="R3113" s="39" t="s">
        <v>749</v>
      </c>
      <c r="S3113" s="39" t="s">
        <v>739</v>
      </c>
      <c r="T3113" s="39" t="s">
        <v>2597</v>
      </c>
      <c r="V3113" s="24" t="s">
        <v>3301</v>
      </c>
      <c r="W3113" s="24" t="s">
        <v>5315</v>
      </c>
      <c r="X3113" s="24" t="s">
        <v>5322</v>
      </c>
      <c r="Y3113" s="24" t="s">
        <v>4868</v>
      </c>
      <c r="Z3113" s="24" t="s">
        <v>5324</v>
      </c>
      <c r="AA3113" s="24" t="s">
        <v>5789</v>
      </c>
      <c r="AB3113" s="24" t="s">
        <v>5796</v>
      </c>
      <c r="AC3113" s="24" t="s">
        <v>5347</v>
      </c>
    </row>
    <row r="3114" spans="3:29" hidden="1" x14ac:dyDescent="0.4">
      <c r="C3114" s="30" t="s">
        <v>3301</v>
      </c>
      <c r="D3114" s="30" t="s">
        <v>5315</v>
      </c>
      <c r="E3114" s="31" t="s">
        <v>5322</v>
      </c>
      <c r="F3114" s="32" t="s">
        <v>5156</v>
      </c>
      <c r="Q3114" s="39" t="s">
        <v>577</v>
      </c>
      <c r="R3114" s="39" t="s">
        <v>749</v>
      </c>
      <c r="S3114" s="39" t="s">
        <v>739</v>
      </c>
      <c r="T3114" s="39" t="s">
        <v>2598</v>
      </c>
      <c r="V3114" s="24" t="s">
        <v>3301</v>
      </c>
      <c r="W3114" s="24" t="s">
        <v>5315</v>
      </c>
      <c r="X3114" s="24" t="s">
        <v>5322</v>
      </c>
      <c r="Y3114" s="24" t="s">
        <v>5156</v>
      </c>
      <c r="Z3114" s="24" t="s">
        <v>5324</v>
      </c>
      <c r="AA3114" s="24" t="s">
        <v>5789</v>
      </c>
      <c r="AB3114" s="24" t="s">
        <v>5796</v>
      </c>
      <c r="AC3114" s="24" t="s">
        <v>3792</v>
      </c>
    </row>
    <row r="3115" spans="3:29" hidden="1" x14ac:dyDescent="0.4">
      <c r="C3115" s="25" t="s">
        <v>4454</v>
      </c>
      <c r="D3115" s="25" t="s">
        <v>5798</v>
      </c>
      <c r="E3115" s="26" t="s">
        <v>5799</v>
      </c>
      <c r="F3115" s="27" t="s">
        <v>5800</v>
      </c>
      <c r="Q3115" s="39" t="s">
        <v>577</v>
      </c>
      <c r="R3115" s="39" t="s">
        <v>749</v>
      </c>
      <c r="S3115" s="39" t="s">
        <v>739</v>
      </c>
      <c r="T3115" s="39" t="s">
        <v>2599</v>
      </c>
      <c r="V3115" s="24" t="s">
        <v>4454</v>
      </c>
      <c r="W3115" s="24" t="s">
        <v>5798</v>
      </c>
      <c r="X3115" s="24" t="s">
        <v>5799</v>
      </c>
      <c r="Y3115" s="24" t="s">
        <v>5800</v>
      </c>
      <c r="Z3115" s="24" t="s">
        <v>6108</v>
      </c>
      <c r="AA3115" s="24" t="s">
        <v>6109</v>
      </c>
      <c r="AB3115" s="24" t="s">
        <v>6110</v>
      </c>
      <c r="AC3115" s="24" t="s">
        <v>6111</v>
      </c>
    </row>
    <row r="3116" spans="3:29" hidden="1" x14ac:dyDescent="0.4">
      <c r="C3116" s="25" t="s">
        <v>4454</v>
      </c>
      <c r="D3116" s="25" t="s">
        <v>5798</v>
      </c>
      <c r="E3116" s="26" t="s">
        <v>5799</v>
      </c>
      <c r="F3116" s="27" t="s">
        <v>5801</v>
      </c>
      <c r="Q3116" s="39" t="s">
        <v>577</v>
      </c>
      <c r="R3116" s="39" t="s">
        <v>749</v>
      </c>
      <c r="S3116" s="39" t="s">
        <v>739</v>
      </c>
      <c r="T3116" s="39" t="s">
        <v>2600</v>
      </c>
      <c r="V3116" s="24" t="s">
        <v>4454</v>
      </c>
      <c r="W3116" s="24" t="s">
        <v>5798</v>
      </c>
      <c r="X3116" s="24" t="s">
        <v>5799</v>
      </c>
      <c r="Y3116" s="24" t="s">
        <v>5801</v>
      </c>
      <c r="Z3116" s="24" t="s">
        <v>6108</v>
      </c>
      <c r="AA3116" s="24" t="s">
        <v>6109</v>
      </c>
      <c r="AB3116" s="24" t="s">
        <v>6110</v>
      </c>
      <c r="AC3116" s="24" t="s">
        <v>6112</v>
      </c>
    </row>
    <row r="3117" spans="3:29" hidden="1" x14ac:dyDescent="0.4">
      <c r="C3117" s="25" t="s">
        <v>4454</v>
      </c>
      <c r="D3117" s="25" t="s">
        <v>5798</v>
      </c>
      <c r="E3117" s="26" t="s">
        <v>5799</v>
      </c>
      <c r="F3117" s="27" t="s">
        <v>5802</v>
      </c>
      <c r="Q3117" s="39" t="s">
        <v>577</v>
      </c>
      <c r="R3117" s="39" t="s">
        <v>749</v>
      </c>
      <c r="S3117" s="39" t="s">
        <v>739</v>
      </c>
      <c r="T3117" s="39" t="s">
        <v>2601</v>
      </c>
      <c r="V3117" s="24" t="s">
        <v>4454</v>
      </c>
      <c r="W3117" s="24" t="s">
        <v>5798</v>
      </c>
      <c r="X3117" s="24" t="s">
        <v>5799</v>
      </c>
      <c r="Y3117" s="24" t="s">
        <v>5802</v>
      </c>
      <c r="Z3117" s="24" t="s">
        <v>6108</v>
      </c>
      <c r="AA3117" s="24" t="s">
        <v>6109</v>
      </c>
      <c r="AB3117" s="24" t="s">
        <v>6110</v>
      </c>
      <c r="AC3117" s="24" t="s">
        <v>6113</v>
      </c>
    </row>
    <row r="3118" spans="3:29" hidden="1" x14ac:dyDescent="0.4">
      <c r="C3118" s="25" t="s">
        <v>4454</v>
      </c>
      <c r="D3118" s="25" t="s">
        <v>5798</v>
      </c>
      <c r="E3118" s="26" t="s">
        <v>5799</v>
      </c>
      <c r="F3118" s="27" t="s">
        <v>5803</v>
      </c>
      <c r="Q3118" s="39" t="s">
        <v>577</v>
      </c>
      <c r="R3118" s="39" t="s">
        <v>749</v>
      </c>
      <c r="S3118" s="39" t="s">
        <v>739</v>
      </c>
      <c r="T3118" s="39" t="s">
        <v>2453</v>
      </c>
      <c r="V3118" s="24" t="s">
        <v>4454</v>
      </c>
      <c r="W3118" s="24" t="s">
        <v>5798</v>
      </c>
      <c r="X3118" s="24" t="s">
        <v>5799</v>
      </c>
      <c r="Y3118" s="24" t="s">
        <v>5803</v>
      </c>
      <c r="Z3118" s="24" t="s">
        <v>6108</v>
      </c>
      <c r="AA3118" s="24" t="s">
        <v>6109</v>
      </c>
      <c r="AB3118" s="24" t="s">
        <v>6110</v>
      </c>
      <c r="AC3118" s="24" t="s">
        <v>6114</v>
      </c>
    </row>
    <row r="3119" spans="3:29" hidden="1" x14ac:dyDescent="0.4">
      <c r="C3119" s="25" t="s">
        <v>4454</v>
      </c>
      <c r="D3119" s="25" t="s">
        <v>5798</v>
      </c>
      <c r="E3119" s="26" t="s">
        <v>5799</v>
      </c>
      <c r="F3119" s="27" t="s">
        <v>2684</v>
      </c>
      <c r="Q3119" s="39" t="s">
        <v>577</v>
      </c>
      <c r="R3119" s="39" t="s">
        <v>749</v>
      </c>
      <c r="S3119" s="39" t="s">
        <v>739</v>
      </c>
      <c r="T3119" s="39" t="s">
        <v>2602</v>
      </c>
      <c r="V3119" s="24" t="s">
        <v>4454</v>
      </c>
      <c r="W3119" s="24" t="s">
        <v>5798</v>
      </c>
      <c r="X3119" s="24" t="s">
        <v>5799</v>
      </c>
      <c r="Y3119" s="24" t="s">
        <v>2684</v>
      </c>
      <c r="Z3119" s="24" t="s">
        <v>6108</v>
      </c>
      <c r="AA3119" s="24" t="s">
        <v>6109</v>
      </c>
      <c r="AB3119" s="24" t="s">
        <v>6110</v>
      </c>
      <c r="AC3119" s="24" t="s">
        <v>1533</v>
      </c>
    </row>
    <row r="3120" spans="3:29" hidden="1" x14ac:dyDescent="0.4">
      <c r="C3120" s="25" t="s">
        <v>4454</v>
      </c>
      <c r="D3120" s="25" t="s">
        <v>5798</v>
      </c>
      <c r="E3120" s="26" t="s">
        <v>5799</v>
      </c>
      <c r="F3120" s="27" t="s">
        <v>5804</v>
      </c>
      <c r="Q3120" s="39" t="s">
        <v>577</v>
      </c>
      <c r="R3120" s="39" t="s">
        <v>749</v>
      </c>
      <c r="S3120" s="39" t="s">
        <v>739</v>
      </c>
      <c r="T3120" s="39" t="s">
        <v>2603</v>
      </c>
      <c r="V3120" s="24" t="s">
        <v>4454</v>
      </c>
      <c r="W3120" s="24" t="s">
        <v>5798</v>
      </c>
      <c r="X3120" s="24" t="s">
        <v>5799</v>
      </c>
      <c r="Y3120" s="24" t="s">
        <v>5804</v>
      </c>
      <c r="Z3120" s="24" t="s">
        <v>6108</v>
      </c>
      <c r="AA3120" s="24" t="s">
        <v>6109</v>
      </c>
      <c r="AB3120" s="24" t="s">
        <v>6110</v>
      </c>
      <c r="AC3120" s="24" t="s">
        <v>6115</v>
      </c>
    </row>
    <row r="3121" spans="3:29" hidden="1" x14ac:dyDescent="0.4">
      <c r="C3121" s="25" t="s">
        <v>4454</v>
      </c>
      <c r="D3121" s="25" t="s">
        <v>5798</v>
      </c>
      <c r="E3121" s="26" t="s">
        <v>5799</v>
      </c>
      <c r="F3121" s="27" t="s">
        <v>5805</v>
      </c>
      <c r="Q3121" s="39" t="s">
        <v>577</v>
      </c>
      <c r="R3121" s="39" t="s">
        <v>749</v>
      </c>
      <c r="S3121" s="39" t="s">
        <v>739</v>
      </c>
      <c r="T3121" s="39" t="s">
        <v>2604</v>
      </c>
      <c r="V3121" s="24" t="s">
        <v>4454</v>
      </c>
      <c r="W3121" s="24" t="s">
        <v>5798</v>
      </c>
      <c r="X3121" s="24" t="s">
        <v>5799</v>
      </c>
      <c r="Y3121" s="24" t="s">
        <v>5805</v>
      </c>
      <c r="Z3121" s="24" t="s">
        <v>6108</v>
      </c>
      <c r="AA3121" s="24" t="s">
        <v>6109</v>
      </c>
      <c r="AB3121" s="24" t="s">
        <v>6110</v>
      </c>
      <c r="AC3121" s="24" t="s">
        <v>6116</v>
      </c>
    </row>
    <row r="3122" spans="3:29" hidden="1" x14ac:dyDescent="0.4">
      <c r="C3122" s="25" t="s">
        <v>4454</v>
      </c>
      <c r="D3122" s="25" t="s">
        <v>5798</v>
      </c>
      <c r="E3122" s="26" t="s">
        <v>5806</v>
      </c>
      <c r="F3122" s="27" t="s">
        <v>5807</v>
      </c>
      <c r="Q3122" s="39" t="s">
        <v>577</v>
      </c>
      <c r="R3122" s="39" t="s">
        <v>749</v>
      </c>
      <c r="S3122" s="39" t="s">
        <v>739</v>
      </c>
      <c r="T3122" s="39" t="s">
        <v>2606</v>
      </c>
      <c r="V3122" s="24" t="s">
        <v>4454</v>
      </c>
      <c r="W3122" s="24" t="s">
        <v>5798</v>
      </c>
      <c r="X3122" s="24" t="s">
        <v>5806</v>
      </c>
      <c r="Y3122" s="24" t="s">
        <v>5807</v>
      </c>
      <c r="Z3122" s="24" t="s">
        <v>6108</v>
      </c>
      <c r="AA3122" s="24" t="s">
        <v>6109</v>
      </c>
      <c r="AB3122" s="24" t="s">
        <v>6117</v>
      </c>
      <c r="AC3122" s="24" t="s">
        <v>6118</v>
      </c>
    </row>
    <row r="3123" spans="3:29" hidden="1" x14ac:dyDescent="0.4">
      <c r="C3123" s="25" t="s">
        <v>4454</v>
      </c>
      <c r="D3123" s="25" t="s">
        <v>5798</v>
      </c>
      <c r="E3123" s="26" t="s">
        <v>5806</v>
      </c>
      <c r="F3123" s="27" t="s">
        <v>5808</v>
      </c>
      <c r="Q3123" s="39" t="s">
        <v>577</v>
      </c>
      <c r="R3123" s="39" t="s">
        <v>749</v>
      </c>
      <c r="S3123" s="39" t="s">
        <v>739</v>
      </c>
      <c r="T3123" s="39" t="s">
        <v>2607</v>
      </c>
      <c r="V3123" s="24" t="s">
        <v>4454</v>
      </c>
      <c r="W3123" s="24" t="s">
        <v>5798</v>
      </c>
      <c r="X3123" s="24" t="s">
        <v>5806</v>
      </c>
      <c r="Y3123" s="24" t="s">
        <v>5808</v>
      </c>
      <c r="Z3123" s="24" t="s">
        <v>6108</v>
      </c>
      <c r="AA3123" s="24" t="s">
        <v>6109</v>
      </c>
      <c r="AB3123" s="24" t="s">
        <v>6117</v>
      </c>
      <c r="AC3123" s="24" t="s">
        <v>6119</v>
      </c>
    </row>
    <row r="3124" spans="3:29" hidden="1" x14ac:dyDescent="0.4">
      <c r="C3124" s="25" t="s">
        <v>4454</v>
      </c>
      <c r="D3124" s="25" t="s">
        <v>5798</v>
      </c>
      <c r="E3124" s="26" t="s">
        <v>5806</v>
      </c>
      <c r="F3124" s="27" t="s">
        <v>5809</v>
      </c>
      <c r="Q3124" s="39" t="s">
        <v>577</v>
      </c>
      <c r="R3124" s="39" t="s">
        <v>749</v>
      </c>
      <c r="S3124" s="39" t="s">
        <v>739</v>
      </c>
      <c r="T3124" s="39" t="s">
        <v>2605</v>
      </c>
      <c r="V3124" s="24" t="s">
        <v>4454</v>
      </c>
      <c r="W3124" s="24" t="s">
        <v>5798</v>
      </c>
      <c r="X3124" s="24" t="s">
        <v>5806</v>
      </c>
      <c r="Y3124" s="24" t="s">
        <v>5809</v>
      </c>
      <c r="Z3124" s="24" t="s">
        <v>6108</v>
      </c>
      <c r="AA3124" s="24" t="s">
        <v>6109</v>
      </c>
      <c r="AB3124" s="24" t="s">
        <v>6117</v>
      </c>
      <c r="AC3124" s="24" t="s">
        <v>6120</v>
      </c>
    </row>
    <row r="3125" spans="3:29" hidden="1" x14ac:dyDescent="0.4">
      <c r="C3125" s="25" t="s">
        <v>4454</v>
      </c>
      <c r="D3125" s="25" t="s">
        <v>5798</v>
      </c>
      <c r="E3125" s="26" t="s">
        <v>5806</v>
      </c>
      <c r="F3125" s="27" t="s">
        <v>5810</v>
      </c>
      <c r="Q3125" s="39" t="s">
        <v>577</v>
      </c>
      <c r="R3125" s="39" t="s">
        <v>749</v>
      </c>
      <c r="S3125" s="39" t="s">
        <v>739</v>
      </c>
      <c r="T3125" s="39" t="s">
        <v>2608</v>
      </c>
      <c r="V3125" s="24" t="s">
        <v>4454</v>
      </c>
      <c r="W3125" s="24" t="s">
        <v>5798</v>
      </c>
      <c r="X3125" s="24" t="s">
        <v>5806</v>
      </c>
      <c r="Y3125" s="24" t="s">
        <v>5810</v>
      </c>
      <c r="Z3125" s="24" t="s">
        <v>6108</v>
      </c>
      <c r="AA3125" s="24" t="s">
        <v>6109</v>
      </c>
      <c r="AB3125" s="24" t="s">
        <v>6117</v>
      </c>
      <c r="AC3125" s="24" t="s">
        <v>3917</v>
      </c>
    </row>
    <row r="3126" spans="3:29" hidden="1" x14ac:dyDescent="0.4">
      <c r="C3126" s="25" t="s">
        <v>4454</v>
      </c>
      <c r="D3126" s="25" t="s">
        <v>5798</v>
      </c>
      <c r="E3126" s="26" t="s">
        <v>5806</v>
      </c>
      <c r="F3126" s="27" t="s">
        <v>5811</v>
      </c>
      <c r="Q3126" s="39" t="s">
        <v>577</v>
      </c>
      <c r="R3126" s="39" t="s">
        <v>749</v>
      </c>
      <c r="S3126" s="39" t="s">
        <v>739</v>
      </c>
      <c r="T3126" s="39" t="s">
        <v>2609</v>
      </c>
      <c r="V3126" s="24" t="s">
        <v>4454</v>
      </c>
      <c r="W3126" s="24" t="s">
        <v>5798</v>
      </c>
      <c r="X3126" s="24" t="s">
        <v>5806</v>
      </c>
      <c r="Y3126" s="24" t="s">
        <v>5811</v>
      </c>
      <c r="Z3126" s="24" t="s">
        <v>6108</v>
      </c>
      <c r="AA3126" s="24" t="s">
        <v>6109</v>
      </c>
      <c r="AB3126" s="24" t="s">
        <v>6117</v>
      </c>
      <c r="AC3126" s="24" t="s">
        <v>6121</v>
      </c>
    </row>
    <row r="3127" spans="3:29" hidden="1" x14ac:dyDescent="0.4">
      <c r="C3127" s="25" t="s">
        <v>4454</v>
      </c>
      <c r="D3127" s="25" t="s">
        <v>5798</v>
      </c>
      <c r="E3127" s="26" t="s">
        <v>5806</v>
      </c>
      <c r="F3127" s="27" t="s">
        <v>5812</v>
      </c>
      <c r="Q3127" s="39" t="s">
        <v>577</v>
      </c>
      <c r="R3127" s="39" t="s">
        <v>749</v>
      </c>
      <c r="S3127" s="39" t="s">
        <v>739</v>
      </c>
      <c r="T3127" s="39" t="s">
        <v>2610</v>
      </c>
      <c r="V3127" s="24" t="s">
        <v>4454</v>
      </c>
      <c r="W3127" s="24" t="s">
        <v>5798</v>
      </c>
      <c r="X3127" s="24" t="s">
        <v>5806</v>
      </c>
      <c r="Y3127" s="24" t="s">
        <v>5812</v>
      </c>
      <c r="Z3127" s="24" t="s">
        <v>6108</v>
      </c>
      <c r="AA3127" s="24" t="s">
        <v>6109</v>
      </c>
      <c r="AB3127" s="24" t="s">
        <v>6117</v>
      </c>
      <c r="AC3127" s="24" t="s">
        <v>1319</v>
      </c>
    </row>
    <row r="3128" spans="3:29" hidden="1" x14ac:dyDescent="0.4">
      <c r="C3128" s="25" t="s">
        <v>4454</v>
      </c>
      <c r="D3128" s="25" t="s">
        <v>5798</v>
      </c>
      <c r="E3128" s="26" t="s">
        <v>5806</v>
      </c>
      <c r="F3128" s="27" t="s">
        <v>5813</v>
      </c>
      <c r="Q3128" s="39" t="s">
        <v>577</v>
      </c>
      <c r="R3128" s="39" t="s">
        <v>749</v>
      </c>
      <c r="S3128" s="39" t="s">
        <v>739</v>
      </c>
      <c r="T3128" s="39" t="s">
        <v>2611</v>
      </c>
      <c r="V3128" s="24" t="s">
        <v>4454</v>
      </c>
      <c r="W3128" s="24" t="s">
        <v>5798</v>
      </c>
      <c r="X3128" s="24" t="s">
        <v>5806</v>
      </c>
      <c r="Y3128" s="24" t="s">
        <v>5813</v>
      </c>
      <c r="Z3128" s="24" t="s">
        <v>6108</v>
      </c>
      <c r="AA3128" s="24" t="s">
        <v>6109</v>
      </c>
      <c r="AB3128" s="24" t="s">
        <v>6117</v>
      </c>
      <c r="AC3128" s="24" t="s">
        <v>6122</v>
      </c>
    </row>
    <row r="3129" spans="3:29" hidden="1" x14ac:dyDescent="0.4">
      <c r="C3129" s="25" t="s">
        <v>4454</v>
      </c>
      <c r="D3129" s="25" t="s">
        <v>5798</v>
      </c>
      <c r="E3129" s="26" t="s">
        <v>5806</v>
      </c>
      <c r="F3129" s="27" t="s">
        <v>5814</v>
      </c>
      <c r="Q3129" s="39" t="s">
        <v>577</v>
      </c>
      <c r="R3129" s="39" t="s">
        <v>749</v>
      </c>
      <c r="S3129" s="39" t="s">
        <v>739</v>
      </c>
      <c r="T3129" s="39" t="s">
        <v>2612</v>
      </c>
      <c r="V3129" s="24" t="s">
        <v>4454</v>
      </c>
      <c r="W3129" s="24" t="s">
        <v>5798</v>
      </c>
      <c r="X3129" s="24" t="s">
        <v>5806</v>
      </c>
      <c r="Y3129" s="24" t="s">
        <v>5814</v>
      </c>
      <c r="Z3129" s="24" t="s">
        <v>6108</v>
      </c>
      <c r="AA3129" s="24" t="s">
        <v>6109</v>
      </c>
      <c r="AB3129" s="24" t="s">
        <v>6117</v>
      </c>
      <c r="AC3129" s="24" t="s">
        <v>6123</v>
      </c>
    </row>
    <row r="3130" spans="3:29" hidden="1" x14ac:dyDescent="0.4">
      <c r="C3130" s="25" t="s">
        <v>4454</v>
      </c>
      <c r="D3130" s="25" t="s">
        <v>5798</v>
      </c>
      <c r="E3130" s="26" t="s">
        <v>5815</v>
      </c>
      <c r="F3130" s="27" t="s">
        <v>5816</v>
      </c>
      <c r="Q3130" s="39" t="s">
        <v>577</v>
      </c>
      <c r="R3130" s="39" t="s">
        <v>749</v>
      </c>
      <c r="S3130" s="39" t="s">
        <v>739</v>
      </c>
      <c r="T3130" s="39" t="s">
        <v>2613</v>
      </c>
      <c r="V3130" s="24" t="s">
        <v>4454</v>
      </c>
      <c r="W3130" s="24" t="s">
        <v>5798</v>
      </c>
      <c r="X3130" s="24" t="s">
        <v>5815</v>
      </c>
      <c r="Y3130" s="24" t="s">
        <v>5816</v>
      </c>
      <c r="Z3130" s="24" t="s">
        <v>6108</v>
      </c>
      <c r="AA3130" s="24" t="s">
        <v>6109</v>
      </c>
      <c r="AB3130" s="24" t="s">
        <v>6124</v>
      </c>
      <c r="AC3130" s="24" t="s">
        <v>6125</v>
      </c>
    </row>
    <row r="3131" spans="3:29" hidden="1" x14ac:dyDescent="0.4">
      <c r="C3131" s="25" t="s">
        <v>4454</v>
      </c>
      <c r="D3131" s="25" t="s">
        <v>5798</v>
      </c>
      <c r="E3131" s="26" t="s">
        <v>5815</v>
      </c>
      <c r="F3131" s="27" t="s">
        <v>5817</v>
      </c>
      <c r="Q3131" s="39" t="s">
        <v>577</v>
      </c>
      <c r="R3131" s="39" t="s">
        <v>749</v>
      </c>
      <c r="S3131" s="39" t="s">
        <v>739</v>
      </c>
      <c r="T3131" s="39" t="s">
        <v>2614</v>
      </c>
      <c r="V3131" s="24" t="s">
        <v>4454</v>
      </c>
      <c r="W3131" s="24" t="s">
        <v>5798</v>
      </c>
      <c r="X3131" s="24" t="s">
        <v>5815</v>
      </c>
      <c r="Y3131" s="24" t="s">
        <v>5817</v>
      </c>
      <c r="Z3131" s="24" t="s">
        <v>6108</v>
      </c>
      <c r="AA3131" s="24" t="s">
        <v>6109</v>
      </c>
      <c r="AB3131" s="24" t="s">
        <v>6124</v>
      </c>
      <c r="AC3131" s="24" t="s">
        <v>6126</v>
      </c>
    </row>
    <row r="3132" spans="3:29" hidden="1" x14ac:dyDescent="0.4">
      <c r="C3132" s="25" t="s">
        <v>4454</v>
      </c>
      <c r="D3132" s="25" t="s">
        <v>5798</v>
      </c>
      <c r="E3132" s="26" t="s">
        <v>5815</v>
      </c>
      <c r="F3132" s="27" t="s">
        <v>5818</v>
      </c>
      <c r="Q3132" s="39" t="s">
        <v>577</v>
      </c>
      <c r="R3132" s="39" t="s">
        <v>749</v>
      </c>
      <c r="S3132" s="39" t="s">
        <v>739</v>
      </c>
      <c r="T3132" s="39" t="s">
        <v>2615</v>
      </c>
      <c r="V3132" s="24" t="s">
        <v>4454</v>
      </c>
      <c r="W3132" s="24" t="s">
        <v>5798</v>
      </c>
      <c r="X3132" s="24" t="s">
        <v>5815</v>
      </c>
      <c r="Y3132" s="24" t="s">
        <v>5818</v>
      </c>
      <c r="Z3132" s="24" t="s">
        <v>6108</v>
      </c>
      <c r="AA3132" s="24" t="s">
        <v>6109</v>
      </c>
      <c r="AB3132" s="24" t="s">
        <v>6124</v>
      </c>
      <c r="AC3132" s="24" t="s">
        <v>6127</v>
      </c>
    </row>
    <row r="3133" spans="3:29" hidden="1" x14ac:dyDescent="0.4">
      <c r="C3133" s="25" t="s">
        <v>4454</v>
      </c>
      <c r="D3133" s="25" t="s">
        <v>5798</v>
      </c>
      <c r="E3133" s="26" t="s">
        <v>5815</v>
      </c>
      <c r="F3133" s="27" t="s">
        <v>5819</v>
      </c>
      <c r="Q3133" s="39" t="s">
        <v>577</v>
      </c>
      <c r="R3133" s="39" t="s">
        <v>749</v>
      </c>
      <c r="S3133" s="39" t="s">
        <v>739</v>
      </c>
      <c r="T3133" s="39" t="s">
        <v>2616</v>
      </c>
      <c r="V3133" s="24" t="s">
        <v>4454</v>
      </c>
      <c r="W3133" s="24" t="s">
        <v>5798</v>
      </c>
      <c r="X3133" s="24" t="s">
        <v>5815</v>
      </c>
      <c r="Y3133" s="24" t="s">
        <v>5819</v>
      </c>
      <c r="Z3133" s="24" t="s">
        <v>6108</v>
      </c>
      <c r="AA3133" s="24" t="s">
        <v>6109</v>
      </c>
      <c r="AB3133" s="24" t="s">
        <v>6124</v>
      </c>
      <c r="AC3133" s="24" t="s">
        <v>6128</v>
      </c>
    </row>
    <row r="3134" spans="3:29" hidden="1" x14ac:dyDescent="0.4">
      <c r="C3134" s="25" t="s">
        <v>4454</v>
      </c>
      <c r="D3134" s="25" t="s">
        <v>5798</v>
      </c>
      <c r="E3134" s="26" t="s">
        <v>5815</v>
      </c>
      <c r="F3134" s="27" t="s">
        <v>5820</v>
      </c>
      <c r="Q3134" s="39" t="s">
        <v>577</v>
      </c>
      <c r="R3134" s="39" t="s">
        <v>749</v>
      </c>
      <c r="S3134" s="39" t="s">
        <v>739</v>
      </c>
      <c r="T3134" s="39" t="s">
        <v>2617</v>
      </c>
      <c r="V3134" s="24" t="s">
        <v>4454</v>
      </c>
      <c r="W3134" s="24" t="s">
        <v>5798</v>
      </c>
      <c r="X3134" s="24" t="s">
        <v>5815</v>
      </c>
      <c r="Y3134" s="24" t="s">
        <v>5820</v>
      </c>
      <c r="Z3134" s="24" t="s">
        <v>6108</v>
      </c>
      <c r="AA3134" s="24" t="s">
        <v>6109</v>
      </c>
      <c r="AB3134" s="24" t="s">
        <v>6124</v>
      </c>
      <c r="AC3134" s="24" t="s">
        <v>6129</v>
      </c>
    </row>
    <row r="3135" spans="3:29" hidden="1" x14ac:dyDescent="0.4">
      <c r="C3135" s="25" t="s">
        <v>4454</v>
      </c>
      <c r="D3135" s="25" t="s">
        <v>5798</v>
      </c>
      <c r="E3135" s="26" t="s">
        <v>5815</v>
      </c>
      <c r="F3135" s="27" t="s">
        <v>5821</v>
      </c>
      <c r="Q3135" s="39" t="s">
        <v>577</v>
      </c>
      <c r="R3135" s="39" t="s">
        <v>749</v>
      </c>
      <c r="S3135" s="39" t="s">
        <v>739</v>
      </c>
      <c r="T3135" s="39" t="s">
        <v>2618</v>
      </c>
      <c r="V3135" s="24" t="s">
        <v>4454</v>
      </c>
      <c r="W3135" s="24" t="s">
        <v>5798</v>
      </c>
      <c r="X3135" s="24" t="s">
        <v>5815</v>
      </c>
      <c r="Y3135" s="24" t="s">
        <v>5821</v>
      </c>
      <c r="Z3135" s="24" t="s">
        <v>6108</v>
      </c>
      <c r="AA3135" s="24" t="s">
        <v>6109</v>
      </c>
      <c r="AB3135" s="24" t="s">
        <v>6124</v>
      </c>
      <c r="AC3135" s="24" t="s">
        <v>6130</v>
      </c>
    </row>
    <row r="3136" spans="3:29" hidden="1" x14ac:dyDescent="0.4">
      <c r="C3136" s="25" t="s">
        <v>4454</v>
      </c>
      <c r="D3136" s="25" t="s">
        <v>5798</v>
      </c>
      <c r="E3136" s="26" t="s">
        <v>5822</v>
      </c>
      <c r="F3136" s="27" t="s">
        <v>5823</v>
      </c>
      <c r="Q3136" s="39" t="s">
        <v>577</v>
      </c>
      <c r="R3136" s="39" t="s">
        <v>749</v>
      </c>
      <c r="S3136" s="39" t="s">
        <v>739</v>
      </c>
      <c r="T3136" s="39" t="s">
        <v>2619</v>
      </c>
      <c r="V3136" s="24" t="s">
        <v>4454</v>
      </c>
      <c r="W3136" s="24" t="s">
        <v>5798</v>
      </c>
      <c r="X3136" s="24" t="s">
        <v>5822</v>
      </c>
      <c r="Y3136" s="24" t="s">
        <v>5823</v>
      </c>
      <c r="Z3136" s="24" t="s">
        <v>6108</v>
      </c>
      <c r="AA3136" s="24" t="s">
        <v>6109</v>
      </c>
      <c r="AB3136" s="24" t="s">
        <v>6131</v>
      </c>
      <c r="AC3136" s="24" t="s">
        <v>6132</v>
      </c>
    </row>
    <row r="3137" spans="3:29" hidden="1" x14ac:dyDescent="0.4">
      <c r="C3137" s="25" t="s">
        <v>4454</v>
      </c>
      <c r="D3137" s="25" t="s">
        <v>5798</v>
      </c>
      <c r="E3137" s="26" t="s">
        <v>5822</v>
      </c>
      <c r="F3137" s="27" t="s">
        <v>5824</v>
      </c>
      <c r="Q3137" s="39" t="s">
        <v>577</v>
      </c>
      <c r="R3137" s="39" t="s">
        <v>749</v>
      </c>
      <c r="S3137" s="39" t="s">
        <v>739</v>
      </c>
      <c r="T3137" s="39" t="s">
        <v>2620</v>
      </c>
      <c r="V3137" s="24" t="s">
        <v>4454</v>
      </c>
      <c r="W3137" s="24" t="s">
        <v>5798</v>
      </c>
      <c r="X3137" s="24" t="s">
        <v>5822</v>
      </c>
      <c r="Y3137" s="24" t="s">
        <v>5824</v>
      </c>
      <c r="Z3137" s="24" t="s">
        <v>6108</v>
      </c>
      <c r="AA3137" s="24" t="s">
        <v>6109</v>
      </c>
      <c r="AB3137" s="24" t="s">
        <v>6131</v>
      </c>
      <c r="AC3137" s="24" t="s">
        <v>6133</v>
      </c>
    </row>
    <row r="3138" spans="3:29" hidden="1" x14ac:dyDescent="0.4">
      <c r="C3138" s="25" t="s">
        <v>4454</v>
      </c>
      <c r="D3138" s="25" t="s">
        <v>5825</v>
      </c>
      <c r="E3138" s="26" t="s">
        <v>5826</v>
      </c>
      <c r="F3138" s="27" t="s">
        <v>5827</v>
      </c>
      <c r="Q3138" s="39" t="s">
        <v>577</v>
      </c>
      <c r="R3138" s="39" t="s">
        <v>749</v>
      </c>
      <c r="S3138" s="39" t="s">
        <v>739</v>
      </c>
      <c r="T3138" s="39" t="s">
        <v>2621</v>
      </c>
      <c r="V3138" s="24" t="s">
        <v>4454</v>
      </c>
      <c r="W3138" s="24" t="s">
        <v>5825</v>
      </c>
      <c r="X3138" s="24" t="s">
        <v>5826</v>
      </c>
      <c r="Y3138" s="24" t="s">
        <v>5827</v>
      </c>
      <c r="Z3138" s="24" t="s">
        <v>6108</v>
      </c>
      <c r="AA3138" s="24" t="s">
        <v>6134</v>
      </c>
      <c r="AB3138" s="24" t="s">
        <v>6135</v>
      </c>
      <c r="AC3138" s="24" t="s">
        <v>6136</v>
      </c>
    </row>
    <row r="3139" spans="3:29" hidden="1" x14ac:dyDescent="0.4">
      <c r="C3139" s="25" t="s">
        <v>4454</v>
      </c>
      <c r="D3139" s="25" t="s">
        <v>5825</v>
      </c>
      <c r="E3139" s="26" t="s">
        <v>5826</v>
      </c>
      <c r="F3139" s="27" t="s">
        <v>5828</v>
      </c>
      <c r="Q3139" s="39" t="s">
        <v>577</v>
      </c>
      <c r="R3139" s="39" t="s">
        <v>749</v>
      </c>
      <c r="S3139" s="39" t="s">
        <v>740</v>
      </c>
      <c r="T3139" s="39" t="s">
        <v>31</v>
      </c>
      <c r="V3139" s="24" t="s">
        <v>4454</v>
      </c>
      <c r="W3139" s="24" t="s">
        <v>5825</v>
      </c>
      <c r="X3139" s="24" t="s">
        <v>5826</v>
      </c>
      <c r="Y3139" s="24" t="s">
        <v>5828</v>
      </c>
      <c r="Z3139" s="24" t="s">
        <v>6108</v>
      </c>
      <c r="AA3139" s="24" t="s">
        <v>6134</v>
      </c>
      <c r="AB3139" s="24" t="s">
        <v>6135</v>
      </c>
      <c r="AC3139" s="24" t="s">
        <v>6137</v>
      </c>
    </row>
    <row r="3140" spans="3:29" hidden="1" x14ac:dyDescent="0.4">
      <c r="C3140" s="25" t="s">
        <v>4454</v>
      </c>
      <c r="D3140" s="25" t="s">
        <v>5825</v>
      </c>
      <c r="E3140" s="26" t="s">
        <v>5826</v>
      </c>
      <c r="F3140" s="27" t="s">
        <v>5829</v>
      </c>
      <c r="Q3140" s="39" t="s">
        <v>577</v>
      </c>
      <c r="R3140" s="39" t="s">
        <v>749</v>
      </c>
      <c r="S3140" s="39" t="s">
        <v>740</v>
      </c>
      <c r="T3140" s="39" t="s">
        <v>2657</v>
      </c>
      <c r="V3140" s="24" t="s">
        <v>4454</v>
      </c>
      <c r="W3140" s="24" t="s">
        <v>5825</v>
      </c>
      <c r="X3140" s="24" t="s">
        <v>5826</v>
      </c>
      <c r="Y3140" s="24" t="s">
        <v>5829</v>
      </c>
      <c r="Z3140" s="24" t="s">
        <v>6108</v>
      </c>
      <c r="AA3140" s="24" t="s">
        <v>6134</v>
      </c>
      <c r="AB3140" s="24" t="s">
        <v>6135</v>
      </c>
      <c r="AC3140" s="24" t="s">
        <v>6138</v>
      </c>
    </row>
    <row r="3141" spans="3:29" hidden="1" x14ac:dyDescent="0.4">
      <c r="C3141" s="25" t="s">
        <v>4454</v>
      </c>
      <c r="D3141" s="25" t="s">
        <v>5825</v>
      </c>
      <c r="E3141" s="26" t="s">
        <v>5826</v>
      </c>
      <c r="F3141" s="27" t="s">
        <v>5830</v>
      </c>
      <c r="Q3141" s="39" t="s">
        <v>577</v>
      </c>
      <c r="R3141" s="39" t="s">
        <v>749</v>
      </c>
      <c r="S3141" s="39" t="s">
        <v>740</v>
      </c>
      <c r="T3141" s="39" t="s">
        <v>2658</v>
      </c>
      <c r="V3141" s="24" t="s">
        <v>4454</v>
      </c>
      <c r="W3141" s="24" t="s">
        <v>5825</v>
      </c>
      <c r="X3141" s="24" t="s">
        <v>5826</v>
      </c>
      <c r="Y3141" s="24" t="s">
        <v>5830</v>
      </c>
      <c r="Z3141" s="24" t="s">
        <v>6108</v>
      </c>
      <c r="AA3141" s="24" t="s">
        <v>6134</v>
      </c>
      <c r="AB3141" s="24" t="s">
        <v>6135</v>
      </c>
      <c r="AC3141" s="24" t="s">
        <v>6139</v>
      </c>
    </row>
    <row r="3142" spans="3:29" hidden="1" x14ac:dyDescent="0.4">
      <c r="C3142" s="25" t="s">
        <v>4454</v>
      </c>
      <c r="D3142" s="25" t="s">
        <v>5825</v>
      </c>
      <c r="E3142" s="26" t="s">
        <v>5826</v>
      </c>
      <c r="F3142" s="27" t="s">
        <v>5831</v>
      </c>
      <c r="Q3142" s="39" t="s">
        <v>577</v>
      </c>
      <c r="R3142" s="39" t="s">
        <v>749</v>
      </c>
      <c r="S3142" s="39" t="s">
        <v>740</v>
      </c>
      <c r="T3142" s="39" t="s">
        <v>2659</v>
      </c>
      <c r="V3142" s="24" t="s">
        <v>4454</v>
      </c>
      <c r="W3142" s="24" t="s">
        <v>5825</v>
      </c>
      <c r="X3142" s="24" t="s">
        <v>5826</v>
      </c>
      <c r="Y3142" s="24" t="s">
        <v>5831</v>
      </c>
      <c r="Z3142" s="24" t="s">
        <v>6108</v>
      </c>
      <c r="AA3142" s="24" t="s">
        <v>6134</v>
      </c>
      <c r="AB3142" s="24" t="s">
        <v>6135</v>
      </c>
      <c r="AC3142" s="24" t="s">
        <v>6140</v>
      </c>
    </row>
    <row r="3143" spans="3:29" hidden="1" x14ac:dyDescent="0.4">
      <c r="C3143" s="25" t="s">
        <v>4454</v>
      </c>
      <c r="D3143" s="25" t="s">
        <v>5825</v>
      </c>
      <c r="E3143" s="26" t="s">
        <v>5826</v>
      </c>
      <c r="F3143" s="27" t="s">
        <v>5832</v>
      </c>
      <c r="Q3143" s="39" t="s">
        <v>577</v>
      </c>
      <c r="R3143" s="39" t="s">
        <v>749</v>
      </c>
      <c r="S3143" s="39" t="s">
        <v>740</v>
      </c>
      <c r="T3143" s="39" t="s">
        <v>2660</v>
      </c>
      <c r="V3143" s="24" t="s">
        <v>4454</v>
      </c>
      <c r="W3143" s="24" t="s">
        <v>5825</v>
      </c>
      <c r="X3143" s="24" t="s">
        <v>5826</v>
      </c>
      <c r="Y3143" s="24" t="s">
        <v>5832</v>
      </c>
      <c r="Z3143" s="24" t="s">
        <v>6108</v>
      </c>
      <c r="AA3143" s="24" t="s">
        <v>6134</v>
      </c>
      <c r="AB3143" s="24" t="s">
        <v>6135</v>
      </c>
      <c r="AC3143" s="24" t="s">
        <v>6141</v>
      </c>
    </row>
    <row r="3144" spans="3:29" hidden="1" x14ac:dyDescent="0.4">
      <c r="C3144" s="25" t="s">
        <v>4454</v>
      </c>
      <c r="D3144" s="25" t="s">
        <v>5825</v>
      </c>
      <c r="E3144" s="26" t="s">
        <v>5826</v>
      </c>
      <c r="F3144" s="27" t="s">
        <v>5833</v>
      </c>
      <c r="Q3144" s="39" t="s">
        <v>577</v>
      </c>
      <c r="R3144" s="39" t="s">
        <v>749</v>
      </c>
      <c r="S3144" s="39" t="s">
        <v>740</v>
      </c>
      <c r="T3144" s="39" t="s">
        <v>2566</v>
      </c>
      <c r="V3144" s="24" t="s">
        <v>4454</v>
      </c>
      <c r="W3144" s="24" t="s">
        <v>5825</v>
      </c>
      <c r="X3144" s="24" t="s">
        <v>5826</v>
      </c>
      <c r="Y3144" s="24" t="s">
        <v>5833</v>
      </c>
      <c r="Z3144" s="24" t="s">
        <v>6108</v>
      </c>
      <c r="AA3144" s="24" t="s">
        <v>6134</v>
      </c>
      <c r="AB3144" s="24" t="s">
        <v>6135</v>
      </c>
      <c r="AC3144" s="24" t="s">
        <v>6142</v>
      </c>
    </row>
    <row r="3145" spans="3:29" hidden="1" x14ac:dyDescent="0.4">
      <c r="C3145" s="25" t="s">
        <v>4454</v>
      </c>
      <c r="D3145" s="25" t="s">
        <v>5825</v>
      </c>
      <c r="E3145" s="26" t="s">
        <v>5826</v>
      </c>
      <c r="F3145" s="27" t="s">
        <v>5834</v>
      </c>
      <c r="Q3145" s="39" t="s">
        <v>577</v>
      </c>
      <c r="R3145" s="39" t="s">
        <v>749</v>
      </c>
      <c r="S3145" s="39" t="s">
        <v>740</v>
      </c>
      <c r="T3145" s="39" t="s">
        <v>2661</v>
      </c>
      <c r="V3145" s="24" t="s">
        <v>4454</v>
      </c>
      <c r="W3145" s="24" t="s">
        <v>5825</v>
      </c>
      <c r="X3145" s="24" t="s">
        <v>5826</v>
      </c>
      <c r="Y3145" s="24" t="s">
        <v>5834</v>
      </c>
      <c r="Z3145" s="24" t="s">
        <v>6108</v>
      </c>
      <c r="AA3145" s="24" t="s">
        <v>6134</v>
      </c>
      <c r="AB3145" s="24" t="s">
        <v>6135</v>
      </c>
      <c r="AC3145" s="24" t="s">
        <v>6143</v>
      </c>
    </row>
    <row r="3146" spans="3:29" hidden="1" x14ac:dyDescent="0.4">
      <c r="C3146" s="25" t="s">
        <v>4454</v>
      </c>
      <c r="D3146" s="25" t="s">
        <v>5825</v>
      </c>
      <c r="E3146" s="26" t="s">
        <v>5826</v>
      </c>
      <c r="F3146" s="27" t="s">
        <v>5835</v>
      </c>
      <c r="Q3146" s="39" t="s">
        <v>577</v>
      </c>
      <c r="R3146" s="39" t="s">
        <v>749</v>
      </c>
      <c r="S3146" s="39" t="s">
        <v>740</v>
      </c>
      <c r="T3146" s="39" t="s">
        <v>2662</v>
      </c>
      <c r="V3146" s="24" t="s">
        <v>4454</v>
      </c>
      <c r="W3146" s="24" t="s">
        <v>5825</v>
      </c>
      <c r="X3146" s="24" t="s">
        <v>5826</v>
      </c>
      <c r="Y3146" s="24" t="s">
        <v>5835</v>
      </c>
      <c r="Z3146" s="24" t="s">
        <v>6108</v>
      </c>
      <c r="AA3146" s="24" t="s">
        <v>6134</v>
      </c>
      <c r="AB3146" s="24" t="s">
        <v>6135</v>
      </c>
      <c r="AC3146" s="24" t="s">
        <v>6144</v>
      </c>
    </row>
    <row r="3147" spans="3:29" hidden="1" x14ac:dyDescent="0.4">
      <c r="C3147" s="25" t="s">
        <v>4454</v>
      </c>
      <c r="D3147" s="25" t="s">
        <v>5825</v>
      </c>
      <c r="E3147" s="26" t="s">
        <v>5826</v>
      </c>
      <c r="F3147" s="27" t="s">
        <v>5836</v>
      </c>
      <c r="Q3147" s="39" t="s">
        <v>577</v>
      </c>
      <c r="R3147" s="39" t="s">
        <v>749</v>
      </c>
      <c r="S3147" s="39" t="s">
        <v>740</v>
      </c>
      <c r="T3147" s="39" t="s">
        <v>2663</v>
      </c>
      <c r="V3147" s="24" t="s">
        <v>4454</v>
      </c>
      <c r="W3147" s="24" t="s">
        <v>5825</v>
      </c>
      <c r="X3147" s="24" t="s">
        <v>5826</v>
      </c>
      <c r="Y3147" s="24" t="s">
        <v>5836</v>
      </c>
      <c r="Z3147" s="24" t="s">
        <v>6108</v>
      </c>
      <c r="AA3147" s="24" t="s">
        <v>6134</v>
      </c>
      <c r="AB3147" s="24" t="s">
        <v>6135</v>
      </c>
      <c r="AC3147" s="24" t="s">
        <v>6145</v>
      </c>
    </row>
    <row r="3148" spans="3:29" hidden="1" x14ac:dyDescent="0.4">
      <c r="C3148" s="25" t="s">
        <v>4454</v>
      </c>
      <c r="D3148" s="25" t="s">
        <v>5825</v>
      </c>
      <c r="E3148" s="26" t="s">
        <v>5826</v>
      </c>
      <c r="F3148" s="27" t="s">
        <v>5837</v>
      </c>
      <c r="Q3148" s="39" t="s">
        <v>577</v>
      </c>
      <c r="R3148" s="39" t="s">
        <v>749</v>
      </c>
      <c r="S3148" s="39" t="s">
        <v>740</v>
      </c>
      <c r="T3148" s="39" t="s">
        <v>2664</v>
      </c>
      <c r="V3148" s="24" t="s">
        <v>4454</v>
      </c>
      <c r="W3148" s="24" t="s">
        <v>5825</v>
      </c>
      <c r="X3148" s="24" t="s">
        <v>5826</v>
      </c>
      <c r="Y3148" s="24" t="s">
        <v>5837</v>
      </c>
      <c r="Z3148" s="24" t="s">
        <v>6108</v>
      </c>
      <c r="AA3148" s="24" t="s">
        <v>6134</v>
      </c>
      <c r="AB3148" s="24" t="s">
        <v>6135</v>
      </c>
      <c r="AC3148" s="24" t="s">
        <v>6146</v>
      </c>
    </row>
    <row r="3149" spans="3:29" hidden="1" x14ac:dyDescent="0.4">
      <c r="C3149" s="25" t="s">
        <v>4454</v>
      </c>
      <c r="D3149" s="25" t="s">
        <v>5825</v>
      </c>
      <c r="E3149" s="26" t="s">
        <v>5838</v>
      </c>
      <c r="F3149" s="27" t="s">
        <v>5839</v>
      </c>
      <c r="Q3149" s="39" t="s">
        <v>577</v>
      </c>
      <c r="R3149" s="39" t="s">
        <v>749</v>
      </c>
      <c r="S3149" s="39" t="s">
        <v>752</v>
      </c>
      <c r="T3149" s="39" t="s">
        <v>754</v>
      </c>
      <c r="V3149" s="24" t="s">
        <v>4454</v>
      </c>
      <c r="W3149" s="24" t="s">
        <v>5825</v>
      </c>
      <c r="X3149" s="24" t="s">
        <v>5838</v>
      </c>
      <c r="Y3149" s="24" t="s">
        <v>5839</v>
      </c>
      <c r="Z3149" s="24" t="s">
        <v>6108</v>
      </c>
      <c r="AA3149" s="24" t="s">
        <v>6134</v>
      </c>
      <c r="AB3149" s="24" t="s">
        <v>6147</v>
      </c>
      <c r="AC3149" s="24" t="s">
        <v>6148</v>
      </c>
    </row>
    <row r="3150" spans="3:29" hidden="1" x14ac:dyDescent="0.4">
      <c r="C3150" s="25" t="s">
        <v>4454</v>
      </c>
      <c r="D3150" s="25" t="s">
        <v>5825</v>
      </c>
      <c r="E3150" s="26" t="s">
        <v>5838</v>
      </c>
      <c r="F3150" s="27" t="s">
        <v>5840</v>
      </c>
      <c r="Q3150" s="39" t="s">
        <v>577</v>
      </c>
      <c r="R3150" s="39" t="s">
        <v>749</v>
      </c>
      <c r="S3150" s="39" t="s">
        <v>752</v>
      </c>
      <c r="T3150" s="39" t="s">
        <v>753</v>
      </c>
      <c r="V3150" s="24" t="s">
        <v>4454</v>
      </c>
      <c r="W3150" s="24" t="s">
        <v>5825</v>
      </c>
      <c r="X3150" s="24" t="s">
        <v>5838</v>
      </c>
      <c r="Y3150" s="24" t="s">
        <v>5840</v>
      </c>
      <c r="Z3150" s="24" t="s">
        <v>6108</v>
      </c>
      <c r="AA3150" s="24" t="s">
        <v>6134</v>
      </c>
      <c r="AB3150" s="24" t="s">
        <v>6147</v>
      </c>
      <c r="AC3150" s="24" t="s">
        <v>6149</v>
      </c>
    </row>
    <row r="3151" spans="3:29" hidden="1" x14ac:dyDescent="0.4">
      <c r="C3151" s="25" t="s">
        <v>4454</v>
      </c>
      <c r="D3151" s="25" t="s">
        <v>5825</v>
      </c>
      <c r="E3151" s="26" t="s">
        <v>5838</v>
      </c>
      <c r="F3151" s="27" t="s">
        <v>5841</v>
      </c>
      <c r="Q3151" s="39" t="s">
        <v>577</v>
      </c>
      <c r="R3151" s="39" t="s">
        <v>749</v>
      </c>
      <c r="S3151" s="39" t="s">
        <v>752</v>
      </c>
      <c r="T3151" s="39" t="s">
        <v>2414</v>
      </c>
      <c r="V3151" s="24" t="s">
        <v>4454</v>
      </c>
      <c r="W3151" s="24" t="s">
        <v>5825</v>
      </c>
      <c r="X3151" s="24" t="s">
        <v>5838</v>
      </c>
      <c r="Y3151" s="24" t="s">
        <v>5841</v>
      </c>
      <c r="Z3151" s="24" t="s">
        <v>6108</v>
      </c>
      <c r="AA3151" s="24" t="s">
        <v>6134</v>
      </c>
      <c r="AB3151" s="24" t="s">
        <v>6147</v>
      </c>
      <c r="AC3151" s="24" t="s">
        <v>6150</v>
      </c>
    </row>
    <row r="3152" spans="3:29" hidden="1" x14ac:dyDescent="0.4">
      <c r="C3152" s="25" t="s">
        <v>4454</v>
      </c>
      <c r="D3152" s="25" t="s">
        <v>5825</v>
      </c>
      <c r="E3152" s="26" t="s">
        <v>5838</v>
      </c>
      <c r="F3152" s="27" t="s">
        <v>5842</v>
      </c>
      <c r="Q3152" s="39" t="s">
        <v>577</v>
      </c>
      <c r="R3152" s="39" t="s">
        <v>749</v>
      </c>
      <c r="S3152" s="39" t="s">
        <v>752</v>
      </c>
      <c r="T3152" s="39" t="s">
        <v>2622</v>
      </c>
      <c r="V3152" s="24" t="s">
        <v>4454</v>
      </c>
      <c r="W3152" s="24" t="s">
        <v>5825</v>
      </c>
      <c r="X3152" s="24" t="s">
        <v>5838</v>
      </c>
      <c r="Y3152" s="24" t="s">
        <v>5842</v>
      </c>
      <c r="Z3152" s="24" t="s">
        <v>6108</v>
      </c>
      <c r="AA3152" s="24" t="s">
        <v>6134</v>
      </c>
      <c r="AB3152" s="24" t="s">
        <v>6147</v>
      </c>
      <c r="AC3152" s="24" t="s">
        <v>6151</v>
      </c>
    </row>
    <row r="3153" spans="3:29" hidden="1" x14ac:dyDescent="0.4">
      <c r="C3153" s="25" t="s">
        <v>4454</v>
      </c>
      <c r="D3153" s="25" t="s">
        <v>5825</v>
      </c>
      <c r="E3153" s="26" t="s">
        <v>5838</v>
      </c>
      <c r="F3153" s="27" t="s">
        <v>5843</v>
      </c>
      <c r="Q3153" s="39" t="s">
        <v>577</v>
      </c>
      <c r="R3153" s="39" t="s">
        <v>749</v>
      </c>
      <c r="S3153" s="39" t="s">
        <v>752</v>
      </c>
      <c r="T3153" s="39" t="s">
        <v>2623</v>
      </c>
      <c r="V3153" s="24" t="s">
        <v>4454</v>
      </c>
      <c r="W3153" s="24" t="s">
        <v>5825</v>
      </c>
      <c r="X3153" s="24" t="s">
        <v>5838</v>
      </c>
      <c r="Y3153" s="24" t="s">
        <v>5843</v>
      </c>
      <c r="Z3153" s="24" t="s">
        <v>6108</v>
      </c>
      <c r="AA3153" s="24" t="s">
        <v>6134</v>
      </c>
      <c r="AB3153" s="24" t="s">
        <v>6147</v>
      </c>
      <c r="AC3153" s="24" t="s">
        <v>6152</v>
      </c>
    </row>
    <row r="3154" spans="3:29" hidden="1" x14ac:dyDescent="0.4">
      <c r="C3154" s="25" t="s">
        <v>4454</v>
      </c>
      <c r="D3154" s="25" t="s">
        <v>5825</v>
      </c>
      <c r="E3154" s="26" t="s">
        <v>5838</v>
      </c>
      <c r="F3154" s="27" t="s">
        <v>5844</v>
      </c>
      <c r="Q3154" s="39" t="s">
        <v>577</v>
      </c>
      <c r="R3154" s="39" t="s">
        <v>749</v>
      </c>
      <c r="S3154" s="39" t="s">
        <v>752</v>
      </c>
      <c r="T3154" s="39" t="s">
        <v>2624</v>
      </c>
      <c r="V3154" s="24" t="s">
        <v>4454</v>
      </c>
      <c r="W3154" s="24" t="s">
        <v>5825</v>
      </c>
      <c r="X3154" s="24" t="s">
        <v>5838</v>
      </c>
      <c r="Y3154" s="24" t="s">
        <v>5844</v>
      </c>
      <c r="Z3154" s="24" t="s">
        <v>6108</v>
      </c>
      <c r="AA3154" s="24" t="s">
        <v>6134</v>
      </c>
      <c r="AB3154" s="24" t="s">
        <v>6147</v>
      </c>
      <c r="AC3154" s="24" t="s">
        <v>6153</v>
      </c>
    </row>
    <row r="3155" spans="3:29" hidden="1" x14ac:dyDescent="0.4">
      <c r="C3155" s="25" t="s">
        <v>4454</v>
      </c>
      <c r="D3155" s="25" t="s">
        <v>5825</v>
      </c>
      <c r="E3155" s="26" t="s">
        <v>5838</v>
      </c>
      <c r="F3155" s="27" t="s">
        <v>5845</v>
      </c>
      <c r="Q3155" s="39" t="s">
        <v>577</v>
      </c>
      <c r="R3155" s="39" t="s">
        <v>749</v>
      </c>
      <c r="S3155" s="39" t="s">
        <v>752</v>
      </c>
      <c r="T3155" s="39" t="s">
        <v>2422</v>
      </c>
      <c r="V3155" s="24" t="s">
        <v>4454</v>
      </c>
      <c r="W3155" s="24" t="s">
        <v>5825</v>
      </c>
      <c r="X3155" s="24" t="s">
        <v>5838</v>
      </c>
      <c r="Y3155" s="24" t="s">
        <v>5845</v>
      </c>
      <c r="Z3155" s="24" t="s">
        <v>6108</v>
      </c>
      <c r="AA3155" s="24" t="s">
        <v>6134</v>
      </c>
      <c r="AB3155" s="24" t="s">
        <v>6147</v>
      </c>
      <c r="AC3155" s="24" t="s">
        <v>6154</v>
      </c>
    </row>
    <row r="3156" spans="3:29" hidden="1" x14ac:dyDescent="0.4">
      <c r="C3156" s="25" t="s">
        <v>4454</v>
      </c>
      <c r="D3156" s="25" t="s">
        <v>5825</v>
      </c>
      <c r="E3156" s="26" t="s">
        <v>5838</v>
      </c>
      <c r="F3156" s="27" t="s">
        <v>5846</v>
      </c>
      <c r="Q3156" s="39" t="s">
        <v>577</v>
      </c>
      <c r="R3156" s="39" t="s">
        <v>749</v>
      </c>
      <c r="S3156" s="39" t="s">
        <v>752</v>
      </c>
      <c r="T3156" s="39" t="s">
        <v>2507</v>
      </c>
      <c r="V3156" s="24" t="s">
        <v>4454</v>
      </c>
      <c r="W3156" s="24" t="s">
        <v>5825</v>
      </c>
      <c r="X3156" s="24" t="s">
        <v>5838</v>
      </c>
      <c r="Y3156" s="24" t="s">
        <v>5846</v>
      </c>
      <c r="Z3156" s="24" t="s">
        <v>6108</v>
      </c>
      <c r="AA3156" s="24" t="s">
        <v>6134</v>
      </c>
      <c r="AB3156" s="24" t="s">
        <v>6147</v>
      </c>
      <c r="AC3156" s="24" t="s">
        <v>6155</v>
      </c>
    </row>
    <row r="3157" spans="3:29" hidden="1" x14ac:dyDescent="0.4">
      <c r="C3157" s="25" t="s">
        <v>4454</v>
      </c>
      <c r="D3157" s="25" t="s">
        <v>5825</v>
      </c>
      <c r="E3157" s="26" t="s">
        <v>5838</v>
      </c>
      <c r="F3157" s="27" t="s">
        <v>5847</v>
      </c>
      <c r="Q3157" s="39" t="s">
        <v>577</v>
      </c>
      <c r="R3157" s="39" t="s">
        <v>749</v>
      </c>
      <c r="S3157" s="39" t="s">
        <v>752</v>
      </c>
      <c r="T3157" s="39" t="s">
        <v>2625</v>
      </c>
      <c r="V3157" s="24" t="s">
        <v>4454</v>
      </c>
      <c r="W3157" s="24" t="s">
        <v>5825</v>
      </c>
      <c r="X3157" s="24" t="s">
        <v>5838</v>
      </c>
      <c r="Y3157" s="24" t="s">
        <v>5847</v>
      </c>
      <c r="Z3157" s="24" t="s">
        <v>6108</v>
      </c>
      <c r="AA3157" s="24" t="s">
        <v>6134</v>
      </c>
      <c r="AB3157" s="24" t="s">
        <v>6147</v>
      </c>
      <c r="AC3157" s="24" t="s">
        <v>6156</v>
      </c>
    </row>
    <row r="3158" spans="3:29" hidden="1" x14ac:dyDescent="0.4">
      <c r="C3158" s="25" t="s">
        <v>4454</v>
      </c>
      <c r="D3158" s="25" t="s">
        <v>5825</v>
      </c>
      <c r="E3158" s="26" t="s">
        <v>5838</v>
      </c>
      <c r="F3158" s="27" t="s">
        <v>5848</v>
      </c>
      <c r="Q3158" s="39" t="s">
        <v>577</v>
      </c>
      <c r="R3158" s="39" t="s">
        <v>749</v>
      </c>
      <c r="S3158" s="39" t="s">
        <v>752</v>
      </c>
      <c r="T3158" s="39" t="s">
        <v>2626</v>
      </c>
      <c r="V3158" s="24" t="s">
        <v>4454</v>
      </c>
      <c r="W3158" s="24" t="s">
        <v>5825</v>
      </c>
      <c r="X3158" s="24" t="s">
        <v>5838</v>
      </c>
      <c r="Y3158" s="24" t="s">
        <v>5848</v>
      </c>
      <c r="Z3158" s="24" t="s">
        <v>6108</v>
      </c>
      <c r="AA3158" s="24" t="s">
        <v>6134</v>
      </c>
      <c r="AB3158" s="24" t="s">
        <v>6147</v>
      </c>
      <c r="AC3158" s="24" t="s">
        <v>6157</v>
      </c>
    </row>
    <row r="3159" spans="3:29" hidden="1" x14ac:dyDescent="0.4">
      <c r="C3159" s="25" t="s">
        <v>4454</v>
      </c>
      <c r="D3159" s="25" t="s">
        <v>5825</v>
      </c>
      <c r="E3159" s="26" t="s">
        <v>5838</v>
      </c>
      <c r="F3159" s="27" t="s">
        <v>5849</v>
      </c>
      <c r="Q3159" s="39" t="s">
        <v>577</v>
      </c>
      <c r="R3159" s="39" t="s">
        <v>749</v>
      </c>
      <c r="S3159" s="39" t="s">
        <v>752</v>
      </c>
      <c r="T3159" s="39" t="s">
        <v>2627</v>
      </c>
      <c r="V3159" s="24" t="s">
        <v>4454</v>
      </c>
      <c r="W3159" s="24" t="s">
        <v>5825</v>
      </c>
      <c r="X3159" s="24" t="s">
        <v>5838</v>
      </c>
      <c r="Y3159" s="24" t="s">
        <v>5849</v>
      </c>
      <c r="Z3159" s="24" t="s">
        <v>6108</v>
      </c>
      <c r="AA3159" s="24" t="s">
        <v>6134</v>
      </c>
      <c r="AB3159" s="24" t="s">
        <v>6147</v>
      </c>
      <c r="AC3159" s="24" t="s">
        <v>6158</v>
      </c>
    </row>
    <row r="3160" spans="3:29" hidden="1" x14ac:dyDescent="0.4">
      <c r="C3160" s="25" t="s">
        <v>4454</v>
      </c>
      <c r="D3160" s="25" t="s">
        <v>5825</v>
      </c>
      <c r="E3160" s="26" t="s">
        <v>5850</v>
      </c>
      <c r="F3160" s="27" t="s">
        <v>5851</v>
      </c>
      <c r="Q3160" s="39" t="s">
        <v>577</v>
      </c>
      <c r="R3160" s="39" t="s">
        <v>749</v>
      </c>
      <c r="S3160" s="39" t="s">
        <v>750</v>
      </c>
      <c r="T3160" s="39" t="s">
        <v>2549</v>
      </c>
      <c r="V3160" s="24" t="s">
        <v>4454</v>
      </c>
      <c r="W3160" s="24" t="s">
        <v>5825</v>
      </c>
      <c r="X3160" s="24" t="s">
        <v>5850</v>
      </c>
      <c r="Y3160" s="24" t="s">
        <v>5851</v>
      </c>
      <c r="Z3160" s="24" t="s">
        <v>6108</v>
      </c>
      <c r="AA3160" s="24" t="s">
        <v>6134</v>
      </c>
      <c r="AB3160" s="24" t="s">
        <v>6159</v>
      </c>
      <c r="AC3160" s="24" t="s">
        <v>6160</v>
      </c>
    </row>
    <row r="3161" spans="3:29" hidden="1" x14ac:dyDescent="0.4">
      <c r="C3161" s="25" t="s">
        <v>4454</v>
      </c>
      <c r="D3161" s="25" t="s">
        <v>5825</v>
      </c>
      <c r="E3161" s="26" t="s">
        <v>5850</v>
      </c>
      <c r="F3161" s="27" t="s">
        <v>5852</v>
      </c>
      <c r="Q3161" s="39" t="s">
        <v>577</v>
      </c>
      <c r="R3161" s="39" t="s">
        <v>749</v>
      </c>
      <c r="S3161" s="39" t="s">
        <v>750</v>
      </c>
      <c r="T3161" s="39" t="s">
        <v>2550</v>
      </c>
      <c r="V3161" s="24" t="s">
        <v>4454</v>
      </c>
      <c r="W3161" s="24" t="s">
        <v>5825</v>
      </c>
      <c r="X3161" s="24" t="s">
        <v>5850</v>
      </c>
      <c r="Y3161" s="24" t="s">
        <v>5852</v>
      </c>
      <c r="Z3161" s="24" t="s">
        <v>6108</v>
      </c>
      <c r="AA3161" s="24" t="s">
        <v>6134</v>
      </c>
      <c r="AB3161" s="24" t="s">
        <v>6159</v>
      </c>
      <c r="AC3161" s="24" t="s">
        <v>6161</v>
      </c>
    </row>
    <row r="3162" spans="3:29" hidden="1" x14ac:dyDescent="0.4">
      <c r="C3162" s="25" t="s">
        <v>4454</v>
      </c>
      <c r="D3162" s="25" t="s">
        <v>5825</v>
      </c>
      <c r="E3162" s="26" t="s">
        <v>5850</v>
      </c>
      <c r="F3162" s="27" t="s">
        <v>5853</v>
      </c>
      <c r="Q3162" s="39" t="s">
        <v>577</v>
      </c>
      <c r="R3162" s="39" t="s">
        <v>749</v>
      </c>
      <c r="S3162" s="39" t="s">
        <v>750</v>
      </c>
      <c r="T3162" s="39" t="s">
        <v>2551</v>
      </c>
      <c r="V3162" s="24" t="s">
        <v>4454</v>
      </c>
      <c r="W3162" s="24" t="s">
        <v>5825</v>
      </c>
      <c r="X3162" s="24" t="s">
        <v>5850</v>
      </c>
      <c r="Y3162" s="24" t="s">
        <v>5853</v>
      </c>
      <c r="Z3162" s="24" t="s">
        <v>6108</v>
      </c>
      <c r="AA3162" s="24" t="s">
        <v>6134</v>
      </c>
      <c r="AB3162" s="24" t="s">
        <v>6159</v>
      </c>
      <c r="AC3162" s="24" t="s">
        <v>6162</v>
      </c>
    </row>
    <row r="3163" spans="3:29" hidden="1" x14ac:dyDescent="0.4">
      <c r="C3163" s="25" t="s">
        <v>4454</v>
      </c>
      <c r="D3163" s="25" t="s">
        <v>5825</v>
      </c>
      <c r="E3163" s="26" t="s">
        <v>5850</v>
      </c>
      <c r="F3163" s="27" t="s">
        <v>5854</v>
      </c>
      <c r="Q3163" s="39" t="s">
        <v>577</v>
      </c>
      <c r="R3163" s="39" t="s">
        <v>749</v>
      </c>
      <c r="S3163" s="39" t="s">
        <v>750</v>
      </c>
      <c r="T3163" s="39" t="s">
        <v>2411</v>
      </c>
      <c r="V3163" s="24" t="s">
        <v>4454</v>
      </c>
      <c r="W3163" s="24" t="s">
        <v>5825</v>
      </c>
      <c r="X3163" s="24" t="s">
        <v>5850</v>
      </c>
      <c r="Y3163" s="24" t="s">
        <v>5854</v>
      </c>
      <c r="Z3163" s="24" t="s">
        <v>6108</v>
      </c>
      <c r="AA3163" s="24" t="s">
        <v>6134</v>
      </c>
      <c r="AB3163" s="24" t="s">
        <v>6159</v>
      </c>
      <c r="AC3163" s="24" t="s">
        <v>6163</v>
      </c>
    </row>
    <row r="3164" spans="3:29" hidden="1" x14ac:dyDescent="0.4">
      <c r="C3164" s="25" t="s">
        <v>4454</v>
      </c>
      <c r="D3164" s="25" t="s">
        <v>5825</v>
      </c>
      <c r="E3164" s="26" t="s">
        <v>5850</v>
      </c>
      <c r="F3164" s="27" t="s">
        <v>5855</v>
      </c>
      <c r="Q3164" s="39" t="s">
        <v>577</v>
      </c>
      <c r="R3164" s="39" t="s">
        <v>749</v>
      </c>
      <c r="S3164" s="39" t="s">
        <v>750</v>
      </c>
      <c r="T3164" s="39" t="s">
        <v>2442</v>
      </c>
      <c r="V3164" s="24" t="s">
        <v>4454</v>
      </c>
      <c r="W3164" s="24" t="s">
        <v>5825</v>
      </c>
      <c r="X3164" s="24" t="s">
        <v>5850</v>
      </c>
      <c r="Y3164" s="24" t="s">
        <v>5855</v>
      </c>
      <c r="Z3164" s="24" t="s">
        <v>6108</v>
      </c>
      <c r="AA3164" s="24" t="s">
        <v>6134</v>
      </c>
      <c r="AB3164" s="24" t="s">
        <v>6159</v>
      </c>
      <c r="AC3164" s="24" t="s">
        <v>6164</v>
      </c>
    </row>
    <row r="3165" spans="3:29" hidden="1" x14ac:dyDescent="0.4">
      <c r="C3165" s="25" t="s">
        <v>4454</v>
      </c>
      <c r="D3165" s="25" t="s">
        <v>5825</v>
      </c>
      <c r="E3165" s="26" t="s">
        <v>5850</v>
      </c>
      <c r="F3165" s="27" t="s">
        <v>5856</v>
      </c>
      <c r="Q3165" s="39" t="s">
        <v>577</v>
      </c>
      <c r="R3165" s="39" t="s">
        <v>749</v>
      </c>
      <c r="S3165" s="39" t="s">
        <v>750</v>
      </c>
      <c r="T3165" s="39" t="s">
        <v>2552</v>
      </c>
      <c r="V3165" s="24" t="s">
        <v>4454</v>
      </c>
      <c r="W3165" s="24" t="s">
        <v>5825</v>
      </c>
      <c r="X3165" s="24" t="s">
        <v>5850</v>
      </c>
      <c r="Y3165" s="24" t="s">
        <v>5856</v>
      </c>
      <c r="Z3165" s="24" t="s">
        <v>6108</v>
      </c>
      <c r="AA3165" s="24" t="s">
        <v>6134</v>
      </c>
      <c r="AB3165" s="24" t="s">
        <v>6159</v>
      </c>
      <c r="AC3165" s="24" t="s">
        <v>6165</v>
      </c>
    </row>
    <row r="3166" spans="3:29" hidden="1" x14ac:dyDescent="0.4">
      <c r="C3166" s="25" t="s">
        <v>4454</v>
      </c>
      <c r="D3166" s="25" t="s">
        <v>5825</v>
      </c>
      <c r="E3166" s="26" t="s">
        <v>5850</v>
      </c>
      <c r="F3166" s="27" t="s">
        <v>5857</v>
      </c>
      <c r="Q3166" s="39" t="s">
        <v>577</v>
      </c>
      <c r="R3166" s="39" t="s">
        <v>749</v>
      </c>
      <c r="S3166" s="39" t="s">
        <v>750</v>
      </c>
      <c r="T3166" s="39" t="s">
        <v>2553</v>
      </c>
      <c r="V3166" s="24" t="s">
        <v>4454</v>
      </c>
      <c r="W3166" s="24" t="s">
        <v>5825</v>
      </c>
      <c r="X3166" s="24" t="s">
        <v>5850</v>
      </c>
      <c r="Y3166" s="24" t="s">
        <v>5857</v>
      </c>
      <c r="Z3166" s="24" t="s">
        <v>6108</v>
      </c>
      <c r="AA3166" s="24" t="s">
        <v>6134</v>
      </c>
      <c r="AB3166" s="24" t="s">
        <v>6159</v>
      </c>
      <c r="AC3166" s="24" t="s">
        <v>6166</v>
      </c>
    </row>
    <row r="3167" spans="3:29" hidden="1" x14ac:dyDescent="0.4">
      <c r="C3167" s="25" t="s">
        <v>4454</v>
      </c>
      <c r="D3167" s="25" t="s">
        <v>5825</v>
      </c>
      <c r="E3167" s="26" t="s">
        <v>5850</v>
      </c>
      <c r="F3167" s="27" t="s">
        <v>5858</v>
      </c>
      <c r="Q3167" s="39" t="s">
        <v>577</v>
      </c>
      <c r="R3167" s="39" t="s">
        <v>749</v>
      </c>
      <c r="S3167" s="39" t="s">
        <v>750</v>
      </c>
      <c r="T3167" s="39" t="s">
        <v>2554</v>
      </c>
      <c r="V3167" s="24" t="s">
        <v>4454</v>
      </c>
      <c r="W3167" s="24" t="s">
        <v>5825</v>
      </c>
      <c r="X3167" s="24" t="s">
        <v>5850</v>
      </c>
      <c r="Y3167" s="24" t="s">
        <v>5858</v>
      </c>
      <c r="Z3167" s="24" t="s">
        <v>6108</v>
      </c>
      <c r="AA3167" s="24" t="s">
        <v>6134</v>
      </c>
      <c r="AB3167" s="24" t="s">
        <v>6159</v>
      </c>
      <c r="AC3167" s="24" t="s">
        <v>6167</v>
      </c>
    </row>
    <row r="3168" spans="3:29" hidden="1" x14ac:dyDescent="0.4">
      <c r="C3168" s="25" t="s">
        <v>4454</v>
      </c>
      <c r="D3168" s="25" t="s">
        <v>5825</v>
      </c>
      <c r="E3168" s="26" t="s">
        <v>5850</v>
      </c>
      <c r="F3168" s="27" t="s">
        <v>5859</v>
      </c>
      <c r="Q3168" s="39" t="s">
        <v>577</v>
      </c>
      <c r="R3168" s="39" t="s">
        <v>749</v>
      </c>
      <c r="S3168" s="39" t="s">
        <v>750</v>
      </c>
      <c r="T3168" s="39" t="s">
        <v>2555</v>
      </c>
      <c r="V3168" s="24" t="s">
        <v>4454</v>
      </c>
      <c r="W3168" s="24" t="s">
        <v>5825</v>
      </c>
      <c r="X3168" s="24" t="s">
        <v>5850</v>
      </c>
      <c r="Y3168" s="24" t="s">
        <v>5859</v>
      </c>
      <c r="Z3168" s="24" t="s">
        <v>6108</v>
      </c>
      <c r="AA3168" s="24" t="s">
        <v>6134</v>
      </c>
      <c r="AB3168" s="24" t="s">
        <v>6159</v>
      </c>
      <c r="AC3168" s="24" t="s">
        <v>6168</v>
      </c>
    </row>
    <row r="3169" spans="3:29" hidden="1" x14ac:dyDescent="0.4">
      <c r="C3169" s="25" t="s">
        <v>4454</v>
      </c>
      <c r="D3169" s="25" t="s">
        <v>5825</v>
      </c>
      <c r="E3169" s="26" t="s">
        <v>5850</v>
      </c>
      <c r="F3169" s="27" t="s">
        <v>5860</v>
      </c>
      <c r="Q3169" s="39" t="s">
        <v>577</v>
      </c>
      <c r="R3169" s="39" t="s">
        <v>749</v>
      </c>
      <c r="S3169" s="39" t="s">
        <v>750</v>
      </c>
      <c r="T3169" s="39" t="s">
        <v>2556</v>
      </c>
      <c r="V3169" s="24" t="s">
        <v>4454</v>
      </c>
      <c r="W3169" s="24" t="s">
        <v>5825</v>
      </c>
      <c r="X3169" s="24" t="s">
        <v>5850</v>
      </c>
      <c r="Y3169" s="24" t="s">
        <v>5860</v>
      </c>
      <c r="Z3169" s="24" t="s">
        <v>6108</v>
      </c>
      <c r="AA3169" s="24" t="s">
        <v>6134</v>
      </c>
      <c r="AB3169" s="24" t="s">
        <v>6159</v>
      </c>
      <c r="AC3169" s="24" t="s">
        <v>6169</v>
      </c>
    </row>
    <row r="3170" spans="3:29" hidden="1" x14ac:dyDescent="0.4">
      <c r="C3170" s="25" t="s">
        <v>4454</v>
      </c>
      <c r="D3170" s="25" t="s">
        <v>5825</v>
      </c>
      <c r="E3170" s="26" t="s">
        <v>5850</v>
      </c>
      <c r="F3170" s="27" t="s">
        <v>5861</v>
      </c>
      <c r="Q3170" s="39" t="s">
        <v>577</v>
      </c>
      <c r="R3170" s="39" t="s">
        <v>749</v>
      </c>
      <c r="S3170" s="39" t="s">
        <v>750</v>
      </c>
      <c r="T3170" s="39" t="s">
        <v>2557</v>
      </c>
      <c r="V3170" s="24" t="s">
        <v>4454</v>
      </c>
      <c r="W3170" s="24" t="s">
        <v>5825</v>
      </c>
      <c r="X3170" s="24" t="s">
        <v>5850</v>
      </c>
      <c r="Y3170" s="24" t="s">
        <v>5861</v>
      </c>
      <c r="Z3170" s="24" t="s">
        <v>6108</v>
      </c>
      <c r="AA3170" s="24" t="s">
        <v>6134</v>
      </c>
      <c r="AB3170" s="24" t="s">
        <v>6159</v>
      </c>
      <c r="AC3170" s="24" t="s">
        <v>6170</v>
      </c>
    </row>
    <row r="3171" spans="3:29" hidden="1" x14ac:dyDescent="0.4">
      <c r="C3171" s="25" t="s">
        <v>4454</v>
      </c>
      <c r="D3171" s="25" t="s">
        <v>5825</v>
      </c>
      <c r="E3171" s="26" t="s">
        <v>5850</v>
      </c>
      <c r="F3171" s="27" t="s">
        <v>5862</v>
      </c>
      <c r="Q3171" s="39" t="s">
        <v>577</v>
      </c>
      <c r="R3171" s="39" t="s">
        <v>749</v>
      </c>
      <c r="S3171" s="39" t="s">
        <v>750</v>
      </c>
      <c r="T3171" s="39" t="s">
        <v>2558</v>
      </c>
      <c r="V3171" s="24" t="s">
        <v>4454</v>
      </c>
      <c r="W3171" s="24" t="s">
        <v>5825</v>
      </c>
      <c r="X3171" s="24" t="s">
        <v>5850</v>
      </c>
      <c r="Y3171" s="24" t="s">
        <v>5862</v>
      </c>
      <c r="Z3171" s="24" t="s">
        <v>6108</v>
      </c>
      <c r="AA3171" s="24" t="s">
        <v>6134</v>
      </c>
      <c r="AB3171" s="24" t="s">
        <v>6159</v>
      </c>
      <c r="AC3171" s="24" t="s">
        <v>6171</v>
      </c>
    </row>
    <row r="3172" spans="3:29" hidden="1" x14ac:dyDescent="0.4">
      <c r="C3172" s="25" t="s">
        <v>4454</v>
      </c>
      <c r="D3172" s="25" t="s">
        <v>5825</v>
      </c>
      <c r="E3172" s="26" t="s">
        <v>5850</v>
      </c>
      <c r="F3172" s="27" t="s">
        <v>5863</v>
      </c>
      <c r="Q3172" s="39" t="s">
        <v>577</v>
      </c>
      <c r="R3172" s="39" t="s">
        <v>749</v>
      </c>
      <c r="S3172" s="39" t="s">
        <v>750</v>
      </c>
      <c r="T3172" s="39" t="s">
        <v>737</v>
      </c>
      <c r="V3172" s="24" t="s">
        <v>4454</v>
      </c>
      <c r="W3172" s="24" t="s">
        <v>5825</v>
      </c>
      <c r="X3172" s="24" t="s">
        <v>5850</v>
      </c>
      <c r="Y3172" s="24" t="s">
        <v>5863</v>
      </c>
      <c r="Z3172" s="24" t="s">
        <v>6108</v>
      </c>
      <c r="AA3172" s="24" t="s">
        <v>6134</v>
      </c>
      <c r="AB3172" s="24" t="s">
        <v>6159</v>
      </c>
      <c r="AC3172" s="24" t="s">
        <v>6172</v>
      </c>
    </row>
    <row r="3173" spans="3:29" hidden="1" x14ac:dyDescent="0.4">
      <c r="C3173" s="25" t="s">
        <v>4454</v>
      </c>
      <c r="D3173" s="25" t="s">
        <v>5825</v>
      </c>
      <c r="E3173" s="26" t="s">
        <v>5850</v>
      </c>
      <c r="F3173" s="27" t="s">
        <v>4900</v>
      </c>
      <c r="Q3173" s="39" t="s">
        <v>577</v>
      </c>
      <c r="R3173" s="39" t="s">
        <v>749</v>
      </c>
      <c r="S3173" s="39" t="s">
        <v>750</v>
      </c>
      <c r="T3173" s="39" t="s">
        <v>2559</v>
      </c>
      <c r="V3173" s="24" t="s">
        <v>4454</v>
      </c>
      <c r="W3173" s="24" t="s">
        <v>5825</v>
      </c>
      <c r="X3173" s="24" t="s">
        <v>5850</v>
      </c>
      <c r="Y3173" s="24" t="s">
        <v>4900</v>
      </c>
      <c r="Z3173" s="24" t="s">
        <v>6108</v>
      </c>
      <c r="AA3173" s="24" t="s">
        <v>6134</v>
      </c>
      <c r="AB3173" s="24" t="s">
        <v>6159</v>
      </c>
      <c r="AC3173" s="24" t="s">
        <v>5378</v>
      </c>
    </row>
    <row r="3174" spans="3:29" hidden="1" x14ac:dyDescent="0.4">
      <c r="C3174" s="25" t="s">
        <v>4454</v>
      </c>
      <c r="D3174" s="25" t="s">
        <v>5825</v>
      </c>
      <c r="E3174" s="26" t="s">
        <v>5850</v>
      </c>
      <c r="F3174" s="27" t="s">
        <v>5864</v>
      </c>
      <c r="Q3174" s="39" t="s">
        <v>577</v>
      </c>
      <c r="R3174" s="39" t="s">
        <v>749</v>
      </c>
      <c r="S3174" s="39" t="s">
        <v>750</v>
      </c>
      <c r="T3174" s="39" t="s">
        <v>2560</v>
      </c>
      <c r="V3174" s="24" t="s">
        <v>4454</v>
      </c>
      <c r="W3174" s="24" t="s">
        <v>5825</v>
      </c>
      <c r="X3174" s="24" t="s">
        <v>5850</v>
      </c>
      <c r="Y3174" s="24" t="s">
        <v>5864</v>
      </c>
      <c r="Z3174" s="24" t="s">
        <v>6108</v>
      </c>
      <c r="AA3174" s="24" t="s">
        <v>6134</v>
      </c>
      <c r="AB3174" s="24" t="s">
        <v>6159</v>
      </c>
      <c r="AC3174" s="24" t="s">
        <v>6173</v>
      </c>
    </row>
    <row r="3175" spans="3:29" hidden="1" x14ac:dyDescent="0.4">
      <c r="C3175" s="25" t="s">
        <v>4454</v>
      </c>
      <c r="D3175" s="25" t="s">
        <v>5825</v>
      </c>
      <c r="E3175" s="26" t="s">
        <v>5865</v>
      </c>
      <c r="F3175" s="27" t="s">
        <v>5866</v>
      </c>
      <c r="Q3175" s="39" t="s">
        <v>577</v>
      </c>
      <c r="R3175" s="39" t="s">
        <v>749</v>
      </c>
      <c r="S3175" s="39" t="s">
        <v>750</v>
      </c>
      <c r="T3175" s="39" t="s">
        <v>2456</v>
      </c>
      <c r="V3175" s="24" t="s">
        <v>4454</v>
      </c>
      <c r="W3175" s="24" t="s">
        <v>5825</v>
      </c>
      <c r="X3175" s="24" t="s">
        <v>5865</v>
      </c>
      <c r="Y3175" s="24" t="s">
        <v>5866</v>
      </c>
      <c r="Z3175" s="24" t="s">
        <v>6108</v>
      </c>
      <c r="AA3175" s="24" t="s">
        <v>6134</v>
      </c>
      <c r="AB3175" s="24" t="s">
        <v>6174</v>
      </c>
      <c r="AC3175" s="24" t="s">
        <v>6175</v>
      </c>
    </row>
    <row r="3176" spans="3:29" hidden="1" x14ac:dyDescent="0.4">
      <c r="C3176" s="25" t="s">
        <v>4454</v>
      </c>
      <c r="D3176" s="25" t="s">
        <v>5825</v>
      </c>
      <c r="E3176" s="26" t="s">
        <v>5865</v>
      </c>
      <c r="F3176" s="27" t="s">
        <v>5867</v>
      </c>
      <c r="Q3176" s="39" t="s">
        <v>577</v>
      </c>
      <c r="R3176" s="39" t="s">
        <v>749</v>
      </c>
      <c r="S3176" s="39" t="s">
        <v>750</v>
      </c>
      <c r="T3176" s="39" t="s">
        <v>662</v>
      </c>
      <c r="V3176" s="24" t="s">
        <v>4454</v>
      </c>
      <c r="W3176" s="24" t="s">
        <v>5825</v>
      </c>
      <c r="X3176" s="24" t="s">
        <v>5865</v>
      </c>
      <c r="Y3176" s="24" t="s">
        <v>5867</v>
      </c>
      <c r="Z3176" s="24" t="s">
        <v>6108</v>
      </c>
      <c r="AA3176" s="24" t="s">
        <v>6134</v>
      </c>
      <c r="AB3176" s="24" t="s">
        <v>6174</v>
      </c>
      <c r="AC3176" s="24" t="s">
        <v>6176</v>
      </c>
    </row>
    <row r="3177" spans="3:29" hidden="1" x14ac:dyDescent="0.4">
      <c r="C3177" s="25" t="s">
        <v>4454</v>
      </c>
      <c r="D3177" s="25" t="s">
        <v>5825</v>
      </c>
      <c r="E3177" s="26" t="s">
        <v>5865</v>
      </c>
      <c r="F3177" s="27" t="s">
        <v>5868</v>
      </c>
      <c r="Q3177" s="39" t="s">
        <v>577</v>
      </c>
      <c r="R3177" s="39" t="s">
        <v>749</v>
      </c>
      <c r="S3177" s="39" t="s">
        <v>750</v>
      </c>
      <c r="T3177" s="39" t="s">
        <v>2561</v>
      </c>
      <c r="V3177" s="24" t="s">
        <v>4454</v>
      </c>
      <c r="W3177" s="24" t="s">
        <v>5825</v>
      </c>
      <c r="X3177" s="24" t="s">
        <v>5865</v>
      </c>
      <c r="Y3177" s="24" t="s">
        <v>5868</v>
      </c>
      <c r="Z3177" s="24" t="s">
        <v>6108</v>
      </c>
      <c r="AA3177" s="24" t="s">
        <v>6134</v>
      </c>
      <c r="AB3177" s="24" t="s">
        <v>6174</v>
      </c>
      <c r="AC3177" s="24" t="s">
        <v>6177</v>
      </c>
    </row>
    <row r="3178" spans="3:29" hidden="1" x14ac:dyDescent="0.4">
      <c r="C3178" s="25" t="s">
        <v>4454</v>
      </c>
      <c r="D3178" s="25" t="s">
        <v>5825</v>
      </c>
      <c r="E3178" s="26" t="s">
        <v>5865</v>
      </c>
      <c r="F3178" s="27" t="s">
        <v>5869</v>
      </c>
      <c r="Q3178" s="39" t="s">
        <v>577</v>
      </c>
      <c r="R3178" s="39" t="s">
        <v>749</v>
      </c>
      <c r="S3178" s="39" t="s">
        <v>750</v>
      </c>
      <c r="T3178" s="39" t="s">
        <v>2562</v>
      </c>
      <c r="V3178" s="24" t="s">
        <v>4454</v>
      </c>
      <c r="W3178" s="24" t="s">
        <v>5825</v>
      </c>
      <c r="X3178" s="24" t="s">
        <v>5865</v>
      </c>
      <c r="Y3178" s="24" t="s">
        <v>5869</v>
      </c>
      <c r="Z3178" s="24" t="s">
        <v>6108</v>
      </c>
      <c r="AA3178" s="24" t="s">
        <v>6134</v>
      </c>
      <c r="AB3178" s="24" t="s">
        <v>6174</v>
      </c>
      <c r="AC3178" s="24" t="s">
        <v>6178</v>
      </c>
    </row>
    <row r="3179" spans="3:29" hidden="1" x14ac:dyDescent="0.4">
      <c r="C3179" s="25" t="s">
        <v>4454</v>
      </c>
      <c r="D3179" s="25" t="s">
        <v>5825</v>
      </c>
      <c r="E3179" s="26" t="s">
        <v>5865</v>
      </c>
      <c r="F3179" s="27" t="s">
        <v>5870</v>
      </c>
      <c r="Q3179" s="39" t="s">
        <v>577</v>
      </c>
      <c r="R3179" s="39" t="s">
        <v>749</v>
      </c>
      <c r="S3179" s="39" t="s">
        <v>750</v>
      </c>
      <c r="T3179" s="39" t="s">
        <v>2563</v>
      </c>
      <c r="V3179" s="24" t="s">
        <v>4454</v>
      </c>
      <c r="W3179" s="24" t="s">
        <v>5825</v>
      </c>
      <c r="X3179" s="24" t="s">
        <v>5865</v>
      </c>
      <c r="Y3179" s="24" t="s">
        <v>5870</v>
      </c>
      <c r="Z3179" s="24" t="s">
        <v>6108</v>
      </c>
      <c r="AA3179" s="24" t="s">
        <v>6134</v>
      </c>
      <c r="AB3179" s="24" t="s">
        <v>6174</v>
      </c>
      <c r="AC3179" s="24" t="s">
        <v>6179</v>
      </c>
    </row>
    <row r="3180" spans="3:29" hidden="1" x14ac:dyDescent="0.4">
      <c r="C3180" s="25" t="s">
        <v>4454</v>
      </c>
      <c r="D3180" s="25" t="s">
        <v>5825</v>
      </c>
      <c r="E3180" s="26" t="s">
        <v>5865</v>
      </c>
      <c r="F3180" s="27" t="s">
        <v>5871</v>
      </c>
      <c r="Q3180" s="39" t="s">
        <v>577</v>
      </c>
      <c r="R3180" s="39" t="s">
        <v>749</v>
      </c>
      <c r="S3180" s="39" t="s">
        <v>750</v>
      </c>
      <c r="T3180" s="39" t="s">
        <v>2352</v>
      </c>
      <c r="V3180" s="24" t="s">
        <v>4454</v>
      </c>
      <c r="W3180" s="24" t="s">
        <v>5825</v>
      </c>
      <c r="X3180" s="24" t="s">
        <v>5865</v>
      </c>
      <c r="Y3180" s="24" t="s">
        <v>5871</v>
      </c>
      <c r="Z3180" s="24" t="s">
        <v>6108</v>
      </c>
      <c r="AA3180" s="24" t="s">
        <v>6134</v>
      </c>
      <c r="AB3180" s="24" t="s">
        <v>6174</v>
      </c>
      <c r="AC3180" s="24" t="s">
        <v>6180</v>
      </c>
    </row>
    <row r="3181" spans="3:29" hidden="1" x14ac:dyDescent="0.4">
      <c r="C3181" s="25" t="s">
        <v>4454</v>
      </c>
      <c r="D3181" s="25" t="s">
        <v>5825</v>
      </c>
      <c r="E3181" s="26" t="s">
        <v>5865</v>
      </c>
      <c r="F3181" s="27" t="s">
        <v>5872</v>
      </c>
      <c r="Q3181" s="39" t="s">
        <v>577</v>
      </c>
      <c r="R3181" s="39" t="s">
        <v>749</v>
      </c>
      <c r="S3181" s="39" t="s">
        <v>750</v>
      </c>
      <c r="T3181" s="39" t="s">
        <v>2564</v>
      </c>
      <c r="V3181" s="24" t="s">
        <v>4454</v>
      </c>
      <c r="W3181" s="24" t="s">
        <v>5825</v>
      </c>
      <c r="X3181" s="24" t="s">
        <v>5865</v>
      </c>
      <c r="Y3181" s="24" t="s">
        <v>5872</v>
      </c>
      <c r="Z3181" s="24" t="s">
        <v>6108</v>
      </c>
      <c r="AA3181" s="24" t="s">
        <v>6134</v>
      </c>
      <c r="AB3181" s="24" t="s">
        <v>6174</v>
      </c>
      <c r="AC3181" s="24" t="s">
        <v>6181</v>
      </c>
    </row>
    <row r="3182" spans="3:29" hidden="1" x14ac:dyDescent="0.4">
      <c r="C3182" s="25" t="s">
        <v>4454</v>
      </c>
      <c r="D3182" s="25" t="s">
        <v>5825</v>
      </c>
      <c r="E3182" s="26" t="s">
        <v>5865</v>
      </c>
      <c r="F3182" s="27" t="s">
        <v>5873</v>
      </c>
      <c r="Q3182" s="39" t="s">
        <v>577</v>
      </c>
      <c r="R3182" s="39" t="s">
        <v>749</v>
      </c>
      <c r="S3182" s="39" t="s">
        <v>750</v>
      </c>
      <c r="T3182" s="39" t="s">
        <v>2565</v>
      </c>
      <c r="V3182" s="24" t="s">
        <v>4454</v>
      </c>
      <c r="W3182" s="24" t="s">
        <v>5825</v>
      </c>
      <c r="X3182" s="24" t="s">
        <v>5865</v>
      </c>
      <c r="Y3182" s="24" t="s">
        <v>5873</v>
      </c>
      <c r="Z3182" s="24" t="s">
        <v>6108</v>
      </c>
      <c r="AA3182" s="24" t="s">
        <v>6134</v>
      </c>
      <c r="AB3182" s="24" t="s">
        <v>6174</v>
      </c>
      <c r="AC3182" s="24" t="s">
        <v>6182</v>
      </c>
    </row>
    <row r="3183" spans="3:29" hidden="1" x14ac:dyDescent="0.4">
      <c r="C3183" s="25" t="s">
        <v>4454</v>
      </c>
      <c r="D3183" s="25" t="s">
        <v>5825</v>
      </c>
      <c r="E3183" s="26" t="s">
        <v>5865</v>
      </c>
      <c r="F3183" s="27" t="s">
        <v>4329</v>
      </c>
      <c r="Q3183" s="39" t="s">
        <v>577</v>
      </c>
      <c r="R3183" s="39" t="s">
        <v>749</v>
      </c>
      <c r="S3183" s="39" t="s">
        <v>750</v>
      </c>
      <c r="T3183" s="39" t="s">
        <v>2566</v>
      </c>
      <c r="V3183" s="24" t="s">
        <v>4454</v>
      </c>
      <c r="W3183" s="24" t="s">
        <v>5825</v>
      </c>
      <c r="X3183" s="24" t="s">
        <v>5865</v>
      </c>
      <c r="Y3183" s="24" t="s">
        <v>4329</v>
      </c>
      <c r="Z3183" s="24" t="s">
        <v>6108</v>
      </c>
      <c r="AA3183" s="24" t="s">
        <v>6134</v>
      </c>
      <c r="AB3183" s="24" t="s">
        <v>6174</v>
      </c>
      <c r="AC3183" s="24" t="s">
        <v>4723</v>
      </c>
    </row>
    <row r="3184" spans="3:29" hidden="1" x14ac:dyDescent="0.4">
      <c r="C3184" s="25" t="s">
        <v>4454</v>
      </c>
      <c r="D3184" s="25" t="s">
        <v>5825</v>
      </c>
      <c r="E3184" s="26" t="s">
        <v>5865</v>
      </c>
      <c r="F3184" s="27" t="s">
        <v>3449</v>
      </c>
      <c r="Q3184" s="39" t="s">
        <v>577</v>
      </c>
      <c r="R3184" s="39" t="s">
        <v>749</v>
      </c>
      <c r="S3184" s="39" t="s">
        <v>750</v>
      </c>
      <c r="T3184" s="39" t="s">
        <v>2567</v>
      </c>
      <c r="V3184" s="24" t="s">
        <v>4454</v>
      </c>
      <c r="W3184" s="24" t="s">
        <v>5825</v>
      </c>
      <c r="X3184" s="24" t="s">
        <v>5865</v>
      </c>
      <c r="Y3184" s="24" t="s">
        <v>3449</v>
      </c>
      <c r="Z3184" s="24" t="s">
        <v>6108</v>
      </c>
      <c r="AA3184" s="24" t="s">
        <v>6134</v>
      </c>
      <c r="AB3184" s="24" t="s">
        <v>6174</v>
      </c>
      <c r="AC3184" s="24" t="s">
        <v>6183</v>
      </c>
    </row>
    <row r="3185" spans="3:29" hidden="1" x14ac:dyDescent="0.4">
      <c r="C3185" s="25" t="s">
        <v>4454</v>
      </c>
      <c r="D3185" s="25" t="s">
        <v>5825</v>
      </c>
      <c r="E3185" s="26" t="s">
        <v>5865</v>
      </c>
      <c r="F3185" s="27" t="s">
        <v>5874</v>
      </c>
      <c r="Q3185" s="39" t="s">
        <v>577</v>
      </c>
      <c r="R3185" s="39" t="s">
        <v>749</v>
      </c>
      <c r="S3185" s="39" t="s">
        <v>750</v>
      </c>
      <c r="T3185" s="39" t="s">
        <v>2568</v>
      </c>
      <c r="V3185" s="24" t="s">
        <v>4454</v>
      </c>
      <c r="W3185" s="24" t="s">
        <v>5825</v>
      </c>
      <c r="X3185" s="24" t="s">
        <v>5865</v>
      </c>
      <c r="Y3185" s="24" t="s">
        <v>5874</v>
      </c>
      <c r="Z3185" s="24" t="s">
        <v>6108</v>
      </c>
      <c r="AA3185" s="24" t="s">
        <v>6134</v>
      </c>
      <c r="AB3185" s="24" t="s">
        <v>6174</v>
      </c>
      <c r="AC3185" s="24" t="s">
        <v>6184</v>
      </c>
    </row>
    <row r="3186" spans="3:29" hidden="1" x14ac:dyDescent="0.4">
      <c r="C3186" s="25" t="s">
        <v>4454</v>
      </c>
      <c r="D3186" s="25" t="s">
        <v>5825</v>
      </c>
      <c r="E3186" s="26" t="s">
        <v>5865</v>
      </c>
      <c r="F3186" s="27" t="s">
        <v>5875</v>
      </c>
      <c r="Q3186" s="39" t="s">
        <v>577</v>
      </c>
      <c r="R3186" s="39" t="s">
        <v>749</v>
      </c>
      <c r="S3186" s="39" t="s">
        <v>750</v>
      </c>
      <c r="T3186" s="39" t="s">
        <v>2569</v>
      </c>
      <c r="V3186" s="24" t="s">
        <v>4454</v>
      </c>
      <c r="W3186" s="24" t="s">
        <v>5825</v>
      </c>
      <c r="X3186" s="24" t="s">
        <v>5865</v>
      </c>
      <c r="Y3186" s="24" t="s">
        <v>5875</v>
      </c>
      <c r="Z3186" s="24" t="s">
        <v>6108</v>
      </c>
      <c r="AA3186" s="24" t="s">
        <v>6134</v>
      </c>
      <c r="AB3186" s="24" t="s">
        <v>6174</v>
      </c>
      <c r="AC3186" s="24" t="s">
        <v>6185</v>
      </c>
    </row>
    <row r="3187" spans="3:29" hidden="1" x14ac:dyDescent="0.4">
      <c r="C3187" s="25" t="s">
        <v>4454</v>
      </c>
      <c r="D3187" s="25" t="s">
        <v>5825</v>
      </c>
      <c r="E3187" s="26" t="s">
        <v>5865</v>
      </c>
      <c r="F3187" s="27" t="s">
        <v>5876</v>
      </c>
      <c r="Q3187" s="39" t="s">
        <v>577</v>
      </c>
      <c r="R3187" s="39" t="s">
        <v>749</v>
      </c>
      <c r="S3187" s="39" t="s">
        <v>750</v>
      </c>
      <c r="T3187" s="39" t="s">
        <v>2570</v>
      </c>
      <c r="V3187" s="24" t="s">
        <v>4454</v>
      </c>
      <c r="W3187" s="24" t="s">
        <v>5825</v>
      </c>
      <c r="X3187" s="24" t="s">
        <v>5865</v>
      </c>
      <c r="Y3187" s="24" t="s">
        <v>5876</v>
      </c>
      <c r="Z3187" s="24" t="s">
        <v>6108</v>
      </c>
      <c r="AA3187" s="24" t="s">
        <v>6134</v>
      </c>
      <c r="AB3187" s="24" t="s">
        <v>6174</v>
      </c>
      <c r="AC3187" s="24" t="s">
        <v>6186</v>
      </c>
    </row>
    <row r="3188" spans="3:29" hidden="1" x14ac:dyDescent="0.4">
      <c r="C3188" s="25" t="s">
        <v>4454</v>
      </c>
      <c r="D3188" s="25" t="s">
        <v>5825</v>
      </c>
      <c r="E3188" s="26" t="s">
        <v>5865</v>
      </c>
      <c r="F3188" s="27" t="s">
        <v>5877</v>
      </c>
      <c r="Q3188" s="39" t="s">
        <v>577</v>
      </c>
      <c r="R3188" s="39" t="s">
        <v>749</v>
      </c>
      <c r="S3188" s="39" t="s">
        <v>750</v>
      </c>
      <c r="T3188" s="39" t="s">
        <v>2571</v>
      </c>
      <c r="V3188" s="24" t="s">
        <v>4454</v>
      </c>
      <c r="W3188" s="24" t="s">
        <v>5825</v>
      </c>
      <c r="X3188" s="24" t="s">
        <v>5865</v>
      </c>
      <c r="Y3188" s="24" t="s">
        <v>5877</v>
      </c>
      <c r="Z3188" s="24" t="s">
        <v>6108</v>
      </c>
      <c r="AA3188" s="24" t="s">
        <v>6134</v>
      </c>
      <c r="AB3188" s="24" t="s">
        <v>6174</v>
      </c>
      <c r="AC3188" s="24" t="s">
        <v>6187</v>
      </c>
    </row>
    <row r="3189" spans="3:29" hidden="1" x14ac:dyDescent="0.4">
      <c r="C3189" s="25" t="s">
        <v>4454</v>
      </c>
      <c r="D3189" s="25" t="s">
        <v>5825</v>
      </c>
      <c r="E3189" s="26" t="s">
        <v>5865</v>
      </c>
      <c r="F3189" s="27" t="s">
        <v>5878</v>
      </c>
      <c r="Q3189" s="39" t="s">
        <v>577</v>
      </c>
      <c r="R3189" s="39" t="s">
        <v>749</v>
      </c>
      <c r="S3189" s="39" t="s">
        <v>750</v>
      </c>
      <c r="T3189" s="39" t="s">
        <v>2572</v>
      </c>
      <c r="V3189" s="24" t="s">
        <v>4454</v>
      </c>
      <c r="W3189" s="24" t="s">
        <v>5825</v>
      </c>
      <c r="X3189" s="24" t="s">
        <v>5865</v>
      </c>
      <c r="Y3189" s="24" t="s">
        <v>5878</v>
      </c>
      <c r="Z3189" s="24" t="s">
        <v>6108</v>
      </c>
      <c r="AA3189" s="24" t="s">
        <v>6134</v>
      </c>
      <c r="AB3189" s="24" t="s">
        <v>6174</v>
      </c>
      <c r="AC3189" s="24" t="s">
        <v>6188</v>
      </c>
    </row>
    <row r="3190" spans="3:29" hidden="1" x14ac:dyDescent="0.4">
      <c r="C3190" s="25" t="s">
        <v>4454</v>
      </c>
      <c r="D3190" s="25" t="s">
        <v>5825</v>
      </c>
      <c r="E3190" s="26" t="s">
        <v>5865</v>
      </c>
      <c r="F3190" s="27" t="s">
        <v>5879</v>
      </c>
      <c r="Q3190" s="39" t="s">
        <v>577</v>
      </c>
      <c r="R3190" s="39" t="s">
        <v>749</v>
      </c>
      <c r="S3190" s="39" t="s">
        <v>750</v>
      </c>
      <c r="T3190" s="39" t="s">
        <v>2573</v>
      </c>
      <c r="V3190" s="24" t="s">
        <v>4454</v>
      </c>
      <c r="W3190" s="24" t="s">
        <v>5825</v>
      </c>
      <c r="X3190" s="24" t="s">
        <v>5865</v>
      </c>
      <c r="Y3190" s="24" t="s">
        <v>5879</v>
      </c>
      <c r="Z3190" s="24" t="s">
        <v>6108</v>
      </c>
      <c r="AA3190" s="24" t="s">
        <v>6134</v>
      </c>
      <c r="AB3190" s="24" t="s">
        <v>6174</v>
      </c>
      <c r="AC3190" s="24" t="s">
        <v>6189</v>
      </c>
    </row>
    <row r="3191" spans="3:29" hidden="1" x14ac:dyDescent="0.4">
      <c r="C3191" s="25" t="s">
        <v>4454</v>
      </c>
      <c r="D3191" s="25" t="s">
        <v>5825</v>
      </c>
      <c r="E3191" s="26" t="s">
        <v>5880</v>
      </c>
      <c r="F3191" s="27" t="s">
        <v>5881</v>
      </c>
      <c r="Q3191" s="39" t="s">
        <v>577</v>
      </c>
      <c r="R3191" s="39" t="s">
        <v>749</v>
      </c>
      <c r="S3191" s="39" t="s">
        <v>750</v>
      </c>
      <c r="T3191" s="39" t="s">
        <v>2465</v>
      </c>
      <c r="V3191" s="24" t="s">
        <v>4454</v>
      </c>
      <c r="W3191" s="24" t="s">
        <v>5825</v>
      </c>
      <c r="X3191" s="24" t="s">
        <v>5880</v>
      </c>
      <c r="Y3191" s="24" t="s">
        <v>5881</v>
      </c>
      <c r="Z3191" s="24" t="s">
        <v>6108</v>
      </c>
      <c r="AA3191" s="24" t="s">
        <v>6134</v>
      </c>
      <c r="AB3191" s="24" t="s">
        <v>6190</v>
      </c>
      <c r="AC3191" s="24" t="s">
        <v>6191</v>
      </c>
    </row>
    <row r="3192" spans="3:29" hidden="1" x14ac:dyDescent="0.4">
      <c r="C3192" s="25" t="s">
        <v>4454</v>
      </c>
      <c r="D3192" s="25" t="s">
        <v>5825</v>
      </c>
      <c r="E3192" s="26" t="s">
        <v>5880</v>
      </c>
      <c r="F3192" s="27" t="s">
        <v>5882</v>
      </c>
      <c r="Q3192" s="39" t="s">
        <v>577</v>
      </c>
      <c r="R3192" s="39" t="s">
        <v>749</v>
      </c>
      <c r="S3192" s="39" t="s">
        <v>750</v>
      </c>
      <c r="T3192" s="39" t="s">
        <v>2574</v>
      </c>
      <c r="V3192" s="24" t="s">
        <v>4454</v>
      </c>
      <c r="W3192" s="24" t="s">
        <v>5825</v>
      </c>
      <c r="X3192" s="24" t="s">
        <v>5880</v>
      </c>
      <c r="Y3192" s="24" t="s">
        <v>5882</v>
      </c>
      <c r="Z3192" s="24" t="s">
        <v>6108</v>
      </c>
      <c r="AA3192" s="24" t="s">
        <v>6134</v>
      </c>
      <c r="AB3192" s="24" t="s">
        <v>6190</v>
      </c>
      <c r="AC3192" s="24" t="s">
        <v>6192</v>
      </c>
    </row>
    <row r="3193" spans="3:29" hidden="1" x14ac:dyDescent="0.4">
      <c r="C3193" s="25" t="s">
        <v>4454</v>
      </c>
      <c r="D3193" s="25" t="s">
        <v>5825</v>
      </c>
      <c r="E3193" s="26" t="s">
        <v>5880</v>
      </c>
      <c r="F3193" s="27" t="s">
        <v>5883</v>
      </c>
      <c r="Q3193" s="39" t="s">
        <v>577</v>
      </c>
      <c r="R3193" s="39" t="s">
        <v>749</v>
      </c>
      <c r="S3193" s="39" t="s">
        <v>750</v>
      </c>
      <c r="T3193" s="39" t="s">
        <v>2575</v>
      </c>
      <c r="V3193" s="24" t="s">
        <v>4454</v>
      </c>
      <c r="W3193" s="24" t="s">
        <v>5825</v>
      </c>
      <c r="X3193" s="24" t="s">
        <v>5880</v>
      </c>
      <c r="Y3193" s="24" t="s">
        <v>5883</v>
      </c>
      <c r="Z3193" s="24" t="s">
        <v>6108</v>
      </c>
      <c r="AA3193" s="24" t="s">
        <v>6134</v>
      </c>
      <c r="AB3193" s="24" t="s">
        <v>6190</v>
      </c>
      <c r="AC3193" s="24" t="s">
        <v>6193</v>
      </c>
    </row>
    <row r="3194" spans="3:29" hidden="1" x14ac:dyDescent="0.4">
      <c r="C3194" s="25" t="s">
        <v>4454</v>
      </c>
      <c r="D3194" s="25" t="s">
        <v>5825</v>
      </c>
      <c r="E3194" s="26" t="s">
        <v>5880</v>
      </c>
      <c r="F3194" s="27" t="s">
        <v>5884</v>
      </c>
      <c r="Q3194" s="39" t="s">
        <v>577</v>
      </c>
      <c r="R3194" s="39" t="s">
        <v>749</v>
      </c>
      <c r="S3194" s="39" t="s">
        <v>750</v>
      </c>
      <c r="T3194" s="39" t="s">
        <v>2472</v>
      </c>
      <c r="V3194" s="24" t="s">
        <v>4454</v>
      </c>
      <c r="W3194" s="24" t="s">
        <v>5825</v>
      </c>
      <c r="X3194" s="24" t="s">
        <v>5880</v>
      </c>
      <c r="Y3194" s="24" t="s">
        <v>5884</v>
      </c>
      <c r="Z3194" s="24" t="s">
        <v>6108</v>
      </c>
      <c r="AA3194" s="24" t="s">
        <v>6134</v>
      </c>
      <c r="AB3194" s="24" t="s">
        <v>6190</v>
      </c>
      <c r="AC3194" s="24" t="s">
        <v>6194</v>
      </c>
    </row>
    <row r="3195" spans="3:29" hidden="1" x14ac:dyDescent="0.4">
      <c r="C3195" s="25" t="s">
        <v>4454</v>
      </c>
      <c r="D3195" s="25" t="s">
        <v>5825</v>
      </c>
      <c r="E3195" s="26" t="s">
        <v>5880</v>
      </c>
      <c r="F3195" s="27" t="s">
        <v>5885</v>
      </c>
      <c r="Q3195" s="39" t="s">
        <v>577</v>
      </c>
      <c r="R3195" s="39" t="s">
        <v>749</v>
      </c>
      <c r="S3195" s="39" t="s">
        <v>750</v>
      </c>
      <c r="T3195" s="39" t="s">
        <v>2576</v>
      </c>
      <c r="V3195" s="24" t="s">
        <v>4454</v>
      </c>
      <c r="W3195" s="24" t="s">
        <v>5825</v>
      </c>
      <c r="X3195" s="24" t="s">
        <v>5880</v>
      </c>
      <c r="Y3195" s="24" t="s">
        <v>5885</v>
      </c>
      <c r="Z3195" s="24" t="s">
        <v>6108</v>
      </c>
      <c r="AA3195" s="24" t="s">
        <v>6134</v>
      </c>
      <c r="AB3195" s="24" t="s">
        <v>6190</v>
      </c>
      <c r="AC3195" s="24" t="s">
        <v>6195</v>
      </c>
    </row>
    <row r="3196" spans="3:29" hidden="1" x14ac:dyDescent="0.4">
      <c r="C3196" s="25" t="s">
        <v>4454</v>
      </c>
      <c r="D3196" s="25" t="s">
        <v>5825</v>
      </c>
      <c r="E3196" s="26" t="s">
        <v>5880</v>
      </c>
      <c r="F3196" s="27" t="s">
        <v>5886</v>
      </c>
      <c r="Q3196" s="39" t="s">
        <v>577</v>
      </c>
      <c r="R3196" s="39" t="s">
        <v>749</v>
      </c>
      <c r="S3196" s="39" t="s">
        <v>750</v>
      </c>
      <c r="T3196" s="39" t="s">
        <v>2577</v>
      </c>
      <c r="V3196" s="24" t="s">
        <v>4454</v>
      </c>
      <c r="W3196" s="24" t="s">
        <v>5825</v>
      </c>
      <c r="X3196" s="24" t="s">
        <v>5880</v>
      </c>
      <c r="Y3196" s="24" t="s">
        <v>5886</v>
      </c>
      <c r="Z3196" s="24" t="s">
        <v>6108</v>
      </c>
      <c r="AA3196" s="24" t="s">
        <v>6134</v>
      </c>
      <c r="AB3196" s="24" t="s">
        <v>6190</v>
      </c>
      <c r="AC3196" s="24" t="s">
        <v>6196</v>
      </c>
    </row>
    <row r="3197" spans="3:29" hidden="1" x14ac:dyDescent="0.4">
      <c r="C3197" s="25" t="s">
        <v>4454</v>
      </c>
      <c r="D3197" s="25" t="s">
        <v>5825</v>
      </c>
      <c r="E3197" s="26" t="s">
        <v>5880</v>
      </c>
      <c r="F3197" s="27" t="s">
        <v>5887</v>
      </c>
      <c r="Q3197" s="39" t="s">
        <v>577</v>
      </c>
      <c r="R3197" s="39" t="s">
        <v>749</v>
      </c>
      <c r="S3197" s="39" t="s">
        <v>750</v>
      </c>
      <c r="T3197" s="39" t="s">
        <v>2578</v>
      </c>
      <c r="V3197" s="24" t="s">
        <v>4454</v>
      </c>
      <c r="W3197" s="24" t="s">
        <v>5825</v>
      </c>
      <c r="X3197" s="24" t="s">
        <v>5880</v>
      </c>
      <c r="Y3197" s="24" t="s">
        <v>5887</v>
      </c>
      <c r="Z3197" s="24" t="s">
        <v>6108</v>
      </c>
      <c r="AA3197" s="24" t="s">
        <v>6134</v>
      </c>
      <c r="AB3197" s="24" t="s">
        <v>6190</v>
      </c>
      <c r="AC3197" s="24" t="s">
        <v>6197</v>
      </c>
    </row>
    <row r="3198" spans="3:29" hidden="1" x14ac:dyDescent="0.4">
      <c r="C3198" s="25" t="s">
        <v>4454</v>
      </c>
      <c r="D3198" s="25" t="s">
        <v>5825</v>
      </c>
      <c r="E3198" s="26" t="s">
        <v>5880</v>
      </c>
      <c r="F3198" s="27" t="s">
        <v>5888</v>
      </c>
      <c r="Q3198" s="39" t="s">
        <v>577</v>
      </c>
      <c r="R3198" s="39" t="s">
        <v>832</v>
      </c>
      <c r="S3198" s="39" t="s">
        <v>834</v>
      </c>
      <c r="T3198" s="39" t="s">
        <v>3080</v>
      </c>
      <c r="V3198" s="24" t="s">
        <v>4454</v>
      </c>
      <c r="W3198" s="24" t="s">
        <v>5825</v>
      </c>
      <c r="X3198" s="24" t="s">
        <v>5880</v>
      </c>
      <c r="Y3198" s="24" t="s">
        <v>5888</v>
      </c>
      <c r="Z3198" s="24" t="s">
        <v>6108</v>
      </c>
      <c r="AA3198" s="24" t="s">
        <v>6134</v>
      </c>
      <c r="AB3198" s="24" t="s">
        <v>6190</v>
      </c>
      <c r="AC3198" s="24" t="s">
        <v>6198</v>
      </c>
    </row>
    <row r="3199" spans="3:29" hidden="1" x14ac:dyDescent="0.4">
      <c r="C3199" s="25" t="s">
        <v>4454</v>
      </c>
      <c r="D3199" s="25" t="s">
        <v>5825</v>
      </c>
      <c r="E3199" s="26" t="s">
        <v>5880</v>
      </c>
      <c r="F3199" s="27" t="s">
        <v>5889</v>
      </c>
      <c r="Q3199" s="39" t="s">
        <v>577</v>
      </c>
      <c r="R3199" s="39" t="s">
        <v>832</v>
      </c>
      <c r="S3199" s="39" t="s">
        <v>834</v>
      </c>
      <c r="T3199" s="39" t="s">
        <v>3081</v>
      </c>
      <c r="V3199" s="24" t="s">
        <v>4454</v>
      </c>
      <c r="W3199" s="24" t="s">
        <v>5825</v>
      </c>
      <c r="X3199" s="24" t="s">
        <v>5880</v>
      </c>
      <c r="Y3199" s="24" t="s">
        <v>5889</v>
      </c>
      <c r="Z3199" s="24" t="s">
        <v>6108</v>
      </c>
      <c r="AA3199" s="24" t="s">
        <v>6134</v>
      </c>
      <c r="AB3199" s="24" t="s">
        <v>6190</v>
      </c>
      <c r="AC3199" s="24" t="s">
        <v>6199</v>
      </c>
    </row>
    <row r="3200" spans="3:29" hidden="1" x14ac:dyDescent="0.4">
      <c r="C3200" s="25" t="s">
        <v>4454</v>
      </c>
      <c r="D3200" s="25" t="s">
        <v>5825</v>
      </c>
      <c r="E3200" s="26" t="s">
        <v>5880</v>
      </c>
      <c r="F3200" s="27" t="s">
        <v>5890</v>
      </c>
      <c r="Q3200" s="39" t="s">
        <v>577</v>
      </c>
      <c r="R3200" s="39" t="s">
        <v>832</v>
      </c>
      <c r="S3200" s="39" t="s">
        <v>834</v>
      </c>
      <c r="T3200" s="39" t="s">
        <v>3082</v>
      </c>
      <c r="V3200" s="24" t="s">
        <v>4454</v>
      </c>
      <c r="W3200" s="24" t="s">
        <v>5825</v>
      </c>
      <c r="X3200" s="24" t="s">
        <v>5880</v>
      </c>
      <c r="Y3200" s="24" t="s">
        <v>5890</v>
      </c>
      <c r="Z3200" s="24" t="s">
        <v>6108</v>
      </c>
      <c r="AA3200" s="24" t="s">
        <v>6134</v>
      </c>
      <c r="AB3200" s="24" t="s">
        <v>6190</v>
      </c>
      <c r="AC3200" s="24" t="s">
        <v>6200</v>
      </c>
    </row>
    <row r="3201" spans="3:29" hidden="1" x14ac:dyDescent="0.4">
      <c r="C3201" s="25" t="s">
        <v>4454</v>
      </c>
      <c r="D3201" s="25" t="s">
        <v>5825</v>
      </c>
      <c r="E3201" s="26" t="s">
        <v>5880</v>
      </c>
      <c r="F3201" s="27" t="s">
        <v>5891</v>
      </c>
      <c r="Q3201" s="39" t="s">
        <v>577</v>
      </c>
      <c r="R3201" s="39" t="s">
        <v>832</v>
      </c>
      <c r="S3201" s="39" t="s">
        <v>834</v>
      </c>
      <c r="T3201" s="39" t="s">
        <v>3083</v>
      </c>
      <c r="V3201" s="24" t="s">
        <v>4454</v>
      </c>
      <c r="W3201" s="24" t="s">
        <v>5825</v>
      </c>
      <c r="X3201" s="24" t="s">
        <v>5880</v>
      </c>
      <c r="Y3201" s="24" t="s">
        <v>5891</v>
      </c>
      <c r="Z3201" s="24" t="s">
        <v>6108</v>
      </c>
      <c r="AA3201" s="24" t="s">
        <v>6134</v>
      </c>
      <c r="AB3201" s="24" t="s">
        <v>6190</v>
      </c>
      <c r="AC3201" s="24" t="s">
        <v>6201</v>
      </c>
    </row>
    <row r="3202" spans="3:29" hidden="1" x14ac:dyDescent="0.4">
      <c r="C3202" s="25" t="s">
        <v>4454</v>
      </c>
      <c r="D3202" s="25" t="s">
        <v>5825</v>
      </c>
      <c r="E3202" s="26" t="s">
        <v>5880</v>
      </c>
      <c r="F3202" s="27" t="s">
        <v>5892</v>
      </c>
      <c r="Q3202" s="39" t="s">
        <v>577</v>
      </c>
      <c r="R3202" s="39" t="s">
        <v>832</v>
      </c>
      <c r="S3202" s="39" t="s">
        <v>834</v>
      </c>
      <c r="T3202" s="39" t="s">
        <v>3084</v>
      </c>
      <c r="V3202" s="24" t="s">
        <v>4454</v>
      </c>
      <c r="W3202" s="24" t="s">
        <v>5825</v>
      </c>
      <c r="X3202" s="24" t="s">
        <v>5880</v>
      </c>
      <c r="Y3202" s="24" t="s">
        <v>5892</v>
      </c>
      <c r="Z3202" s="24" t="s">
        <v>6108</v>
      </c>
      <c r="AA3202" s="24" t="s">
        <v>6134</v>
      </c>
      <c r="AB3202" s="24" t="s">
        <v>6190</v>
      </c>
      <c r="AC3202" s="24" t="s">
        <v>6202</v>
      </c>
    </row>
    <row r="3203" spans="3:29" hidden="1" x14ac:dyDescent="0.4">
      <c r="C3203" s="25" t="s">
        <v>4454</v>
      </c>
      <c r="D3203" s="25" t="s">
        <v>5825</v>
      </c>
      <c r="E3203" s="26" t="s">
        <v>5880</v>
      </c>
      <c r="F3203" s="27" t="s">
        <v>5893</v>
      </c>
      <c r="Q3203" s="39" t="s">
        <v>577</v>
      </c>
      <c r="R3203" s="39" t="s">
        <v>832</v>
      </c>
      <c r="S3203" s="39" t="s">
        <v>834</v>
      </c>
      <c r="T3203" s="39" t="s">
        <v>3085</v>
      </c>
      <c r="V3203" s="24" t="s">
        <v>4454</v>
      </c>
      <c r="W3203" s="24" t="s">
        <v>5825</v>
      </c>
      <c r="X3203" s="24" t="s">
        <v>5880</v>
      </c>
      <c r="Y3203" s="24" t="s">
        <v>5893</v>
      </c>
      <c r="Z3203" s="24" t="s">
        <v>6108</v>
      </c>
      <c r="AA3203" s="24" t="s">
        <v>6134</v>
      </c>
      <c r="AB3203" s="24" t="s">
        <v>6190</v>
      </c>
      <c r="AC3203" s="24" t="s">
        <v>6203</v>
      </c>
    </row>
    <row r="3204" spans="3:29" hidden="1" x14ac:dyDescent="0.4">
      <c r="C3204" s="25" t="s">
        <v>4454</v>
      </c>
      <c r="D3204" s="25" t="s">
        <v>5825</v>
      </c>
      <c r="E3204" s="26" t="s">
        <v>5880</v>
      </c>
      <c r="F3204" s="27" t="s">
        <v>5894</v>
      </c>
      <c r="Q3204" s="39" t="s">
        <v>577</v>
      </c>
      <c r="R3204" s="39" t="s">
        <v>832</v>
      </c>
      <c r="S3204" s="39" t="s">
        <v>834</v>
      </c>
      <c r="T3204" s="39" t="s">
        <v>3086</v>
      </c>
      <c r="V3204" s="24" t="s">
        <v>4454</v>
      </c>
      <c r="W3204" s="24" t="s">
        <v>5825</v>
      </c>
      <c r="X3204" s="24" t="s">
        <v>5880</v>
      </c>
      <c r="Y3204" s="24" t="s">
        <v>5894</v>
      </c>
      <c r="Z3204" s="24" t="s">
        <v>6108</v>
      </c>
      <c r="AA3204" s="24" t="s">
        <v>6134</v>
      </c>
      <c r="AB3204" s="24" t="s">
        <v>6190</v>
      </c>
      <c r="AC3204" s="24" t="s">
        <v>6204</v>
      </c>
    </row>
    <row r="3205" spans="3:29" hidden="1" x14ac:dyDescent="0.4">
      <c r="C3205" s="25" t="s">
        <v>4454</v>
      </c>
      <c r="D3205" s="25" t="s">
        <v>5825</v>
      </c>
      <c r="E3205" s="26" t="s">
        <v>5880</v>
      </c>
      <c r="F3205" s="27" t="s">
        <v>5895</v>
      </c>
      <c r="Q3205" s="39" t="s">
        <v>577</v>
      </c>
      <c r="R3205" s="39" t="s">
        <v>832</v>
      </c>
      <c r="S3205" s="39" t="s">
        <v>835</v>
      </c>
      <c r="T3205" s="39" t="s">
        <v>3087</v>
      </c>
      <c r="V3205" s="24" t="s">
        <v>4454</v>
      </c>
      <c r="W3205" s="24" t="s">
        <v>5825</v>
      </c>
      <c r="X3205" s="24" t="s">
        <v>5880</v>
      </c>
      <c r="Y3205" s="24" t="s">
        <v>5895</v>
      </c>
      <c r="Z3205" s="24" t="s">
        <v>6108</v>
      </c>
      <c r="AA3205" s="24" t="s">
        <v>6134</v>
      </c>
      <c r="AB3205" s="24" t="s">
        <v>6190</v>
      </c>
      <c r="AC3205" s="24" t="s">
        <v>6205</v>
      </c>
    </row>
    <row r="3206" spans="3:29" hidden="1" x14ac:dyDescent="0.4">
      <c r="C3206" s="25" t="s">
        <v>4454</v>
      </c>
      <c r="D3206" s="25" t="s">
        <v>5825</v>
      </c>
      <c r="E3206" s="26" t="s">
        <v>5880</v>
      </c>
      <c r="F3206" s="27" t="s">
        <v>5896</v>
      </c>
      <c r="Q3206" s="39" t="s">
        <v>577</v>
      </c>
      <c r="R3206" s="39" t="s">
        <v>832</v>
      </c>
      <c r="S3206" s="39" t="s">
        <v>835</v>
      </c>
      <c r="T3206" s="39" t="s">
        <v>836</v>
      </c>
      <c r="V3206" s="24" t="s">
        <v>4454</v>
      </c>
      <c r="W3206" s="24" t="s">
        <v>5825</v>
      </c>
      <c r="X3206" s="24" t="s">
        <v>5880</v>
      </c>
      <c r="Y3206" s="24" t="s">
        <v>5896</v>
      </c>
      <c r="Z3206" s="24" t="s">
        <v>6108</v>
      </c>
      <c r="AA3206" s="24" t="s">
        <v>6134</v>
      </c>
      <c r="AB3206" s="24" t="s">
        <v>6190</v>
      </c>
      <c r="AC3206" s="24" t="s">
        <v>6206</v>
      </c>
    </row>
    <row r="3207" spans="3:29" hidden="1" x14ac:dyDescent="0.4">
      <c r="C3207" s="25" t="s">
        <v>4454</v>
      </c>
      <c r="D3207" s="25" t="s">
        <v>5825</v>
      </c>
      <c r="E3207" s="26" t="s">
        <v>5880</v>
      </c>
      <c r="F3207" s="27" t="s">
        <v>5897</v>
      </c>
      <c r="Q3207" s="39" t="s">
        <v>577</v>
      </c>
      <c r="R3207" s="39" t="s">
        <v>832</v>
      </c>
      <c r="S3207" s="39" t="s">
        <v>833</v>
      </c>
      <c r="T3207" s="39" t="s">
        <v>3078</v>
      </c>
      <c r="V3207" s="24" t="s">
        <v>4454</v>
      </c>
      <c r="W3207" s="24" t="s">
        <v>5825</v>
      </c>
      <c r="X3207" s="24" t="s">
        <v>5880</v>
      </c>
      <c r="Y3207" s="24" t="s">
        <v>5897</v>
      </c>
      <c r="Z3207" s="24" t="s">
        <v>6108</v>
      </c>
      <c r="AA3207" s="24" t="s">
        <v>6134</v>
      </c>
      <c r="AB3207" s="24" t="s">
        <v>6190</v>
      </c>
      <c r="AC3207" s="24" t="s">
        <v>6207</v>
      </c>
    </row>
    <row r="3208" spans="3:29" hidden="1" x14ac:dyDescent="0.4">
      <c r="C3208" s="25" t="s">
        <v>4454</v>
      </c>
      <c r="D3208" s="25" t="s">
        <v>5825</v>
      </c>
      <c r="E3208" s="26" t="s">
        <v>5880</v>
      </c>
      <c r="F3208" s="27" t="s">
        <v>5898</v>
      </c>
      <c r="Q3208" s="39" t="s">
        <v>577</v>
      </c>
      <c r="R3208" s="39" t="s">
        <v>832</v>
      </c>
      <c r="S3208" s="39" t="s">
        <v>833</v>
      </c>
      <c r="T3208" s="39" t="s">
        <v>3079</v>
      </c>
      <c r="V3208" s="24" t="s">
        <v>4454</v>
      </c>
      <c r="W3208" s="24" t="s">
        <v>5825</v>
      </c>
      <c r="X3208" s="24" t="s">
        <v>5880</v>
      </c>
      <c r="Y3208" s="24" t="s">
        <v>5898</v>
      </c>
      <c r="Z3208" s="24" t="s">
        <v>6108</v>
      </c>
      <c r="AA3208" s="24" t="s">
        <v>6134</v>
      </c>
      <c r="AB3208" s="24" t="s">
        <v>6190</v>
      </c>
      <c r="AC3208" s="24" t="s">
        <v>6208</v>
      </c>
    </row>
    <row r="3209" spans="3:29" hidden="1" x14ac:dyDescent="0.4">
      <c r="C3209" s="25" t="s">
        <v>4454</v>
      </c>
      <c r="D3209" s="25" t="s">
        <v>5825</v>
      </c>
      <c r="E3209" s="26" t="s">
        <v>5880</v>
      </c>
      <c r="F3209" s="27" t="s">
        <v>5899</v>
      </c>
      <c r="Q3209" s="39" t="s">
        <v>577</v>
      </c>
      <c r="R3209" s="39" t="s">
        <v>857</v>
      </c>
      <c r="S3209" s="39" t="s">
        <v>858</v>
      </c>
      <c r="T3209" s="39" t="s">
        <v>3139</v>
      </c>
      <c r="V3209" s="24" t="s">
        <v>4454</v>
      </c>
      <c r="W3209" s="24" t="s">
        <v>5825</v>
      </c>
      <c r="X3209" s="24" t="s">
        <v>5880</v>
      </c>
      <c r="Y3209" s="24" t="s">
        <v>5899</v>
      </c>
      <c r="Z3209" s="24" t="s">
        <v>6108</v>
      </c>
      <c r="AA3209" s="24" t="s">
        <v>6134</v>
      </c>
      <c r="AB3209" s="24" t="s">
        <v>6190</v>
      </c>
      <c r="AC3209" s="24" t="s">
        <v>6209</v>
      </c>
    </row>
    <row r="3210" spans="3:29" hidden="1" x14ac:dyDescent="0.4">
      <c r="C3210" s="25" t="s">
        <v>4454</v>
      </c>
      <c r="D3210" s="25" t="s">
        <v>5825</v>
      </c>
      <c r="E3210" s="26" t="s">
        <v>5880</v>
      </c>
      <c r="F3210" s="27" t="s">
        <v>5900</v>
      </c>
      <c r="Q3210" s="39" t="s">
        <v>577</v>
      </c>
      <c r="R3210" s="39" t="s">
        <v>857</v>
      </c>
      <c r="S3210" s="39" t="s">
        <v>858</v>
      </c>
      <c r="T3210" s="39" t="s">
        <v>3140</v>
      </c>
      <c r="V3210" s="24" t="s">
        <v>4454</v>
      </c>
      <c r="W3210" s="24" t="s">
        <v>5825</v>
      </c>
      <c r="X3210" s="24" t="s">
        <v>5880</v>
      </c>
      <c r="Y3210" s="24" t="s">
        <v>5900</v>
      </c>
      <c r="Z3210" s="24" t="s">
        <v>6108</v>
      </c>
      <c r="AA3210" s="24" t="s">
        <v>6134</v>
      </c>
      <c r="AB3210" s="24" t="s">
        <v>6190</v>
      </c>
      <c r="AC3210" s="24" t="s">
        <v>6210</v>
      </c>
    </row>
    <row r="3211" spans="3:29" hidden="1" x14ac:dyDescent="0.4">
      <c r="C3211" s="25" t="s">
        <v>4454</v>
      </c>
      <c r="D3211" s="25" t="s">
        <v>5825</v>
      </c>
      <c r="E3211" s="26" t="s">
        <v>5880</v>
      </c>
      <c r="F3211" s="27" t="s">
        <v>5901</v>
      </c>
      <c r="Q3211" s="39" t="s">
        <v>577</v>
      </c>
      <c r="R3211" s="39" t="s">
        <v>857</v>
      </c>
      <c r="S3211" s="39" t="s">
        <v>858</v>
      </c>
      <c r="T3211" s="39" t="s">
        <v>3141</v>
      </c>
      <c r="V3211" s="24" t="s">
        <v>4454</v>
      </c>
      <c r="W3211" s="24" t="s">
        <v>5825</v>
      </c>
      <c r="X3211" s="24" t="s">
        <v>5880</v>
      </c>
      <c r="Y3211" s="24" t="s">
        <v>5901</v>
      </c>
      <c r="Z3211" s="24" t="s">
        <v>6108</v>
      </c>
      <c r="AA3211" s="24" t="s">
        <v>6134</v>
      </c>
      <c r="AB3211" s="24" t="s">
        <v>6190</v>
      </c>
      <c r="AC3211" s="24" t="s">
        <v>6211</v>
      </c>
    </row>
    <row r="3212" spans="3:29" hidden="1" x14ac:dyDescent="0.4">
      <c r="C3212" s="25" t="s">
        <v>4454</v>
      </c>
      <c r="D3212" s="25" t="s">
        <v>5825</v>
      </c>
      <c r="E3212" s="26" t="s">
        <v>5880</v>
      </c>
      <c r="F3212" s="27" t="s">
        <v>5902</v>
      </c>
      <c r="Q3212" s="39" t="s">
        <v>577</v>
      </c>
      <c r="R3212" s="39" t="s">
        <v>857</v>
      </c>
      <c r="S3212" s="39" t="s">
        <v>858</v>
      </c>
      <c r="T3212" s="39" t="s">
        <v>3142</v>
      </c>
      <c r="V3212" s="24" t="s">
        <v>4454</v>
      </c>
      <c r="W3212" s="24" t="s">
        <v>5825</v>
      </c>
      <c r="X3212" s="24" t="s">
        <v>5880</v>
      </c>
      <c r="Y3212" s="24" t="s">
        <v>5902</v>
      </c>
      <c r="Z3212" s="24" t="s">
        <v>6108</v>
      </c>
      <c r="AA3212" s="24" t="s">
        <v>6134</v>
      </c>
      <c r="AB3212" s="24" t="s">
        <v>6190</v>
      </c>
      <c r="AC3212" s="24" t="s">
        <v>6212</v>
      </c>
    </row>
    <row r="3213" spans="3:29" hidden="1" x14ac:dyDescent="0.4">
      <c r="C3213" s="25" t="s">
        <v>4454</v>
      </c>
      <c r="D3213" s="25" t="s">
        <v>5825</v>
      </c>
      <c r="E3213" s="26" t="s">
        <v>5880</v>
      </c>
      <c r="F3213" s="27" t="s">
        <v>5903</v>
      </c>
      <c r="Q3213" s="39" t="s">
        <v>577</v>
      </c>
      <c r="R3213" s="39" t="s">
        <v>857</v>
      </c>
      <c r="S3213" s="39" t="s">
        <v>858</v>
      </c>
      <c r="T3213" s="39" t="s">
        <v>3143</v>
      </c>
      <c r="V3213" s="24" t="s">
        <v>4454</v>
      </c>
      <c r="W3213" s="24" t="s">
        <v>5825</v>
      </c>
      <c r="X3213" s="24" t="s">
        <v>5880</v>
      </c>
      <c r="Y3213" s="24" t="s">
        <v>5903</v>
      </c>
      <c r="Z3213" s="24" t="s">
        <v>6108</v>
      </c>
      <c r="AA3213" s="24" t="s">
        <v>6134</v>
      </c>
      <c r="AB3213" s="24" t="s">
        <v>6190</v>
      </c>
      <c r="AC3213" s="24" t="s">
        <v>6213</v>
      </c>
    </row>
    <row r="3214" spans="3:29" hidden="1" x14ac:dyDescent="0.4">
      <c r="C3214" s="25" t="s">
        <v>4454</v>
      </c>
      <c r="D3214" s="25" t="s">
        <v>5825</v>
      </c>
      <c r="E3214" s="26" t="s">
        <v>5880</v>
      </c>
      <c r="F3214" s="27" t="s">
        <v>5904</v>
      </c>
      <c r="Q3214" s="39" t="s">
        <v>577</v>
      </c>
      <c r="R3214" s="39" t="s">
        <v>857</v>
      </c>
      <c r="S3214" s="39" t="s">
        <v>858</v>
      </c>
      <c r="T3214" s="39" t="s">
        <v>3144</v>
      </c>
      <c r="V3214" s="24" t="s">
        <v>4454</v>
      </c>
      <c r="W3214" s="24" t="s">
        <v>5825</v>
      </c>
      <c r="X3214" s="24" t="s">
        <v>5880</v>
      </c>
      <c r="Y3214" s="24" t="s">
        <v>5904</v>
      </c>
      <c r="Z3214" s="24" t="s">
        <v>6108</v>
      </c>
      <c r="AA3214" s="24" t="s">
        <v>6134</v>
      </c>
      <c r="AB3214" s="24" t="s">
        <v>6190</v>
      </c>
      <c r="AC3214" s="24" t="s">
        <v>6214</v>
      </c>
    </row>
    <row r="3215" spans="3:29" hidden="1" x14ac:dyDescent="0.4">
      <c r="C3215" s="25" t="s">
        <v>4454</v>
      </c>
      <c r="D3215" s="25" t="s">
        <v>5825</v>
      </c>
      <c r="E3215" s="26" t="s">
        <v>5880</v>
      </c>
      <c r="F3215" s="27" t="s">
        <v>5905</v>
      </c>
      <c r="Q3215" s="39" t="s">
        <v>577</v>
      </c>
      <c r="R3215" s="39" t="s">
        <v>857</v>
      </c>
      <c r="S3215" s="39" t="s">
        <v>858</v>
      </c>
      <c r="T3215" s="39" t="s">
        <v>3145</v>
      </c>
      <c r="V3215" s="24" t="s">
        <v>4454</v>
      </c>
      <c r="W3215" s="24" t="s">
        <v>5825</v>
      </c>
      <c r="X3215" s="24" t="s">
        <v>5880</v>
      </c>
      <c r="Y3215" s="24" t="s">
        <v>5905</v>
      </c>
      <c r="Z3215" s="24" t="s">
        <v>6108</v>
      </c>
      <c r="AA3215" s="24" t="s">
        <v>6134</v>
      </c>
      <c r="AB3215" s="24" t="s">
        <v>6190</v>
      </c>
      <c r="AC3215" s="24" t="s">
        <v>6215</v>
      </c>
    </row>
    <row r="3216" spans="3:29" hidden="1" x14ac:dyDescent="0.4">
      <c r="C3216" s="25" t="s">
        <v>4454</v>
      </c>
      <c r="D3216" s="25" t="s">
        <v>5825</v>
      </c>
      <c r="E3216" s="26" t="s">
        <v>5880</v>
      </c>
      <c r="F3216" s="27" t="s">
        <v>5906</v>
      </c>
      <c r="Q3216" s="39" t="s">
        <v>577</v>
      </c>
      <c r="R3216" s="39" t="s">
        <v>857</v>
      </c>
      <c r="S3216" s="39" t="s">
        <v>858</v>
      </c>
      <c r="T3216" s="39" t="s">
        <v>3146</v>
      </c>
      <c r="V3216" s="24" t="s">
        <v>4454</v>
      </c>
      <c r="W3216" s="24" t="s">
        <v>5825</v>
      </c>
      <c r="X3216" s="24" t="s">
        <v>5880</v>
      </c>
      <c r="Y3216" s="24" t="s">
        <v>5906</v>
      </c>
      <c r="Z3216" s="24" t="s">
        <v>6108</v>
      </c>
      <c r="AA3216" s="24" t="s">
        <v>6134</v>
      </c>
      <c r="AB3216" s="24" t="s">
        <v>6190</v>
      </c>
      <c r="AC3216" s="24" t="s">
        <v>6216</v>
      </c>
    </row>
    <row r="3217" spans="3:29" hidden="1" x14ac:dyDescent="0.4">
      <c r="C3217" s="25" t="s">
        <v>4454</v>
      </c>
      <c r="D3217" s="25" t="s">
        <v>5825</v>
      </c>
      <c r="E3217" s="26" t="s">
        <v>5907</v>
      </c>
      <c r="F3217" s="27" t="s">
        <v>5908</v>
      </c>
      <c r="Q3217" s="39" t="s">
        <v>577</v>
      </c>
      <c r="R3217" s="39" t="s">
        <v>857</v>
      </c>
      <c r="S3217" s="39" t="s">
        <v>861</v>
      </c>
      <c r="T3217" s="39" t="s">
        <v>3154</v>
      </c>
      <c r="V3217" s="24" t="s">
        <v>4454</v>
      </c>
      <c r="W3217" s="24" t="s">
        <v>5825</v>
      </c>
      <c r="X3217" s="24" t="s">
        <v>5907</v>
      </c>
      <c r="Y3217" s="24" t="s">
        <v>5908</v>
      </c>
      <c r="Z3217" s="24" t="s">
        <v>6108</v>
      </c>
      <c r="AA3217" s="24" t="s">
        <v>6134</v>
      </c>
      <c r="AB3217" s="24" t="s">
        <v>6217</v>
      </c>
      <c r="AC3217" s="24" t="s">
        <v>6218</v>
      </c>
    </row>
    <row r="3218" spans="3:29" hidden="1" x14ac:dyDescent="0.4">
      <c r="C3218" s="25" t="s">
        <v>4454</v>
      </c>
      <c r="D3218" s="25" t="s">
        <v>5825</v>
      </c>
      <c r="E3218" s="26" t="s">
        <v>5907</v>
      </c>
      <c r="F3218" s="27" t="s">
        <v>5909</v>
      </c>
      <c r="Q3218" s="39" t="s">
        <v>577</v>
      </c>
      <c r="R3218" s="39" t="s">
        <v>857</v>
      </c>
      <c r="S3218" s="39" t="s">
        <v>861</v>
      </c>
      <c r="T3218" s="39" t="s">
        <v>3155</v>
      </c>
      <c r="V3218" s="24" t="s">
        <v>4454</v>
      </c>
      <c r="W3218" s="24" t="s">
        <v>5825</v>
      </c>
      <c r="X3218" s="24" t="s">
        <v>5907</v>
      </c>
      <c r="Y3218" s="24" t="s">
        <v>5909</v>
      </c>
      <c r="Z3218" s="24" t="s">
        <v>6108</v>
      </c>
      <c r="AA3218" s="24" t="s">
        <v>6134</v>
      </c>
      <c r="AB3218" s="24" t="s">
        <v>6217</v>
      </c>
      <c r="AC3218" s="24" t="s">
        <v>6219</v>
      </c>
    </row>
    <row r="3219" spans="3:29" hidden="1" x14ac:dyDescent="0.4">
      <c r="C3219" s="25" t="s">
        <v>4454</v>
      </c>
      <c r="D3219" s="25" t="s">
        <v>5825</v>
      </c>
      <c r="E3219" s="26" t="s">
        <v>5907</v>
      </c>
      <c r="F3219" s="27" t="s">
        <v>5910</v>
      </c>
      <c r="Q3219" s="39" t="s">
        <v>577</v>
      </c>
      <c r="R3219" s="39" t="s">
        <v>857</v>
      </c>
      <c r="S3219" s="39" t="s">
        <v>861</v>
      </c>
      <c r="T3219" s="39" t="s">
        <v>3156</v>
      </c>
      <c r="V3219" s="24" t="s">
        <v>4454</v>
      </c>
      <c r="W3219" s="24" t="s">
        <v>5825</v>
      </c>
      <c r="X3219" s="24" t="s">
        <v>5907</v>
      </c>
      <c r="Y3219" s="24" t="s">
        <v>5910</v>
      </c>
      <c r="Z3219" s="24" t="s">
        <v>6108</v>
      </c>
      <c r="AA3219" s="24" t="s">
        <v>6134</v>
      </c>
      <c r="AB3219" s="24" t="s">
        <v>6217</v>
      </c>
      <c r="AC3219" s="24" t="s">
        <v>6220</v>
      </c>
    </row>
    <row r="3220" spans="3:29" hidden="1" x14ac:dyDescent="0.4">
      <c r="C3220" s="25" t="s">
        <v>4454</v>
      </c>
      <c r="D3220" s="25" t="s">
        <v>5825</v>
      </c>
      <c r="E3220" s="26" t="s">
        <v>5907</v>
      </c>
      <c r="F3220" s="27" t="s">
        <v>5911</v>
      </c>
      <c r="Q3220" s="39" t="s">
        <v>577</v>
      </c>
      <c r="R3220" s="39" t="s">
        <v>857</v>
      </c>
      <c r="S3220" s="39" t="s">
        <v>861</v>
      </c>
      <c r="T3220" s="39" t="s">
        <v>3157</v>
      </c>
      <c r="V3220" s="24" t="s">
        <v>4454</v>
      </c>
      <c r="W3220" s="24" t="s">
        <v>5825</v>
      </c>
      <c r="X3220" s="24" t="s">
        <v>5907</v>
      </c>
      <c r="Y3220" s="24" t="s">
        <v>5911</v>
      </c>
      <c r="Z3220" s="24" t="s">
        <v>6108</v>
      </c>
      <c r="AA3220" s="24" t="s">
        <v>6134</v>
      </c>
      <c r="AB3220" s="24" t="s">
        <v>6217</v>
      </c>
      <c r="AC3220" s="24" t="s">
        <v>6221</v>
      </c>
    </row>
    <row r="3221" spans="3:29" hidden="1" x14ac:dyDescent="0.4">
      <c r="C3221" s="25" t="s">
        <v>4454</v>
      </c>
      <c r="D3221" s="25" t="s">
        <v>5825</v>
      </c>
      <c r="E3221" s="26" t="s">
        <v>5907</v>
      </c>
      <c r="F3221" s="27" t="s">
        <v>5912</v>
      </c>
      <c r="Q3221" s="39" t="s">
        <v>577</v>
      </c>
      <c r="R3221" s="39" t="s">
        <v>857</v>
      </c>
      <c r="S3221" s="39" t="s">
        <v>861</v>
      </c>
      <c r="T3221" s="39" t="s">
        <v>3158</v>
      </c>
      <c r="V3221" s="24" t="s">
        <v>4454</v>
      </c>
      <c r="W3221" s="24" t="s">
        <v>5825</v>
      </c>
      <c r="X3221" s="24" t="s">
        <v>5907</v>
      </c>
      <c r="Y3221" s="24" t="s">
        <v>5912</v>
      </c>
      <c r="Z3221" s="24" t="s">
        <v>6108</v>
      </c>
      <c r="AA3221" s="24" t="s">
        <v>6134</v>
      </c>
      <c r="AB3221" s="24" t="s">
        <v>6217</v>
      </c>
      <c r="AC3221" s="24" t="s">
        <v>6222</v>
      </c>
    </row>
    <row r="3222" spans="3:29" hidden="1" x14ac:dyDescent="0.4">
      <c r="C3222" s="25" t="s">
        <v>4454</v>
      </c>
      <c r="D3222" s="25" t="s">
        <v>5825</v>
      </c>
      <c r="E3222" s="26" t="s">
        <v>5907</v>
      </c>
      <c r="F3222" s="27" t="s">
        <v>5913</v>
      </c>
      <c r="Q3222" s="39" t="s">
        <v>577</v>
      </c>
      <c r="R3222" s="39" t="s">
        <v>857</v>
      </c>
      <c r="S3222" s="39" t="s">
        <v>861</v>
      </c>
      <c r="T3222" s="39" t="s">
        <v>3159</v>
      </c>
      <c r="V3222" s="24" t="s">
        <v>4454</v>
      </c>
      <c r="W3222" s="24" t="s">
        <v>5825</v>
      </c>
      <c r="X3222" s="24" t="s">
        <v>5907</v>
      </c>
      <c r="Y3222" s="24" t="s">
        <v>5913</v>
      </c>
      <c r="Z3222" s="24" t="s">
        <v>6108</v>
      </c>
      <c r="AA3222" s="24" t="s">
        <v>6134</v>
      </c>
      <c r="AB3222" s="24" t="s">
        <v>6217</v>
      </c>
      <c r="AC3222" s="24" t="s">
        <v>6223</v>
      </c>
    </row>
    <row r="3223" spans="3:29" hidden="1" x14ac:dyDescent="0.4">
      <c r="C3223" s="25" t="s">
        <v>4454</v>
      </c>
      <c r="D3223" s="25" t="s">
        <v>5825</v>
      </c>
      <c r="E3223" s="26" t="s">
        <v>5907</v>
      </c>
      <c r="F3223" s="27" t="s">
        <v>5914</v>
      </c>
      <c r="Q3223" s="39" t="s">
        <v>577</v>
      </c>
      <c r="R3223" s="39" t="s">
        <v>857</v>
      </c>
      <c r="S3223" s="39" t="s">
        <v>860</v>
      </c>
      <c r="T3223" s="39" t="s">
        <v>3152</v>
      </c>
      <c r="V3223" s="24" t="s">
        <v>4454</v>
      </c>
      <c r="W3223" s="24" t="s">
        <v>5825</v>
      </c>
      <c r="X3223" s="24" t="s">
        <v>5907</v>
      </c>
      <c r="Y3223" s="24" t="s">
        <v>5914</v>
      </c>
      <c r="Z3223" s="24" t="s">
        <v>6108</v>
      </c>
      <c r="AA3223" s="24" t="s">
        <v>6134</v>
      </c>
      <c r="AB3223" s="24" t="s">
        <v>6217</v>
      </c>
      <c r="AC3223" s="24" t="s">
        <v>6224</v>
      </c>
    </row>
    <row r="3224" spans="3:29" hidden="1" x14ac:dyDescent="0.4">
      <c r="C3224" s="25" t="s">
        <v>4454</v>
      </c>
      <c r="D3224" s="25" t="s">
        <v>5825</v>
      </c>
      <c r="E3224" s="26" t="s">
        <v>5907</v>
      </c>
      <c r="F3224" s="27" t="s">
        <v>5915</v>
      </c>
      <c r="Q3224" s="39" t="s">
        <v>577</v>
      </c>
      <c r="R3224" s="39" t="s">
        <v>857</v>
      </c>
      <c r="S3224" s="39" t="s">
        <v>860</v>
      </c>
      <c r="T3224" s="39" t="s">
        <v>3153</v>
      </c>
      <c r="V3224" s="24" t="s">
        <v>4454</v>
      </c>
      <c r="W3224" s="24" t="s">
        <v>5825</v>
      </c>
      <c r="X3224" s="24" t="s">
        <v>5907</v>
      </c>
      <c r="Y3224" s="24" t="s">
        <v>5915</v>
      </c>
      <c r="Z3224" s="24" t="s">
        <v>6108</v>
      </c>
      <c r="AA3224" s="24" t="s">
        <v>6134</v>
      </c>
      <c r="AB3224" s="24" t="s">
        <v>6217</v>
      </c>
      <c r="AC3224" s="24" t="s">
        <v>6225</v>
      </c>
    </row>
    <row r="3225" spans="3:29" hidden="1" x14ac:dyDescent="0.4">
      <c r="C3225" s="25" t="s">
        <v>4454</v>
      </c>
      <c r="D3225" s="25" t="s">
        <v>5825</v>
      </c>
      <c r="E3225" s="26" t="s">
        <v>5907</v>
      </c>
      <c r="F3225" s="27" t="s">
        <v>5916</v>
      </c>
      <c r="Q3225" s="39" t="s">
        <v>577</v>
      </c>
      <c r="R3225" s="39" t="s">
        <v>857</v>
      </c>
      <c r="S3225" s="39" t="s">
        <v>865</v>
      </c>
      <c r="T3225" s="39" t="s">
        <v>3166</v>
      </c>
      <c r="V3225" s="24" t="s">
        <v>4454</v>
      </c>
      <c r="W3225" s="24" t="s">
        <v>5825</v>
      </c>
      <c r="X3225" s="24" t="s">
        <v>5907</v>
      </c>
      <c r="Y3225" s="24" t="s">
        <v>5916</v>
      </c>
      <c r="Z3225" s="24" t="s">
        <v>6108</v>
      </c>
      <c r="AA3225" s="24" t="s">
        <v>6134</v>
      </c>
      <c r="AB3225" s="24" t="s">
        <v>6217</v>
      </c>
      <c r="AC3225" s="24" t="s">
        <v>6226</v>
      </c>
    </row>
    <row r="3226" spans="3:29" hidden="1" x14ac:dyDescent="0.4">
      <c r="C3226" s="25" t="s">
        <v>4454</v>
      </c>
      <c r="D3226" s="25" t="s">
        <v>5825</v>
      </c>
      <c r="E3226" s="26" t="s">
        <v>5907</v>
      </c>
      <c r="F3226" s="27" t="s">
        <v>5917</v>
      </c>
      <c r="Q3226" s="39" t="s">
        <v>577</v>
      </c>
      <c r="R3226" s="39" t="s">
        <v>857</v>
      </c>
      <c r="S3226" s="39" t="s">
        <v>862</v>
      </c>
      <c r="T3226" s="39" t="s">
        <v>3160</v>
      </c>
      <c r="V3226" s="24" t="s">
        <v>4454</v>
      </c>
      <c r="W3226" s="24" t="s">
        <v>5825</v>
      </c>
      <c r="X3226" s="24" t="s">
        <v>5907</v>
      </c>
      <c r="Y3226" s="24" t="s">
        <v>5917</v>
      </c>
      <c r="Z3226" s="24" t="s">
        <v>6108</v>
      </c>
      <c r="AA3226" s="24" t="s">
        <v>6134</v>
      </c>
      <c r="AB3226" s="24" t="s">
        <v>6217</v>
      </c>
      <c r="AC3226" s="24" t="s">
        <v>6227</v>
      </c>
    </row>
    <row r="3227" spans="3:29" hidden="1" x14ac:dyDescent="0.4">
      <c r="C3227" s="25" t="s">
        <v>4454</v>
      </c>
      <c r="D3227" s="25" t="s">
        <v>5825</v>
      </c>
      <c r="E3227" s="26" t="s">
        <v>5907</v>
      </c>
      <c r="F3227" s="27" t="s">
        <v>5918</v>
      </c>
      <c r="Q3227" s="39" t="s">
        <v>577</v>
      </c>
      <c r="R3227" s="39" t="s">
        <v>857</v>
      </c>
      <c r="S3227" s="39" t="s">
        <v>862</v>
      </c>
      <c r="T3227" s="39" t="s">
        <v>3161</v>
      </c>
      <c r="V3227" s="24" t="s">
        <v>4454</v>
      </c>
      <c r="W3227" s="24" t="s">
        <v>5825</v>
      </c>
      <c r="X3227" s="24" t="s">
        <v>5907</v>
      </c>
      <c r="Y3227" s="24" t="s">
        <v>5918</v>
      </c>
      <c r="Z3227" s="24" t="s">
        <v>6108</v>
      </c>
      <c r="AA3227" s="24" t="s">
        <v>6134</v>
      </c>
      <c r="AB3227" s="24" t="s">
        <v>6217</v>
      </c>
      <c r="AC3227" s="24" t="s">
        <v>6228</v>
      </c>
    </row>
    <row r="3228" spans="3:29" hidden="1" x14ac:dyDescent="0.4">
      <c r="C3228" s="25" t="s">
        <v>4454</v>
      </c>
      <c r="D3228" s="25" t="s">
        <v>5825</v>
      </c>
      <c r="E3228" s="26" t="s">
        <v>5907</v>
      </c>
      <c r="F3228" s="27" t="s">
        <v>5919</v>
      </c>
      <c r="Q3228" s="39" t="s">
        <v>577</v>
      </c>
      <c r="R3228" s="39" t="s">
        <v>857</v>
      </c>
      <c r="S3228" s="39" t="s">
        <v>864</v>
      </c>
      <c r="T3228" s="39" t="s">
        <v>3163</v>
      </c>
      <c r="V3228" s="24" t="s">
        <v>4454</v>
      </c>
      <c r="W3228" s="24" t="s">
        <v>5825</v>
      </c>
      <c r="X3228" s="24" t="s">
        <v>5907</v>
      </c>
      <c r="Y3228" s="24" t="s">
        <v>5919</v>
      </c>
      <c r="Z3228" s="24" t="s">
        <v>6108</v>
      </c>
      <c r="AA3228" s="24" t="s">
        <v>6134</v>
      </c>
      <c r="AB3228" s="24" t="s">
        <v>6217</v>
      </c>
      <c r="AC3228" s="24" t="s">
        <v>6229</v>
      </c>
    </row>
    <row r="3229" spans="3:29" hidden="1" x14ac:dyDescent="0.4">
      <c r="C3229" s="25" t="s">
        <v>4454</v>
      </c>
      <c r="D3229" s="25" t="s">
        <v>5825</v>
      </c>
      <c r="E3229" s="26" t="s">
        <v>5907</v>
      </c>
      <c r="F3229" s="27" t="s">
        <v>5920</v>
      </c>
      <c r="Q3229" s="39" t="s">
        <v>577</v>
      </c>
      <c r="R3229" s="39" t="s">
        <v>857</v>
      </c>
      <c r="S3229" s="39" t="s">
        <v>864</v>
      </c>
      <c r="T3229" s="39" t="s">
        <v>2545</v>
      </c>
      <c r="V3229" s="24" t="s">
        <v>4454</v>
      </c>
      <c r="W3229" s="24" t="s">
        <v>5825</v>
      </c>
      <c r="X3229" s="24" t="s">
        <v>5907</v>
      </c>
      <c r="Y3229" s="24" t="s">
        <v>5920</v>
      </c>
      <c r="Z3229" s="24" t="s">
        <v>6108</v>
      </c>
      <c r="AA3229" s="24" t="s">
        <v>6134</v>
      </c>
      <c r="AB3229" s="24" t="s">
        <v>6217</v>
      </c>
      <c r="AC3229" s="24" t="s">
        <v>6230</v>
      </c>
    </row>
    <row r="3230" spans="3:29" hidden="1" x14ac:dyDescent="0.4">
      <c r="C3230" s="25" t="s">
        <v>4454</v>
      </c>
      <c r="D3230" s="25" t="s">
        <v>5825</v>
      </c>
      <c r="E3230" s="26" t="s">
        <v>5907</v>
      </c>
      <c r="F3230" s="27" t="s">
        <v>5921</v>
      </c>
      <c r="Q3230" s="39" t="s">
        <v>577</v>
      </c>
      <c r="R3230" s="39" t="s">
        <v>857</v>
      </c>
      <c r="S3230" s="39" t="s">
        <v>864</v>
      </c>
      <c r="T3230" s="39" t="s">
        <v>3164</v>
      </c>
      <c r="V3230" s="24" t="s">
        <v>4454</v>
      </c>
      <c r="W3230" s="24" t="s">
        <v>5825</v>
      </c>
      <c r="X3230" s="24" t="s">
        <v>5907</v>
      </c>
      <c r="Y3230" s="24" t="s">
        <v>5921</v>
      </c>
      <c r="Z3230" s="24" t="s">
        <v>6108</v>
      </c>
      <c r="AA3230" s="24" t="s">
        <v>6134</v>
      </c>
      <c r="AB3230" s="24" t="s">
        <v>6217</v>
      </c>
      <c r="AC3230" s="24" t="s">
        <v>6231</v>
      </c>
    </row>
    <row r="3231" spans="3:29" hidden="1" x14ac:dyDescent="0.4">
      <c r="C3231" s="25" t="s">
        <v>4454</v>
      </c>
      <c r="D3231" s="25" t="s">
        <v>5825</v>
      </c>
      <c r="E3231" s="26" t="s">
        <v>5907</v>
      </c>
      <c r="F3231" s="27" t="s">
        <v>5922</v>
      </c>
      <c r="Q3231" s="39" t="s">
        <v>577</v>
      </c>
      <c r="R3231" s="39" t="s">
        <v>857</v>
      </c>
      <c r="S3231" s="39" t="s">
        <v>864</v>
      </c>
      <c r="T3231" s="39" t="s">
        <v>3165</v>
      </c>
      <c r="V3231" s="24" t="s">
        <v>4454</v>
      </c>
      <c r="W3231" s="24" t="s">
        <v>5825</v>
      </c>
      <c r="X3231" s="24" t="s">
        <v>5907</v>
      </c>
      <c r="Y3231" s="24" t="s">
        <v>5922</v>
      </c>
      <c r="Z3231" s="24" t="s">
        <v>6108</v>
      </c>
      <c r="AA3231" s="24" t="s">
        <v>6134</v>
      </c>
      <c r="AB3231" s="24" t="s">
        <v>6217</v>
      </c>
      <c r="AC3231" s="24" t="s">
        <v>6232</v>
      </c>
    </row>
    <row r="3232" spans="3:29" hidden="1" x14ac:dyDescent="0.4">
      <c r="C3232" s="25" t="s">
        <v>4454</v>
      </c>
      <c r="D3232" s="25" t="s">
        <v>5825</v>
      </c>
      <c r="E3232" s="26" t="s">
        <v>5907</v>
      </c>
      <c r="F3232" s="27" t="s">
        <v>5923</v>
      </c>
      <c r="Q3232" s="39" t="s">
        <v>577</v>
      </c>
      <c r="R3232" s="39" t="s">
        <v>857</v>
      </c>
      <c r="S3232" s="39" t="s">
        <v>859</v>
      </c>
      <c r="T3232" s="39" t="s">
        <v>3147</v>
      </c>
      <c r="V3232" s="24" t="s">
        <v>4454</v>
      </c>
      <c r="W3232" s="24" t="s">
        <v>5825</v>
      </c>
      <c r="X3232" s="24" t="s">
        <v>5907</v>
      </c>
      <c r="Y3232" s="24" t="s">
        <v>5923</v>
      </c>
      <c r="Z3232" s="24" t="s">
        <v>6108</v>
      </c>
      <c r="AA3232" s="24" t="s">
        <v>6134</v>
      </c>
      <c r="AB3232" s="24" t="s">
        <v>6217</v>
      </c>
      <c r="AC3232" s="24" t="s">
        <v>6233</v>
      </c>
    </row>
    <row r="3233" spans="3:29" hidden="1" x14ac:dyDescent="0.4">
      <c r="C3233" s="25" t="s">
        <v>4454</v>
      </c>
      <c r="D3233" s="25" t="s">
        <v>5825</v>
      </c>
      <c r="E3233" s="26" t="s">
        <v>5907</v>
      </c>
      <c r="F3233" s="27" t="s">
        <v>5924</v>
      </c>
      <c r="Q3233" s="39" t="s">
        <v>577</v>
      </c>
      <c r="R3233" s="39" t="s">
        <v>857</v>
      </c>
      <c r="S3233" s="39" t="s">
        <v>859</v>
      </c>
      <c r="T3233" s="39" t="s">
        <v>3148</v>
      </c>
      <c r="V3233" s="24" t="s">
        <v>4454</v>
      </c>
      <c r="W3233" s="24" t="s">
        <v>5825</v>
      </c>
      <c r="X3233" s="24" t="s">
        <v>5907</v>
      </c>
      <c r="Y3233" s="24" t="s">
        <v>5924</v>
      </c>
      <c r="Z3233" s="24" t="s">
        <v>6108</v>
      </c>
      <c r="AA3233" s="24" t="s">
        <v>6134</v>
      </c>
      <c r="AB3233" s="24" t="s">
        <v>6217</v>
      </c>
      <c r="AC3233" s="24" t="s">
        <v>6234</v>
      </c>
    </row>
    <row r="3234" spans="3:29" hidden="1" x14ac:dyDescent="0.4">
      <c r="C3234" s="25" t="s">
        <v>4454</v>
      </c>
      <c r="D3234" s="25" t="s">
        <v>5825</v>
      </c>
      <c r="E3234" s="26" t="s">
        <v>5907</v>
      </c>
      <c r="F3234" s="27" t="s">
        <v>5925</v>
      </c>
      <c r="Q3234" s="39" t="s">
        <v>577</v>
      </c>
      <c r="R3234" s="39" t="s">
        <v>857</v>
      </c>
      <c r="S3234" s="39" t="s">
        <v>859</v>
      </c>
      <c r="T3234" s="39" t="s">
        <v>3149</v>
      </c>
      <c r="V3234" s="24" t="s">
        <v>4454</v>
      </c>
      <c r="W3234" s="24" t="s">
        <v>5825</v>
      </c>
      <c r="X3234" s="24" t="s">
        <v>5907</v>
      </c>
      <c r="Y3234" s="24" t="s">
        <v>5925</v>
      </c>
      <c r="Z3234" s="24" t="s">
        <v>6108</v>
      </c>
      <c r="AA3234" s="24" t="s">
        <v>6134</v>
      </c>
      <c r="AB3234" s="24" t="s">
        <v>6217</v>
      </c>
      <c r="AC3234" s="24" t="s">
        <v>6235</v>
      </c>
    </row>
    <row r="3235" spans="3:29" hidden="1" x14ac:dyDescent="0.4">
      <c r="C3235" s="25" t="s">
        <v>4454</v>
      </c>
      <c r="D3235" s="25" t="s">
        <v>5825</v>
      </c>
      <c r="E3235" s="26" t="s">
        <v>5907</v>
      </c>
      <c r="F3235" s="27" t="s">
        <v>5926</v>
      </c>
      <c r="Q3235" s="39" t="s">
        <v>577</v>
      </c>
      <c r="R3235" s="39" t="s">
        <v>857</v>
      </c>
      <c r="S3235" s="39" t="s">
        <v>859</v>
      </c>
      <c r="T3235" s="39" t="s">
        <v>3150</v>
      </c>
      <c r="V3235" s="24" t="s">
        <v>4454</v>
      </c>
      <c r="W3235" s="24" t="s">
        <v>5825</v>
      </c>
      <c r="X3235" s="24" t="s">
        <v>5907</v>
      </c>
      <c r="Y3235" s="24" t="s">
        <v>5926</v>
      </c>
      <c r="Z3235" s="24" t="s">
        <v>6108</v>
      </c>
      <c r="AA3235" s="24" t="s">
        <v>6134</v>
      </c>
      <c r="AB3235" s="24" t="s">
        <v>6217</v>
      </c>
      <c r="AC3235" s="24" t="s">
        <v>6236</v>
      </c>
    </row>
    <row r="3236" spans="3:29" hidden="1" x14ac:dyDescent="0.4">
      <c r="C3236" s="25" t="s">
        <v>4454</v>
      </c>
      <c r="D3236" s="25" t="s">
        <v>5825</v>
      </c>
      <c r="E3236" s="26" t="s">
        <v>5907</v>
      </c>
      <c r="F3236" s="27" t="s">
        <v>5927</v>
      </c>
      <c r="Q3236" s="39" t="s">
        <v>577</v>
      </c>
      <c r="R3236" s="39" t="s">
        <v>857</v>
      </c>
      <c r="S3236" s="39" t="s">
        <v>859</v>
      </c>
      <c r="T3236" s="39" t="s">
        <v>3151</v>
      </c>
      <c r="V3236" s="24" t="s">
        <v>4454</v>
      </c>
      <c r="W3236" s="24" t="s">
        <v>5825</v>
      </c>
      <c r="X3236" s="24" t="s">
        <v>5907</v>
      </c>
      <c r="Y3236" s="24" t="s">
        <v>5927</v>
      </c>
      <c r="Z3236" s="24" t="s">
        <v>6108</v>
      </c>
      <c r="AA3236" s="24" t="s">
        <v>6134</v>
      </c>
      <c r="AB3236" s="24" t="s">
        <v>6217</v>
      </c>
      <c r="AC3236" s="24" t="s">
        <v>6237</v>
      </c>
    </row>
    <row r="3237" spans="3:29" hidden="1" x14ac:dyDescent="0.4">
      <c r="C3237" s="25" t="s">
        <v>4454</v>
      </c>
      <c r="D3237" s="25" t="s">
        <v>5825</v>
      </c>
      <c r="E3237" s="26" t="s">
        <v>5907</v>
      </c>
      <c r="F3237" s="27" t="s">
        <v>5928</v>
      </c>
      <c r="Q3237" s="39" t="s">
        <v>577</v>
      </c>
      <c r="R3237" s="39" t="s">
        <v>857</v>
      </c>
      <c r="S3237" s="39" t="s">
        <v>863</v>
      </c>
      <c r="T3237" s="39" t="s">
        <v>3162</v>
      </c>
      <c r="V3237" s="24" t="s">
        <v>4454</v>
      </c>
      <c r="W3237" s="24" t="s">
        <v>5825</v>
      </c>
      <c r="X3237" s="24" t="s">
        <v>5907</v>
      </c>
      <c r="Y3237" s="24" t="s">
        <v>5928</v>
      </c>
      <c r="Z3237" s="24" t="s">
        <v>6108</v>
      </c>
      <c r="AA3237" s="24" t="s">
        <v>6134</v>
      </c>
      <c r="AB3237" s="24" t="s">
        <v>6217</v>
      </c>
      <c r="AC3237" s="24" t="s">
        <v>6238</v>
      </c>
    </row>
    <row r="3238" spans="3:29" hidden="1" x14ac:dyDescent="0.4">
      <c r="C3238" s="25" t="s">
        <v>4454</v>
      </c>
      <c r="D3238" s="25" t="s">
        <v>5825</v>
      </c>
      <c r="E3238" s="26" t="s">
        <v>5907</v>
      </c>
      <c r="F3238" s="27" t="s">
        <v>5929</v>
      </c>
      <c r="Q3238" s="39" t="s">
        <v>577</v>
      </c>
      <c r="R3238" s="39" t="s">
        <v>857</v>
      </c>
      <c r="S3238" s="39" t="s">
        <v>863</v>
      </c>
      <c r="T3238" s="39" t="s">
        <v>3155</v>
      </c>
      <c r="V3238" s="24" t="s">
        <v>4454</v>
      </c>
      <c r="W3238" s="24" t="s">
        <v>5825</v>
      </c>
      <c r="X3238" s="24" t="s">
        <v>5907</v>
      </c>
      <c r="Y3238" s="24" t="s">
        <v>5929</v>
      </c>
      <c r="Z3238" s="24" t="s">
        <v>6108</v>
      </c>
      <c r="AA3238" s="24" t="s">
        <v>6134</v>
      </c>
      <c r="AB3238" s="24" t="s">
        <v>6217</v>
      </c>
      <c r="AC3238" s="24" t="s">
        <v>6239</v>
      </c>
    </row>
    <row r="3239" spans="3:29" hidden="1" x14ac:dyDescent="0.4">
      <c r="C3239" s="25" t="s">
        <v>4454</v>
      </c>
      <c r="D3239" s="25" t="s">
        <v>5825</v>
      </c>
      <c r="E3239" s="26" t="s">
        <v>5907</v>
      </c>
      <c r="F3239" s="27" t="s">
        <v>822</v>
      </c>
      <c r="Q3239" s="39" t="s">
        <v>577</v>
      </c>
      <c r="R3239" s="39" t="s">
        <v>857</v>
      </c>
      <c r="S3239" s="39" t="s">
        <v>863</v>
      </c>
      <c r="T3239" s="39" t="s">
        <v>3156</v>
      </c>
      <c r="V3239" s="24" t="s">
        <v>4454</v>
      </c>
      <c r="W3239" s="24" t="s">
        <v>5825</v>
      </c>
      <c r="X3239" s="24" t="s">
        <v>5907</v>
      </c>
      <c r="Y3239" s="24" t="s">
        <v>822</v>
      </c>
      <c r="Z3239" s="24" t="s">
        <v>6108</v>
      </c>
      <c r="AA3239" s="24" t="s">
        <v>6134</v>
      </c>
      <c r="AB3239" s="24" t="s">
        <v>6217</v>
      </c>
      <c r="AC3239" s="24" t="s">
        <v>1959</v>
      </c>
    </row>
    <row r="3240" spans="3:29" hidden="1" x14ac:dyDescent="0.4">
      <c r="C3240" s="25" t="s">
        <v>4454</v>
      </c>
      <c r="D3240" s="25" t="s">
        <v>5825</v>
      </c>
      <c r="E3240" s="26" t="s">
        <v>5907</v>
      </c>
      <c r="F3240" s="27" t="s">
        <v>5930</v>
      </c>
      <c r="Q3240" s="39" t="s">
        <v>577</v>
      </c>
      <c r="R3240" s="39" t="s">
        <v>745</v>
      </c>
      <c r="S3240" s="39" t="s">
        <v>748</v>
      </c>
      <c r="T3240" s="39" t="s">
        <v>2540</v>
      </c>
      <c r="V3240" s="24" t="s">
        <v>4454</v>
      </c>
      <c r="W3240" s="24" t="s">
        <v>5825</v>
      </c>
      <c r="X3240" s="24" t="s">
        <v>5907</v>
      </c>
      <c r="Y3240" s="24" t="s">
        <v>5930</v>
      </c>
      <c r="Z3240" s="24" t="s">
        <v>6108</v>
      </c>
      <c r="AA3240" s="24" t="s">
        <v>6134</v>
      </c>
      <c r="AB3240" s="24" t="s">
        <v>6217</v>
      </c>
      <c r="AC3240" s="24" t="s">
        <v>6240</v>
      </c>
    </row>
    <row r="3241" spans="3:29" hidden="1" x14ac:dyDescent="0.4">
      <c r="C3241" s="25" t="s">
        <v>4454</v>
      </c>
      <c r="D3241" s="25" t="s">
        <v>5825</v>
      </c>
      <c r="E3241" s="26" t="s">
        <v>5907</v>
      </c>
      <c r="F3241" s="27" t="s">
        <v>5931</v>
      </c>
      <c r="Q3241" s="39" t="s">
        <v>577</v>
      </c>
      <c r="R3241" s="39" t="s">
        <v>745</v>
      </c>
      <c r="S3241" s="39" t="s">
        <v>748</v>
      </c>
      <c r="T3241" s="39" t="s">
        <v>2541</v>
      </c>
      <c r="V3241" s="24" t="s">
        <v>4454</v>
      </c>
      <c r="W3241" s="24" t="s">
        <v>5825</v>
      </c>
      <c r="X3241" s="24" t="s">
        <v>5907</v>
      </c>
      <c r="Y3241" s="24" t="s">
        <v>5931</v>
      </c>
      <c r="Z3241" s="24" t="s">
        <v>6108</v>
      </c>
      <c r="AA3241" s="24" t="s">
        <v>6134</v>
      </c>
      <c r="AB3241" s="24" t="s">
        <v>6217</v>
      </c>
      <c r="AC3241" s="24" t="s">
        <v>6241</v>
      </c>
    </row>
    <row r="3242" spans="3:29" hidden="1" x14ac:dyDescent="0.4">
      <c r="C3242" s="25" t="s">
        <v>4454</v>
      </c>
      <c r="D3242" s="25" t="s">
        <v>5825</v>
      </c>
      <c r="E3242" s="26" t="s">
        <v>5907</v>
      </c>
      <c r="F3242" s="27" t="s">
        <v>5932</v>
      </c>
      <c r="Q3242" s="39" t="s">
        <v>577</v>
      </c>
      <c r="R3242" s="39" t="s">
        <v>745</v>
      </c>
      <c r="S3242" s="39" t="s">
        <v>748</v>
      </c>
      <c r="T3242" s="39" t="s">
        <v>2542</v>
      </c>
      <c r="V3242" s="24" t="s">
        <v>4454</v>
      </c>
      <c r="W3242" s="24" t="s">
        <v>5825</v>
      </c>
      <c r="X3242" s="24" t="s">
        <v>5907</v>
      </c>
      <c r="Y3242" s="24" t="s">
        <v>5932</v>
      </c>
      <c r="Z3242" s="24" t="s">
        <v>6108</v>
      </c>
      <c r="AA3242" s="24" t="s">
        <v>6134</v>
      </c>
      <c r="AB3242" s="24" t="s">
        <v>6217</v>
      </c>
      <c r="AC3242" s="24" t="s">
        <v>6242</v>
      </c>
    </row>
    <row r="3243" spans="3:29" hidden="1" x14ac:dyDescent="0.4">
      <c r="C3243" s="25" t="s">
        <v>4454</v>
      </c>
      <c r="D3243" s="25" t="s">
        <v>5825</v>
      </c>
      <c r="E3243" s="26" t="s">
        <v>5907</v>
      </c>
      <c r="F3243" s="27" t="s">
        <v>5933</v>
      </c>
      <c r="Q3243" s="39" t="s">
        <v>577</v>
      </c>
      <c r="R3243" s="39" t="s">
        <v>745</v>
      </c>
      <c r="S3243" s="39" t="s">
        <v>748</v>
      </c>
      <c r="T3243" s="39" t="s">
        <v>31</v>
      </c>
      <c r="V3243" s="24" t="s">
        <v>4454</v>
      </c>
      <c r="W3243" s="24" t="s">
        <v>5825</v>
      </c>
      <c r="X3243" s="24" t="s">
        <v>5907</v>
      </c>
      <c r="Y3243" s="24" t="s">
        <v>5933</v>
      </c>
      <c r="Z3243" s="24" t="s">
        <v>6108</v>
      </c>
      <c r="AA3243" s="24" t="s">
        <v>6134</v>
      </c>
      <c r="AB3243" s="24" t="s">
        <v>6217</v>
      </c>
      <c r="AC3243" s="24" t="s">
        <v>6243</v>
      </c>
    </row>
    <row r="3244" spans="3:29" hidden="1" x14ac:dyDescent="0.4">
      <c r="C3244" s="25" t="s">
        <v>4454</v>
      </c>
      <c r="D3244" s="25" t="s">
        <v>5825</v>
      </c>
      <c r="E3244" s="26" t="s">
        <v>5907</v>
      </c>
      <c r="F3244" s="27" t="s">
        <v>5934</v>
      </c>
      <c r="Q3244" s="39" t="s">
        <v>577</v>
      </c>
      <c r="R3244" s="39" t="s">
        <v>745</v>
      </c>
      <c r="S3244" s="39" t="s">
        <v>748</v>
      </c>
      <c r="T3244" s="39" t="s">
        <v>2543</v>
      </c>
      <c r="V3244" s="24" t="s">
        <v>4454</v>
      </c>
      <c r="W3244" s="24" t="s">
        <v>5825</v>
      </c>
      <c r="X3244" s="24" t="s">
        <v>5907</v>
      </c>
      <c r="Y3244" s="24" t="s">
        <v>5934</v>
      </c>
      <c r="Z3244" s="24" t="s">
        <v>6108</v>
      </c>
      <c r="AA3244" s="24" t="s">
        <v>6134</v>
      </c>
      <c r="AB3244" s="24" t="s">
        <v>6217</v>
      </c>
      <c r="AC3244" s="24" t="s">
        <v>6244</v>
      </c>
    </row>
    <row r="3245" spans="3:29" hidden="1" x14ac:dyDescent="0.4">
      <c r="C3245" s="25" t="s">
        <v>4454</v>
      </c>
      <c r="D3245" s="25" t="s">
        <v>5825</v>
      </c>
      <c r="E3245" s="26" t="s">
        <v>5907</v>
      </c>
      <c r="F3245" s="27" t="s">
        <v>5935</v>
      </c>
      <c r="Q3245" s="39" t="s">
        <v>577</v>
      </c>
      <c r="R3245" s="39" t="s">
        <v>745</v>
      </c>
      <c r="S3245" s="39" t="s">
        <v>748</v>
      </c>
      <c r="T3245" s="39" t="s">
        <v>2544</v>
      </c>
      <c r="V3245" s="24" t="s">
        <v>4454</v>
      </c>
      <c r="W3245" s="24" t="s">
        <v>5825</v>
      </c>
      <c r="X3245" s="24" t="s">
        <v>5907</v>
      </c>
      <c r="Y3245" s="24" t="s">
        <v>5935</v>
      </c>
      <c r="Z3245" s="24" t="s">
        <v>6108</v>
      </c>
      <c r="AA3245" s="24" t="s">
        <v>6134</v>
      </c>
      <c r="AB3245" s="24" t="s">
        <v>6217</v>
      </c>
      <c r="AC3245" s="24" t="s">
        <v>6245</v>
      </c>
    </row>
    <row r="3246" spans="3:29" hidden="1" x14ac:dyDescent="0.4">
      <c r="C3246" s="25" t="s">
        <v>4454</v>
      </c>
      <c r="D3246" s="25" t="s">
        <v>5825</v>
      </c>
      <c r="E3246" s="26" t="s">
        <v>5907</v>
      </c>
      <c r="F3246" s="27" t="s">
        <v>5936</v>
      </c>
      <c r="Q3246" s="39" t="s">
        <v>577</v>
      </c>
      <c r="R3246" s="39" t="s">
        <v>745</v>
      </c>
      <c r="S3246" s="39" t="s">
        <v>748</v>
      </c>
      <c r="T3246" s="39" t="s">
        <v>2545</v>
      </c>
      <c r="V3246" s="24" t="s">
        <v>4454</v>
      </c>
      <c r="W3246" s="24" t="s">
        <v>5825</v>
      </c>
      <c r="X3246" s="24" t="s">
        <v>5907</v>
      </c>
      <c r="Y3246" s="24" t="s">
        <v>5936</v>
      </c>
      <c r="Z3246" s="24" t="s">
        <v>6108</v>
      </c>
      <c r="AA3246" s="24" t="s">
        <v>6134</v>
      </c>
      <c r="AB3246" s="24" t="s">
        <v>6217</v>
      </c>
      <c r="AC3246" s="24" t="s">
        <v>6246</v>
      </c>
    </row>
    <row r="3247" spans="3:29" hidden="1" x14ac:dyDescent="0.4">
      <c r="C3247" s="25" t="s">
        <v>4454</v>
      </c>
      <c r="D3247" s="25" t="s">
        <v>5825</v>
      </c>
      <c r="E3247" s="26" t="s">
        <v>5907</v>
      </c>
      <c r="F3247" s="27" t="s">
        <v>5937</v>
      </c>
      <c r="Q3247" s="39" t="s">
        <v>577</v>
      </c>
      <c r="R3247" s="39" t="s">
        <v>745</v>
      </c>
      <c r="S3247" s="39" t="s">
        <v>748</v>
      </c>
      <c r="T3247" s="39" t="s">
        <v>2546</v>
      </c>
      <c r="V3247" s="24" t="s">
        <v>4454</v>
      </c>
      <c r="W3247" s="24" t="s">
        <v>5825</v>
      </c>
      <c r="X3247" s="24" t="s">
        <v>5907</v>
      </c>
      <c r="Y3247" s="24" t="s">
        <v>5937</v>
      </c>
      <c r="Z3247" s="24" t="s">
        <v>6108</v>
      </c>
      <c r="AA3247" s="24" t="s">
        <v>6134</v>
      </c>
      <c r="AB3247" s="24" t="s">
        <v>6217</v>
      </c>
      <c r="AC3247" s="24" t="s">
        <v>6247</v>
      </c>
    </row>
    <row r="3248" spans="3:29" hidden="1" x14ac:dyDescent="0.4">
      <c r="C3248" s="25" t="s">
        <v>4454</v>
      </c>
      <c r="D3248" s="25" t="s">
        <v>5825</v>
      </c>
      <c r="E3248" s="26" t="s">
        <v>5907</v>
      </c>
      <c r="F3248" s="27" t="s">
        <v>821</v>
      </c>
      <c r="Q3248" s="39" t="s">
        <v>577</v>
      </c>
      <c r="R3248" s="39" t="s">
        <v>745</v>
      </c>
      <c r="S3248" s="39" t="s">
        <v>748</v>
      </c>
      <c r="T3248" s="39" t="s">
        <v>2547</v>
      </c>
      <c r="V3248" s="24" t="s">
        <v>4454</v>
      </c>
      <c r="W3248" s="24" t="s">
        <v>5825</v>
      </c>
      <c r="X3248" s="24" t="s">
        <v>5907</v>
      </c>
      <c r="Y3248" s="24" t="s">
        <v>821</v>
      </c>
      <c r="Z3248" s="24" t="s">
        <v>6108</v>
      </c>
      <c r="AA3248" s="24" t="s">
        <v>6134</v>
      </c>
      <c r="AB3248" s="24" t="s">
        <v>6217</v>
      </c>
      <c r="AC3248" s="24" t="s">
        <v>1950</v>
      </c>
    </row>
    <row r="3249" spans="3:29" hidden="1" x14ac:dyDescent="0.4">
      <c r="C3249" s="25" t="s">
        <v>4454</v>
      </c>
      <c r="D3249" s="25" t="s">
        <v>5825</v>
      </c>
      <c r="E3249" s="26" t="s">
        <v>5938</v>
      </c>
      <c r="F3249" s="27" t="s">
        <v>5939</v>
      </c>
      <c r="Q3249" s="39" t="s">
        <v>577</v>
      </c>
      <c r="R3249" s="39" t="s">
        <v>745</v>
      </c>
      <c r="S3249" s="39" t="s">
        <v>748</v>
      </c>
      <c r="T3249" s="39" t="s">
        <v>2548</v>
      </c>
      <c r="V3249" s="24" t="s">
        <v>4454</v>
      </c>
      <c r="W3249" s="24" t="s">
        <v>5825</v>
      </c>
      <c r="X3249" s="24" t="s">
        <v>5938</v>
      </c>
      <c r="Y3249" s="24" t="s">
        <v>5939</v>
      </c>
      <c r="Z3249" s="24" t="s">
        <v>6108</v>
      </c>
      <c r="AA3249" s="24" t="s">
        <v>6134</v>
      </c>
      <c r="AB3249" s="24" t="s">
        <v>6248</v>
      </c>
      <c r="AC3249" s="24" t="s">
        <v>6249</v>
      </c>
    </row>
    <row r="3250" spans="3:29" hidden="1" x14ac:dyDescent="0.4">
      <c r="C3250" s="25" t="s">
        <v>4454</v>
      </c>
      <c r="D3250" s="25" t="s">
        <v>5825</v>
      </c>
      <c r="E3250" s="26" t="s">
        <v>5938</v>
      </c>
      <c r="F3250" s="27" t="s">
        <v>5940</v>
      </c>
      <c r="Q3250" s="39" t="s">
        <v>577</v>
      </c>
      <c r="R3250" s="39" t="s">
        <v>745</v>
      </c>
      <c r="S3250" s="39" t="s">
        <v>746</v>
      </c>
      <c r="T3250" s="39" t="s">
        <v>2519</v>
      </c>
      <c r="V3250" s="24" t="s">
        <v>4454</v>
      </c>
      <c r="W3250" s="24" t="s">
        <v>5825</v>
      </c>
      <c r="X3250" s="24" t="s">
        <v>5938</v>
      </c>
      <c r="Y3250" s="24" t="s">
        <v>5940</v>
      </c>
      <c r="Z3250" s="24" t="s">
        <v>6108</v>
      </c>
      <c r="AA3250" s="24" t="s">
        <v>6134</v>
      </c>
      <c r="AB3250" s="24" t="s">
        <v>6248</v>
      </c>
      <c r="AC3250" s="24" t="s">
        <v>6250</v>
      </c>
    </row>
    <row r="3251" spans="3:29" hidden="1" x14ac:dyDescent="0.4">
      <c r="C3251" s="25" t="s">
        <v>4454</v>
      </c>
      <c r="D3251" s="25" t="s">
        <v>5825</v>
      </c>
      <c r="E3251" s="26" t="s">
        <v>5938</v>
      </c>
      <c r="F3251" s="27" t="s">
        <v>2736</v>
      </c>
      <c r="Q3251" s="39" t="s">
        <v>577</v>
      </c>
      <c r="R3251" s="39" t="s">
        <v>745</v>
      </c>
      <c r="S3251" s="39" t="s">
        <v>746</v>
      </c>
      <c r="T3251" s="39" t="s">
        <v>2520</v>
      </c>
      <c r="V3251" s="24" t="s">
        <v>4454</v>
      </c>
      <c r="W3251" s="24" t="s">
        <v>5825</v>
      </c>
      <c r="X3251" s="24" t="s">
        <v>5938</v>
      </c>
      <c r="Y3251" s="24" t="s">
        <v>2736</v>
      </c>
      <c r="Z3251" s="24" t="s">
        <v>6108</v>
      </c>
      <c r="AA3251" s="24" t="s">
        <v>6134</v>
      </c>
      <c r="AB3251" s="24" t="s">
        <v>6248</v>
      </c>
      <c r="AC3251" s="24" t="s">
        <v>4692</v>
      </c>
    </row>
    <row r="3252" spans="3:29" hidden="1" x14ac:dyDescent="0.4">
      <c r="C3252" s="25" t="s">
        <v>4454</v>
      </c>
      <c r="D3252" s="25" t="s">
        <v>5825</v>
      </c>
      <c r="E3252" s="26" t="s">
        <v>5938</v>
      </c>
      <c r="F3252" s="27" t="s">
        <v>3571</v>
      </c>
      <c r="Q3252" s="39" t="s">
        <v>577</v>
      </c>
      <c r="R3252" s="39" t="s">
        <v>745</v>
      </c>
      <c r="S3252" s="39" t="s">
        <v>746</v>
      </c>
      <c r="T3252" s="39" t="s">
        <v>747</v>
      </c>
      <c r="V3252" s="24" t="s">
        <v>4454</v>
      </c>
      <c r="W3252" s="24" t="s">
        <v>5825</v>
      </c>
      <c r="X3252" s="24" t="s">
        <v>5938</v>
      </c>
      <c r="Y3252" s="24" t="s">
        <v>3571</v>
      </c>
      <c r="Z3252" s="24" t="s">
        <v>6108</v>
      </c>
      <c r="AA3252" s="24" t="s">
        <v>6134</v>
      </c>
      <c r="AB3252" s="24" t="s">
        <v>6248</v>
      </c>
      <c r="AC3252" s="24" t="s">
        <v>1263</v>
      </c>
    </row>
    <row r="3253" spans="3:29" hidden="1" x14ac:dyDescent="0.4">
      <c r="C3253" s="25" t="s">
        <v>4454</v>
      </c>
      <c r="D3253" s="25" t="s">
        <v>5825</v>
      </c>
      <c r="E3253" s="26" t="s">
        <v>5938</v>
      </c>
      <c r="F3253" s="27" t="s">
        <v>641</v>
      </c>
      <c r="Q3253" s="39" t="s">
        <v>577</v>
      </c>
      <c r="R3253" s="39" t="s">
        <v>745</v>
      </c>
      <c r="S3253" s="39" t="s">
        <v>746</v>
      </c>
      <c r="T3253" s="39" t="s">
        <v>2521</v>
      </c>
      <c r="V3253" s="24" t="s">
        <v>4454</v>
      </c>
      <c r="W3253" s="24" t="s">
        <v>5825</v>
      </c>
      <c r="X3253" s="24" t="s">
        <v>5938</v>
      </c>
      <c r="Y3253" s="24" t="s">
        <v>641</v>
      </c>
      <c r="Z3253" s="24" t="s">
        <v>6108</v>
      </c>
      <c r="AA3253" s="24" t="s">
        <v>6134</v>
      </c>
      <c r="AB3253" s="24" t="s">
        <v>6248</v>
      </c>
      <c r="AC3253" s="24" t="s">
        <v>4683</v>
      </c>
    </row>
    <row r="3254" spans="3:29" hidden="1" x14ac:dyDescent="0.4">
      <c r="C3254" s="25" t="s">
        <v>4454</v>
      </c>
      <c r="D3254" s="25" t="s">
        <v>5825</v>
      </c>
      <c r="E3254" s="26" t="s">
        <v>5938</v>
      </c>
      <c r="F3254" s="27" t="s">
        <v>5941</v>
      </c>
      <c r="Q3254" s="39" t="s">
        <v>577</v>
      </c>
      <c r="R3254" s="39" t="s">
        <v>745</v>
      </c>
      <c r="S3254" s="39" t="s">
        <v>746</v>
      </c>
      <c r="T3254" s="39" t="s">
        <v>2522</v>
      </c>
      <c r="V3254" s="24" t="s">
        <v>4454</v>
      </c>
      <c r="W3254" s="24" t="s">
        <v>5825</v>
      </c>
      <c r="X3254" s="24" t="s">
        <v>5938</v>
      </c>
      <c r="Y3254" s="24" t="s">
        <v>5941</v>
      </c>
      <c r="Z3254" s="24" t="s">
        <v>6108</v>
      </c>
      <c r="AA3254" s="24" t="s">
        <v>6134</v>
      </c>
      <c r="AB3254" s="24" t="s">
        <v>6248</v>
      </c>
      <c r="AC3254" s="24" t="s">
        <v>6251</v>
      </c>
    </row>
    <row r="3255" spans="3:29" hidden="1" x14ac:dyDescent="0.4">
      <c r="C3255" s="25" t="s">
        <v>4454</v>
      </c>
      <c r="D3255" s="25" t="s">
        <v>5825</v>
      </c>
      <c r="E3255" s="26" t="s">
        <v>5938</v>
      </c>
      <c r="F3255" s="27" t="s">
        <v>5942</v>
      </c>
      <c r="Q3255" s="39" t="s">
        <v>577</v>
      </c>
      <c r="R3255" s="39" t="s">
        <v>745</v>
      </c>
      <c r="S3255" s="39" t="s">
        <v>746</v>
      </c>
      <c r="T3255" s="39" t="s">
        <v>2523</v>
      </c>
      <c r="V3255" s="24" t="s">
        <v>4454</v>
      </c>
      <c r="W3255" s="24" t="s">
        <v>5825</v>
      </c>
      <c r="X3255" s="24" t="s">
        <v>5938</v>
      </c>
      <c r="Y3255" s="24" t="s">
        <v>5942</v>
      </c>
      <c r="Z3255" s="24" t="s">
        <v>6108</v>
      </c>
      <c r="AA3255" s="24" t="s">
        <v>6134</v>
      </c>
      <c r="AB3255" s="24" t="s">
        <v>6248</v>
      </c>
      <c r="AC3255" s="24" t="s">
        <v>6252</v>
      </c>
    </row>
    <row r="3256" spans="3:29" hidden="1" x14ac:dyDescent="0.4">
      <c r="C3256" s="25" t="s">
        <v>4454</v>
      </c>
      <c r="D3256" s="25" t="s">
        <v>5825</v>
      </c>
      <c r="E3256" s="26" t="s">
        <v>5938</v>
      </c>
      <c r="F3256" s="27" t="s">
        <v>647</v>
      </c>
      <c r="Q3256" s="39" t="s">
        <v>577</v>
      </c>
      <c r="R3256" s="39" t="s">
        <v>745</v>
      </c>
      <c r="S3256" s="39" t="s">
        <v>746</v>
      </c>
      <c r="T3256" s="39" t="s">
        <v>2524</v>
      </c>
      <c r="V3256" s="24" t="s">
        <v>4454</v>
      </c>
      <c r="W3256" s="24" t="s">
        <v>5825</v>
      </c>
      <c r="X3256" s="24" t="s">
        <v>5938</v>
      </c>
      <c r="Y3256" s="24" t="s">
        <v>647</v>
      </c>
      <c r="Z3256" s="24" t="s">
        <v>6108</v>
      </c>
      <c r="AA3256" s="24" t="s">
        <v>6134</v>
      </c>
      <c r="AB3256" s="24" t="s">
        <v>6248</v>
      </c>
      <c r="AC3256" s="24" t="s">
        <v>2051</v>
      </c>
    </row>
    <row r="3257" spans="3:29" hidden="1" x14ac:dyDescent="0.4">
      <c r="C3257" s="25" t="s">
        <v>4454</v>
      </c>
      <c r="D3257" s="25" t="s">
        <v>5825</v>
      </c>
      <c r="E3257" s="26" t="s">
        <v>5938</v>
      </c>
      <c r="F3257" s="27" t="s">
        <v>5943</v>
      </c>
      <c r="Q3257" s="39" t="s">
        <v>577</v>
      </c>
      <c r="R3257" s="39" t="s">
        <v>745</v>
      </c>
      <c r="S3257" s="39" t="s">
        <v>746</v>
      </c>
      <c r="T3257" s="39" t="s">
        <v>2525</v>
      </c>
      <c r="V3257" s="24" t="s">
        <v>4454</v>
      </c>
      <c r="W3257" s="24" t="s">
        <v>5825</v>
      </c>
      <c r="X3257" s="24" t="s">
        <v>5938</v>
      </c>
      <c r="Y3257" s="24" t="s">
        <v>5943</v>
      </c>
      <c r="Z3257" s="24" t="s">
        <v>6108</v>
      </c>
      <c r="AA3257" s="24" t="s">
        <v>6134</v>
      </c>
      <c r="AB3257" s="24" t="s">
        <v>6248</v>
      </c>
      <c r="AC3257" s="24" t="s">
        <v>6253</v>
      </c>
    </row>
    <row r="3258" spans="3:29" hidden="1" x14ac:dyDescent="0.4">
      <c r="C3258" s="25" t="s">
        <v>4454</v>
      </c>
      <c r="D3258" s="25" t="s">
        <v>5825</v>
      </c>
      <c r="E3258" s="26" t="s">
        <v>5938</v>
      </c>
      <c r="F3258" s="27" t="s">
        <v>5944</v>
      </c>
      <c r="Q3258" s="39" t="s">
        <v>577</v>
      </c>
      <c r="R3258" s="39" t="s">
        <v>745</v>
      </c>
      <c r="S3258" s="39" t="s">
        <v>746</v>
      </c>
      <c r="T3258" s="39" t="s">
        <v>2526</v>
      </c>
      <c r="V3258" s="24" t="s">
        <v>4454</v>
      </c>
      <c r="W3258" s="24" t="s">
        <v>5825</v>
      </c>
      <c r="X3258" s="24" t="s">
        <v>5938</v>
      </c>
      <c r="Y3258" s="24" t="s">
        <v>5944</v>
      </c>
      <c r="Z3258" s="24" t="s">
        <v>6108</v>
      </c>
      <c r="AA3258" s="24" t="s">
        <v>6134</v>
      </c>
      <c r="AB3258" s="24" t="s">
        <v>6248</v>
      </c>
      <c r="AC3258" s="24" t="s">
        <v>5705</v>
      </c>
    </row>
    <row r="3259" spans="3:29" hidden="1" x14ac:dyDescent="0.4">
      <c r="C3259" s="25" t="s">
        <v>4454</v>
      </c>
      <c r="D3259" s="25" t="s">
        <v>5825</v>
      </c>
      <c r="E3259" s="26" t="s">
        <v>5938</v>
      </c>
      <c r="F3259" s="27" t="s">
        <v>5945</v>
      </c>
      <c r="Q3259" s="39" t="s">
        <v>577</v>
      </c>
      <c r="R3259" s="39" t="s">
        <v>745</v>
      </c>
      <c r="S3259" s="39" t="s">
        <v>746</v>
      </c>
      <c r="T3259" s="39" t="s">
        <v>2527</v>
      </c>
      <c r="V3259" s="24" t="s">
        <v>4454</v>
      </c>
      <c r="W3259" s="24" t="s">
        <v>5825</v>
      </c>
      <c r="X3259" s="24" t="s">
        <v>5938</v>
      </c>
      <c r="Y3259" s="24" t="s">
        <v>5945</v>
      </c>
      <c r="Z3259" s="24" t="s">
        <v>6108</v>
      </c>
      <c r="AA3259" s="24" t="s">
        <v>6134</v>
      </c>
      <c r="AB3259" s="24" t="s">
        <v>6248</v>
      </c>
      <c r="AC3259" s="24" t="s">
        <v>6254</v>
      </c>
    </row>
    <row r="3260" spans="3:29" hidden="1" x14ac:dyDescent="0.4">
      <c r="C3260" s="25" t="s">
        <v>4454</v>
      </c>
      <c r="D3260" s="25" t="s">
        <v>5825</v>
      </c>
      <c r="E3260" s="26" t="s">
        <v>5938</v>
      </c>
      <c r="F3260" s="27" t="s">
        <v>5946</v>
      </c>
      <c r="Q3260" s="39" t="s">
        <v>577</v>
      </c>
      <c r="R3260" s="39" t="s">
        <v>745</v>
      </c>
      <c r="S3260" s="39" t="s">
        <v>746</v>
      </c>
      <c r="T3260" s="39" t="s">
        <v>2528</v>
      </c>
      <c r="V3260" s="24" t="s">
        <v>4454</v>
      </c>
      <c r="W3260" s="24" t="s">
        <v>5825</v>
      </c>
      <c r="X3260" s="24" t="s">
        <v>5938</v>
      </c>
      <c r="Y3260" s="24" t="s">
        <v>5946</v>
      </c>
      <c r="Z3260" s="24" t="s">
        <v>6108</v>
      </c>
      <c r="AA3260" s="24" t="s">
        <v>6134</v>
      </c>
      <c r="AB3260" s="24" t="s">
        <v>6248</v>
      </c>
      <c r="AC3260" s="24" t="s">
        <v>6255</v>
      </c>
    </row>
    <row r="3261" spans="3:29" hidden="1" x14ac:dyDescent="0.4">
      <c r="C3261" s="25" t="s">
        <v>4454</v>
      </c>
      <c r="D3261" s="25" t="s">
        <v>5825</v>
      </c>
      <c r="E3261" s="26" t="s">
        <v>5938</v>
      </c>
      <c r="F3261" s="27" t="s">
        <v>5947</v>
      </c>
      <c r="Q3261" s="39" t="s">
        <v>577</v>
      </c>
      <c r="R3261" s="39" t="s">
        <v>745</v>
      </c>
      <c r="S3261" s="39" t="s">
        <v>746</v>
      </c>
      <c r="T3261" s="39" t="s">
        <v>2529</v>
      </c>
      <c r="V3261" s="24" t="s">
        <v>4454</v>
      </c>
      <c r="W3261" s="24" t="s">
        <v>5825</v>
      </c>
      <c r="X3261" s="24" t="s">
        <v>5938</v>
      </c>
      <c r="Y3261" s="24" t="s">
        <v>5947</v>
      </c>
      <c r="Z3261" s="24" t="s">
        <v>6108</v>
      </c>
      <c r="AA3261" s="24" t="s">
        <v>6134</v>
      </c>
      <c r="AB3261" s="24" t="s">
        <v>6248</v>
      </c>
      <c r="AC3261" s="24" t="s">
        <v>6256</v>
      </c>
    </row>
    <row r="3262" spans="3:29" hidden="1" x14ac:dyDescent="0.4">
      <c r="C3262" s="25" t="s">
        <v>4454</v>
      </c>
      <c r="D3262" s="25" t="s">
        <v>5825</v>
      </c>
      <c r="E3262" s="26" t="s">
        <v>5938</v>
      </c>
      <c r="F3262" s="27" t="s">
        <v>5948</v>
      </c>
      <c r="Q3262" s="39" t="s">
        <v>577</v>
      </c>
      <c r="R3262" s="39" t="s">
        <v>745</v>
      </c>
      <c r="S3262" s="39" t="s">
        <v>746</v>
      </c>
      <c r="T3262" s="39" t="s">
        <v>2530</v>
      </c>
      <c r="V3262" s="24" t="s">
        <v>4454</v>
      </c>
      <c r="W3262" s="24" t="s">
        <v>5825</v>
      </c>
      <c r="X3262" s="24" t="s">
        <v>5938</v>
      </c>
      <c r="Y3262" s="24" t="s">
        <v>5948</v>
      </c>
      <c r="Z3262" s="24" t="s">
        <v>6108</v>
      </c>
      <c r="AA3262" s="24" t="s">
        <v>6134</v>
      </c>
      <c r="AB3262" s="24" t="s">
        <v>6248</v>
      </c>
      <c r="AC3262" s="24" t="s">
        <v>6257</v>
      </c>
    </row>
    <row r="3263" spans="3:29" hidden="1" x14ac:dyDescent="0.4">
      <c r="C3263" s="25" t="s">
        <v>4454</v>
      </c>
      <c r="D3263" s="25" t="s">
        <v>5825</v>
      </c>
      <c r="E3263" s="26" t="s">
        <v>5938</v>
      </c>
      <c r="F3263" s="27" t="s">
        <v>5949</v>
      </c>
      <c r="Q3263" s="39" t="s">
        <v>577</v>
      </c>
      <c r="R3263" s="39" t="s">
        <v>745</v>
      </c>
      <c r="S3263" s="39" t="s">
        <v>746</v>
      </c>
      <c r="T3263" s="39" t="s">
        <v>2531</v>
      </c>
      <c r="V3263" s="24" t="s">
        <v>4454</v>
      </c>
      <c r="W3263" s="24" t="s">
        <v>5825</v>
      </c>
      <c r="X3263" s="24" t="s">
        <v>5938</v>
      </c>
      <c r="Y3263" s="24" t="s">
        <v>5949</v>
      </c>
      <c r="Z3263" s="24" t="s">
        <v>6108</v>
      </c>
      <c r="AA3263" s="24" t="s">
        <v>6134</v>
      </c>
      <c r="AB3263" s="24" t="s">
        <v>6248</v>
      </c>
      <c r="AC3263" s="24" t="s">
        <v>6258</v>
      </c>
    </row>
    <row r="3264" spans="3:29" hidden="1" x14ac:dyDescent="0.4">
      <c r="C3264" s="25" t="s">
        <v>4454</v>
      </c>
      <c r="D3264" s="25" t="s">
        <v>5825</v>
      </c>
      <c r="E3264" s="26" t="s">
        <v>5938</v>
      </c>
      <c r="F3264" s="27" t="s">
        <v>5950</v>
      </c>
      <c r="Q3264" s="39" t="s">
        <v>577</v>
      </c>
      <c r="R3264" s="39" t="s">
        <v>745</v>
      </c>
      <c r="S3264" s="39" t="s">
        <v>746</v>
      </c>
      <c r="T3264" s="39" t="s">
        <v>2532</v>
      </c>
      <c r="V3264" s="24" t="s">
        <v>4454</v>
      </c>
      <c r="W3264" s="24" t="s">
        <v>5825</v>
      </c>
      <c r="X3264" s="24" t="s">
        <v>5938</v>
      </c>
      <c r="Y3264" s="24" t="s">
        <v>5950</v>
      </c>
      <c r="Z3264" s="24" t="s">
        <v>6108</v>
      </c>
      <c r="AA3264" s="24" t="s">
        <v>6134</v>
      </c>
      <c r="AB3264" s="24" t="s">
        <v>6248</v>
      </c>
      <c r="AC3264" s="24" t="s">
        <v>6259</v>
      </c>
    </row>
    <row r="3265" spans="3:29" hidden="1" x14ac:dyDescent="0.4">
      <c r="C3265" s="25" t="s">
        <v>4454</v>
      </c>
      <c r="D3265" s="25" t="s">
        <v>5825</v>
      </c>
      <c r="E3265" s="26" t="s">
        <v>5938</v>
      </c>
      <c r="F3265" s="27" t="s">
        <v>5951</v>
      </c>
      <c r="Q3265" s="39" t="s">
        <v>577</v>
      </c>
      <c r="R3265" s="39" t="s">
        <v>745</v>
      </c>
      <c r="S3265" s="39" t="s">
        <v>746</v>
      </c>
      <c r="T3265" s="39" t="s">
        <v>2533</v>
      </c>
      <c r="V3265" s="24" t="s">
        <v>4454</v>
      </c>
      <c r="W3265" s="24" t="s">
        <v>5825</v>
      </c>
      <c r="X3265" s="24" t="s">
        <v>5938</v>
      </c>
      <c r="Y3265" s="24" t="s">
        <v>5951</v>
      </c>
      <c r="Z3265" s="24" t="s">
        <v>6108</v>
      </c>
      <c r="AA3265" s="24" t="s">
        <v>6134</v>
      </c>
      <c r="AB3265" s="24" t="s">
        <v>6248</v>
      </c>
      <c r="AC3265" s="24" t="s">
        <v>6260</v>
      </c>
    </row>
    <row r="3266" spans="3:29" hidden="1" x14ac:dyDescent="0.4">
      <c r="C3266" s="25" t="s">
        <v>4454</v>
      </c>
      <c r="D3266" s="25" t="s">
        <v>5825</v>
      </c>
      <c r="E3266" s="26" t="s">
        <v>5938</v>
      </c>
      <c r="F3266" s="27" t="s">
        <v>672</v>
      </c>
      <c r="Q3266" s="39" t="s">
        <v>577</v>
      </c>
      <c r="R3266" s="39" t="s">
        <v>745</v>
      </c>
      <c r="S3266" s="39" t="s">
        <v>746</v>
      </c>
      <c r="T3266" s="39" t="s">
        <v>2534</v>
      </c>
      <c r="V3266" s="24" t="s">
        <v>4454</v>
      </c>
      <c r="W3266" s="24" t="s">
        <v>5825</v>
      </c>
      <c r="X3266" s="24" t="s">
        <v>5938</v>
      </c>
      <c r="Y3266" s="24" t="s">
        <v>672</v>
      </c>
      <c r="Z3266" s="24" t="s">
        <v>6108</v>
      </c>
      <c r="AA3266" s="24" t="s">
        <v>6134</v>
      </c>
      <c r="AB3266" s="24" t="s">
        <v>6248</v>
      </c>
      <c r="AC3266" s="24" t="s">
        <v>6261</v>
      </c>
    </row>
    <row r="3267" spans="3:29" hidden="1" x14ac:dyDescent="0.4">
      <c r="C3267" s="25" t="s">
        <v>4454</v>
      </c>
      <c r="D3267" s="25" t="s">
        <v>5825</v>
      </c>
      <c r="E3267" s="26" t="s">
        <v>5938</v>
      </c>
      <c r="F3267" s="27" t="s">
        <v>5952</v>
      </c>
      <c r="Q3267" s="39" t="s">
        <v>577</v>
      </c>
      <c r="R3267" s="39" t="s">
        <v>745</v>
      </c>
      <c r="S3267" s="39" t="s">
        <v>746</v>
      </c>
      <c r="T3267" s="39" t="s">
        <v>2535</v>
      </c>
      <c r="V3267" s="24" t="s">
        <v>4454</v>
      </c>
      <c r="W3267" s="24" t="s">
        <v>5825</v>
      </c>
      <c r="X3267" s="24" t="s">
        <v>5938</v>
      </c>
      <c r="Y3267" s="24" t="s">
        <v>5952</v>
      </c>
      <c r="Z3267" s="24" t="s">
        <v>6108</v>
      </c>
      <c r="AA3267" s="24" t="s">
        <v>6134</v>
      </c>
      <c r="AB3267" s="24" t="s">
        <v>6248</v>
      </c>
      <c r="AC3267" s="24" t="s">
        <v>6262</v>
      </c>
    </row>
    <row r="3268" spans="3:29" hidden="1" x14ac:dyDescent="0.4">
      <c r="C3268" s="25" t="s">
        <v>4454</v>
      </c>
      <c r="D3268" s="25" t="s">
        <v>5825</v>
      </c>
      <c r="E3268" s="26" t="s">
        <v>5938</v>
      </c>
      <c r="F3268" s="27" t="s">
        <v>5953</v>
      </c>
      <c r="Q3268" s="39" t="s">
        <v>577</v>
      </c>
      <c r="R3268" s="39" t="s">
        <v>745</v>
      </c>
      <c r="S3268" s="39" t="s">
        <v>746</v>
      </c>
      <c r="T3268" s="39" t="s">
        <v>2536</v>
      </c>
      <c r="V3268" s="24" t="s">
        <v>4454</v>
      </c>
      <c r="W3268" s="24" t="s">
        <v>5825</v>
      </c>
      <c r="X3268" s="24" t="s">
        <v>5938</v>
      </c>
      <c r="Y3268" s="24" t="s">
        <v>5953</v>
      </c>
      <c r="Z3268" s="24" t="s">
        <v>6108</v>
      </c>
      <c r="AA3268" s="24" t="s">
        <v>6134</v>
      </c>
      <c r="AB3268" s="24" t="s">
        <v>6248</v>
      </c>
      <c r="AC3268" s="24" t="s">
        <v>6263</v>
      </c>
    </row>
    <row r="3269" spans="3:29" hidden="1" x14ac:dyDescent="0.4">
      <c r="C3269" s="25" t="s">
        <v>4454</v>
      </c>
      <c r="D3269" s="25" t="s">
        <v>5825</v>
      </c>
      <c r="E3269" s="26" t="s">
        <v>5938</v>
      </c>
      <c r="F3269" s="27" t="s">
        <v>3187</v>
      </c>
      <c r="Q3269" s="39" t="s">
        <v>577</v>
      </c>
      <c r="R3269" s="39" t="s">
        <v>745</v>
      </c>
      <c r="S3269" s="39" t="s">
        <v>746</v>
      </c>
      <c r="T3269" s="39" t="s">
        <v>2537</v>
      </c>
      <c r="V3269" s="24" t="s">
        <v>4454</v>
      </c>
      <c r="W3269" s="24" t="s">
        <v>5825</v>
      </c>
      <c r="X3269" s="24" t="s">
        <v>5938</v>
      </c>
      <c r="Y3269" s="24" t="s">
        <v>3187</v>
      </c>
      <c r="Z3269" s="24" t="s">
        <v>6108</v>
      </c>
      <c r="AA3269" s="24" t="s">
        <v>6134</v>
      </c>
      <c r="AB3269" s="24" t="s">
        <v>6248</v>
      </c>
      <c r="AC3269" s="24" t="s">
        <v>2141</v>
      </c>
    </row>
    <row r="3270" spans="3:29" hidden="1" x14ac:dyDescent="0.4">
      <c r="C3270" s="25" t="s">
        <v>4454</v>
      </c>
      <c r="D3270" s="25" t="s">
        <v>5825</v>
      </c>
      <c r="E3270" s="26" t="s">
        <v>5938</v>
      </c>
      <c r="F3270" s="27" t="s">
        <v>5954</v>
      </c>
      <c r="Q3270" s="39" t="s">
        <v>577</v>
      </c>
      <c r="R3270" s="39" t="s">
        <v>745</v>
      </c>
      <c r="S3270" s="39" t="s">
        <v>746</v>
      </c>
      <c r="T3270" s="39" t="s">
        <v>2538</v>
      </c>
      <c r="V3270" s="24" t="s">
        <v>4454</v>
      </c>
      <c r="W3270" s="24" t="s">
        <v>5825</v>
      </c>
      <c r="X3270" s="24" t="s">
        <v>5938</v>
      </c>
      <c r="Y3270" s="24" t="s">
        <v>5954</v>
      </c>
      <c r="Z3270" s="24" t="s">
        <v>6108</v>
      </c>
      <c r="AA3270" s="24" t="s">
        <v>6134</v>
      </c>
      <c r="AB3270" s="24" t="s">
        <v>6248</v>
      </c>
      <c r="AC3270" s="24" t="s">
        <v>6264</v>
      </c>
    </row>
    <row r="3271" spans="3:29" hidden="1" x14ac:dyDescent="0.4">
      <c r="C3271" s="25" t="s">
        <v>4454</v>
      </c>
      <c r="D3271" s="25" t="s">
        <v>5825</v>
      </c>
      <c r="E3271" s="26" t="s">
        <v>5938</v>
      </c>
      <c r="F3271" s="27" t="s">
        <v>4288</v>
      </c>
      <c r="Q3271" s="39" t="s">
        <v>577</v>
      </c>
      <c r="R3271" s="39" t="s">
        <v>745</v>
      </c>
      <c r="S3271" s="39" t="s">
        <v>746</v>
      </c>
      <c r="T3271" s="39" t="s">
        <v>2539</v>
      </c>
      <c r="V3271" s="24" t="s">
        <v>4454</v>
      </c>
      <c r="W3271" s="24" t="s">
        <v>5825</v>
      </c>
      <c r="X3271" s="24" t="s">
        <v>5938</v>
      </c>
      <c r="Y3271" s="24" t="s">
        <v>4288</v>
      </c>
      <c r="Z3271" s="24" t="s">
        <v>6108</v>
      </c>
      <c r="AA3271" s="24" t="s">
        <v>6134</v>
      </c>
      <c r="AB3271" s="24" t="s">
        <v>6248</v>
      </c>
      <c r="AC3271" s="24" t="s">
        <v>4674</v>
      </c>
    </row>
    <row r="3272" spans="3:29" hidden="1" x14ac:dyDescent="0.4">
      <c r="C3272" s="25" t="s">
        <v>4454</v>
      </c>
      <c r="D3272" s="25" t="s">
        <v>5825</v>
      </c>
      <c r="E3272" s="26" t="s">
        <v>5938</v>
      </c>
      <c r="F3272" s="27" t="s">
        <v>4294</v>
      </c>
      <c r="Q3272" s="39" t="s">
        <v>577</v>
      </c>
      <c r="R3272" s="39" t="s">
        <v>877</v>
      </c>
      <c r="S3272" s="39" t="s">
        <v>878</v>
      </c>
      <c r="T3272" s="39" t="s">
        <v>3205</v>
      </c>
      <c r="V3272" s="24" t="s">
        <v>4454</v>
      </c>
      <c r="W3272" s="24" t="s">
        <v>5825</v>
      </c>
      <c r="X3272" s="24" t="s">
        <v>5938</v>
      </c>
      <c r="Y3272" s="24" t="s">
        <v>4294</v>
      </c>
      <c r="Z3272" s="24" t="s">
        <v>6108</v>
      </c>
      <c r="AA3272" s="24" t="s">
        <v>6134</v>
      </c>
      <c r="AB3272" s="24" t="s">
        <v>6248</v>
      </c>
      <c r="AC3272" s="24" t="s">
        <v>6265</v>
      </c>
    </row>
    <row r="3273" spans="3:29" hidden="1" x14ac:dyDescent="0.4">
      <c r="C3273" s="25" t="s">
        <v>4454</v>
      </c>
      <c r="D3273" s="25" t="s">
        <v>5825</v>
      </c>
      <c r="E3273" s="26" t="s">
        <v>5938</v>
      </c>
      <c r="F3273" s="27" t="s">
        <v>5955</v>
      </c>
      <c r="Q3273" s="39" t="s">
        <v>577</v>
      </c>
      <c r="R3273" s="39" t="s">
        <v>877</v>
      </c>
      <c r="S3273" s="39" t="s">
        <v>878</v>
      </c>
      <c r="T3273" s="39" t="s">
        <v>3206</v>
      </c>
      <c r="V3273" s="24" t="s">
        <v>4454</v>
      </c>
      <c r="W3273" s="24" t="s">
        <v>5825</v>
      </c>
      <c r="X3273" s="24" t="s">
        <v>5938</v>
      </c>
      <c r="Y3273" s="24" t="s">
        <v>5955</v>
      </c>
      <c r="Z3273" s="24" t="s">
        <v>6108</v>
      </c>
      <c r="AA3273" s="24" t="s">
        <v>6134</v>
      </c>
      <c r="AB3273" s="24" t="s">
        <v>6248</v>
      </c>
      <c r="AC3273" s="24" t="s">
        <v>6266</v>
      </c>
    </row>
    <row r="3274" spans="3:29" hidden="1" x14ac:dyDescent="0.4">
      <c r="C3274" s="25" t="s">
        <v>4454</v>
      </c>
      <c r="D3274" s="25" t="s">
        <v>5825</v>
      </c>
      <c r="E3274" s="26" t="s">
        <v>5938</v>
      </c>
      <c r="F3274" s="27" t="s">
        <v>5956</v>
      </c>
      <c r="Q3274" s="39" t="s">
        <v>577</v>
      </c>
      <c r="R3274" s="39" t="s">
        <v>877</v>
      </c>
      <c r="S3274" s="39" t="s">
        <v>878</v>
      </c>
      <c r="T3274" s="39" t="s">
        <v>3207</v>
      </c>
      <c r="V3274" s="24" t="s">
        <v>4454</v>
      </c>
      <c r="W3274" s="24" t="s">
        <v>5825</v>
      </c>
      <c r="X3274" s="24" t="s">
        <v>5938</v>
      </c>
      <c r="Y3274" s="24" t="s">
        <v>5956</v>
      </c>
      <c r="Z3274" s="24" t="s">
        <v>6108</v>
      </c>
      <c r="AA3274" s="24" t="s">
        <v>6134</v>
      </c>
      <c r="AB3274" s="24" t="s">
        <v>6248</v>
      </c>
      <c r="AC3274" s="24" t="s">
        <v>6267</v>
      </c>
    </row>
    <row r="3275" spans="3:29" hidden="1" x14ac:dyDescent="0.4">
      <c r="C3275" s="25" t="s">
        <v>4454</v>
      </c>
      <c r="D3275" s="25" t="s">
        <v>5825</v>
      </c>
      <c r="E3275" s="26" t="s">
        <v>5938</v>
      </c>
      <c r="F3275" s="27" t="s">
        <v>2914</v>
      </c>
      <c r="Q3275" s="39" t="s">
        <v>577</v>
      </c>
      <c r="R3275" s="39" t="s">
        <v>877</v>
      </c>
      <c r="S3275" s="39" t="s">
        <v>879</v>
      </c>
      <c r="T3275" s="39" t="s">
        <v>3208</v>
      </c>
      <c r="V3275" s="24" t="s">
        <v>4454</v>
      </c>
      <c r="W3275" s="24" t="s">
        <v>5825</v>
      </c>
      <c r="X3275" s="24" t="s">
        <v>5938</v>
      </c>
      <c r="Y3275" s="24" t="s">
        <v>2914</v>
      </c>
      <c r="Z3275" s="24" t="s">
        <v>6108</v>
      </c>
      <c r="AA3275" s="24" t="s">
        <v>6134</v>
      </c>
      <c r="AB3275" s="24" t="s">
        <v>6248</v>
      </c>
      <c r="AC3275" s="24" t="s">
        <v>1800</v>
      </c>
    </row>
    <row r="3276" spans="3:29" hidden="1" x14ac:dyDescent="0.4">
      <c r="C3276" s="25" t="s">
        <v>4454</v>
      </c>
      <c r="D3276" s="25" t="s">
        <v>5825</v>
      </c>
      <c r="E3276" s="26" t="s">
        <v>5938</v>
      </c>
      <c r="F3276" s="27" t="s">
        <v>653</v>
      </c>
      <c r="Q3276" s="39" t="s">
        <v>577</v>
      </c>
      <c r="R3276" s="39" t="s">
        <v>877</v>
      </c>
      <c r="S3276" s="39" t="s">
        <v>879</v>
      </c>
      <c r="T3276" s="39" t="s">
        <v>3209</v>
      </c>
      <c r="V3276" s="24" t="s">
        <v>4454</v>
      </c>
      <c r="W3276" s="24" t="s">
        <v>5825</v>
      </c>
      <c r="X3276" s="24" t="s">
        <v>5938</v>
      </c>
      <c r="Y3276" s="24" t="s">
        <v>653</v>
      </c>
      <c r="Z3276" s="24" t="s">
        <v>6108</v>
      </c>
      <c r="AA3276" s="24" t="s">
        <v>6134</v>
      </c>
      <c r="AB3276" s="24" t="s">
        <v>6248</v>
      </c>
      <c r="AC3276" s="24" t="s">
        <v>1745</v>
      </c>
    </row>
    <row r="3277" spans="3:29" hidden="1" x14ac:dyDescent="0.4">
      <c r="C3277" s="25" t="s">
        <v>4454</v>
      </c>
      <c r="D3277" s="25" t="s">
        <v>5825</v>
      </c>
      <c r="E3277" s="26" t="s">
        <v>5938</v>
      </c>
      <c r="F3277" s="27" t="s">
        <v>654</v>
      </c>
      <c r="Q3277" s="39" t="s">
        <v>577</v>
      </c>
      <c r="R3277" s="39" t="s">
        <v>734</v>
      </c>
      <c r="S3277" s="39" t="s">
        <v>736</v>
      </c>
      <c r="T3277" s="39" t="s">
        <v>2433</v>
      </c>
      <c r="V3277" s="24" t="s">
        <v>4454</v>
      </c>
      <c r="W3277" s="24" t="s">
        <v>5825</v>
      </c>
      <c r="X3277" s="24" t="s">
        <v>5938</v>
      </c>
      <c r="Y3277" s="24" t="s">
        <v>654</v>
      </c>
      <c r="Z3277" s="24" t="s">
        <v>6108</v>
      </c>
      <c r="AA3277" s="24" t="s">
        <v>6134</v>
      </c>
      <c r="AB3277" s="24" t="s">
        <v>6248</v>
      </c>
      <c r="AC3277" s="24" t="s">
        <v>5651</v>
      </c>
    </row>
    <row r="3278" spans="3:29" hidden="1" x14ac:dyDescent="0.4">
      <c r="C3278" s="25" t="s">
        <v>4454</v>
      </c>
      <c r="D3278" s="25" t="s">
        <v>5825</v>
      </c>
      <c r="E3278" s="26" t="s">
        <v>5938</v>
      </c>
      <c r="F3278" s="27" t="s">
        <v>5957</v>
      </c>
      <c r="Q3278" s="39" t="s">
        <v>577</v>
      </c>
      <c r="R3278" s="39" t="s">
        <v>734</v>
      </c>
      <c r="S3278" s="39" t="s">
        <v>736</v>
      </c>
      <c r="T3278" s="39" t="s">
        <v>2434</v>
      </c>
      <c r="V3278" s="24" t="s">
        <v>4454</v>
      </c>
      <c r="W3278" s="24" t="s">
        <v>5825</v>
      </c>
      <c r="X3278" s="24" t="s">
        <v>5938</v>
      </c>
      <c r="Y3278" s="24" t="s">
        <v>5957</v>
      </c>
      <c r="Z3278" s="24" t="s">
        <v>6108</v>
      </c>
      <c r="AA3278" s="24" t="s">
        <v>6134</v>
      </c>
      <c r="AB3278" s="24" t="s">
        <v>6248</v>
      </c>
      <c r="AC3278" s="24" t="s">
        <v>6268</v>
      </c>
    </row>
    <row r="3279" spans="3:29" hidden="1" x14ac:dyDescent="0.4">
      <c r="C3279" s="25" t="s">
        <v>4454</v>
      </c>
      <c r="D3279" s="25" t="s">
        <v>5825</v>
      </c>
      <c r="E3279" s="26" t="s">
        <v>5958</v>
      </c>
      <c r="F3279" s="27" t="s">
        <v>5959</v>
      </c>
      <c r="Q3279" s="39" t="s">
        <v>577</v>
      </c>
      <c r="R3279" s="39" t="s">
        <v>734</v>
      </c>
      <c r="S3279" s="39" t="s">
        <v>736</v>
      </c>
      <c r="T3279" s="39" t="s">
        <v>2435</v>
      </c>
      <c r="V3279" s="24" t="s">
        <v>4454</v>
      </c>
      <c r="W3279" s="24" t="s">
        <v>5825</v>
      </c>
      <c r="X3279" s="24" t="s">
        <v>5958</v>
      </c>
      <c r="Y3279" s="24" t="s">
        <v>5959</v>
      </c>
      <c r="Z3279" s="24" t="s">
        <v>6108</v>
      </c>
      <c r="AA3279" s="24" t="s">
        <v>6134</v>
      </c>
      <c r="AB3279" s="24" t="s">
        <v>6269</v>
      </c>
      <c r="AC3279" s="24" t="s">
        <v>6270</v>
      </c>
    </row>
    <row r="3280" spans="3:29" hidden="1" x14ac:dyDescent="0.4">
      <c r="C3280" s="25" t="s">
        <v>4454</v>
      </c>
      <c r="D3280" s="25" t="s">
        <v>5825</v>
      </c>
      <c r="E3280" s="26" t="s">
        <v>5958</v>
      </c>
      <c r="F3280" s="27" t="s">
        <v>5960</v>
      </c>
      <c r="Q3280" s="39" t="s">
        <v>577</v>
      </c>
      <c r="R3280" s="39" t="s">
        <v>734</v>
      </c>
      <c r="S3280" s="39" t="s">
        <v>736</v>
      </c>
      <c r="T3280" s="39" t="s">
        <v>2436</v>
      </c>
      <c r="V3280" s="24" t="s">
        <v>4454</v>
      </c>
      <c r="W3280" s="24" t="s">
        <v>5825</v>
      </c>
      <c r="X3280" s="24" t="s">
        <v>5958</v>
      </c>
      <c r="Y3280" s="24" t="s">
        <v>5960</v>
      </c>
      <c r="Z3280" s="24" t="s">
        <v>6108</v>
      </c>
      <c r="AA3280" s="24" t="s">
        <v>6134</v>
      </c>
      <c r="AB3280" s="24" t="s">
        <v>6269</v>
      </c>
      <c r="AC3280" s="24" t="s">
        <v>6271</v>
      </c>
    </row>
    <row r="3281" spans="3:29" hidden="1" x14ac:dyDescent="0.4">
      <c r="C3281" s="25" t="s">
        <v>4454</v>
      </c>
      <c r="D3281" s="25" t="s">
        <v>5825</v>
      </c>
      <c r="E3281" s="26" t="s">
        <v>5958</v>
      </c>
      <c r="F3281" s="27" t="s">
        <v>5961</v>
      </c>
      <c r="Q3281" s="39" t="s">
        <v>577</v>
      </c>
      <c r="R3281" s="39" t="s">
        <v>734</v>
      </c>
      <c r="S3281" s="39" t="s">
        <v>736</v>
      </c>
      <c r="T3281" s="39" t="s">
        <v>2437</v>
      </c>
      <c r="V3281" s="24" t="s">
        <v>4454</v>
      </c>
      <c r="W3281" s="24" t="s">
        <v>5825</v>
      </c>
      <c r="X3281" s="24" t="s">
        <v>5958</v>
      </c>
      <c r="Y3281" s="24" t="s">
        <v>5961</v>
      </c>
      <c r="Z3281" s="24" t="s">
        <v>6108</v>
      </c>
      <c r="AA3281" s="24" t="s">
        <v>6134</v>
      </c>
      <c r="AB3281" s="24" t="s">
        <v>6269</v>
      </c>
      <c r="AC3281" s="24" t="s">
        <v>6272</v>
      </c>
    </row>
    <row r="3282" spans="3:29" hidden="1" x14ac:dyDescent="0.4">
      <c r="C3282" s="25" t="s">
        <v>4454</v>
      </c>
      <c r="D3282" s="25" t="s">
        <v>5825</v>
      </c>
      <c r="E3282" s="26" t="s">
        <v>5958</v>
      </c>
      <c r="F3282" s="27" t="s">
        <v>5962</v>
      </c>
      <c r="Q3282" s="39" t="s">
        <v>577</v>
      </c>
      <c r="R3282" s="39" t="s">
        <v>734</v>
      </c>
      <c r="S3282" s="39" t="s">
        <v>736</v>
      </c>
      <c r="T3282" s="39" t="s">
        <v>2438</v>
      </c>
      <c r="V3282" s="24" t="s">
        <v>4454</v>
      </c>
      <c r="W3282" s="24" t="s">
        <v>5825</v>
      </c>
      <c r="X3282" s="24" t="s">
        <v>5958</v>
      </c>
      <c r="Y3282" s="24" t="s">
        <v>5962</v>
      </c>
      <c r="Z3282" s="24" t="s">
        <v>6108</v>
      </c>
      <c r="AA3282" s="24" t="s">
        <v>6134</v>
      </c>
      <c r="AB3282" s="24" t="s">
        <v>6269</v>
      </c>
      <c r="AC3282" s="24" t="s">
        <v>6273</v>
      </c>
    </row>
    <row r="3283" spans="3:29" hidden="1" x14ac:dyDescent="0.4">
      <c r="C3283" s="25" t="s">
        <v>4454</v>
      </c>
      <c r="D3283" s="25" t="s">
        <v>5825</v>
      </c>
      <c r="E3283" s="26" t="s">
        <v>5963</v>
      </c>
      <c r="F3283" s="27" t="s">
        <v>5964</v>
      </c>
      <c r="Q3283" s="39" t="s">
        <v>577</v>
      </c>
      <c r="R3283" s="39" t="s">
        <v>734</v>
      </c>
      <c r="S3283" s="39" t="s">
        <v>736</v>
      </c>
      <c r="T3283" s="39" t="s">
        <v>2439</v>
      </c>
      <c r="V3283" s="24" t="s">
        <v>4454</v>
      </c>
      <c r="W3283" s="24" t="s">
        <v>5825</v>
      </c>
      <c r="X3283" s="24" t="s">
        <v>5963</v>
      </c>
      <c r="Y3283" s="24" t="s">
        <v>5964</v>
      </c>
      <c r="Z3283" s="24" t="s">
        <v>6108</v>
      </c>
      <c r="AA3283" s="24" t="s">
        <v>6134</v>
      </c>
      <c r="AB3283" s="24" t="s">
        <v>6274</v>
      </c>
      <c r="AC3283" s="24" t="s">
        <v>6275</v>
      </c>
    </row>
    <row r="3284" spans="3:29" hidden="1" x14ac:dyDescent="0.4">
      <c r="C3284" s="25" t="s">
        <v>4454</v>
      </c>
      <c r="D3284" s="25" t="s">
        <v>5825</v>
      </c>
      <c r="E3284" s="26" t="s">
        <v>5963</v>
      </c>
      <c r="F3284" s="27" t="s">
        <v>5965</v>
      </c>
      <c r="Q3284" s="39" t="s">
        <v>577</v>
      </c>
      <c r="R3284" s="39" t="s">
        <v>734</v>
      </c>
      <c r="S3284" s="39" t="s">
        <v>736</v>
      </c>
      <c r="T3284" s="39" t="s">
        <v>2440</v>
      </c>
      <c r="V3284" s="24" t="s">
        <v>4454</v>
      </c>
      <c r="W3284" s="24" t="s">
        <v>5825</v>
      </c>
      <c r="X3284" s="24" t="s">
        <v>5963</v>
      </c>
      <c r="Y3284" s="24" t="s">
        <v>5965</v>
      </c>
      <c r="Z3284" s="24" t="s">
        <v>6108</v>
      </c>
      <c r="AA3284" s="24" t="s">
        <v>6134</v>
      </c>
      <c r="AB3284" s="24" t="s">
        <v>6274</v>
      </c>
      <c r="AC3284" s="24" t="s">
        <v>6276</v>
      </c>
    </row>
    <row r="3285" spans="3:29" hidden="1" x14ac:dyDescent="0.4">
      <c r="C3285" s="25" t="s">
        <v>4454</v>
      </c>
      <c r="D3285" s="25" t="s">
        <v>5825</v>
      </c>
      <c r="E3285" s="26" t="s">
        <v>5963</v>
      </c>
      <c r="F3285" s="27" t="s">
        <v>5966</v>
      </c>
      <c r="Q3285" s="39" t="s">
        <v>577</v>
      </c>
      <c r="R3285" s="39" t="s">
        <v>734</v>
      </c>
      <c r="S3285" s="39" t="s">
        <v>736</v>
      </c>
      <c r="T3285" s="39" t="s">
        <v>2441</v>
      </c>
      <c r="V3285" s="24" t="s">
        <v>4454</v>
      </c>
      <c r="W3285" s="24" t="s">
        <v>5825</v>
      </c>
      <c r="X3285" s="24" t="s">
        <v>5963</v>
      </c>
      <c r="Y3285" s="24" t="s">
        <v>5966</v>
      </c>
      <c r="Z3285" s="24" t="s">
        <v>6108</v>
      </c>
      <c r="AA3285" s="24" t="s">
        <v>6134</v>
      </c>
      <c r="AB3285" s="24" t="s">
        <v>6274</v>
      </c>
      <c r="AC3285" s="24" t="s">
        <v>6277</v>
      </c>
    </row>
    <row r="3286" spans="3:29" hidden="1" x14ac:dyDescent="0.4">
      <c r="C3286" s="25" t="s">
        <v>4454</v>
      </c>
      <c r="D3286" s="25" t="s">
        <v>5967</v>
      </c>
      <c r="E3286" s="26" t="s">
        <v>5968</v>
      </c>
      <c r="F3286" s="27" t="s">
        <v>2736</v>
      </c>
      <c r="Q3286" s="39" t="s">
        <v>577</v>
      </c>
      <c r="R3286" s="39" t="s">
        <v>734</v>
      </c>
      <c r="S3286" s="39" t="s">
        <v>736</v>
      </c>
      <c r="T3286" s="39" t="s">
        <v>2442</v>
      </c>
      <c r="V3286" s="24" t="s">
        <v>4454</v>
      </c>
      <c r="W3286" s="24" t="s">
        <v>5967</v>
      </c>
      <c r="X3286" s="24" t="s">
        <v>5968</v>
      </c>
      <c r="Y3286" s="24" t="s">
        <v>2736</v>
      </c>
      <c r="Z3286" s="24" t="s">
        <v>6108</v>
      </c>
      <c r="AA3286" s="24" t="s">
        <v>6278</v>
      </c>
      <c r="AB3286" s="24" t="s">
        <v>6279</v>
      </c>
      <c r="AC3286" s="24" t="s">
        <v>1592</v>
      </c>
    </row>
    <row r="3287" spans="3:29" hidden="1" x14ac:dyDescent="0.4">
      <c r="C3287" s="25" t="s">
        <v>4454</v>
      </c>
      <c r="D3287" s="25" t="s">
        <v>5967</v>
      </c>
      <c r="E3287" s="26" t="s">
        <v>5968</v>
      </c>
      <c r="F3287" s="27" t="s">
        <v>727</v>
      </c>
      <c r="Q3287" s="39" t="s">
        <v>577</v>
      </c>
      <c r="R3287" s="39" t="s">
        <v>734</v>
      </c>
      <c r="S3287" s="39" t="s">
        <v>736</v>
      </c>
      <c r="T3287" s="39" t="s">
        <v>2443</v>
      </c>
      <c r="V3287" s="24" t="s">
        <v>4454</v>
      </c>
      <c r="W3287" s="24" t="s">
        <v>5967</v>
      </c>
      <c r="X3287" s="24" t="s">
        <v>5968</v>
      </c>
      <c r="Y3287" s="24" t="s">
        <v>727</v>
      </c>
      <c r="Z3287" s="24" t="s">
        <v>6108</v>
      </c>
      <c r="AA3287" s="24" t="s">
        <v>6278</v>
      </c>
      <c r="AB3287" s="24" t="s">
        <v>6279</v>
      </c>
      <c r="AC3287" s="24" t="s">
        <v>1143</v>
      </c>
    </row>
    <row r="3288" spans="3:29" hidden="1" x14ac:dyDescent="0.4">
      <c r="C3288" s="25" t="s">
        <v>4454</v>
      </c>
      <c r="D3288" s="25" t="s">
        <v>5967</v>
      </c>
      <c r="E3288" s="26" t="s">
        <v>5968</v>
      </c>
      <c r="F3288" s="27" t="s">
        <v>5969</v>
      </c>
      <c r="Q3288" s="39" t="s">
        <v>577</v>
      </c>
      <c r="R3288" s="39" t="s">
        <v>734</v>
      </c>
      <c r="S3288" s="39" t="s">
        <v>736</v>
      </c>
      <c r="T3288" s="39" t="s">
        <v>2444</v>
      </c>
      <c r="V3288" s="24" t="s">
        <v>4454</v>
      </c>
      <c r="W3288" s="24" t="s">
        <v>5967</v>
      </c>
      <c r="X3288" s="24" t="s">
        <v>5968</v>
      </c>
      <c r="Y3288" s="24" t="s">
        <v>5969</v>
      </c>
      <c r="Z3288" s="24" t="s">
        <v>6108</v>
      </c>
      <c r="AA3288" s="24" t="s">
        <v>6278</v>
      </c>
      <c r="AB3288" s="24" t="s">
        <v>6279</v>
      </c>
      <c r="AC3288" s="24" t="s">
        <v>6280</v>
      </c>
    </row>
    <row r="3289" spans="3:29" hidden="1" x14ac:dyDescent="0.4">
      <c r="C3289" s="25" t="s">
        <v>4454</v>
      </c>
      <c r="D3289" s="25" t="s">
        <v>5967</v>
      </c>
      <c r="E3289" s="26" t="s">
        <v>5968</v>
      </c>
      <c r="F3289" s="27" t="s">
        <v>5970</v>
      </c>
      <c r="Q3289" s="39" t="s">
        <v>577</v>
      </c>
      <c r="R3289" s="39" t="s">
        <v>734</v>
      </c>
      <c r="S3289" s="39" t="s">
        <v>736</v>
      </c>
      <c r="T3289" s="39" t="s">
        <v>2445</v>
      </c>
      <c r="V3289" s="24" t="s">
        <v>4454</v>
      </c>
      <c r="W3289" s="24" t="s">
        <v>5967</v>
      </c>
      <c r="X3289" s="24" t="s">
        <v>5968</v>
      </c>
      <c r="Y3289" s="24" t="s">
        <v>5970</v>
      </c>
      <c r="Z3289" s="24" t="s">
        <v>6108</v>
      </c>
      <c r="AA3289" s="24" t="s">
        <v>6278</v>
      </c>
      <c r="AB3289" s="24" t="s">
        <v>6279</v>
      </c>
      <c r="AC3289" s="24" t="s">
        <v>6281</v>
      </c>
    </row>
    <row r="3290" spans="3:29" hidden="1" x14ac:dyDescent="0.4">
      <c r="C3290" s="25" t="s">
        <v>4454</v>
      </c>
      <c r="D3290" s="25" t="s">
        <v>5967</v>
      </c>
      <c r="E3290" s="26" t="s">
        <v>5968</v>
      </c>
      <c r="F3290" s="27" t="s">
        <v>5971</v>
      </c>
      <c r="Q3290" s="39" t="s">
        <v>577</v>
      </c>
      <c r="R3290" s="39" t="s">
        <v>734</v>
      </c>
      <c r="S3290" s="39" t="s">
        <v>736</v>
      </c>
      <c r="T3290" s="39" t="s">
        <v>2446</v>
      </c>
      <c r="V3290" s="24" t="s">
        <v>4454</v>
      </c>
      <c r="W3290" s="24" t="s">
        <v>5967</v>
      </c>
      <c r="X3290" s="24" t="s">
        <v>5968</v>
      </c>
      <c r="Y3290" s="24" t="s">
        <v>5971</v>
      </c>
      <c r="Z3290" s="24" t="s">
        <v>6108</v>
      </c>
      <c r="AA3290" s="24" t="s">
        <v>6278</v>
      </c>
      <c r="AB3290" s="24" t="s">
        <v>6279</v>
      </c>
      <c r="AC3290" s="24" t="s">
        <v>6282</v>
      </c>
    </row>
    <row r="3291" spans="3:29" hidden="1" x14ac:dyDescent="0.4">
      <c r="C3291" s="25" t="s">
        <v>4454</v>
      </c>
      <c r="D3291" s="25" t="s">
        <v>5967</v>
      </c>
      <c r="E3291" s="26" t="s">
        <v>5968</v>
      </c>
      <c r="F3291" s="27" t="s">
        <v>3333</v>
      </c>
      <c r="Q3291" s="39" t="s">
        <v>577</v>
      </c>
      <c r="R3291" s="39" t="s">
        <v>734</v>
      </c>
      <c r="S3291" s="39" t="s">
        <v>736</v>
      </c>
      <c r="T3291" s="39" t="s">
        <v>2356</v>
      </c>
      <c r="V3291" s="24" t="s">
        <v>4454</v>
      </c>
      <c r="W3291" s="24" t="s">
        <v>5967</v>
      </c>
      <c r="X3291" s="24" t="s">
        <v>5968</v>
      </c>
      <c r="Y3291" s="24" t="s">
        <v>3333</v>
      </c>
      <c r="Z3291" s="24" t="s">
        <v>6108</v>
      </c>
      <c r="AA3291" s="24" t="s">
        <v>6278</v>
      </c>
      <c r="AB3291" s="24" t="s">
        <v>6279</v>
      </c>
      <c r="AC3291" s="24" t="s">
        <v>6283</v>
      </c>
    </row>
    <row r="3292" spans="3:29" hidden="1" x14ac:dyDescent="0.4">
      <c r="C3292" s="25" t="s">
        <v>4454</v>
      </c>
      <c r="D3292" s="25" t="s">
        <v>5967</v>
      </c>
      <c r="E3292" s="26" t="s">
        <v>5968</v>
      </c>
      <c r="F3292" s="27" t="s">
        <v>5972</v>
      </c>
      <c r="Q3292" s="39" t="s">
        <v>577</v>
      </c>
      <c r="R3292" s="39" t="s">
        <v>734</v>
      </c>
      <c r="S3292" s="39" t="s">
        <v>736</v>
      </c>
      <c r="T3292" s="39" t="s">
        <v>2447</v>
      </c>
      <c r="V3292" s="24" t="s">
        <v>4454</v>
      </c>
      <c r="W3292" s="24" t="s">
        <v>5967</v>
      </c>
      <c r="X3292" s="24" t="s">
        <v>5968</v>
      </c>
      <c r="Y3292" s="24" t="s">
        <v>5972</v>
      </c>
      <c r="Z3292" s="24" t="s">
        <v>6108</v>
      </c>
      <c r="AA3292" s="24" t="s">
        <v>6278</v>
      </c>
      <c r="AB3292" s="24" t="s">
        <v>6279</v>
      </c>
      <c r="AC3292" s="24" t="s">
        <v>6284</v>
      </c>
    </row>
    <row r="3293" spans="3:29" hidden="1" x14ac:dyDescent="0.4">
      <c r="C3293" s="25" t="s">
        <v>4454</v>
      </c>
      <c r="D3293" s="25" t="s">
        <v>5967</v>
      </c>
      <c r="E3293" s="26" t="s">
        <v>5968</v>
      </c>
      <c r="F3293" s="27" t="s">
        <v>3658</v>
      </c>
      <c r="Q3293" s="39" t="s">
        <v>577</v>
      </c>
      <c r="R3293" s="39" t="s">
        <v>734</v>
      </c>
      <c r="S3293" s="39" t="s">
        <v>736</v>
      </c>
      <c r="T3293" s="39" t="s">
        <v>679</v>
      </c>
      <c r="V3293" s="24" t="s">
        <v>4454</v>
      </c>
      <c r="W3293" s="24" t="s">
        <v>5967</v>
      </c>
      <c r="X3293" s="24" t="s">
        <v>5968</v>
      </c>
      <c r="Y3293" s="24" t="s">
        <v>3658</v>
      </c>
      <c r="Z3293" s="24" t="s">
        <v>6108</v>
      </c>
      <c r="AA3293" s="24" t="s">
        <v>6278</v>
      </c>
      <c r="AB3293" s="24" t="s">
        <v>6279</v>
      </c>
      <c r="AC3293" s="24" t="s">
        <v>4035</v>
      </c>
    </row>
    <row r="3294" spans="3:29" hidden="1" x14ac:dyDescent="0.4">
      <c r="C3294" s="25" t="s">
        <v>4454</v>
      </c>
      <c r="D3294" s="25" t="s">
        <v>5967</v>
      </c>
      <c r="E3294" s="26" t="s">
        <v>5968</v>
      </c>
      <c r="F3294" s="27" t="s">
        <v>5973</v>
      </c>
      <c r="Q3294" s="39" t="s">
        <v>577</v>
      </c>
      <c r="R3294" s="39" t="s">
        <v>734</v>
      </c>
      <c r="S3294" s="39" t="s">
        <v>736</v>
      </c>
      <c r="T3294" s="39" t="s">
        <v>2327</v>
      </c>
      <c r="V3294" s="24" t="s">
        <v>4454</v>
      </c>
      <c r="W3294" s="24" t="s">
        <v>5967</v>
      </c>
      <c r="X3294" s="24" t="s">
        <v>5968</v>
      </c>
      <c r="Y3294" s="24" t="s">
        <v>5973</v>
      </c>
      <c r="Z3294" s="24" t="s">
        <v>6108</v>
      </c>
      <c r="AA3294" s="24" t="s">
        <v>6278</v>
      </c>
      <c r="AB3294" s="24" t="s">
        <v>6279</v>
      </c>
      <c r="AC3294" s="24" t="s">
        <v>5631</v>
      </c>
    </row>
    <row r="3295" spans="3:29" hidden="1" x14ac:dyDescent="0.4">
      <c r="C3295" s="25" t="s">
        <v>4454</v>
      </c>
      <c r="D3295" s="25" t="s">
        <v>5967</v>
      </c>
      <c r="E3295" s="26" t="s">
        <v>5968</v>
      </c>
      <c r="F3295" s="27" t="s">
        <v>848</v>
      </c>
      <c r="Q3295" s="39" t="s">
        <v>577</v>
      </c>
      <c r="R3295" s="39" t="s">
        <v>734</v>
      </c>
      <c r="S3295" s="39" t="s">
        <v>736</v>
      </c>
      <c r="T3295" s="39" t="s">
        <v>2379</v>
      </c>
      <c r="V3295" s="24" t="s">
        <v>4454</v>
      </c>
      <c r="W3295" s="24" t="s">
        <v>5967</v>
      </c>
      <c r="X3295" s="24" t="s">
        <v>5968</v>
      </c>
      <c r="Y3295" s="24" t="s">
        <v>848</v>
      </c>
      <c r="Z3295" s="24" t="s">
        <v>6108</v>
      </c>
      <c r="AA3295" s="24" t="s">
        <v>6278</v>
      </c>
      <c r="AB3295" s="24" t="s">
        <v>6279</v>
      </c>
      <c r="AC3295" s="24" t="s">
        <v>6285</v>
      </c>
    </row>
    <row r="3296" spans="3:29" hidden="1" x14ac:dyDescent="0.4">
      <c r="C3296" s="25" t="s">
        <v>4454</v>
      </c>
      <c r="D3296" s="25" t="s">
        <v>5967</v>
      </c>
      <c r="E3296" s="26" t="s">
        <v>5968</v>
      </c>
      <c r="F3296" s="27" t="s">
        <v>5974</v>
      </c>
      <c r="Q3296" s="39" t="s">
        <v>577</v>
      </c>
      <c r="R3296" s="39" t="s">
        <v>734</v>
      </c>
      <c r="S3296" s="39" t="s">
        <v>736</v>
      </c>
      <c r="T3296" s="39" t="s">
        <v>737</v>
      </c>
      <c r="V3296" s="24" t="s">
        <v>4454</v>
      </c>
      <c r="W3296" s="24" t="s">
        <v>5967</v>
      </c>
      <c r="X3296" s="24" t="s">
        <v>5968</v>
      </c>
      <c r="Y3296" s="24" t="s">
        <v>5974</v>
      </c>
      <c r="Z3296" s="24" t="s">
        <v>6108</v>
      </c>
      <c r="AA3296" s="24" t="s">
        <v>6278</v>
      </c>
      <c r="AB3296" s="24" t="s">
        <v>6279</v>
      </c>
      <c r="AC3296" s="24" t="s">
        <v>1017</v>
      </c>
    </row>
    <row r="3297" spans="3:29" hidden="1" x14ac:dyDescent="0.4">
      <c r="C3297" s="25" t="s">
        <v>4454</v>
      </c>
      <c r="D3297" s="25" t="s">
        <v>5967</v>
      </c>
      <c r="E3297" s="26" t="s">
        <v>5968</v>
      </c>
      <c r="F3297" s="27" t="s">
        <v>5975</v>
      </c>
      <c r="Q3297" s="39" t="s">
        <v>577</v>
      </c>
      <c r="R3297" s="39" t="s">
        <v>734</v>
      </c>
      <c r="S3297" s="39" t="s">
        <v>736</v>
      </c>
      <c r="T3297" s="39" t="s">
        <v>2448</v>
      </c>
      <c r="V3297" s="24" t="s">
        <v>4454</v>
      </c>
      <c r="W3297" s="24" t="s">
        <v>5967</v>
      </c>
      <c r="X3297" s="24" t="s">
        <v>5968</v>
      </c>
      <c r="Y3297" s="24" t="s">
        <v>5975</v>
      </c>
      <c r="Z3297" s="24" t="s">
        <v>6108</v>
      </c>
      <c r="AA3297" s="24" t="s">
        <v>6278</v>
      </c>
      <c r="AB3297" s="24" t="s">
        <v>6279</v>
      </c>
      <c r="AC3297" s="24" t="s">
        <v>6286</v>
      </c>
    </row>
    <row r="3298" spans="3:29" hidden="1" x14ac:dyDescent="0.4">
      <c r="C3298" s="25" t="s">
        <v>4454</v>
      </c>
      <c r="D3298" s="25" t="s">
        <v>5967</v>
      </c>
      <c r="E3298" s="26" t="s">
        <v>5968</v>
      </c>
      <c r="F3298" s="27" t="s">
        <v>5976</v>
      </c>
      <c r="Q3298" s="39" t="s">
        <v>577</v>
      </c>
      <c r="R3298" s="39" t="s">
        <v>734</v>
      </c>
      <c r="S3298" s="39" t="s">
        <v>736</v>
      </c>
      <c r="T3298" s="39" t="s">
        <v>2334</v>
      </c>
      <c r="V3298" s="24" t="s">
        <v>4454</v>
      </c>
      <c r="W3298" s="24" t="s">
        <v>5967</v>
      </c>
      <c r="X3298" s="24" t="s">
        <v>5968</v>
      </c>
      <c r="Y3298" s="24" t="s">
        <v>5976</v>
      </c>
      <c r="Z3298" s="24" t="s">
        <v>6108</v>
      </c>
      <c r="AA3298" s="24" t="s">
        <v>6278</v>
      </c>
      <c r="AB3298" s="24" t="s">
        <v>6279</v>
      </c>
      <c r="AC3298" s="24" t="s">
        <v>6287</v>
      </c>
    </row>
    <row r="3299" spans="3:29" hidden="1" x14ac:dyDescent="0.4">
      <c r="C3299" s="25" t="s">
        <v>4454</v>
      </c>
      <c r="D3299" s="25" t="s">
        <v>5967</v>
      </c>
      <c r="E3299" s="26" t="s">
        <v>5968</v>
      </c>
      <c r="F3299" s="27" t="s">
        <v>5977</v>
      </c>
      <c r="Q3299" s="39" t="s">
        <v>577</v>
      </c>
      <c r="R3299" s="39" t="s">
        <v>734</v>
      </c>
      <c r="S3299" s="39" t="s">
        <v>736</v>
      </c>
      <c r="T3299" s="39" t="s">
        <v>2449</v>
      </c>
      <c r="V3299" s="24" t="s">
        <v>4454</v>
      </c>
      <c r="W3299" s="24" t="s">
        <v>5967</v>
      </c>
      <c r="X3299" s="24" t="s">
        <v>5968</v>
      </c>
      <c r="Y3299" s="24" t="s">
        <v>5977</v>
      </c>
      <c r="Z3299" s="24" t="s">
        <v>6108</v>
      </c>
      <c r="AA3299" s="24" t="s">
        <v>6278</v>
      </c>
      <c r="AB3299" s="24" t="s">
        <v>6279</v>
      </c>
      <c r="AC3299" s="24" t="s">
        <v>1744</v>
      </c>
    </row>
    <row r="3300" spans="3:29" hidden="1" x14ac:dyDescent="0.4">
      <c r="C3300" s="25" t="s">
        <v>4454</v>
      </c>
      <c r="D3300" s="25" t="s">
        <v>5967</v>
      </c>
      <c r="E3300" s="26" t="s">
        <v>5968</v>
      </c>
      <c r="F3300" s="27" t="s">
        <v>5978</v>
      </c>
      <c r="Q3300" s="39" t="s">
        <v>577</v>
      </c>
      <c r="R3300" s="39" t="s">
        <v>734</v>
      </c>
      <c r="S3300" s="39" t="s">
        <v>736</v>
      </c>
      <c r="T3300" s="39" t="s">
        <v>2450</v>
      </c>
      <c r="V3300" s="24" t="s">
        <v>4454</v>
      </c>
      <c r="W3300" s="24" t="s">
        <v>5967</v>
      </c>
      <c r="X3300" s="24" t="s">
        <v>5968</v>
      </c>
      <c r="Y3300" s="24" t="s">
        <v>5978</v>
      </c>
      <c r="Z3300" s="24" t="s">
        <v>6108</v>
      </c>
      <c r="AA3300" s="24" t="s">
        <v>6278</v>
      </c>
      <c r="AB3300" s="24" t="s">
        <v>6279</v>
      </c>
      <c r="AC3300" s="24" t="s">
        <v>6288</v>
      </c>
    </row>
    <row r="3301" spans="3:29" hidden="1" x14ac:dyDescent="0.4">
      <c r="C3301" s="25" t="s">
        <v>4454</v>
      </c>
      <c r="D3301" s="25" t="s">
        <v>5967</v>
      </c>
      <c r="E3301" s="26" t="s">
        <v>5968</v>
      </c>
      <c r="F3301" s="27" t="s">
        <v>5979</v>
      </c>
      <c r="Q3301" s="39" t="s">
        <v>577</v>
      </c>
      <c r="R3301" s="39" t="s">
        <v>734</v>
      </c>
      <c r="S3301" s="39" t="s">
        <v>736</v>
      </c>
      <c r="T3301" s="39" t="s">
        <v>2451</v>
      </c>
      <c r="V3301" s="24" t="s">
        <v>4454</v>
      </c>
      <c r="W3301" s="24" t="s">
        <v>5967</v>
      </c>
      <c r="X3301" s="24" t="s">
        <v>5968</v>
      </c>
      <c r="Y3301" s="24" t="s">
        <v>5979</v>
      </c>
      <c r="Z3301" s="24" t="s">
        <v>6108</v>
      </c>
      <c r="AA3301" s="24" t="s">
        <v>6278</v>
      </c>
      <c r="AB3301" s="24" t="s">
        <v>6279</v>
      </c>
      <c r="AC3301" s="24" t="s">
        <v>6289</v>
      </c>
    </row>
    <row r="3302" spans="3:29" hidden="1" x14ac:dyDescent="0.4">
      <c r="C3302" s="25" t="s">
        <v>4454</v>
      </c>
      <c r="D3302" s="25" t="s">
        <v>5967</v>
      </c>
      <c r="E3302" s="26" t="s">
        <v>5968</v>
      </c>
      <c r="F3302" s="27" t="s">
        <v>5980</v>
      </c>
      <c r="Q3302" s="39" t="s">
        <v>577</v>
      </c>
      <c r="R3302" s="39" t="s">
        <v>734</v>
      </c>
      <c r="S3302" s="39" t="s">
        <v>736</v>
      </c>
      <c r="T3302" s="39" t="s">
        <v>2452</v>
      </c>
      <c r="V3302" s="24" t="s">
        <v>4454</v>
      </c>
      <c r="W3302" s="24" t="s">
        <v>5967</v>
      </c>
      <c r="X3302" s="24" t="s">
        <v>5968</v>
      </c>
      <c r="Y3302" s="24" t="s">
        <v>5980</v>
      </c>
      <c r="Z3302" s="24" t="s">
        <v>6108</v>
      </c>
      <c r="AA3302" s="24" t="s">
        <v>6278</v>
      </c>
      <c r="AB3302" s="24" t="s">
        <v>6279</v>
      </c>
      <c r="AC3302" s="24" t="s">
        <v>6290</v>
      </c>
    </row>
    <row r="3303" spans="3:29" hidden="1" x14ac:dyDescent="0.4">
      <c r="C3303" s="25" t="s">
        <v>4454</v>
      </c>
      <c r="D3303" s="25" t="s">
        <v>5967</v>
      </c>
      <c r="E3303" s="26" t="s">
        <v>5968</v>
      </c>
      <c r="F3303" s="27" t="s">
        <v>2344</v>
      </c>
      <c r="Q3303" s="39" t="s">
        <v>577</v>
      </c>
      <c r="R3303" s="39" t="s">
        <v>734</v>
      </c>
      <c r="S3303" s="39" t="s">
        <v>736</v>
      </c>
      <c r="T3303" s="39" t="s">
        <v>738</v>
      </c>
      <c r="V3303" s="24" t="s">
        <v>4454</v>
      </c>
      <c r="W3303" s="24" t="s">
        <v>5967</v>
      </c>
      <c r="X3303" s="24" t="s">
        <v>5968</v>
      </c>
      <c r="Y3303" s="24" t="s">
        <v>2344</v>
      </c>
      <c r="Z3303" s="24" t="s">
        <v>6108</v>
      </c>
      <c r="AA3303" s="24" t="s">
        <v>6278</v>
      </c>
      <c r="AB3303" s="24" t="s">
        <v>6279</v>
      </c>
      <c r="AC3303" s="24" t="s">
        <v>1160</v>
      </c>
    </row>
    <row r="3304" spans="3:29" hidden="1" x14ac:dyDescent="0.4">
      <c r="C3304" s="25" t="s">
        <v>4454</v>
      </c>
      <c r="D3304" s="25" t="s">
        <v>5967</v>
      </c>
      <c r="E3304" s="26" t="s">
        <v>5968</v>
      </c>
      <c r="F3304" s="27" t="s">
        <v>5981</v>
      </c>
      <c r="Q3304" s="39" t="s">
        <v>577</v>
      </c>
      <c r="R3304" s="39" t="s">
        <v>734</v>
      </c>
      <c r="S3304" s="39" t="s">
        <v>736</v>
      </c>
      <c r="T3304" s="39" t="s">
        <v>2453</v>
      </c>
      <c r="V3304" s="24" t="s">
        <v>4454</v>
      </c>
      <c r="W3304" s="24" t="s">
        <v>5967</v>
      </c>
      <c r="X3304" s="24" t="s">
        <v>5968</v>
      </c>
      <c r="Y3304" s="24" t="s">
        <v>5981</v>
      </c>
      <c r="Z3304" s="24" t="s">
        <v>6108</v>
      </c>
      <c r="AA3304" s="24" t="s">
        <v>6278</v>
      </c>
      <c r="AB3304" s="24" t="s">
        <v>6279</v>
      </c>
      <c r="AC3304" s="24" t="s">
        <v>6291</v>
      </c>
    </row>
    <row r="3305" spans="3:29" hidden="1" x14ac:dyDescent="0.4">
      <c r="C3305" s="25" t="s">
        <v>4454</v>
      </c>
      <c r="D3305" s="25" t="s">
        <v>5967</v>
      </c>
      <c r="E3305" s="26" t="s">
        <v>5968</v>
      </c>
      <c r="F3305" s="27" t="s">
        <v>5982</v>
      </c>
      <c r="Q3305" s="39" t="s">
        <v>577</v>
      </c>
      <c r="R3305" s="39" t="s">
        <v>734</v>
      </c>
      <c r="S3305" s="39" t="s">
        <v>736</v>
      </c>
      <c r="T3305" s="39" t="s">
        <v>739</v>
      </c>
      <c r="V3305" s="24" t="s">
        <v>4454</v>
      </c>
      <c r="W3305" s="24" t="s">
        <v>5967</v>
      </c>
      <c r="X3305" s="24" t="s">
        <v>5968</v>
      </c>
      <c r="Y3305" s="24" t="s">
        <v>5982</v>
      </c>
      <c r="Z3305" s="24" t="s">
        <v>6108</v>
      </c>
      <c r="AA3305" s="24" t="s">
        <v>6278</v>
      </c>
      <c r="AB3305" s="24" t="s">
        <v>6279</v>
      </c>
      <c r="AC3305" s="24" t="s">
        <v>6292</v>
      </c>
    </row>
    <row r="3306" spans="3:29" hidden="1" x14ac:dyDescent="0.4">
      <c r="C3306" s="25" t="s">
        <v>4454</v>
      </c>
      <c r="D3306" s="25" t="s">
        <v>5967</v>
      </c>
      <c r="E3306" s="26" t="s">
        <v>5968</v>
      </c>
      <c r="F3306" s="27" t="s">
        <v>5983</v>
      </c>
      <c r="Q3306" s="39" t="s">
        <v>577</v>
      </c>
      <c r="R3306" s="39" t="s">
        <v>734</v>
      </c>
      <c r="S3306" s="39" t="s">
        <v>736</v>
      </c>
      <c r="T3306" s="39" t="s">
        <v>2454</v>
      </c>
      <c r="V3306" s="24" t="s">
        <v>4454</v>
      </c>
      <c r="W3306" s="24" t="s">
        <v>5967</v>
      </c>
      <c r="X3306" s="24" t="s">
        <v>5968</v>
      </c>
      <c r="Y3306" s="24" t="s">
        <v>5983</v>
      </c>
      <c r="Z3306" s="24" t="s">
        <v>6108</v>
      </c>
      <c r="AA3306" s="24" t="s">
        <v>6278</v>
      </c>
      <c r="AB3306" s="24" t="s">
        <v>6279</v>
      </c>
      <c r="AC3306" s="24" t="s">
        <v>6293</v>
      </c>
    </row>
    <row r="3307" spans="3:29" hidden="1" x14ac:dyDescent="0.4">
      <c r="C3307" s="25" t="s">
        <v>4454</v>
      </c>
      <c r="D3307" s="25" t="s">
        <v>5967</v>
      </c>
      <c r="E3307" s="26" t="s">
        <v>5984</v>
      </c>
      <c r="F3307" s="27" t="s">
        <v>5985</v>
      </c>
      <c r="Q3307" s="39" t="s">
        <v>577</v>
      </c>
      <c r="R3307" s="39" t="s">
        <v>734</v>
      </c>
      <c r="S3307" s="39" t="s">
        <v>736</v>
      </c>
      <c r="T3307" s="39" t="s">
        <v>2455</v>
      </c>
      <c r="V3307" s="24" t="s">
        <v>4454</v>
      </c>
      <c r="W3307" s="24" t="s">
        <v>5967</v>
      </c>
      <c r="X3307" s="24" t="s">
        <v>5984</v>
      </c>
      <c r="Y3307" s="24" t="s">
        <v>5985</v>
      </c>
      <c r="Z3307" s="24" t="s">
        <v>6108</v>
      </c>
      <c r="AA3307" s="24" t="s">
        <v>6278</v>
      </c>
      <c r="AB3307" s="24" t="s">
        <v>6294</v>
      </c>
      <c r="AC3307" s="24" t="s">
        <v>6295</v>
      </c>
    </row>
    <row r="3308" spans="3:29" hidden="1" x14ac:dyDescent="0.4">
      <c r="C3308" s="25" t="s">
        <v>4454</v>
      </c>
      <c r="D3308" s="25" t="s">
        <v>5967</v>
      </c>
      <c r="E3308" s="26" t="s">
        <v>5984</v>
      </c>
      <c r="F3308" s="27" t="s">
        <v>5986</v>
      </c>
      <c r="Q3308" s="39" t="s">
        <v>577</v>
      </c>
      <c r="R3308" s="39" t="s">
        <v>734</v>
      </c>
      <c r="S3308" s="39" t="s">
        <v>736</v>
      </c>
      <c r="T3308" s="39" t="s">
        <v>2456</v>
      </c>
      <c r="V3308" s="24" t="s">
        <v>4454</v>
      </c>
      <c r="W3308" s="24" t="s">
        <v>5967</v>
      </c>
      <c r="X3308" s="24" t="s">
        <v>5984</v>
      </c>
      <c r="Y3308" s="24" t="s">
        <v>5986</v>
      </c>
      <c r="Z3308" s="24" t="s">
        <v>6108</v>
      </c>
      <c r="AA3308" s="24" t="s">
        <v>6278</v>
      </c>
      <c r="AB3308" s="24" t="s">
        <v>6294</v>
      </c>
      <c r="AC3308" s="24" t="s">
        <v>6296</v>
      </c>
    </row>
    <row r="3309" spans="3:29" hidden="1" x14ac:dyDescent="0.4">
      <c r="C3309" s="25" t="s">
        <v>4454</v>
      </c>
      <c r="D3309" s="25" t="s">
        <v>5967</v>
      </c>
      <c r="E3309" s="26" t="s">
        <v>5984</v>
      </c>
      <c r="F3309" s="27" t="s">
        <v>5987</v>
      </c>
      <c r="Q3309" s="39" t="s">
        <v>577</v>
      </c>
      <c r="R3309" s="39" t="s">
        <v>734</v>
      </c>
      <c r="S3309" s="39" t="s">
        <v>736</v>
      </c>
      <c r="T3309" s="39" t="s">
        <v>740</v>
      </c>
      <c r="V3309" s="24" t="s">
        <v>4454</v>
      </c>
      <c r="W3309" s="24" t="s">
        <v>5967</v>
      </c>
      <c r="X3309" s="24" t="s">
        <v>5984</v>
      </c>
      <c r="Y3309" s="24" t="s">
        <v>5987</v>
      </c>
      <c r="Z3309" s="24" t="s">
        <v>6108</v>
      </c>
      <c r="AA3309" s="24" t="s">
        <v>6278</v>
      </c>
      <c r="AB3309" s="24" t="s">
        <v>6294</v>
      </c>
      <c r="AC3309" s="24" t="s">
        <v>6297</v>
      </c>
    </row>
    <row r="3310" spans="3:29" hidden="1" x14ac:dyDescent="0.4">
      <c r="C3310" s="25" t="s">
        <v>4454</v>
      </c>
      <c r="D3310" s="25" t="s">
        <v>5967</v>
      </c>
      <c r="E3310" s="26" t="s">
        <v>5984</v>
      </c>
      <c r="F3310" s="27" t="s">
        <v>2963</v>
      </c>
      <c r="Q3310" s="39" t="s">
        <v>577</v>
      </c>
      <c r="R3310" s="39" t="s">
        <v>734</v>
      </c>
      <c r="S3310" s="39" t="s">
        <v>736</v>
      </c>
      <c r="T3310" s="39" t="s">
        <v>662</v>
      </c>
      <c r="V3310" s="24" t="s">
        <v>4454</v>
      </c>
      <c r="W3310" s="24" t="s">
        <v>5967</v>
      </c>
      <c r="X3310" s="24" t="s">
        <v>5984</v>
      </c>
      <c r="Y3310" s="24" t="s">
        <v>2963</v>
      </c>
      <c r="Z3310" s="24" t="s">
        <v>6108</v>
      </c>
      <c r="AA3310" s="24" t="s">
        <v>6278</v>
      </c>
      <c r="AB3310" s="24" t="s">
        <v>6294</v>
      </c>
      <c r="AC3310" s="24" t="s">
        <v>1854</v>
      </c>
    </row>
    <row r="3311" spans="3:29" hidden="1" x14ac:dyDescent="0.4">
      <c r="C3311" s="25" t="s">
        <v>4454</v>
      </c>
      <c r="D3311" s="25" t="s">
        <v>5967</v>
      </c>
      <c r="E3311" s="26" t="s">
        <v>5984</v>
      </c>
      <c r="F3311" s="27" t="s">
        <v>2717</v>
      </c>
      <c r="Q3311" s="39" t="s">
        <v>577</v>
      </c>
      <c r="R3311" s="39" t="s">
        <v>734</v>
      </c>
      <c r="S3311" s="39" t="s">
        <v>736</v>
      </c>
      <c r="T3311" s="39" t="s">
        <v>2457</v>
      </c>
      <c r="V3311" s="24" t="s">
        <v>4454</v>
      </c>
      <c r="W3311" s="24" t="s">
        <v>5967</v>
      </c>
      <c r="X3311" s="24" t="s">
        <v>5984</v>
      </c>
      <c r="Y3311" s="24" t="s">
        <v>2717</v>
      </c>
      <c r="Z3311" s="24" t="s">
        <v>6108</v>
      </c>
      <c r="AA3311" s="24" t="s">
        <v>6278</v>
      </c>
      <c r="AB3311" s="24" t="s">
        <v>6294</v>
      </c>
      <c r="AC3311" s="24" t="s">
        <v>1571</v>
      </c>
    </row>
    <row r="3312" spans="3:29" hidden="1" x14ac:dyDescent="0.4">
      <c r="C3312" s="25" t="s">
        <v>4454</v>
      </c>
      <c r="D3312" s="25" t="s">
        <v>5967</v>
      </c>
      <c r="E3312" s="26" t="s">
        <v>5984</v>
      </c>
      <c r="F3312" s="27" t="s">
        <v>5988</v>
      </c>
      <c r="Q3312" s="39" t="s">
        <v>577</v>
      </c>
      <c r="R3312" s="39" t="s">
        <v>734</v>
      </c>
      <c r="S3312" s="39" t="s">
        <v>736</v>
      </c>
      <c r="T3312" s="39" t="s">
        <v>2458</v>
      </c>
      <c r="V3312" s="24" t="s">
        <v>4454</v>
      </c>
      <c r="W3312" s="24" t="s">
        <v>5967</v>
      </c>
      <c r="X3312" s="24" t="s">
        <v>5984</v>
      </c>
      <c r="Y3312" s="24" t="s">
        <v>5988</v>
      </c>
      <c r="Z3312" s="24" t="s">
        <v>6108</v>
      </c>
      <c r="AA3312" s="24" t="s">
        <v>6278</v>
      </c>
      <c r="AB3312" s="24" t="s">
        <v>6294</v>
      </c>
      <c r="AC3312" s="24" t="s">
        <v>6298</v>
      </c>
    </row>
    <row r="3313" spans="3:29" hidden="1" x14ac:dyDescent="0.4">
      <c r="C3313" s="25" t="s">
        <v>4454</v>
      </c>
      <c r="D3313" s="25" t="s">
        <v>5967</v>
      </c>
      <c r="E3313" s="26" t="s">
        <v>5984</v>
      </c>
      <c r="F3313" s="27" t="s">
        <v>5989</v>
      </c>
      <c r="Q3313" s="39" t="s">
        <v>577</v>
      </c>
      <c r="R3313" s="39" t="s">
        <v>734</v>
      </c>
      <c r="S3313" s="39" t="s">
        <v>736</v>
      </c>
      <c r="T3313" s="39" t="s">
        <v>2459</v>
      </c>
      <c r="V3313" s="24" t="s">
        <v>4454</v>
      </c>
      <c r="W3313" s="24" t="s">
        <v>5967</v>
      </c>
      <c r="X3313" s="24" t="s">
        <v>5984</v>
      </c>
      <c r="Y3313" s="24" t="s">
        <v>5989</v>
      </c>
      <c r="Z3313" s="24" t="s">
        <v>6108</v>
      </c>
      <c r="AA3313" s="24" t="s">
        <v>6278</v>
      </c>
      <c r="AB3313" s="24" t="s">
        <v>6294</v>
      </c>
      <c r="AC3313" s="24" t="s">
        <v>6299</v>
      </c>
    </row>
    <row r="3314" spans="3:29" hidden="1" x14ac:dyDescent="0.4">
      <c r="C3314" s="25" t="s">
        <v>4454</v>
      </c>
      <c r="D3314" s="25" t="s">
        <v>5967</v>
      </c>
      <c r="E3314" s="26" t="s">
        <v>5984</v>
      </c>
      <c r="F3314" s="27" t="s">
        <v>2995</v>
      </c>
      <c r="Q3314" s="39" t="s">
        <v>577</v>
      </c>
      <c r="R3314" s="39" t="s">
        <v>734</v>
      </c>
      <c r="S3314" s="39" t="s">
        <v>736</v>
      </c>
      <c r="T3314" s="39" t="s">
        <v>2460</v>
      </c>
      <c r="V3314" s="24" t="s">
        <v>4454</v>
      </c>
      <c r="W3314" s="24" t="s">
        <v>5967</v>
      </c>
      <c r="X3314" s="24" t="s">
        <v>5984</v>
      </c>
      <c r="Y3314" s="24" t="s">
        <v>2995</v>
      </c>
      <c r="Z3314" s="24" t="s">
        <v>6108</v>
      </c>
      <c r="AA3314" s="24" t="s">
        <v>6278</v>
      </c>
      <c r="AB3314" s="24" t="s">
        <v>6294</v>
      </c>
      <c r="AC3314" s="24" t="s">
        <v>1895</v>
      </c>
    </row>
    <row r="3315" spans="3:29" hidden="1" x14ac:dyDescent="0.4">
      <c r="C3315" s="25" t="s">
        <v>4454</v>
      </c>
      <c r="D3315" s="25" t="s">
        <v>5967</v>
      </c>
      <c r="E3315" s="26" t="s">
        <v>5984</v>
      </c>
      <c r="F3315" s="27" t="s">
        <v>5990</v>
      </c>
      <c r="Q3315" s="39" t="s">
        <v>577</v>
      </c>
      <c r="R3315" s="39" t="s">
        <v>734</v>
      </c>
      <c r="S3315" s="39" t="s">
        <v>736</v>
      </c>
      <c r="T3315" s="39" t="s">
        <v>2461</v>
      </c>
      <c r="V3315" s="24" t="s">
        <v>4454</v>
      </c>
      <c r="W3315" s="24" t="s">
        <v>5967</v>
      </c>
      <c r="X3315" s="24" t="s">
        <v>5984</v>
      </c>
      <c r="Y3315" s="24" t="s">
        <v>5990</v>
      </c>
      <c r="Z3315" s="24" t="s">
        <v>6108</v>
      </c>
      <c r="AA3315" s="24" t="s">
        <v>6278</v>
      </c>
      <c r="AB3315" s="24" t="s">
        <v>6294</v>
      </c>
      <c r="AC3315" s="24" t="s">
        <v>6300</v>
      </c>
    </row>
    <row r="3316" spans="3:29" hidden="1" x14ac:dyDescent="0.4">
      <c r="C3316" s="25" t="s">
        <v>4454</v>
      </c>
      <c r="D3316" s="25" t="s">
        <v>5967</v>
      </c>
      <c r="E3316" s="26" t="s">
        <v>5984</v>
      </c>
      <c r="F3316" s="27" t="s">
        <v>5306</v>
      </c>
      <c r="Q3316" s="39" t="s">
        <v>577</v>
      </c>
      <c r="R3316" s="39" t="s">
        <v>734</v>
      </c>
      <c r="S3316" s="39" t="s">
        <v>736</v>
      </c>
      <c r="T3316" s="39" t="s">
        <v>2462</v>
      </c>
      <c r="V3316" s="24" t="s">
        <v>4454</v>
      </c>
      <c r="W3316" s="24" t="s">
        <v>5967</v>
      </c>
      <c r="X3316" s="24" t="s">
        <v>5984</v>
      </c>
      <c r="Y3316" s="24" t="s">
        <v>5306</v>
      </c>
      <c r="Z3316" s="24" t="s">
        <v>6108</v>
      </c>
      <c r="AA3316" s="24" t="s">
        <v>6278</v>
      </c>
      <c r="AB3316" s="24" t="s">
        <v>6294</v>
      </c>
      <c r="AC3316" s="24" t="s">
        <v>1186</v>
      </c>
    </row>
    <row r="3317" spans="3:29" hidden="1" x14ac:dyDescent="0.4">
      <c r="C3317" s="25" t="s">
        <v>4454</v>
      </c>
      <c r="D3317" s="25" t="s">
        <v>5967</v>
      </c>
      <c r="E3317" s="26" t="s">
        <v>5984</v>
      </c>
      <c r="F3317" s="27" t="s">
        <v>3562</v>
      </c>
      <c r="Q3317" s="39" t="s">
        <v>577</v>
      </c>
      <c r="R3317" s="39" t="s">
        <v>734</v>
      </c>
      <c r="S3317" s="39" t="s">
        <v>736</v>
      </c>
      <c r="T3317" s="39" t="s">
        <v>2463</v>
      </c>
      <c r="V3317" s="24" t="s">
        <v>4454</v>
      </c>
      <c r="W3317" s="24" t="s">
        <v>5967</v>
      </c>
      <c r="X3317" s="24" t="s">
        <v>5984</v>
      </c>
      <c r="Y3317" s="24" t="s">
        <v>3562</v>
      </c>
      <c r="Z3317" s="24" t="s">
        <v>6108</v>
      </c>
      <c r="AA3317" s="24" t="s">
        <v>6278</v>
      </c>
      <c r="AB3317" s="24" t="s">
        <v>6294</v>
      </c>
      <c r="AC3317" s="24" t="s">
        <v>3944</v>
      </c>
    </row>
    <row r="3318" spans="3:29" hidden="1" x14ac:dyDescent="0.4">
      <c r="C3318" s="25" t="s">
        <v>4454</v>
      </c>
      <c r="D3318" s="25" t="s">
        <v>5967</v>
      </c>
      <c r="E3318" s="26" t="s">
        <v>5984</v>
      </c>
      <c r="F3318" s="27" t="s">
        <v>5991</v>
      </c>
      <c r="Q3318" s="39" t="s">
        <v>577</v>
      </c>
      <c r="R3318" s="39" t="s">
        <v>734</v>
      </c>
      <c r="S3318" s="39" t="s">
        <v>736</v>
      </c>
      <c r="T3318" s="39" t="s">
        <v>2351</v>
      </c>
      <c r="V3318" s="24" t="s">
        <v>4454</v>
      </c>
      <c r="W3318" s="24" t="s">
        <v>5967</v>
      </c>
      <c r="X3318" s="24" t="s">
        <v>5984</v>
      </c>
      <c r="Y3318" s="24" t="s">
        <v>5991</v>
      </c>
      <c r="Z3318" s="24" t="s">
        <v>6108</v>
      </c>
      <c r="AA3318" s="24" t="s">
        <v>6278</v>
      </c>
      <c r="AB3318" s="24" t="s">
        <v>6294</v>
      </c>
      <c r="AC3318" s="24" t="s">
        <v>6301</v>
      </c>
    </row>
    <row r="3319" spans="3:29" hidden="1" x14ac:dyDescent="0.4">
      <c r="C3319" s="25" t="s">
        <v>4454</v>
      </c>
      <c r="D3319" s="25" t="s">
        <v>5967</v>
      </c>
      <c r="E3319" s="26" t="s">
        <v>5984</v>
      </c>
      <c r="F3319" s="27" t="s">
        <v>5992</v>
      </c>
      <c r="Q3319" s="39" t="s">
        <v>577</v>
      </c>
      <c r="R3319" s="39" t="s">
        <v>734</v>
      </c>
      <c r="S3319" s="39" t="s">
        <v>736</v>
      </c>
      <c r="T3319" s="39" t="s">
        <v>2387</v>
      </c>
      <c r="V3319" s="24" t="s">
        <v>4454</v>
      </c>
      <c r="W3319" s="24" t="s">
        <v>5967</v>
      </c>
      <c r="X3319" s="24" t="s">
        <v>5984</v>
      </c>
      <c r="Y3319" s="24" t="s">
        <v>5992</v>
      </c>
      <c r="Z3319" s="24" t="s">
        <v>6108</v>
      </c>
      <c r="AA3319" s="24" t="s">
        <v>6278</v>
      </c>
      <c r="AB3319" s="24" t="s">
        <v>6294</v>
      </c>
      <c r="AC3319" s="24" t="s">
        <v>6302</v>
      </c>
    </row>
    <row r="3320" spans="3:29" hidden="1" x14ac:dyDescent="0.4">
      <c r="C3320" s="25" t="s">
        <v>4454</v>
      </c>
      <c r="D3320" s="25" t="s">
        <v>5967</v>
      </c>
      <c r="E3320" s="26" t="s">
        <v>5984</v>
      </c>
      <c r="F3320" s="27" t="s">
        <v>5993</v>
      </c>
      <c r="Q3320" s="39" t="s">
        <v>577</v>
      </c>
      <c r="R3320" s="39" t="s">
        <v>734</v>
      </c>
      <c r="S3320" s="39" t="s">
        <v>736</v>
      </c>
      <c r="T3320" s="39" t="s">
        <v>2392</v>
      </c>
      <c r="V3320" s="24" t="s">
        <v>4454</v>
      </c>
      <c r="W3320" s="24" t="s">
        <v>5967</v>
      </c>
      <c r="X3320" s="24" t="s">
        <v>5984</v>
      </c>
      <c r="Y3320" s="24" t="s">
        <v>5993</v>
      </c>
      <c r="Z3320" s="24" t="s">
        <v>6108</v>
      </c>
      <c r="AA3320" s="24" t="s">
        <v>6278</v>
      </c>
      <c r="AB3320" s="24" t="s">
        <v>6294</v>
      </c>
      <c r="AC3320" s="24" t="s">
        <v>6303</v>
      </c>
    </row>
    <row r="3321" spans="3:29" hidden="1" x14ac:dyDescent="0.4">
      <c r="C3321" s="25" t="s">
        <v>4454</v>
      </c>
      <c r="D3321" s="25" t="s">
        <v>5967</v>
      </c>
      <c r="E3321" s="26" t="s">
        <v>5984</v>
      </c>
      <c r="F3321" s="27" t="s">
        <v>5994</v>
      </c>
      <c r="Q3321" s="39" t="s">
        <v>577</v>
      </c>
      <c r="R3321" s="39" t="s">
        <v>734</v>
      </c>
      <c r="S3321" s="39" t="s">
        <v>736</v>
      </c>
      <c r="T3321" s="39" t="s">
        <v>2395</v>
      </c>
      <c r="V3321" s="24" t="s">
        <v>4454</v>
      </c>
      <c r="W3321" s="24" t="s">
        <v>5967</v>
      </c>
      <c r="X3321" s="24" t="s">
        <v>5984</v>
      </c>
      <c r="Y3321" s="24" t="s">
        <v>5994</v>
      </c>
      <c r="Z3321" s="24" t="s">
        <v>6108</v>
      </c>
      <c r="AA3321" s="24" t="s">
        <v>6278</v>
      </c>
      <c r="AB3321" s="24" t="s">
        <v>6294</v>
      </c>
      <c r="AC3321" s="24" t="s">
        <v>6304</v>
      </c>
    </row>
    <row r="3322" spans="3:29" hidden="1" x14ac:dyDescent="0.4">
      <c r="C3322" s="25" t="s">
        <v>4454</v>
      </c>
      <c r="D3322" s="25" t="s">
        <v>5967</v>
      </c>
      <c r="E3322" s="26" t="s">
        <v>5984</v>
      </c>
      <c r="F3322" s="27" t="s">
        <v>5995</v>
      </c>
      <c r="Q3322" s="39" t="s">
        <v>577</v>
      </c>
      <c r="R3322" s="39" t="s">
        <v>734</v>
      </c>
      <c r="S3322" s="39" t="s">
        <v>736</v>
      </c>
      <c r="T3322" s="39" t="s">
        <v>2397</v>
      </c>
      <c r="V3322" s="24" t="s">
        <v>4454</v>
      </c>
      <c r="W3322" s="24" t="s">
        <v>5967</v>
      </c>
      <c r="X3322" s="24" t="s">
        <v>5984</v>
      </c>
      <c r="Y3322" s="24" t="s">
        <v>5995</v>
      </c>
      <c r="Z3322" s="24" t="s">
        <v>6108</v>
      </c>
      <c r="AA3322" s="24" t="s">
        <v>6278</v>
      </c>
      <c r="AB3322" s="24" t="s">
        <v>6294</v>
      </c>
      <c r="AC3322" s="24" t="s">
        <v>6305</v>
      </c>
    </row>
    <row r="3323" spans="3:29" hidden="1" x14ac:dyDescent="0.4">
      <c r="C3323" s="25" t="s">
        <v>4454</v>
      </c>
      <c r="D3323" s="25" t="s">
        <v>5967</v>
      </c>
      <c r="E3323" s="26" t="s">
        <v>5984</v>
      </c>
      <c r="F3323" s="27" t="s">
        <v>3636</v>
      </c>
      <c r="Q3323" s="39" t="s">
        <v>577</v>
      </c>
      <c r="R3323" s="39" t="s">
        <v>734</v>
      </c>
      <c r="S3323" s="39" t="s">
        <v>736</v>
      </c>
      <c r="T3323" s="39" t="s">
        <v>2464</v>
      </c>
      <c r="V3323" s="24" t="s">
        <v>4454</v>
      </c>
      <c r="W3323" s="24" t="s">
        <v>5967</v>
      </c>
      <c r="X3323" s="24" t="s">
        <v>5984</v>
      </c>
      <c r="Y3323" s="24" t="s">
        <v>3636</v>
      </c>
      <c r="Z3323" s="24" t="s">
        <v>6108</v>
      </c>
      <c r="AA3323" s="24" t="s">
        <v>6278</v>
      </c>
      <c r="AB3323" s="24" t="s">
        <v>6294</v>
      </c>
      <c r="AC3323" s="24" t="s">
        <v>4015</v>
      </c>
    </row>
    <row r="3324" spans="3:29" hidden="1" x14ac:dyDescent="0.4">
      <c r="C3324" s="25" t="s">
        <v>4454</v>
      </c>
      <c r="D3324" s="25" t="s">
        <v>5967</v>
      </c>
      <c r="E3324" s="26" t="s">
        <v>5984</v>
      </c>
      <c r="F3324" s="27" t="s">
        <v>5996</v>
      </c>
      <c r="Q3324" s="39" t="s">
        <v>577</v>
      </c>
      <c r="R3324" s="39" t="s">
        <v>734</v>
      </c>
      <c r="S3324" s="39" t="s">
        <v>736</v>
      </c>
      <c r="T3324" s="39" t="s">
        <v>732</v>
      </c>
      <c r="V3324" s="24" t="s">
        <v>4454</v>
      </c>
      <c r="W3324" s="24" t="s">
        <v>5967</v>
      </c>
      <c r="X3324" s="24" t="s">
        <v>5984</v>
      </c>
      <c r="Y3324" s="24" t="s">
        <v>5996</v>
      </c>
      <c r="Z3324" s="24" t="s">
        <v>6108</v>
      </c>
      <c r="AA3324" s="24" t="s">
        <v>6278</v>
      </c>
      <c r="AB3324" s="24" t="s">
        <v>6294</v>
      </c>
      <c r="AC3324" s="24" t="s">
        <v>6306</v>
      </c>
    </row>
    <row r="3325" spans="3:29" hidden="1" x14ac:dyDescent="0.4">
      <c r="C3325" s="25" t="s">
        <v>4454</v>
      </c>
      <c r="D3325" s="25" t="s">
        <v>5967</v>
      </c>
      <c r="E3325" s="26" t="s">
        <v>5984</v>
      </c>
      <c r="F3325" s="27" t="s">
        <v>5997</v>
      </c>
      <c r="Q3325" s="39" t="s">
        <v>577</v>
      </c>
      <c r="R3325" s="39" t="s">
        <v>734</v>
      </c>
      <c r="S3325" s="39" t="s">
        <v>736</v>
      </c>
      <c r="T3325" s="39" t="s">
        <v>2409</v>
      </c>
      <c r="V3325" s="24" t="s">
        <v>4454</v>
      </c>
      <c r="W3325" s="24" t="s">
        <v>5967</v>
      </c>
      <c r="X3325" s="24" t="s">
        <v>5984</v>
      </c>
      <c r="Y3325" s="24" t="s">
        <v>5997</v>
      </c>
      <c r="Z3325" s="24" t="s">
        <v>6108</v>
      </c>
      <c r="AA3325" s="24" t="s">
        <v>6278</v>
      </c>
      <c r="AB3325" s="24" t="s">
        <v>6294</v>
      </c>
      <c r="AC3325" s="24" t="s">
        <v>6307</v>
      </c>
    </row>
    <row r="3326" spans="3:29" hidden="1" x14ac:dyDescent="0.4">
      <c r="C3326" s="25" t="s">
        <v>4454</v>
      </c>
      <c r="D3326" s="25" t="s">
        <v>5967</v>
      </c>
      <c r="E3326" s="26" t="s">
        <v>5984</v>
      </c>
      <c r="F3326" s="27" t="s">
        <v>2967</v>
      </c>
      <c r="Q3326" s="39" t="s">
        <v>577</v>
      </c>
      <c r="R3326" s="39" t="s">
        <v>734</v>
      </c>
      <c r="S3326" s="39" t="s">
        <v>736</v>
      </c>
      <c r="T3326" s="39" t="s">
        <v>2352</v>
      </c>
      <c r="V3326" s="24" t="s">
        <v>4454</v>
      </c>
      <c r="W3326" s="24" t="s">
        <v>5967</v>
      </c>
      <c r="X3326" s="24" t="s">
        <v>5984</v>
      </c>
      <c r="Y3326" s="24" t="s">
        <v>2967</v>
      </c>
      <c r="Z3326" s="24" t="s">
        <v>6108</v>
      </c>
      <c r="AA3326" s="24" t="s">
        <v>6278</v>
      </c>
      <c r="AB3326" s="24" t="s">
        <v>6294</v>
      </c>
      <c r="AC3326" s="24" t="s">
        <v>6308</v>
      </c>
    </row>
    <row r="3327" spans="3:29" hidden="1" x14ac:dyDescent="0.4">
      <c r="C3327" s="25" t="s">
        <v>4454</v>
      </c>
      <c r="D3327" s="25" t="s">
        <v>5967</v>
      </c>
      <c r="E3327" s="26" t="s">
        <v>5984</v>
      </c>
      <c r="F3327" s="27" t="s">
        <v>3633</v>
      </c>
      <c r="Q3327" s="39" t="s">
        <v>577</v>
      </c>
      <c r="R3327" s="39" t="s">
        <v>734</v>
      </c>
      <c r="S3327" s="39" t="s">
        <v>736</v>
      </c>
      <c r="T3327" s="39" t="s">
        <v>2465</v>
      </c>
      <c r="V3327" s="24" t="s">
        <v>4454</v>
      </c>
      <c r="W3327" s="24" t="s">
        <v>5967</v>
      </c>
      <c r="X3327" s="24" t="s">
        <v>5984</v>
      </c>
      <c r="Y3327" s="24" t="s">
        <v>3633</v>
      </c>
      <c r="Z3327" s="24" t="s">
        <v>6108</v>
      </c>
      <c r="AA3327" s="24" t="s">
        <v>6278</v>
      </c>
      <c r="AB3327" s="24" t="s">
        <v>6294</v>
      </c>
      <c r="AC3327" s="24" t="s">
        <v>6309</v>
      </c>
    </row>
    <row r="3328" spans="3:29" hidden="1" x14ac:dyDescent="0.4">
      <c r="C3328" s="25" t="s">
        <v>4454</v>
      </c>
      <c r="D3328" s="25" t="s">
        <v>5967</v>
      </c>
      <c r="E3328" s="26" t="s">
        <v>5984</v>
      </c>
      <c r="F3328" s="27" t="s">
        <v>5998</v>
      </c>
      <c r="Q3328" s="39" t="s">
        <v>577</v>
      </c>
      <c r="R3328" s="39" t="s">
        <v>734</v>
      </c>
      <c r="S3328" s="39" t="s">
        <v>736</v>
      </c>
      <c r="T3328" s="39" t="s">
        <v>2367</v>
      </c>
      <c r="V3328" s="24" t="s">
        <v>4454</v>
      </c>
      <c r="W3328" s="24" t="s">
        <v>5967</v>
      </c>
      <c r="X3328" s="24" t="s">
        <v>5984</v>
      </c>
      <c r="Y3328" s="24" t="s">
        <v>5998</v>
      </c>
      <c r="Z3328" s="24" t="s">
        <v>6108</v>
      </c>
      <c r="AA3328" s="24" t="s">
        <v>6278</v>
      </c>
      <c r="AB3328" s="24" t="s">
        <v>6294</v>
      </c>
      <c r="AC3328" s="24" t="s">
        <v>6310</v>
      </c>
    </row>
    <row r="3329" spans="3:29" hidden="1" x14ac:dyDescent="0.4">
      <c r="C3329" s="25" t="s">
        <v>4454</v>
      </c>
      <c r="D3329" s="25" t="s">
        <v>5967</v>
      </c>
      <c r="E3329" s="26" t="s">
        <v>5984</v>
      </c>
      <c r="F3329" s="27" t="s">
        <v>5999</v>
      </c>
      <c r="Q3329" s="39" t="s">
        <v>577</v>
      </c>
      <c r="R3329" s="39" t="s">
        <v>734</v>
      </c>
      <c r="S3329" s="39" t="s">
        <v>736</v>
      </c>
      <c r="T3329" s="39" t="s">
        <v>2466</v>
      </c>
      <c r="V3329" s="24" t="s">
        <v>4454</v>
      </c>
      <c r="W3329" s="24" t="s">
        <v>5967</v>
      </c>
      <c r="X3329" s="24" t="s">
        <v>5984</v>
      </c>
      <c r="Y3329" s="24" t="s">
        <v>5999</v>
      </c>
      <c r="Z3329" s="24" t="s">
        <v>6108</v>
      </c>
      <c r="AA3329" s="24" t="s">
        <v>6278</v>
      </c>
      <c r="AB3329" s="24" t="s">
        <v>6294</v>
      </c>
      <c r="AC3329" s="24" t="s">
        <v>6311</v>
      </c>
    </row>
    <row r="3330" spans="3:29" hidden="1" x14ac:dyDescent="0.4">
      <c r="C3330" s="25" t="s">
        <v>4454</v>
      </c>
      <c r="D3330" s="25" t="s">
        <v>5967</v>
      </c>
      <c r="E3330" s="26" t="s">
        <v>5984</v>
      </c>
      <c r="F3330" s="27" t="s">
        <v>4156</v>
      </c>
      <c r="Q3330" s="39" t="s">
        <v>577</v>
      </c>
      <c r="R3330" s="39" t="s">
        <v>734</v>
      </c>
      <c r="S3330" s="39" t="s">
        <v>736</v>
      </c>
      <c r="T3330" s="39" t="s">
        <v>2467</v>
      </c>
      <c r="V3330" s="24" t="s">
        <v>4454</v>
      </c>
      <c r="W3330" s="24" t="s">
        <v>5967</v>
      </c>
      <c r="X3330" s="24" t="s">
        <v>5984</v>
      </c>
      <c r="Y3330" s="24" t="s">
        <v>4156</v>
      </c>
      <c r="Z3330" s="24" t="s">
        <v>6108</v>
      </c>
      <c r="AA3330" s="24" t="s">
        <v>6278</v>
      </c>
      <c r="AB3330" s="24" t="s">
        <v>6294</v>
      </c>
      <c r="AC3330" s="24" t="s">
        <v>5775</v>
      </c>
    </row>
    <row r="3331" spans="3:29" hidden="1" x14ac:dyDescent="0.4">
      <c r="C3331" s="25" t="s">
        <v>4454</v>
      </c>
      <c r="D3331" s="25" t="s">
        <v>5967</v>
      </c>
      <c r="E3331" s="26" t="s">
        <v>5984</v>
      </c>
      <c r="F3331" s="27" t="s">
        <v>6000</v>
      </c>
      <c r="Q3331" s="39" t="s">
        <v>577</v>
      </c>
      <c r="R3331" s="39" t="s">
        <v>734</v>
      </c>
      <c r="S3331" s="39" t="s">
        <v>736</v>
      </c>
      <c r="T3331" s="39" t="s">
        <v>2468</v>
      </c>
      <c r="V3331" s="24" t="s">
        <v>4454</v>
      </c>
      <c r="W3331" s="24" t="s">
        <v>5967</v>
      </c>
      <c r="X3331" s="24" t="s">
        <v>5984</v>
      </c>
      <c r="Y3331" s="24" t="s">
        <v>6000</v>
      </c>
      <c r="Z3331" s="24" t="s">
        <v>6108</v>
      </c>
      <c r="AA3331" s="24" t="s">
        <v>6278</v>
      </c>
      <c r="AB3331" s="24" t="s">
        <v>6294</v>
      </c>
      <c r="AC3331" s="24" t="s">
        <v>4482</v>
      </c>
    </row>
    <row r="3332" spans="3:29" hidden="1" x14ac:dyDescent="0.4">
      <c r="C3332" s="25" t="s">
        <v>4454</v>
      </c>
      <c r="D3332" s="25" t="s">
        <v>5967</v>
      </c>
      <c r="E3332" s="26" t="s">
        <v>5984</v>
      </c>
      <c r="F3332" s="27" t="s">
        <v>6001</v>
      </c>
      <c r="Q3332" s="39" t="s">
        <v>577</v>
      </c>
      <c r="R3332" s="39" t="s">
        <v>734</v>
      </c>
      <c r="S3332" s="39" t="s">
        <v>736</v>
      </c>
      <c r="T3332" s="39" t="s">
        <v>2469</v>
      </c>
      <c r="V3332" s="24" t="s">
        <v>4454</v>
      </c>
      <c r="W3332" s="24" t="s">
        <v>5967</v>
      </c>
      <c r="X3332" s="24" t="s">
        <v>5984</v>
      </c>
      <c r="Y3332" s="24" t="s">
        <v>6001</v>
      </c>
      <c r="Z3332" s="24" t="s">
        <v>6108</v>
      </c>
      <c r="AA3332" s="24" t="s">
        <v>6278</v>
      </c>
      <c r="AB3332" s="24" t="s">
        <v>6294</v>
      </c>
      <c r="AC3332" s="24" t="s">
        <v>6312</v>
      </c>
    </row>
    <row r="3333" spans="3:29" hidden="1" x14ac:dyDescent="0.4">
      <c r="C3333" s="25" t="s">
        <v>4454</v>
      </c>
      <c r="D3333" s="25" t="s">
        <v>5967</v>
      </c>
      <c r="E3333" s="26" t="s">
        <v>5984</v>
      </c>
      <c r="F3333" s="27" t="s">
        <v>6002</v>
      </c>
      <c r="Q3333" s="39" t="s">
        <v>577</v>
      </c>
      <c r="R3333" s="39" t="s">
        <v>734</v>
      </c>
      <c r="S3333" s="39" t="s">
        <v>736</v>
      </c>
      <c r="T3333" s="39" t="s">
        <v>2470</v>
      </c>
      <c r="V3333" s="24" t="s">
        <v>4454</v>
      </c>
      <c r="W3333" s="24" t="s">
        <v>5967</v>
      </c>
      <c r="X3333" s="24" t="s">
        <v>5984</v>
      </c>
      <c r="Y3333" s="24" t="s">
        <v>6002</v>
      </c>
      <c r="Z3333" s="24" t="s">
        <v>6108</v>
      </c>
      <c r="AA3333" s="24" t="s">
        <v>6278</v>
      </c>
      <c r="AB3333" s="24" t="s">
        <v>6294</v>
      </c>
      <c r="AC3333" s="24" t="s">
        <v>6313</v>
      </c>
    </row>
    <row r="3334" spans="3:29" hidden="1" x14ac:dyDescent="0.4">
      <c r="C3334" s="25" t="s">
        <v>4454</v>
      </c>
      <c r="D3334" s="25" t="s">
        <v>5967</v>
      </c>
      <c r="E3334" s="26" t="s">
        <v>5984</v>
      </c>
      <c r="F3334" s="27" t="s">
        <v>6003</v>
      </c>
      <c r="Q3334" s="39" t="s">
        <v>577</v>
      </c>
      <c r="R3334" s="39" t="s">
        <v>734</v>
      </c>
      <c r="S3334" s="39" t="s">
        <v>736</v>
      </c>
      <c r="T3334" s="39" t="s">
        <v>2471</v>
      </c>
      <c r="V3334" s="24" t="s">
        <v>4454</v>
      </c>
      <c r="W3334" s="24" t="s">
        <v>5967</v>
      </c>
      <c r="X3334" s="24" t="s">
        <v>5984</v>
      </c>
      <c r="Y3334" s="24" t="s">
        <v>6003</v>
      </c>
      <c r="Z3334" s="24" t="s">
        <v>6108</v>
      </c>
      <c r="AA3334" s="24" t="s">
        <v>6278</v>
      </c>
      <c r="AB3334" s="24" t="s">
        <v>6294</v>
      </c>
      <c r="AC3334" s="24" t="s">
        <v>6314</v>
      </c>
    </row>
    <row r="3335" spans="3:29" hidden="1" x14ac:dyDescent="0.4">
      <c r="C3335" s="25" t="s">
        <v>4454</v>
      </c>
      <c r="D3335" s="25" t="s">
        <v>5967</v>
      </c>
      <c r="E3335" s="26" t="s">
        <v>5984</v>
      </c>
      <c r="F3335" s="27" t="s">
        <v>6004</v>
      </c>
      <c r="Q3335" s="39" t="s">
        <v>577</v>
      </c>
      <c r="R3335" s="39" t="s">
        <v>734</v>
      </c>
      <c r="S3335" s="39" t="s">
        <v>736</v>
      </c>
      <c r="T3335" s="39" t="s">
        <v>2472</v>
      </c>
      <c r="V3335" s="24" t="s">
        <v>4454</v>
      </c>
      <c r="W3335" s="24" t="s">
        <v>5967</v>
      </c>
      <c r="X3335" s="24" t="s">
        <v>5984</v>
      </c>
      <c r="Y3335" s="24" t="s">
        <v>6004</v>
      </c>
      <c r="Z3335" s="24" t="s">
        <v>6108</v>
      </c>
      <c r="AA3335" s="24" t="s">
        <v>6278</v>
      </c>
      <c r="AB3335" s="24" t="s">
        <v>6294</v>
      </c>
      <c r="AC3335" s="24" t="s">
        <v>6315</v>
      </c>
    </row>
    <row r="3336" spans="3:29" hidden="1" x14ac:dyDescent="0.4">
      <c r="C3336" s="25" t="s">
        <v>4454</v>
      </c>
      <c r="D3336" s="25" t="s">
        <v>5967</v>
      </c>
      <c r="E3336" s="26" t="s">
        <v>5984</v>
      </c>
      <c r="F3336" s="27" t="s">
        <v>6005</v>
      </c>
      <c r="Q3336" s="39" t="s">
        <v>577</v>
      </c>
      <c r="R3336" s="39" t="s">
        <v>734</v>
      </c>
      <c r="S3336" s="39" t="s">
        <v>736</v>
      </c>
      <c r="T3336" s="39" t="s">
        <v>2341</v>
      </c>
      <c r="V3336" s="24" t="s">
        <v>4454</v>
      </c>
      <c r="W3336" s="24" t="s">
        <v>5967</v>
      </c>
      <c r="X3336" s="24" t="s">
        <v>5984</v>
      </c>
      <c r="Y3336" s="24" t="s">
        <v>6005</v>
      </c>
      <c r="Z3336" s="24" t="s">
        <v>6108</v>
      </c>
      <c r="AA3336" s="24" t="s">
        <v>6278</v>
      </c>
      <c r="AB3336" s="24" t="s">
        <v>6294</v>
      </c>
      <c r="AC3336" s="24" t="s">
        <v>6316</v>
      </c>
    </row>
    <row r="3337" spans="3:29" hidden="1" x14ac:dyDescent="0.4">
      <c r="C3337" s="25" t="s">
        <v>4454</v>
      </c>
      <c r="D3337" s="25" t="s">
        <v>5967</v>
      </c>
      <c r="E3337" s="26" t="s">
        <v>5984</v>
      </c>
      <c r="F3337" s="27" t="s">
        <v>6006</v>
      </c>
      <c r="Q3337" s="39" t="s">
        <v>577</v>
      </c>
      <c r="R3337" s="39" t="s">
        <v>734</v>
      </c>
      <c r="S3337" s="39" t="s">
        <v>736</v>
      </c>
      <c r="T3337" s="39" t="s">
        <v>2473</v>
      </c>
      <c r="V3337" s="24" t="s">
        <v>4454</v>
      </c>
      <c r="W3337" s="24" t="s">
        <v>5967</v>
      </c>
      <c r="X3337" s="24" t="s">
        <v>5984</v>
      </c>
      <c r="Y3337" s="24" t="s">
        <v>6006</v>
      </c>
      <c r="Z3337" s="24" t="s">
        <v>6108</v>
      </c>
      <c r="AA3337" s="24" t="s">
        <v>6278</v>
      </c>
      <c r="AB3337" s="24" t="s">
        <v>6294</v>
      </c>
      <c r="AC3337" s="24" t="s">
        <v>6317</v>
      </c>
    </row>
    <row r="3338" spans="3:29" hidden="1" x14ac:dyDescent="0.4">
      <c r="C3338" s="25" t="s">
        <v>4454</v>
      </c>
      <c r="D3338" s="25" t="s">
        <v>5967</v>
      </c>
      <c r="E3338" s="26" t="s">
        <v>5984</v>
      </c>
      <c r="F3338" s="27" t="s">
        <v>6007</v>
      </c>
      <c r="Q3338" s="39" t="s">
        <v>577</v>
      </c>
      <c r="R3338" s="39" t="s">
        <v>734</v>
      </c>
      <c r="S3338" s="39" t="s">
        <v>736</v>
      </c>
      <c r="T3338" s="39" t="s">
        <v>2474</v>
      </c>
      <c r="V3338" s="24" t="s">
        <v>4454</v>
      </c>
      <c r="W3338" s="24" t="s">
        <v>5967</v>
      </c>
      <c r="X3338" s="24" t="s">
        <v>5984</v>
      </c>
      <c r="Y3338" s="24" t="s">
        <v>6007</v>
      </c>
      <c r="Z3338" s="24" t="s">
        <v>6108</v>
      </c>
      <c r="AA3338" s="24" t="s">
        <v>6278</v>
      </c>
      <c r="AB3338" s="24" t="s">
        <v>6294</v>
      </c>
      <c r="AC3338" s="24" t="s">
        <v>6318</v>
      </c>
    </row>
    <row r="3339" spans="3:29" hidden="1" x14ac:dyDescent="0.4">
      <c r="C3339" s="25" t="s">
        <v>4454</v>
      </c>
      <c r="D3339" s="25" t="s">
        <v>5967</v>
      </c>
      <c r="E3339" s="26" t="s">
        <v>5984</v>
      </c>
      <c r="F3339" s="27" t="s">
        <v>6008</v>
      </c>
      <c r="Q3339" s="39" t="s">
        <v>577</v>
      </c>
      <c r="R3339" s="39" t="s">
        <v>734</v>
      </c>
      <c r="S3339" s="39" t="s">
        <v>736</v>
      </c>
      <c r="T3339" s="39" t="s">
        <v>2475</v>
      </c>
      <c r="V3339" s="24" t="s">
        <v>4454</v>
      </c>
      <c r="W3339" s="24" t="s">
        <v>5967</v>
      </c>
      <c r="X3339" s="24" t="s">
        <v>5984</v>
      </c>
      <c r="Y3339" s="24" t="s">
        <v>6008</v>
      </c>
      <c r="Z3339" s="24" t="s">
        <v>6108</v>
      </c>
      <c r="AA3339" s="24" t="s">
        <v>6278</v>
      </c>
      <c r="AB3339" s="24" t="s">
        <v>6294</v>
      </c>
      <c r="AC3339" s="24" t="s">
        <v>6319</v>
      </c>
    </row>
    <row r="3340" spans="3:29" hidden="1" x14ac:dyDescent="0.4">
      <c r="C3340" s="25" t="s">
        <v>4454</v>
      </c>
      <c r="D3340" s="25" t="s">
        <v>5967</v>
      </c>
      <c r="E3340" s="26" t="s">
        <v>5984</v>
      </c>
      <c r="F3340" s="27" t="s">
        <v>6009</v>
      </c>
      <c r="Q3340" s="39" t="s">
        <v>577</v>
      </c>
      <c r="R3340" s="39" t="s">
        <v>734</v>
      </c>
      <c r="S3340" s="39" t="s">
        <v>736</v>
      </c>
      <c r="T3340" s="39" t="s">
        <v>2476</v>
      </c>
      <c r="V3340" s="24" t="s">
        <v>4454</v>
      </c>
      <c r="W3340" s="24" t="s">
        <v>5967</v>
      </c>
      <c r="X3340" s="24" t="s">
        <v>5984</v>
      </c>
      <c r="Y3340" s="24" t="s">
        <v>6009</v>
      </c>
      <c r="Z3340" s="24" t="s">
        <v>6108</v>
      </c>
      <c r="AA3340" s="24" t="s">
        <v>6278</v>
      </c>
      <c r="AB3340" s="24" t="s">
        <v>6294</v>
      </c>
      <c r="AC3340" s="24" t="s">
        <v>4488</v>
      </c>
    </row>
    <row r="3341" spans="3:29" hidden="1" x14ac:dyDescent="0.4">
      <c r="C3341" s="25" t="s">
        <v>4454</v>
      </c>
      <c r="D3341" s="25" t="s">
        <v>5967</v>
      </c>
      <c r="E3341" s="26" t="s">
        <v>5984</v>
      </c>
      <c r="F3341" s="27" t="s">
        <v>2472</v>
      </c>
      <c r="Q3341" s="39" t="s">
        <v>577</v>
      </c>
      <c r="R3341" s="39" t="s">
        <v>734</v>
      </c>
      <c r="S3341" s="39" t="s">
        <v>736</v>
      </c>
      <c r="T3341" s="39" t="s">
        <v>2477</v>
      </c>
      <c r="V3341" s="24" t="s">
        <v>4454</v>
      </c>
      <c r="W3341" s="24" t="s">
        <v>5967</v>
      </c>
      <c r="X3341" s="24" t="s">
        <v>5984</v>
      </c>
      <c r="Y3341" s="24" t="s">
        <v>2472</v>
      </c>
      <c r="Z3341" s="24" t="s">
        <v>6108</v>
      </c>
      <c r="AA3341" s="24" t="s">
        <v>6278</v>
      </c>
      <c r="AB3341" s="24" t="s">
        <v>6294</v>
      </c>
      <c r="AC3341" s="24" t="s">
        <v>1302</v>
      </c>
    </row>
    <row r="3342" spans="3:29" hidden="1" x14ac:dyDescent="0.4">
      <c r="C3342" s="25" t="s">
        <v>4454</v>
      </c>
      <c r="D3342" s="25" t="s">
        <v>5967</v>
      </c>
      <c r="E3342" s="26" t="s">
        <v>5984</v>
      </c>
      <c r="F3342" s="27" t="s">
        <v>6010</v>
      </c>
      <c r="Q3342" s="39" t="s">
        <v>577</v>
      </c>
      <c r="R3342" s="39" t="s">
        <v>734</v>
      </c>
      <c r="S3342" s="39" t="s">
        <v>736</v>
      </c>
      <c r="T3342" s="39" t="s">
        <v>2323</v>
      </c>
      <c r="V3342" s="24" t="s">
        <v>4454</v>
      </c>
      <c r="W3342" s="24" t="s">
        <v>5967</v>
      </c>
      <c r="X3342" s="24" t="s">
        <v>5984</v>
      </c>
      <c r="Y3342" s="24" t="s">
        <v>6010</v>
      </c>
      <c r="Z3342" s="24" t="s">
        <v>6108</v>
      </c>
      <c r="AA3342" s="24" t="s">
        <v>6278</v>
      </c>
      <c r="AB3342" s="24" t="s">
        <v>6294</v>
      </c>
      <c r="AC3342" s="24" t="s">
        <v>6320</v>
      </c>
    </row>
    <row r="3343" spans="3:29" hidden="1" x14ac:dyDescent="0.4">
      <c r="C3343" s="25" t="s">
        <v>4454</v>
      </c>
      <c r="D3343" s="25" t="s">
        <v>5967</v>
      </c>
      <c r="E3343" s="26" t="s">
        <v>5984</v>
      </c>
      <c r="F3343" s="27" t="s">
        <v>6011</v>
      </c>
      <c r="Q3343" s="39" t="s">
        <v>577</v>
      </c>
      <c r="R3343" s="39" t="s">
        <v>734</v>
      </c>
      <c r="S3343" s="39" t="s">
        <v>736</v>
      </c>
      <c r="T3343" s="39" t="s">
        <v>638</v>
      </c>
      <c r="V3343" s="24" t="s">
        <v>4454</v>
      </c>
      <c r="W3343" s="24" t="s">
        <v>5967</v>
      </c>
      <c r="X3343" s="24" t="s">
        <v>5984</v>
      </c>
      <c r="Y3343" s="24" t="s">
        <v>6011</v>
      </c>
      <c r="Z3343" s="24" t="s">
        <v>6108</v>
      </c>
      <c r="AA3343" s="24" t="s">
        <v>6278</v>
      </c>
      <c r="AB3343" s="24" t="s">
        <v>6294</v>
      </c>
      <c r="AC3343" s="24" t="s">
        <v>6321</v>
      </c>
    </row>
    <row r="3344" spans="3:29" hidden="1" x14ac:dyDescent="0.4">
      <c r="C3344" s="25" t="s">
        <v>4454</v>
      </c>
      <c r="D3344" s="25" t="s">
        <v>5967</v>
      </c>
      <c r="E3344" s="26" t="s">
        <v>5984</v>
      </c>
      <c r="F3344" s="27" t="s">
        <v>6012</v>
      </c>
      <c r="Q3344" s="39" t="s">
        <v>577</v>
      </c>
      <c r="R3344" s="39" t="s">
        <v>734</v>
      </c>
      <c r="S3344" s="39" t="s">
        <v>736</v>
      </c>
      <c r="T3344" s="39" t="s">
        <v>2478</v>
      </c>
      <c r="V3344" s="24" t="s">
        <v>4454</v>
      </c>
      <c r="W3344" s="24" t="s">
        <v>5967</v>
      </c>
      <c r="X3344" s="24" t="s">
        <v>5984</v>
      </c>
      <c r="Y3344" s="24" t="s">
        <v>6012</v>
      </c>
      <c r="Z3344" s="24" t="s">
        <v>6108</v>
      </c>
      <c r="AA3344" s="24" t="s">
        <v>6278</v>
      </c>
      <c r="AB3344" s="24" t="s">
        <v>6294</v>
      </c>
      <c r="AC3344" s="24" t="s">
        <v>6115</v>
      </c>
    </row>
    <row r="3345" spans="3:29" hidden="1" x14ac:dyDescent="0.4">
      <c r="C3345" s="25" t="s">
        <v>4454</v>
      </c>
      <c r="D3345" s="25" t="s">
        <v>5967</v>
      </c>
      <c r="E3345" s="26" t="s">
        <v>5984</v>
      </c>
      <c r="F3345" s="27" t="s">
        <v>2476</v>
      </c>
      <c r="Q3345" s="39" t="s">
        <v>577</v>
      </c>
      <c r="R3345" s="39" t="s">
        <v>734</v>
      </c>
      <c r="S3345" s="39" t="s">
        <v>736</v>
      </c>
      <c r="T3345" s="39" t="s">
        <v>2479</v>
      </c>
      <c r="V3345" s="24" t="s">
        <v>4454</v>
      </c>
      <c r="W3345" s="24" t="s">
        <v>5967</v>
      </c>
      <c r="X3345" s="24" t="s">
        <v>5984</v>
      </c>
      <c r="Y3345" s="24" t="s">
        <v>2476</v>
      </c>
      <c r="Z3345" s="24" t="s">
        <v>6108</v>
      </c>
      <c r="AA3345" s="24" t="s">
        <v>6278</v>
      </c>
      <c r="AB3345" s="24" t="s">
        <v>6294</v>
      </c>
      <c r="AC3345" s="24" t="s">
        <v>1232</v>
      </c>
    </row>
    <row r="3346" spans="3:29" hidden="1" x14ac:dyDescent="0.4">
      <c r="C3346" s="25" t="s">
        <v>4454</v>
      </c>
      <c r="D3346" s="25" t="s">
        <v>5967</v>
      </c>
      <c r="E3346" s="26" t="s">
        <v>5984</v>
      </c>
      <c r="F3346" s="27" t="s">
        <v>652</v>
      </c>
      <c r="Q3346" s="39" t="s">
        <v>577</v>
      </c>
      <c r="R3346" s="39" t="s">
        <v>734</v>
      </c>
      <c r="S3346" s="39" t="s">
        <v>741</v>
      </c>
      <c r="T3346" s="39" t="s">
        <v>742</v>
      </c>
      <c r="V3346" s="24" t="s">
        <v>4454</v>
      </c>
      <c r="W3346" s="24" t="s">
        <v>5967</v>
      </c>
      <c r="X3346" s="24" t="s">
        <v>5984</v>
      </c>
      <c r="Y3346" s="24" t="s">
        <v>652</v>
      </c>
      <c r="Z3346" s="24" t="s">
        <v>6108</v>
      </c>
      <c r="AA3346" s="24" t="s">
        <v>6278</v>
      </c>
      <c r="AB3346" s="24" t="s">
        <v>6294</v>
      </c>
      <c r="AC3346" s="24" t="s">
        <v>3829</v>
      </c>
    </row>
    <row r="3347" spans="3:29" hidden="1" x14ac:dyDescent="0.4">
      <c r="C3347" s="25" t="s">
        <v>4454</v>
      </c>
      <c r="D3347" s="25" t="s">
        <v>5967</v>
      </c>
      <c r="E3347" s="26" t="s">
        <v>5984</v>
      </c>
      <c r="F3347" s="27" t="s">
        <v>6013</v>
      </c>
      <c r="Q3347" s="39" t="s">
        <v>577</v>
      </c>
      <c r="R3347" s="39" t="s">
        <v>734</v>
      </c>
      <c r="S3347" s="39" t="s">
        <v>741</v>
      </c>
      <c r="T3347" s="39" t="s">
        <v>2480</v>
      </c>
      <c r="V3347" s="24" t="s">
        <v>4454</v>
      </c>
      <c r="W3347" s="24" t="s">
        <v>5967</v>
      </c>
      <c r="X3347" s="24" t="s">
        <v>5984</v>
      </c>
      <c r="Y3347" s="24" t="s">
        <v>6013</v>
      </c>
      <c r="Z3347" s="24" t="s">
        <v>6108</v>
      </c>
      <c r="AA3347" s="24" t="s">
        <v>6278</v>
      </c>
      <c r="AB3347" s="24" t="s">
        <v>6294</v>
      </c>
      <c r="AC3347" s="24" t="s">
        <v>6322</v>
      </c>
    </row>
    <row r="3348" spans="3:29" hidden="1" x14ac:dyDescent="0.4">
      <c r="C3348" s="25" t="s">
        <v>4454</v>
      </c>
      <c r="D3348" s="25" t="s">
        <v>6014</v>
      </c>
      <c r="E3348" s="26" t="s">
        <v>6015</v>
      </c>
      <c r="F3348" s="27" t="s">
        <v>679</v>
      </c>
      <c r="Q3348" s="39" t="s">
        <v>577</v>
      </c>
      <c r="R3348" s="39" t="s">
        <v>734</v>
      </c>
      <c r="S3348" s="39" t="s">
        <v>741</v>
      </c>
      <c r="T3348" s="39" t="s">
        <v>2481</v>
      </c>
      <c r="V3348" s="24" t="s">
        <v>4454</v>
      </c>
      <c r="W3348" s="24" t="s">
        <v>6014</v>
      </c>
      <c r="X3348" s="24" t="s">
        <v>6015</v>
      </c>
      <c r="Y3348" s="24" t="s">
        <v>679</v>
      </c>
      <c r="Z3348" s="24" t="s">
        <v>6108</v>
      </c>
      <c r="AA3348" s="24" t="s">
        <v>6323</v>
      </c>
      <c r="AB3348" s="24" t="s">
        <v>6324</v>
      </c>
      <c r="AC3348" s="24" t="s">
        <v>1025</v>
      </c>
    </row>
    <row r="3349" spans="3:29" hidden="1" x14ac:dyDescent="0.4">
      <c r="C3349" s="25" t="s">
        <v>4454</v>
      </c>
      <c r="D3349" s="25" t="s">
        <v>6014</v>
      </c>
      <c r="E3349" s="26" t="s">
        <v>6015</v>
      </c>
      <c r="F3349" s="27" t="s">
        <v>6016</v>
      </c>
      <c r="Q3349" s="39" t="s">
        <v>577</v>
      </c>
      <c r="R3349" s="39" t="s">
        <v>734</v>
      </c>
      <c r="S3349" s="39" t="s">
        <v>741</v>
      </c>
      <c r="T3349" s="39" t="s">
        <v>2482</v>
      </c>
      <c r="V3349" s="24" t="s">
        <v>4454</v>
      </c>
      <c r="W3349" s="24" t="s">
        <v>6014</v>
      </c>
      <c r="X3349" s="24" t="s">
        <v>6015</v>
      </c>
      <c r="Y3349" s="24" t="s">
        <v>6016</v>
      </c>
      <c r="Z3349" s="24" t="s">
        <v>6108</v>
      </c>
      <c r="AA3349" s="24" t="s">
        <v>6323</v>
      </c>
      <c r="AB3349" s="24" t="s">
        <v>6324</v>
      </c>
      <c r="AC3349" s="24" t="s">
        <v>6325</v>
      </c>
    </row>
    <row r="3350" spans="3:29" hidden="1" x14ac:dyDescent="0.4">
      <c r="C3350" s="25" t="s">
        <v>4454</v>
      </c>
      <c r="D3350" s="25" t="s">
        <v>6014</v>
      </c>
      <c r="E3350" s="26" t="s">
        <v>6015</v>
      </c>
      <c r="F3350" s="27" t="s">
        <v>3376</v>
      </c>
      <c r="Q3350" s="39" t="s">
        <v>577</v>
      </c>
      <c r="R3350" s="39" t="s">
        <v>734</v>
      </c>
      <c r="S3350" s="39" t="s">
        <v>741</v>
      </c>
      <c r="T3350" s="39" t="s">
        <v>2483</v>
      </c>
      <c r="V3350" s="24" t="s">
        <v>4454</v>
      </c>
      <c r="W3350" s="24" t="s">
        <v>6014</v>
      </c>
      <c r="X3350" s="24" t="s">
        <v>6015</v>
      </c>
      <c r="Y3350" s="24" t="s">
        <v>3376</v>
      </c>
      <c r="Z3350" s="24" t="s">
        <v>6108</v>
      </c>
      <c r="AA3350" s="24" t="s">
        <v>6323</v>
      </c>
      <c r="AB3350" s="24" t="s">
        <v>6324</v>
      </c>
      <c r="AC3350" s="24" t="s">
        <v>5525</v>
      </c>
    </row>
    <row r="3351" spans="3:29" hidden="1" x14ac:dyDescent="0.4">
      <c r="C3351" s="25" t="s">
        <v>4454</v>
      </c>
      <c r="D3351" s="25" t="s">
        <v>6014</v>
      </c>
      <c r="E3351" s="26" t="s">
        <v>6015</v>
      </c>
      <c r="F3351" s="27" t="s">
        <v>3378</v>
      </c>
      <c r="Q3351" s="39" t="s">
        <v>577</v>
      </c>
      <c r="R3351" s="39" t="s">
        <v>734</v>
      </c>
      <c r="S3351" s="39" t="s">
        <v>741</v>
      </c>
      <c r="T3351" s="39" t="s">
        <v>2484</v>
      </c>
      <c r="V3351" s="24" t="s">
        <v>4454</v>
      </c>
      <c r="W3351" s="24" t="s">
        <v>6014</v>
      </c>
      <c r="X3351" s="24" t="s">
        <v>6015</v>
      </c>
      <c r="Y3351" s="24" t="s">
        <v>3378</v>
      </c>
      <c r="Z3351" s="24" t="s">
        <v>6108</v>
      </c>
      <c r="AA3351" s="24" t="s">
        <v>6323</v>
      </c>
      <c r="AB3351" s="24" t="s">
        <v>6324</v>
      </c>
      <c r="AC3351" s="24" t="s">
        <v>3758</v>
      </c>
    </row>
    <row r="3352" spans="3:29" hidden="1" x14ac:dyDescent="0.4">
      <c r="C3352" s="25" t="s">
        <v>4454</v>
      </c>
      <c r="D3352" s="25" t="s">
        <v>6014</v>
      </c>
      <c r="E3352" s="26" t="s">
        <v>6015</v>
      </c>
      <c r="F3352" s="27" t="s">
        <v>5070</v>
      </c>
      <c r="Q3352" s="39" t="s">
        <v>577</v>
      </c>
      <c r="R3352" s="39" t="s">
        <v>734</v>
      </c>
      <c r="S3352" s="39" t="s">
        <v>741</v>
      </c>
      <c r="T3352" s="39" t="s">
        <v>2485</v>
      </c>
      <c r="V3352" s="24" t="s">
        <v>4454</v>
      </c>
      <c r="W3352" s="24" t="s">
        <v>6014</v>
      </c>
      <c r="X3352" s="24" t="s">
        <v>6015</v>
      </c>
      <c r="Y3352" s="24" t="s">
        <v>5070</v>
      </c>
      <c r="Z3352" s="24" t="s">
        <v>6108</v>
      </c>
      <c r="AA3352" s="24" t="s">
        <v>6323</v>
      </c>
      <c r="AB3352" s="24" t="s">
        <v>6324</v>
      </c>
      <c r="AC3352" s="24" t="s">
        <v>5728</v>
      </c>
    </row>
    <row r="3353" spans="3:29" hidden="1" x14ac:dyDescent="0.4">
      <c r="C3353" s="25" t="s">
        <v>4454</v>
      </c>
      <c r="D3353" s="25" t="s">
        <v>6014</v>
      </c>
      <c r="E3353" s="26" t="s">
        <v>6015</v>
      </c>
      <c r="F3353" s="27" t="s">
        <v>6017</v>
      </c>
      <c r="Q3353" s="39" t="s">
        <v>577</v>
      </c>
      <c r="R3353" s="39" t="s">
        <v>734</v>
      </c>
      <c r="S3353" s="39" t="s">
        <v>741</v>
      </c>
      <c r="T3353" s="39" t="s">
        <v>2486</v>
      </c>
      <c r="V3353" s="24" t="s">
        <v>4454</v>
      </c>
      <c r="W3353" s="24" t="s">
        <v>6014</v>
      </c>
      <c r="X3353" s="24" t="s">
        <v>6015</v>
      </c>
      <c r="Y3353" s="24" t="s">
        <v>6017</v>
      </c>
      <c r="Z3353" s="24" t="s">
        <v>6108</v>
      </c>
      <c r="AA3353" s="24" t="s">
        <v>6323</v>
      </c>
      <c r="AB3353" s="24" t="s">
        <v>6324</v>
      </c>
      <c r="AC3353" s="24" t="s">
        <v>6326</v>
      </c>
    </row>
    <row r="3354" spans="3:29" hidden="1" x14ac:dyDescent="0.4">
      <c r="C3354" s="25" t="s">
        <v>4454</v>
      </c>
      <c r="D3354" s="25" t="s">
        <v>6014</v>
      </c>
      <c r="E3354" s="26" t="s">
        <v>6018</v>
      </c>
      <c r="F3354" s="27" t="s">
        <v>3180</v>
      </c>
      <c r="Q3354" s="39" t="s">
        <v>577</v>
      </c>
      <c r="R3354" s="39" t="s">
        <v>734</v>
      </c>
      <c r="S3354" s="39" t="s">
        <v>741</v>
      </c>
      <c r="T3354" s="39" t="s">
        <v>2487</v>
      </c>
      <c r="V3354" s="24" t="s">
        <v>4454</v>
      </c>
      <c r="W3354" s="24" t="s">
        <v>6014</v>
      </c>
      <c r="X3354" s="24" t="s">
        <v>6018</v>
      </c>
      <c r="Y3354" s="24" t="s">
        <v>3180</v>
      </c>
      <c r="Z3354" s="24" t="s">
        <v>6108</v>
      </c>
      <c r="AA3354" s="24" t="s">
        <v>6323</v>
      </c>
      <c r="AB3354" s="24" t="s">
        <v>6327</v>
      </c>
      <c r="AC3354" s="24" t="s">
        <v>4060</v>
      </c>
    </row>
    <row r="3355" spans="3:29" hidden="1" x14ac:dyDescent="0.4">
      <c r="C3355" s="25" t="s">
        <v>4454</v>
      </c>
      <c r="D3355" s="25" t="s">
        <v>6014</v>
      </c>
      <c r="E3355" s="26" t="s">
        <v>6018</v>
      </c>
      <c r="F3355" s="27" t="s">
        <v>6019</v>
      </c>
      <c r="Q3355" s="39" t="s">
        <v>577</v>
      </c>
      <c r="R3355" s="39" t="s">
        <v>734</v>
      </c>
      <c r="S3355" s="39" t="s">
        <v>741</v>
      </c>
      <c r="T3355" s="39" t="s">
        <v>2488</v>
      </c>
      <c r="V3355" s="24" t="s">
        <v>4454</v>
      </c>
      <c r="W3355" s="24" t="s">
        <v>6014</v>
      </c>
      <c r="X3355" s="24" t="s">
        <v>6018</v>
      </c>
      <c r="Y3355" s="24" t="s">
        <v>6019</v>
      </c>
      <c r="Z3355" s="24" t="s">
        <v>6108</v>
      </c>
      <c r="AA3355" s="24" t="s">
        <v>6323</v>
      </c>
      <c r="AB3355" s="24" t="s">
        <v>6327</v>
      </c>
      <c r="AC3355" s="24" t="s">
        <v>6328</v>
      </c>
    </row>
    <row r="3356" spans="3:29" hidden="1" x14ac:dyDescent="0.4">
      <c r="C3356" s="25" t="s">
        <v>4454</v>
      </c>
      <c r="D3356" s="25" t="s">
        <v>6014</v>
      </c>
      <c r="E3356" s="26" t="s">
        <v>6018</v>
      </c>
      <c r="F3356" s="27" t="s">
        <v>5136</v>
      </c>
      <c r="Q3356" s="39" t="s">
        <v>577</v>
      </c>
      <c r="R3356" s="39" t="s">
        <v>734</v>
      </c>
      <c r="S3356" s="39" t="s">
        <v>741</v>
      </c>
      <c r="T3356" s="39" t="s">
        <v>2489</v>
      </c>
      <c r="V3356" s="24" t="s">
        <v>4454</v>
      </c>
      <c r="W3356" s="24" t="s">
        <v>6014</v>
      </c>
      <c r="X3356" s="24" t="s">
        <v>6018</v>
      </c>
      <c r="Y3356" s="24" t="s">
        <v>5136</v>
      </c>
      <c r="Z3356" s="24" t="s">
        <v>6108</v>
      </c>
      <c r="AA3356" s="24" t="s">
        <v>6323</v>
      </c>
      <c r="AB3356" s="24" t="s">
        <v>6327</v>
      </c>
      <c r="AC3356" s="24" t="s">
        <v>5616</v>
      </c>
    </row>
    <row r="3357" spans="3:29" hidden="1" x14ac:dyDescent="0.4">
      <c r="C3357" s="25" t="s">
        <v>4454</v>
      </c>
      <c r="D3357" s="25" t="s">
        <v>6014</v>
      </c>
      <c r="E3357" s="26" t="s">
        <v>6018</v>
      </c>
      <c r="F3357" s="27" t="s">
        <v>740</v>
      </c>
      <c r="Q3357" s="39" t="s">
        <v>577</v>
      </c>
      <c r="R3357" s="39" t="s">
        <v>734</v>
      </c>
      <c r="S3357" s="39" t="s">
        <v>743</v>
      </c>
      <c r="T3357" s="39" t="s">
        <v>2490</v>
      </c>
      <c r="V3357" s="24" t="s">
        <v>4454</v>
      </c>
      <c r="W3357" s="24" t="s">
        <v>6014</v>
      </c>
      <c r="X3357" s="24" t="s">
        <v>6018</v>
      </c>
      <c r="Y3357" s="24" t="s">
        <v>740</v>
      </c>
      <c r="Z3357" s="24" t="s">
        <v>6108</v>
      </c>
      <c r="AA3357" s="24" t="s">
        <v>6323</v>
      </c>
      <c r="AB3357" s="24" t="s">
        <v>6327</v>
      </c>
      <c r="AC3357" s="24" t="s">
        <v>1286</v>
      </c>
    </row>
    <row r="3358" spans="3:29" hidden="1" x14ac:dyDescent="0.4">
      <c r="C3358" s="25" t="s">
        <v>4454</v>
      </c>
      <c r="D3358" s="25" t="s">
        <v>6014</v>
      </c>
      <c r="E3358" s="26" t="s">
        <v>6018</v>
      </c>
      <c r="F3358" s="27" t="s">
        <v>6020</v>
      </c>
      <c r="Q3358" s="39" t="s">
        <v>577</v>
      </c>
      <c r="R3358" s="39" t="s">
        <v>734</v>
      </c>
      <c r="S3358" s="39" t="s">
        <v>743</v>
      </c>
      <c r="T3358" s="39" t="s">
        <v>2491</v>
      </c>
      <c r="V3358" s="24" t="s">
        <v>4454</v>
      </c>
      <c r="W3358" s="24" t="s">
        <v>6014</v>
      </c>
      <c r="X3358" s="24" t="s">
        <v>6018</v>
      </c>
      <c r="Y3358" s="24" t="s">
        <v>6020</v>
      </c>
      <c r="Z3358" s="24" t="s">
        <v>6108</v>
      </c>
      <c r="AA3358" s="24" t="s">
        <v>6323</v>
      </c>
      <c r="AB3358" s="24" t="s">
        <v>6327</v>
      </c>
      <c r="AC3358" s="24" t="s">
        <v>6329</v>
      </c>
    </row>
    <row r="3359" spans="3:29" hidden="1" x14ac:dyDescent="0.4">
      <c r="C3359" s="25" t="s">
        <v>4454</v>
      </c>
      <c r="D3359" s="25" t="s">
        <v>6014</v>
      </c>
      <c r="E3359" s="26" t="s">
        <v>6018</v>
      </c>
      <c r="F3359" s="27" t="s">
        <v>2571</v>
      </c>
      <c r="Q3359" s="39" t="s">
        <v>577</v>
      </c>
      <c r="R3359" s="39" t="s">
        <v>734</v>
      </c>
      <c r="S3359" s="39" t="s">
        <v>743</v>
      </c>
      <c r="T3359" s="39" t="s">
        <v>2492</v>
      </c>
      <c r="V3359" s="24" t="s">
        <v>4454</v>
      </c>
      <c r="W3359" s="24" t="s">
        <v>6014</v>
      </c>
      <c r="X3359" s="24" t="s">
        <v>6018</v>
      </c>
      <c r="Y3359" s="24" t="s">
        <v>2571</v>
      </c>
      <c r="Z3359" s="24" t="s">
        <v>6108</v>
      </c>
      <c r="AA3359" s="24" t="s">
        <v>6323</v>
      </c>
      <c r="AB3359" s="24" t="s">
        <v>6327</v>
      </c>
      <c r="AC3359" s="24" t="s">
        <v>1409</v>
      </c>
    </row>
    <row r="3360" spans="3:29" hidden="1" x14ac:dyDescent="0.4">
      <c r="C3360" s="25" t="s">
        <v>4454</v>
      </c>
      <c r="D3360" s="25" t="s">
        <v>6014</v>
      </c>
      <c r="E3360" s="26" t="s">
        <v>6018</v>
      </c>
      <c r="F3360" s="27" t="s">
        <v>6021</v>
      </c>
      <c r="Q3360" s="39" t="s">
        <v>577</v>
      </c>
      <c r="R3360" s="39" t="s">
        <v>734</v>
      </c>
      <c r="S3360" s="39" t="s">
        <v>743</v>
      </c>
      <c r="T3360" s="39" t="s">
        <v>2493</v>
      </c>
      <c r="V3360" s="24" t="s">
        <v>4454</v>
      </c>
      <c r="W3360" s="24" t="s">
        <v>6014</v>
      </c>
      <c r="X3360" s="24" t="s">
        <v>6018</v>
      </c>
      <c r="Y3360" s="24" t="s">
        <v>6021</v>
      </c>
      <c r="Z3360" s="24" t="s">
        <v>6108</v>
      </c>
      <c r="AA3360" s="24" t="s">
        <v>6323</v>
      </c>
      <c r="AB3360" s="24" t="s">
        <v>6327</v>
      </c>
      <c r="AC3360" s="24" t="s">
        <v>940</v>
      </c>
    </row>
    <row r="3361" spans="3:29" hidden="1" x14ac:dyDescent="0.4">
      <c r="C3361" s="25" t="s">
        <v>4454</v>
      </c>
      <c r="D3361" s="25" t="s">
        <v>6014</v>
      </c>
      <c r="E3361" s="26" t="s">
        <v>6018</v>
      </c>
      <c r="F3361" s="27" t="s">
        <v>2471</v>
      </c>
      <c r="Q3361" s="39" t="s">
        <v>577</v>
      </c>
      <c r="R3361" s="39" t="s">
        <v>734</v>
      </c>
      <c r="S3361" s="39" t="s">
        <v>743</v>
      </c>
      <c r="T3361" s="39" t="s">
        <v>2494</v>
      </c>
      <c r="V3361" s="24" t="s">
        <v>4454</v>
      </c>
      <c r="W3361" s="24" t="s">
        <v>6014</v>
      </c>
      <c r="X3361" s="24" t="s">
        <v>6018</v>
      </c>
      <c r="Y3361" s="24" t="s">
        <v>2471</v>
      </c>
      <c r="Z3361" s="24" t="s">
        <v>6108</v>
      </c>
      <c r="AA3361" s="24" t="s">
        <v>6323</v>
      </c>
      <c r="AB3361" s="24" t="s">
        <v>6327</v>
      </c>
      <c r="AC3361" s="24" t="s">
        <v>1301</v>
      </c>
    </row>
    <row r="3362" spans="3:29" hidden="1" x14ac:dyDescent="0.4">
      <c r="C3362" s="25" t="s">
        <v>4454</v>
      </c>
      <c r="D3362" s="25" t="s">
        <v>6014</v>
      </c>
      <c r="E3362" s="26" t="s">
        <v>6018</v>
      </c>
      <c r="F3362" s="27" t="s">
        <v>6022</v>
      </c>
      <c r="Q3362" s="39" t="s">
        <v>577</v>
      </c>
      <c r="R3362" s="39" t="s">
        <v>734</v>
      </c>
      <c r="S3362" s="39" t="s">
        <v>743</v>
      </c>
      <c r="T3362" s="39" t="s">
        <v>2495</v>
      </c>
      <c r="V3362" s="24" t="s">
        <v>4454</v>
      </c>
      <c r="W3362" s="24" t="s">
        <v>6014</v>
      </c>
      <c r="X3362" s="24" t="s">
        <v>6018</v>
      </c>
      <c r="Y3362" s="24" t="s">
        <v>6022</v>
      </c>
      <c r="Z3362" s="24" t="s">
        <v>6108</v>
      </c>
      <c r="AA3362" s="24" t="s">
        <v>6323</v>
      </c>
      <c r="AB3362" s="24" t="s">
        <v>6327</v>
      </c>
      <c r="AC3362" s="24" t="s">
        <v>6330</v>
      </c>
    </row>
    <row r="3363" spans="3:29" hidden="1" x14ac:dyDescent="0.4">
      <c r="C3363" s="25" t="s">
        <v>4454</v>
      </c>
      <c r="D3363" s="25" t="s">
        <v>6014</v>
      </c>
      <c r="E3363" s="26" t="s">
        <v>6018</v>
      </c>
      <c r="F3363" s="27" t="s">
        <v>3366</v>
      </c>
      <c r="Q3363" s="39" t="s">
        <v>577</v>
      </c>
      <c r="R3363" s="39" t="s">
        <v>734</v>
      </c>
      <c r="S3363" s="39" t="s">
        <v>743</v>
      </c>
      <c r="T3363" s="39" t="s">
        <v>2496</v>
      </c>
      <c r="V3363" s="24" t="s">
        <v>4454</v>
      </c>
      <c r="W3363" s="24" t="s">
        <v>6014</v>
      </c>
      <c r="X3363" s="24" t="s">
        <v>6018</v>
      </c>
      <c r="Y3363" s="24" t="s">
        <v>3366</v>
      </c>
      <c r="Z3363" s="24" t="s">
        <v>6108</v>
      </c>
      <c r="AA3363" s="24" t="s">
        <v>6323</v>
      </c>
      <c r="AB3363" s="24" t="s">
        <v>6327</v>
      </c>
      <c r="AC3363" s="24" t="s">
        <v>6331</v>
      </c>
    </row>
    <row r="3364" spans="3:29" hidden="1" x14ac:dyDescent="0.4">
      <c r="C3364" s="25" t="s">
        <v>4454</v>
      </c>
      <c r="D3364" s="25" t="s">
        <v>6014</v>
      </c>
      <c r="E3364" s="26" t="s">
        <v>6018</v>
      </c>
      <c r="F3364" s="27" t="s">
        <v>6023</v>
      </c>
      <c r="Q3364" s="39" t="s">
        <v>577</v>
      </c>
      <c r="R3364" s="39" t="s">
        <v>734</v>
      </c>
      <c r="S3364" s="39" t="s">
        <v>743</v>
      </c>
      <c r="T3364" s="39" t="s">
        <v>2497</v>
      </c>
      <c r="V3364" s="24" t="s">
        <v>4454</v>
      </c>
      <c r="W3364" s="24" t="s">
        <v>6014</v>
      </c>
      <c r="X3364" s="24" t="s">
        <v>6018</v>
      </c>
      <c r="Y3364" s="24" t="s">
        <v>6023</v>
      </c>
      <c r="Z3364" s="24" t="s">
        <v>6108</v>
      </c>
      <c r="AA3364" s="24" t="s">
        <v>6323</v>
      </c>
      <c r="AB3364" s="24" t="s">
        <v>6327</v>
      </c>
      <c r="AC3364" s="24" t="s">
        <v>6332</v>
      </c>
    </row>
    <row r="3365" spans="3:29" hidden="1" x14ac:dyDescent="0.4">
      <c r="C3365" s="25" t="s">
        <v>4454</v>
      </c>
      <c r="D3365" s="25" t="s">
        <v>6014</v>
      </c>
      <c r="E3365" s="26" t="s">
        <v>6018</v>
      </c>
      <c r="F3365" s="27" t="s">
        <v>6024</v>
      </c>
      <c r="Q3365" s="39" t="s">
        <v>577</v>
      </c>
      <c r="R3365" s="39" t="s">
        <v>734</v>
      </c>
      <c r="S3365" s="39" t="s">
        <v>743</v>
      </c>
      <c r="T3365" s="39" t="s">
        <v>2498</v>
      </c>
      <c r="V3365" s="24" t="s">
        <v>4454</v>
      </c>
      <c r="W3365" s="24" t="s">
        <v>6014</v>
      </c>
      <c r="X3365" s="24" t="s">
        <v>6018</v>
      </c>
      <c r="Y3365" s="24" t="s">
        <v>6024</v>
      </c>
      <c r="Z3365" s="24" t="s">
        <v>6108</v>
      </c>
      <c r="AA3365" s="24" t="s">
        <v>6323</v>
      </c>
      <c r="AB3365" s="24" t="s">
        <v>6327</v>
      </c>
      <c r="AC3365" s="24" t="s">
        <v>6333</v>
      </c>
    </row>
    <row r="3366" spans="3:29" hidden="1" x14ac:dyDescent="0.4">
      <c r="C3366" s="25" t="s">
        <v>4454</v>
      </c>
      <c r="D3366" s="25" t="s">
        <v>6014</v>
      </c>
      <c r="E3366" s="26" t="s">
        <v>6018</v>
      </c>
      <c r="F3366" s="27" t="s">
        <v>6025</v>
      </c>
      <c r="Q3366" s="39" t="s">
        <v>577</v>
      </c>
      <c r="R3366" s="39" t="s">
        <v>734</v>
      </c>
      <c r="S3366" s="39" t="s">
        <v>743</v>
      </c>
      <c r="T3366" s="39" t="s">
        <v>744</v>
      </c>
      <c r="V3366" s="24" t="s">
        <v>4454</v>
      </c>
      <c r="W3366" s="24" t="s">
        <v>6014</v>
      </c>
      <c r="X3366" s="24" t="s">
        <v>6018</v>
      </c>
      <c r="Y3366" s="24" t="s">
        <v>6025</v>
      </c>
      <c r="Z3366" s="24" t="s">
        <v>6108</v>
      </c>
      <c r="AA3366" s="24" t="s">
        <v>6323</v>
      </c>
      <c r="AB3366" s="24" t="s">
        <v>6327</v>
      </c>
      <c r="AC3366" s="24" t="s">
        <v>6334</v>
      </c>
    </row>
    <row r="3367" spans="3:29" hidden="1" x14ac:dyDescent="0.4">
      <c r="C3367" s="25" t="s">
        <v>4454</v>
      </c>
      <c r="D3367" s="25" t="s">
        <v>6014</v>
      </c>
      <c r="E3367" s="26" t="s">
        <v>6018</v>
      </c>
      <c r="F3367" s="27" t="s">
        <v>6026</v>
      </c>
      <c r="Q3367" s="39" t="s">
        <v>577</v>
      </c>
      <c r="R3367" s="39" t="s">
        <v>734</v>
      </c>
      <c r="S3367" s="39" t="s">
        <v>743</v>
      </c>
      <c r="T3367" s="39" t="s">
        <v>2499</v>
      </c>
      <c r="V3367" s="24" t="s">
        <v>4454</v>
      </c>
      <c r="W3367" s="24" t="s">
        <v>6014</v>
      </c>
      <c r="X3367" s="24" t="s">
        <v>6018</v>
      </c>
      <c r="Y3367" s="24" t="s">
        <v>6026</v>
      </c>
      <c r="Z3367" s="24" t="s">
        <v>6108</v>
      </c>
      <c r="AA3367" s="24" t="s">
        <v>6323</v>
      </c>
      <c r="AB3367" s="24" t="s">
        <v>6327</v>
      </c>
      <c r="AC3367" s="24" t="s">
        <v>6335</v>
      </c>
    </row>
    <row r="3368" spans="3:29" hidden="1" x14ac:dyDescent="0.4">
      <c r="C3368" s="25" t="s">
        <v>4454</v>
      </c>
      <c r="D3368" s="25" t="s">
        <v>6014</v>
      </c>
      <c r="E3368" s="26" t="s">
        <v>6018</v>
      </c>
      <c r="F3368" s="27" t="s">
        <v>6027</v>
      </c>
      <c r="Q3368" s="39" t="s">
        <v>577</v>
      </c>
      <c r="R3368" s="39" t="s">
        <v>734</v>
      </c>
      <c r="S3368" s="39" t="s">
        <v>743</v>
      </c>
      <c r="T3368" s="39" t="s">
        <v>2500</v>
      </c>
      <c r="V3368" s="24" t="s">
        <v>4454</v>
      </c>
      <c r="W3368" s="24" t="s">
        <v>6014</v>
      </c>
      <c r="X3368" s="24" t="s">
        <v>6018</v>
      </c>
      <c r="Y3368" s="24" t="s">
        <v>6027</v>
      </c>
      <c r="Z3368" s="24" t="s">
        <v>6108</v>
      </c>
      <c r="AA3368" s="24" t="s">
        <v>6323</v>
      </c>
      <c r="AB3368" s="24" t="s">
        <v>6327</v>
      </c>
      <c r="AC3368" s="24" t="s">
        <v>6336</v>
      </c>
    </row>
    <row r="3369" spans="3:29" hidden="1" x14ac:dyDescent="0.4">
      <c r="C3369" s="25" t="s">
        <v>4454</v>
      </c>
      <c r="D3369" s="25" t="s">
        <v>6014</v>
      </c>
      <c r="E3369" s="26" t="s">
        <v>6018</v>
      </c>
      <c r="F3369" s="27" t="s">
        <v>2427</v>
      </c>
      <c r="Q3369" s="39" t="s">
        <v>577</v>
      </c>
      <c r="R3369" s="39" t="s">
        <v>734</v>
      </c>
      <c r="S3369" s="39" t="s">
        <v>743</v>
      </c>
      <c r="T3369" s="39" t="s">
        <v>2501</v>
      </c>
      <c r="V3369" s="24" t="s">
        <v>4454</v>
      </c>
      <c r="W3369" s="24" t="s">
        <v>6014</v>
      </c>
      <c r="X3369" s="24" t="s">
        <v>6018</v>
      </c>
      <c r="Y3369" s="24" t="s">
        <v>2427</v>
      </c>
      <c r="Z3369" s="24" t="s">
        <v>6108</v>
      </c>
      <c r="AA3369" s="24" t="s">
        <v>6323</v>
      </c>
      <c r="AB3369" s="24" t="s">
        <v>6327</v>
      </c>
      <c r="AC3369" s="24" t="s">
        <v>1252</v>
      </c>
    </row>
    <row r="3370" spans="3:29" hidden="1" x14ac:dyDescent="0.4">
      <c r="C3370" s="25" t="s">
        <v>4454</v>
      </c>
      <c r="D3370" s="25" t="s">
        <v>6014</v>
      </c>
      <c r="E3370" s="26" t="s">
        <v>6018</v>
      </c>
      <c r="F3370" s="27" t="s">
        <v>6028</v>
      </c>
      <c r="Q3370" s="39" t="s">
        <v>577</v>
      </c>
      <c r="R3370" s="39" t="s">
        <v>734</v>
      </c>
      <c r="S3370" s="39" t="s">
        <v>743</v>
      </c>
      <c r="T3370" s="39" t="s">
        <v>2502</v>
      </c>
      <c r="V3370" s="24" t="s">
        <v>4454</v>
      </c>
      <c r="W3370" s="24" t="s">
        <v>6014</v>
      </c>
      <c r="X3370" s="24" t="s">
        <v>6018</v>
      </c>
      <c r="Y3370" s="24" t="s">
        <v>6028</v>
      </c>
      <c r="Z3370" s="24" t="s">
        <v>6108</v>
      </c>
      <c r="AA3370" s="24" t="s">
        <v>6323</v>
      </c>
      <c r="AB3370" s="24" t="s">
        <v>6327</v>
      </c>
      <c r="AC3370" s="24" t="s">
        <v>6337</v>
      </c>
    </row>
    <row r="3371" spans="3:29" hidden="1" x14ac:dyDescent="0.4">
      <c r="C3371" s="25" t="s">
        <v>4454</v>
      </c>
      <c r="D3371" s="25" t="s">
        <v>6014</v>
      </c>
      <c r="E3371" s="26" t="s">
        <v>6018</v>
      </c>
      <c r="F3371" s="27" t="s">
        <v>6029</v>
      </c>
      <c r="Q3371" s="39" t="s">
        <v>577</v>
      </c>
      <c r="R3371" s="39" t="s">
        <v>734</v>
      </c>
      <c r="S3371" s="39" t="s">
        <v>743</v>
      </c>
      <c r="T3371" s="39" t="s">
        <v>2503</v>
      </c>
      <c r="V3371" s="24" t="s">
        <v>4454</v>
      </c>
      <c r="W3371" s="24" t="s">
        <v>6014</v>
      </c>
      <c r="X3371" s="24" t="s">
        <v>6018</v>
      </c>
      <c r="Y3371" s="24" t="s">
        <v>6029</v>
      </c>
      <c r="Z3371" s="24" t="s">
        <v>6108</v>
      </c>
      <c r="AA3371" s="24" t="s">
        <v>6323</v>
      </c>
      <c r="AB3371" s="24" t="s">
        <v>6327</v>
      </c>
      <c r="AC3371" s="24" t="s">
        <v>6338</v>
      </c>
    </row>
    <row r="3372" spans="3:29" hidden="1" x14ac:dyDescent="0.4">
      <c r="C3372" s="25" t="s">
        <v>4454</v>
      </c>
      <c r="D3372" s="25" t="s">
        <v>6014</v>
      </c>
      <c r="E3372" s="26" t="s">
        <v>6030</v>
      </c>
      <c r="F3372" s="27" t="s">
        <v>6031</v>
      </c>
      <c r="Q3372" s="39" t="s">
        <v>577</v>
      </c>
      <c r="R3372" s="39" t="s">
        <v>734</v>
      </c>
      <c r="S3372" s="39" t="s">
        <v>743</v>
      </c>
      <c r="T3372" s="39" t="s">
        <v>2421</v>
      </c>
      <c r="V3372" s="24" t="s">
        <v>4454</v>
      </c>
      <c r="W3372" s="24" t="s">
        <v>6014</v>
      </c>
      <c r="X3372" s="24" t="s">
        <v>6030</v>
      </c>
      <c r="Y3372" s="24" t="s">
        <v>6031</v>
      </c>
      <c r="Z3372" s="24" t="s">
        <v>6108</v>
      </c>
      <c r="AA3372" s="24" t="s">
        <v>6323</v>
      </c>
      <c r="AB3372" s="24" t="s">
        <v>5373</v>
      </c>
      <c r="AC3372" s="24" t="s">
        <v>6339</v>
      </c>
    </row>
    <row r="3373" spans="3:29" hidden="1" x14ac:dyDescent="0.4">
      <c r="C3373" s="25" t="s">
        <v>4454</v>
      </c>
      <c r="D3373" s="25" t="s">
        <v>6014</v>
      </c>
      <c r="E3373" s="26" t="s">
        <v>6032</v>
      </c>
      <c r="F3373" s="27" t="s">
        <v>5841</v>
      </c>
      <c r="Q3373" s="39" t="s">
        <v>577</v>
      </c>
      <c r="R3373" s="39" t="s">
        <v>734</v>
      </c>
      <c r="S3373" s="39" t="s">
        <v>743</v>
      </c>
      <c r="T3373" s="39" t="s">
        <v>739</v>
      </c>
      <c r="V3373" s="24" t="s">
        <v>4454</v>
      </c>
      <c r="W3373" s="24" t="s">
        <v>6014</v>
      </c>
      <c r="X3373" s="24" t="s">
        <v>6032</v>
      </c>
      <c r="Y3373" s="24" t="s">
        <v>5841</v>
      </c>
      <c r="Z3373" s="24" t="s">
        <v>6108</v>
      </c>
      <c r="AA3373" s="24" t="s">
        <v>6323</v>
      </c>
      <c r="AB3373" s="24" t="s">
        <v>6340</v>
      </c>
      <c r="AC3373" s="24" t="s">
        <v>6341</v>
      </c>
    </row>
    <row r="3374" spans="3:29" hidden="1" x14ac:dyDescent="0.4">
      <c r="C3374" s="25" t="s">
        <v>4454</v>
      </c>
      <c r="D3374" s="25" t="s">
        <v>6014</v>
      </c>
      <c r="E3374" s="26" t="s">
        <v>6032</v>
      </c>
      <c r="F3374" s="27" t="s">
        <v>6033</v>
      </c>
      <c r="Q3374" s="39" t="s">
        <v>577</v>
      </c>
      <c r="R3374" s="39" t="s">
        <v>734</v>
      </c>
      <c r="S3374" s="39" t="s">
        <v>743</v>
      </c>
      <c r="T3374" s="39" t="s">
        <v>2504</v>
      </c>
      <c r="V3374" s="24" t="s">
        <v>4454</v>
      </c>
      <c r="W3374" s="24" t="s">
        <v>6014</v>
      </c>
      <c r="X3374" s="24" t="s">
        <v>6032</v>
      </c>
      <c r="Y3374" s="24" t="s">
        <v>6033</v>
      </c>
      <c r="Z3374" s="24" t="s">
        <v>6108</v>
      </c>
      <c r="AA3374" s="24" t="s">
        <v>6323</v>
      </c>
      <c r="AB3374" s="24" t="s">
        <v>6340</v>
      </c>
      <c r="AC3374" s="24" t="s">
        <v>6342</v>
      </c>
    </row>
    <row r="3375" spans="3:29" hidden="1" x14ac:dyDescent="0.4">
      <c r="C3375" s="25" t="s">
        <v>4454</v>
      </c>
      <c r="D3375" s="25" t="s">
        <v>6014</v>
      </c>
      <c r="E3375" s="26" t="s">
        <v>6032</v>
      </c>
      <c r="F3375" s="27" t="s">
        <v>6034</v>
      </c>
      <c r="Q3375" s="39" t="s">
        <v>577</v>
      </c>
      <c r="R3375" s="39" t="s">
        <v>734</v>
      </c>
      <c r="S3375" s="39" t="s">
        <v>743</v>
      </c>
      <c r="T3375" s="39" t="s">
        <v>2505</v>
      </c>
      <c r="V3375" s="24" t="s">
        <v>4454</v>
      </c>
      <c r="W3375" s="24" t="s">
        <v>6014</v>
      </c>
      <c r="X3375" s="24" t="s">
        <v>6032</v>
      </c>
      <c r="Y3375" s="24" t="s">
        <v>6034</v>
      </c>
      <c r="Z3375" s="24" t="s">
        <v>6108</v>
      </c>
      <c r="AA3375" s="24" t="s">
        <v>6323</v>
      </c>
      <c r="AB3375" s="24" t="s">
        <v>6340</v>
      </c>
      <c r="AC3375" s="24" t="s">
        <v>6343</v>
      </c>
    </row>
    <row r="3376" spans="3:29" hidden="1" x14ac:dyDescent="0.4">
      <c r="C3376" s="25" t="s">
        <v>4454</v>
      </c>
      <c r="D3376" s="25" t="s">
        <v>6014</v>
      </c>
      <c r="E3376" s="26" t="s">
        <v>6032</v>
      </c>
      <c r="F3376" s="27" t="s">
        <v>6035</v>
      </c>
      <c r="Q3376" s="39" t="s">
        <v>577</v>
      </c>
      <c r="R3376" s="39" t="s">
        <v>734</v>
      </c>
      <c r="S3376" s="39" t="s">
        <v>743</v>
      </c>
      <c r="T3376" s="39" t="s">
        <v>2506</v>
      </c>
      <c r="V3376" s="24" t="s">
        <v>4454</v>
      </c>
      <c r="W3376" s="24" t="s">
        <v>6014</v>
      </c>
      <c r="X3376" s="24" t="s">
        <v>6032</v>
      </c>
      <c r="Y3376" s="24" t="s">
        <v>6035</v>
      </c>
      <c r="Z3376" s="24" t="s">
        <v>6108</v>
      </c>
      <c r="AA3376" s="24" t="s">
        <v>6323</v>
      </c>
      <c r="AB3376" s="24" t="s">
        <v>6340</v>
      </c>
      <c r="AC3376" s="24" t="s">
        <v>6344</v>
      </c>
    </row>
    <row r="3377" spans="3:29" hidden="1" x14ac:dyDescent="0.4">
      <c r="C3377" s="25" t="s">
        <v>4454</v>
      </c>
      <c r="D3377" s="25" t="s">
        <v>6014</v>
      </c>
      <c r="E3377" s="26" t="s">
        <v>6032</v>
      </c>
      <c r="F3377" s="27" t="s">
        <v>6036</v>
      </c>
      <c r="Q3377" s="39" t="s">
        <v>577</v>
      </c>
      <c r="R3377" s="39" t="s">
        <v>734</v>
      </c>
      <c r="S3377" s="39" t="s">
        <v>743</v>
      </c>
      <c r="T3377" s="39" t="s">
        <v>2507</v>
      </c>
      <c r="V3377" s="24" t="s">
        <v>4454</v>
      </c>
      <c r="W3377" s="24" t="s">
        <v>6014</v>
      </c>
      <c r="X3377" s="24" t="s">
        <v>6032</v>
      </c>
      <c r="Y3377" s="24" t="s">
        <v>6036</v>
      </c>
      <c r="Z3377" s="24" t="s">
        <v>6108</v>
      </c>
      <c r="AA3377" s="24" t="s">
        <v>6323</v>
      </c>
      <c r="AB3377" s="24" t="s">
        <v>6340</v>
      </c>
      <c r="AC3377" s="24" t="s">
        <v>6345</v>
      </c>
    </row>
    <row r="3378" spans="3:29" hidden="1" x14ac:dyDescent="0.4">
      <c r="C3378" s="25" t="s">
        <v>4454</v>
      </c>
      <c r="D3378" s="25" t="s">
        <v>6014</v>
      </c>
      <c r="E3378" s="26" t="s">
        <v>6032</v>
      </c>
      <c r="F3378" s="27" t="s">
        <v>6037</v>
      </c>
      <c r="Q3378" s="39" t="s">
        <v>577</v>
      </c>
      <c r="R3378" s="39" t="s">
        <v>734</v>
      </c>
      <c r="S3378" s="39" t="s">
        <v>743</v>
      </c>
      <c r="T3378" s="39" t="s">
        <v>2508</v>
      </c>
      <c r="V3378" s="24" t="s">
        <v>4454</v>
      </c>
      <c r="W3378" s="24" t="s">
        <v>6014</v>
      </c>
      <c r="X3378" s="24" t="s">
        <v>6032</v>
      </c>
      <c r="Y3378" s="24" t="s">
        <v>6037</v>
      </c>
      <c r="Z3378" s="24" t="s">
        <v>6108</v>
      </c>
      <c r="AA3378" s="24" t="s">
        <v>6323</v>
      </c>
      <c r="AB3378" s="24" t="s">
        <v>6340</v>
      </c>
      <c r="AC3378" s="24" t="s">
        <v>6346</v>
      </c>
    </row>
    <row r="3379" spans="3:29" hidden="1" x14ac:dyDescent="0.4">
      <c r="C3379" s="25" t="s">
        <v>4454</v>
      </c>
      <c r="D3379" s="25" t="s">
        <v>6014</v>
      </c>
      <c r="E3379" s="26" t="s">
        <v>6032</v>
      </c>
      <c r="F3379" s="27" t="s">
        <v>6038</v>
      </c>
      <c r="Q3379" s="39" t="s">
        <v>577</v>
      </c>
      <c r="R3379" s="39" t="s">
        <v>734</v>
      </c>
      <c r="S3379" s="39" t="s">
        <v>743</v>
      </c>
      <c r="T3379" s="39" t="s">
        <v>2509</v>
      </c>
      <c r="V3379" s="24" t="s">
        <v>4454</v>
      </c>
      <c r="W3379" s="24" t="s">
        <v>6014</v>
      </c>
      <c r="X3379" s="24" t="s">
        <v>6032</v>
      </c>
      <c r="Y3379" s="24" t="s">
        <v>6038</v>
      </c>
      <c r="Z3379" s="24" t="s">
        <v>6108</v>
      </c>
      <c r="AA3379" s="24" t="s">
        <v>6323</v>
      </c>
      <c r="AB3379" s="24" t="s">
        <v>6340</v>
      </c>
      <c r="AC3379" s="24" t="s">
        <v>6347</v>
      </c>
    </row>
    <row r="3380" spans="3:29" hidden="1" x14ac:dyDescent="0.4">
      <c r="C3380" s="25" t="s">
        <v>4454</v>
      </c>
      <c r="D3380" s="25" t="s">
        <v>6014</v>
      </c>
      <c r="E3380" s="26" t="s">
        <v>6032</v>
      </c>
      <c r="F3380" s="27" t="s">
        <v>6039</v>
      </c>
      <c r="Q3380" s="39" t="s">
        <v>577</v>
      </c>
      <c r="R3380" s="39" t="s">
        <v>734</v>
      </c>
      <c r="S3380" s="39" t="s">
        <v>743</v>
      </c>
      <c r="T3380" s="39" t="s">
        <v>2510</v>
      </c>
      <c r="V3380" s="24" t="s">
        <v>4454</v>
      </c>
      <c r="W3380" s="24" t="s">
        <v>6014</v>
      </c>
      <c r="X3380" s="24" t="s">
        <v>6032</v>
      </c>
      <c r="Y3380" s="24" t="s">
        <v>6039</v>
      </c>
      <c r="Z3380" s="24" t="s">
        <v>6108</v>
      </c>
      <c r="AA3380" s="24" t="s">
        <v>6323</v>
      </c>
      <c r="AB3380" s="24" t="s">
        <v>6340</v>
      </c>
      <c r="AC3380" s="24" t="s">
        <v>6348</v>
      </c>
    </row>
    <row r="3381" spans="3:29" hidden="1" x14ac:dyDescent="0.4">
      <c r="C3381" s="25" t="s">
        <v>4454</v>
      </c>
      <c r="D3381" s="25" t="s">
        <v>6014</v>
      </c>
      <c r="E3381" s="26" t="s">
        <v>6032</v>
      </c>
      <c r="F3381" s="27" t="s">
        <v>6040</v>
      </c>
      <c r="Q3381" s="39" t="s">
        <v>577</v>
      </c>
      <c r="R3381" s="39" t="s">
        <v>734</v>
      </c>
      <c r="S3381" s="39" t="s">
        <v>743</v>
      </c>
      <c r="T3381" s="39" t="s">
        <v>2511</v>
      </c>
      <c r="V3381" s="24" t="s">
        <v>4454</v>
      </c>
      <c r="W3381" s="24" t="s">
        <v>6014</v>
      </c>
      <c r="X3381" s="24" t="s">
        <v>6032</v>
      </c>
      <c r="Y3381" s="24" t="s">
        <v>6040</v>
      </c>
      <c r="Z3381" s="24" t="s">
        <v>6108</v>
      </c>
      <c r="AA3381" s="24" t="s">
        <v>6323</v>
      </c>
      <c r="AB3381" s="24" t="s">
        <v>6340</v>
      </c>
      <c r="AC3381" s="24" t="s">
        <v>6349</v>
      </c>
    </row>
    <row r="3382" spans="3:29" hidden="1" x14ac:dyDescent="0.4">
      <c r="C3382" s="25" t="s">
        <v>4454</v>
      </c>
      <c r="D3382" s="25" t="s">
        <v>6014</v>
      </c>
      <c r="E3382" s="26" t="s">
        <v>6032</v>
      </c>
      <c r="F3382" s="27" t="s">
        <v>5846</v>
      </c>
      <c r="Q3382" s="39" t="s">
        <v>577</v>
      </c>
      <c r="R3382" s="39" t="s">
        <v>734</v>
      </c>
      <c r="S3382" s="39" t="s">
        <v>743</v>
      </c>
      <c r="T3382" s="39" t="s">
        <v>2512</v>
      </c>
      <c r="V3382" s="24" t="s">
        <v>4454</v>
      </c>
      <c r="W3382" s="24" t="s">
        <v>6014</v>
      </c>
      <c r="X3382" s="24" t="s">
        <v>6032</v>
      </c>
      <c r="Y3382" s="24" t="s">
        <v>5846</v>
      </c>
      <c r="Z3382" s="24" t="s">
        <v>6108</v>
      </c>
      <c r="AA3382" s="24" t="s">
        <v>6323</v>
      </c>
      <c r="AB3382" s="24" t="s">
        <v>6340</v>
      </c>
      <c r="AC3382" s="24" t="s">
        <v>6155</v>
      </c>
    </row>
    <row r="3383" spans="3:29" hidden="1" x14ac:dyDescent="0.4">
      <c r="C3383" s="25" t="s">
        <v>4454</v>
      </c>
      <c r="D3383" s="25" t="s">
        <v>6014</v>
      </c>
      <c r="E3383" s="26" t="s">
        <v>6032</v>
      </c>
      <c r="F3383" s="27" t="s">
        <v>6041</v>
      </c>
      <c r="Q3383" s="39" t="s">
        <v>577</v>
      </c>
      <c r="R3383" s="39" t="s">
        <v>734</v>
      </c>
      <c r="S3383" s="39" t="s">
        <v>743</v>
      </c>
      <c r="T3383" s="39" t="s">
        <v>2513</v>
      </c>
      <c r="V3383" s="24" t="s">
        <v>4454</v>
      </c>
      <c r="W3383" s="24" t="s">
        <v>6014</v>
      </c>
      <c r="X3383" s="24" t="s">
        <v>6032</v>
      </c>
      <c r="Y3383" s="24" t="s">
        <v>6041</v>
      </c>
      <c r="Z3383" s="24" t="s">
        <v>6108</v>
      </c>
      <c r="AA3383" s="24" t="s">
        <v>6323</v>
      </c>
      <c r="AB3383" s="24" t="s">
        <v>6340</v>
      </c>
      <c r="AC3383" s="24" t="s">
        <v>6350</v>
      </c>
    </row>
    <row r="3384" spans="3:29" hidden="1" x14ac:dyDescent="0.4">
      <c r="C3384" s="25" t="s">
        <v>4454</v>
      </c>
      <c r="D3384" s="25" t="s">
        <v>6014</v>
      </c>
      <c r="E3384" s="26" t="s">
        <v>5057</v>
      </c>
      <c r="F3384" s="27" t="s">
        <v>6042</v>
      </c>
      <c r="Q3384" s="39" t="s">
        <v>577</v>
      </c>
      <c r="R3384" s="39" t="s">
        <v>734</v>
      </c>
      <c r="S3384" s="39" t="s">
        <v>743</v>
      </c>
      <c r="T3384" s="39" t="s">
        <v>2514</v>
      </c>
      <c r="V3384" s="24" t="s">
        <v>4454</v>
      </c>
      <c r="W3384" s="24" t="s">
        <v>6014</v>
      </c>
      <c r="X3384" s="24" t="s">
        <v>5057</v>
      </c>
      <c r="Y3384" s="24" t="s">
        <v>6042</v>
      </c>
      <c r="Z3384" s="24" t="s">
        <v>6108</v>
      </c>
      <c r="AA3384" s="24" t="s">
        <v>6323</v>
      </c>
      <c r="AB3384" s="24" t="s">
        <v>6351</v>
      </c>
      <c r="AC3384" s="24" t="s">
        <v>6352</v>
      </c>
    </row>
    <row r="3385" spans="3:29" hidden="1" x14ac:dyDescent="0.4">
      <c r="C3385" s="25" t="s">
        <v>4454</v>
      </c>
      <c r="D3385" s="25" t="s">
        <v>6014</v>
      </c>
      <c r="E3385" s="26" t="s">
        <v>5057</v>
      </c>
      <c r="F3385" s="27" t="s">
        <v>6043</v>
      </c>
      <c r="Q3385" s="39" t="s">
        <v>577</v>
      </c>
      <c r="R3385" s="39" t="s">
        <v>734</v>
      </c>
      <c r="S3385" s="39" t="s">
        <v>743</v>
      </c>
      <c r="T3385" s="39" t="s">
        <v>694</v>
      </c>
      <c r="V3385" s="24" t="s">
        <v>4454</v>
      </c>
      <c r="W3385" s="24" t="s">
        <v>6014</v>
      </c>
      <c r="X3385" s="24" t="s">
        <v>5057</v>
      </c>
      <c r="Y3385" s="24" t="s">
        <v>6043</v>
      </c>
      <c r="Z3385" s="24" t="s">
        <v>6108</v>
      </c>
      <c r="AA3385" s="24" t="s">
        <v>6323</v>
      </c>
      <c r="AB3385" s="24" t="s">
        <v>6351</v>
      </c>
      <c r="AC3385" s="24" t="s">
        <v>6353</v>
      </c>
    </row>
    <row r="3386" spans="3:29" hidden="1" x14ac:dyDescent="0.4">
      <c r="C3386" s="25" t="s">
        <v>4454</v>
      </c>
      <c r="D3386" s="25" t="s">
        <v>6014</v>
      </c>
      <c r="E3386" s="26" t="s">
        <v>5057</v>
      </c>
      <c r="F3386" s="27" t="s">
        <v>6044</v>
      </c>
      <c r="Q3386" s="39" t="s">
        <v>577</v>
      </c>
      <c r="R3386" s="39" t="s">
        <v>734</v>
      </c>
      <c r="S3386" s="39" t="s">
        <v>743</v>
      </c>
      <c r="T3386" s="39" t="s">
        <v>2515</v>
      </c>
      <c r="V3386" s="24" t="s">
        <v>4454</v>
      </c>
      <c r="W3386" s="24" t="s">
        <v>6014</v>
      </c>
      <c r="X3386" s="24" t="s">
        <v>5057</v>
      </c>
      <c r="Y3386" s="24" t="s">
        <v>6044</v>
      </c>
      <c r="Z3386" s="24" t="s">
        <v>6108</v>
      </c>
      <c r="AA3386" s="24" t="s">
        <v>6323</v>
      </c>
      <c r="AB3386" s="24" t="s">
        <v>6351</v>
      </c>
      <c r="AC3386" s="24" t="s">
        <v>6354</v>
      </c>
    </row>
    <row r="3387" spans="3:29" hidden="1" x14ac:dyDescent="0.4">
      <c r="C3387" s="25" t="s">
        <v>4454</v>
      </c>
      <c r="D3387" s="25" t="s">
        <v>6014</v>
      </c>
      <c r="E3387" s="26" t="s">
        <v>5057</v>
      </c>
      <c r="F3387" s="27" t="s">
        <v>6045</v>
      </c>
      <c r="Q3387" s="39" t="s">
        <v>577</v>
      </c>
      <c r="R3387" s="39" t="s">
        <v>734</v>
      </c>
      <c r="S3387" s="39" t="s">
        <v>743</v>
      </c>
      <c r="T3387" s="39" t="s">
        <v>2516</v>
      </c>
      <c r="V3387" s="24" t="s">
        <v>4454</v>
      </c>
      <c r="W3387" s="24" t="s">
        <v>6014</v>
      </c>
      <c r="X3387" s="24" t="s">
        <v>5057</v>
      </c>
      <c r="Y3387" s="24" t="s">
        <v>6045</v>
      </c>
      <c r="Z3387" s="24" t="s">
        <v>6108</v>
      </c>
      <c r="AA3387" s="24" t="s">
        <v>6323</v>
      </c>
      <c r="AB3387" s="24" t="s">
        <v>6351</v>
      </c>
      <c r="AC3387" s="24" t="s">
        <v>6355</v>
      </c>
    </row>
    <row r="3388" spans="3:29" hidden="1" x14ac:dyDescent="0.4">
      <c r="C3388" s="25" t="s">
        <v>4454</v>
      </c>
      <c r="D3388" s="25" t="s">
        <v>6014</v>
      </c>
      <c r="E3388" s="26" t="s">
        <v>5057</v>
      </c>
      <c r="F3388" s="27" t="s">
        <v>6046</v>
      </c>
      <c r="Q3388" s="39" t="s">
        <v>577</v>
      </c>
      <c r="R3388" s="39" t="s">
        <v>734</v>
      </c>
      <c r="S3388" s="39" t="s">
        <v>743</v>
      </c>
      <c r="T3388" s="39" t="s">
        <v>2517</v>
      </c>
      <c r="V3388" s="24" t="s">
        <v>4454</v>
      </c>
      <c r="W3388" s="24" t="s">
        <v>6014</v>
      </c>
      <c r="X3388" s="24" t="s">
        <v>5057</v>
      </c>
      <c r="Y3388" s="24" t="s">
        <v>6046</v>
      </c>
      <c r="Z3388" s="24" t="s">
        <v>6108</v>
      </c>
      <c r="AA3388" s="24" t="s">
        <v>6323</v>
      </c>
      <c r="AB3388" s="24" t="s">
        <v>6351</v>
      </c>
      <c r="AC3388" s="24" t="s">
        <v>6356</v>
      </c>
    </row>
    <row r="3389" spans="3:29" hidden="1" x14ac:dyDescent="0.4">
      <c r="C3389" s="25" t="s">
        <v>4454</v>
      </c>
      <c r="D3389" s="25" t="s">
        <v>6014</v>
      </c>
      <c r="E3389" s="26" t="s">
        <v>5057</v>
      </c>
      <c r="F3389" s="27" t="s">
        <v>6047</v>
      </c>
      <c r="Q3389" s="39" t="s">
        <v>577</v>
      </c>
      <c r="R3389" s="39" t="s">
        <v>734</v>
      </c>
      <c r="S3389" s="39" t="s">
        <v>743</v>
      </c>
      <c r="T3389" s="39" t="s">
        <v>677</v>
      </c>
      <c r="V3389" s="24" t="s">
        <v>4454</v>
      </c>
      <c r="W3389" s="24" t="s">
        <v>6014</v>
      </c>
      <c r="X3389" s="24" t="s">
        <v>5057</v>
      </c>
      <c r="Y3389" s="24" t="s">
        <v>6047</v>
      </c>
      <c r="Z3389" s="24" t="s">
        <v>6108</v>
      </c>
      <c r="AA3389" s="24" t="s">
        <v>6323</v>
      </c>
      <c r="AB3389" s="24" t="s">
        <v>6351</v>
      </c>
      <c r="AC3389" s="24" t="s">
        <v>6357</v>
      </c>
    </row>
    <row r="3390" spans="3:29" hidden="1" x14ac:dyDescent="0.4">
      <c r="C3390" s="25" t="s">
        <v>4454</v>
      </c>
      <c r="D3390" s="25" t="s">
        <v>6014</v>
      </c>
      <c r="E3390" s="26" t="s">
        <v>5057</v>
      </c>
      <c r="F3390" s="27" t="s">
        <v>6048</v>
      </c>
      <c r="Q3390" s="39" t="s">
        <v>577</v>
      </c>
      <c r="R3390" s="39" t="s">
        <v>734</v>
      </c>
      <c r="S3390" s="39" t="s">
        <v>743</v>
      </c>
      <c r="T3390" s="39" t="s">
        <v>2518</v>
      </c>
      <c r="V3390" s="24" t="s">
        <v>4454</v>
      </c>
      <c r="W3390" s="24" t="s">
        <v>6014</v>
      </c>
      <c r="X3390" s="24" t="s">
        <v>5057</v>
      </c>
      <c r="Y3390" s="24" t="s">
        <v>6048</v>
      </c>
      <c r="Z3390" s="24" t="s">
        <v>6108</v>
      </c>
      <c r="AA3390" s="24" t="s">
        <v>6323</v>
      </c>
      <c r="AB3390" s="24" t="s">
        <v>6351</v>
      </c>
      <c r="AC3390" s="24" t="s">
        <v>6358</v>
      </c>
    </row>
    <row r="3391" spans="3:29" hidden="1" x14ac:dyDescent="0.4">
      <c r="C3391" s="25" t="s">
        <v>4454</v>
      </c>
      <c r="D3391" s="25" t="s">
        <v>6014</v>
      </c>
      <c r="E3391" s="26" t="s">
        <v>5057</v>
      </c>
      <c r="F3391" s="27" t="s">
        <v>6049</v>
      </c>
      <c r="Q3391" s="39" t="s">
        <v>577</v>
      </c>
      <c r="R3391" s="39" t="s">
        <v>734</v>
      </c>
      <c r="S3391" s="39" t="s">
        <v>735</v>
      </c>
      <c r="T3391" s="39" t="s">
        <v>2328</v>
      </c>
      <c r="V3391" s="24" t="s">
        <v>4454</v>
      </c>
      <c r="W3391" s="24" t="s">
        <v>6014</v>
      </c>
      <c r="X3391" s="24" t="s">
        <v>5057</v>
      </c>
      <c r="Y3391" s="24" t="s">
        <v>6049</v>
      </c>
      <c r="Z3391" s="24" t="s">
        <v>6108</v>
      </c>
      <c r="AA3391" s="24" t="s">
        <v>6323</v>
      </c>
      <c r="AB3391" s="24" t="s">
        <v>6351</v>
      </c>
      <c r="AC3391" s="24" t="s">
        <v>6359</v>
      </c>
    </row>
    <row r="3392" spans="3:29" hidden="1" x14ac:dyDescent="0.4">
      <c r="C3392" s="25" t="s">
        <v>4454</v>
      </c>
      <c r="D3392" s="25" t="s">
        <v>6014</v>
      </c>
      <c r="E3392" s="26" t="s">
        <v>6050</v>
      </c>
      <c r="F3392" s="27" t="s">
        <v>6051</v>
      </c>
      <c r="Q3392" s="39" t="s">
        <v>577</v>
      </c>
      <c r="R3392" s="39" t="s">
        <v>734</v>
      </c>
      <c r="S3392" s="39" t="s">
        <v>735</v>
      </c>
      <c r="T3392" s="39" t="s">
        <v>2411</v>
      </c>
      <c r="V3392" s="24" t="s">
        <v>4454</v>
      </c>
      <c r="W3392" s="24" t="s">
        <v>6014</v>
      </c>
      <c r="X3392" s="24" t="s">
        <v>6050</v>
      </c>
      <c r="Y3392" s="24" t="s">
        <v>6051</v>
      </c>
      <c r="Z3392" s="24" t="s">
        <v>6108</v>
      </c>
      <c r="AA3392" s="24" t="s">
        <v>6323</v>
      </c>
      <c r="AB3392" s="24" t="s">
        <v>6360</v>
      </c>
      <c r="AC3392" s="24" t="s">
        <v>6361</v>
      </c>
    </row>
    <row r="3393" spans="3:29" hidden="1" x14ac:dyDescent="0.4">
      <c r="C3393" s="25" t="s">
        <v>4454</v>
      </c>
      <c r="D3393" s="25" t="s">
        <v>6014</v>
      </c>
      <c r="E3393" s="26" t="s">
        <v>6050</v>
      </c>
      <c r="F3393" s="27" t="s">
        <v>6052</v>
      </c>
      <c r="Q3393" s="39" t="s">
        <v>577</v>
      </c>
      <c r="R3393" s="39" t="s">
        <v>734</v>
      </c>
      <c r="S3393" s="39" t="s">
        <v>735</v>
      </c>
      <c r="T3393" s="39" t="s">
        <v>2412</v>
      </c>
      <c r="V3393" s="24" t="s">
        <v>4454</v>
      </c>
      <c r="W3393" s="24" t="s">
        <v>6014</v>
      </c>
      <c r="X3393" s="24" t="s">
        <v>6050</v>
      </c>
      <c r="Y3393" s="24" t="s">
        <v>6052</v>
      </c>
      <c r="Z3393" s="24" t="s">
        <v>6108</v>
      </c>
      <c r="AA3393" s="24" t="s">
        <v>6323</v>
      </c>
      <c r="AB3393" s="24" t="s">
        <v>6360</v>
      </c>
      <c r="AC3393" s="24" t="s">
        <v>6362</v>
      </c>
    </row>
    <row r="3394" spans="3:29" hidden="1" x14ac:dyDescent="0.4">
      <c r="C3394" s="25" t="s">
        <v>4454</v>
      </c>
      <c r="D3394" s="25" t="s">
        <v>6014</v>
      </c>
      <c r="E3394" s="26" t="s">
        <v>6050</v>
      </c>
      <c r="F3394" s="27" t="s">
        <v>6053</v>
      </c>
      <c r="Q3394" s="39" t="s">
        <v>577</v>
      </c>
      <c r="R3394" s="39" t="s">
        <v>734</v>
      </c>
      <c r="S3394" s="39" t="s">
        <v>735</v>
      </c>
      <c r="T3394" s="39" t="s">
        <v>2413</v>
      </c>
      <c r="V3394" s="24" t="s">
        <v>4454</v>
      </c>
      <c r="W3394" s="24" t="s">
        <v>6014</v>
      </c>
      <c r="X3394" s="24" t="s">
        <v>6050</v>
      </c>
      <c r="Y3394" s="24" t="s">
        <v>6053</v>
      </c>
      <c r="Z3394" s="24" t="s">
        <v>6108</v>
      </c>
      <c r="AA3394" s="24" t="s">
        <v>6323</v>
      </c>
      <c r="AB3394" s="24" t="s">
        <v>6360</v>
      </c>
      <c r="AC3394" s="24" t="s">
        <v>6363</v>
      </c>
    </row>
    <row r="3395" spans="3:29" hidden="1" x14ac:dyDescent="0.4">
      <c r="C3395" s="25" t="s">
        <v>4454</v>
      </c>
      <c r="D3395" s="25" t="s">
        <v>6014</v>
      </c>
      <c r="E3395" s="26" t="s">
        <v>6050</v>
      </c>
      <c r="F3395" s="27" t="s">
        <v>6054</v>
      </c>
      <c r="Q3395" s="39" t="s">
        <v>577</v>
      </c>
      <c r="R3395" s="39" t="s">
        <v>734</v>
      </c>
      <c r="S3395" s="39" t="s">
        <v>735</v>
      </c>
      <c r="T3395" s="39" t="s">
        <v>2414</v>
      </c>
      <c r="V3395" s="24" t="s">
        <v>4454</v>
      </c>
      <c r="W3395" s="24" t="s">
        <v>6014</v>
      </c>
      <c r="X3395" s="24" t="s">
        <v>6050</v>
      </c>
      <c r="Y3395" s="24" t="s">
        <v>6054</v>
      </c>
      <c r="Z3395" s="24" t="s">
        <v>6108</v>
      </c>
      <c r="AA3395" s="24" t="s">
        <v>6323</v>
      </c>
      <c r="AB3395" s="24" t="s">
        <v>6360</v>
      </c>
      <c r="AC3395" s="24" t="s">
        <v>6364</v>
      </c>
    </row>
    <row r="3396" spans="3:29" hidden="1" x14ac:dyDescent="0.4">
      <c r="C3396" s="25" t="s">
        <v>4454</v>
      </c>
      <c r="D3396" s="25" t="s">
        <v>6014</v>
      </c>
      <c r="E3396" s="26" t="s">
        <v>6050</v>
      </c>
      <c r="F3396" s="27" t="s">
        <v>6055</v>
      </c>
      <c r="Q3396" s="39" t="s">
        <v>577</v>
      </c>
      <c r="R3396" s="39" t="s">
        <v>734</v>
      </c>
      <c r="S3396" s="39" t="s">
        <v>735</v>
      </c>
      <c r="T3396" s="39" t="s">
        <v>2415</v>
      </c>
      <c r="V3396" s="24" t="s">
        <v>4454</v>
      </c>
      <c r="W3396" s="24" t="s">
        <v>6014</v>
      </c>
      <c r="X3396" s="24" t="s">
        <v>6050</v>
      </c>
      <c r="Y3396" s="24" t="s">
        <v>6055</v>
      </c>
      <c r="Z3396" s="24" t="s">
        <v>6108</v>
      </c>
      <c r="AA3396" s="24" t="s">
        <v>6323</v>
      </c>
      <c r="AB3396" s="24" t="s">
        <v>6360</v>
      </c>
      <c r="AC3396" s="24" t="s">
        <v>6365</v>
      </c>
    </row>
    <row r="3397" spans="3:29" hidden="1" x14ac:dyDescent="0.4">
      <c r="C3397" s="25" t="s">
        <v>4454</v>
      </c>
      <c r="D3397" s="25" t="s">
        <v>6014</v>
      </c>
      <c r="E3397" s="26" t="s">
        <v>6050</v>
      </c>
      <c r="F3397" s="27" t="s">
        <v>6056</v>
      </c>
      <c r="Q3397" s="39" t="s">
        <v>577</v>
      </c>
      <c r="R3397" s="39" t="s">
        <v>734</v>
      </c>
      <c r="S3397" s="39" t="s">
        <v>735</v>
      </c>
      <c r="T3397" s="39" t="s">
        <v>2416</v>
      </c>
      <c r="V3397" s="24" t="s">
        <v>4454</v>
      </c>
      <c r="W3397" s="24" t="s">
        <v>6014</v>
      </c>
      <c r="X3397" s="24" t="s">
        <v>6050</v>
      </c>
      <c r="Y3397" s="24" t="s">
        <v>6056</v>
      </c>
      <c r="Z3397" s="24" t="s">
        <v>6108</v>
      </c>
      <c r="AA3397" s="24" t="s">
        <v>6323</v>
      </c>
      <c r="AB3397" s="24" t="s">
        <v>6360</v>
      </c>
      <c r="AC3397" s="24" t="s">
        <v>6366</v>
      </c>
    </row>
    <row r="3398" spans="3:29" hidden="1" x14ac:dyDescent="0.4">
      <c r="C3398" s="25" t="s">
        <v>4454</v>
      </c>
      <c r="D3398" s="25" t="s">
        <v>6014</v>
      </c>
      <c r="E3398" s="26" t="s">
        <v>6050</v>
      </c>
      <c r="F3398" s="27" t="s">
        <v>6057</v>
      </c>
      <c r="Q3398" s="39" t="s">
        <v>577</v>
      </c>
      <c r="R3398" s="39" t="s">
        <v>734</v>
      </c>
      <c r="S3398" s="39" t="s">
        <v>735</v>
      </c>
      <c r="T3398" s="39" t="s">
        <v>2417</v>
      </c>
      <c r="V3398" s="24" t="s">
        <v>4454</v>
      </c>
      <c r="W3398" s="24" t="s">
        <v>6014</v>
      </c>
      <c r="X3398" s="24" t="s">
        <v>6050</v>
      </c>
      <c r="Y3398" s="24" t="s">
        <v>6057</v>
      </c>
      <c r="Z3398" s="24" t="s">
        <v>6108</v>
      </c>
      <c r="AA3398" s="24" t="s">
        <v>6323</v>
      </c>
      <c r="AB3398" s="24" t="s">
        <v>6360</v>
      </c>
      <c r="AC3398" s="24" t="s">
        <v>6367</v>
      </c>
    </row>
    <row r="3399" spans="3:29" hidden="1" x14ac:dyDescent="0.4">
      <c r="C3399" s="25" t="s">
        <v>4454</v>
      </c>
      <c r="D3399" s="25" t="s">
        <v>6014</v>
      </c>
      <c r="E3399" s="26" t="s">
        <v>6050</v>
      </c>
      <c r="F3399" s="27" t="s">
        <v>739</v>
      </c>
      <c r="Q3399" s="39" t="s">
        <v>577</v>
      </c>
      <c r="R3399" s="39" t="s">
        <v>734</v>
      </c>
      <c r="S3399" s="39" t="s">
        <v>735</v>
      </c>
      <c r="T3399" s="39" t="s">
        <v>2418</v>
      </c>
      <c r="V3399" s="24" t="s">
        <v>4454</v>
      </c>
      <c r="W3399" s="24" t="s">
        <v>6014</v>
      </c>
      <c r="X3399" s="24" t="s">
        <v>6050</v>
      </c>
      <c r="Y3399" s="24" t="s">
        <v>739</v>
      </c>
      <c r="Z3399" s="24" t="s">
        <v>6108</v>
      </c>
      <c r="AA3399" s="24" t="s">
        <v>6323</v>
      </c>
      <c r="AB3399" s="24" t="s">
        <v>6360</v>
      </c>
      <c r="AC3399" s="24" t="s">
        <v>1282</v>
      </c>
    </row>
    <row r="3400" spans="3:29" hidden="1" x14ac:dyDescent="0.4">
      <c r="C3400" s="25" t="s">
        <v>4454</v>
      </c>
      <c r="D3400" s="25" t="s">
        <v>6014</v>
      </c>
      <c r="E3400" s="26" t="s">
        <v>6050</v>
      </c>
      <c r="F3400" s="27" t="s">
        <v>6058</v>
      </c>
      <c r="Q3400" s="39" t="s">
        <v>577</v>
      </c>
      <c r="R3400" s="39" t="s">
        <v>734</v>
      </c>
      <c r="S3400" s="39" t="s">
        <v>735</v>
      </c>
      <c r="T3400" s="39" t="s">
        <v>2419</v>
      </c>
      <c r="V3400" s="24" t="s">
        <v>4454</v>
      </c>
      <c r="W3400" s="24" t="s">
        <v>6014</v>
      </c>
      <c r="X3400" s="24" t="s">
        <v>6050</v>
      </c>
      <c r="Y3400" s="24" t="s">
        <v>6058</v>
      </c>
      <c r="Z3400" s="24" t="s">
        <v>6108</v>
      </c>
      <c r="AA3400" s="24" t="s">
        <v>6323</v>
      </c>
      <c r="AB3400" s="24" t="s">
        <v>6360</v>
      </c>
      <c r="AC3400" s="24" t="s">
        <v>6368</v>
      </c>
    </row>
    <row r="3401" spans="3:29" hidden="1" x14ac:dyDescent="0.4">
      <c r="C3401" s="25" t="s">
        <v>4454</v>
      </c>
      <c r="D3401" s="25" t="s">
        <v>6014</v>
      </c>
      <c r="E3401" s="26" t="s">
        <v>6050</v>
      </c>
      <c r="F3401" s="27" t="s">
        <v>6059</v>
      </c>
      <c r="Q3401" s="39" t="s">
        <v>577</v>
      </c>
      <c r="R3401" s="39" t="s">
        <v>734</v>
      </c>
      <c r="S3401" s="39" t="s">
        <v>735</v>
      </c>
      <c r="T3401" s="39" t="s">
        <v>2420</v>
      </c>
      <c r="V3401" s="24" t="s">
        <v>4454</v>
      </c>
      <c r="W3401" s="24" t="s">
        <v>6014</v>
      </c>
      <c r="X3401" s="24" t="s">
        <v>6050</v>
      </c>
      <c r="Y3401" s="24" t="s">
        <v>6059</v>
      </c>
      <c r="Z3401" s="24" t="s">
        <v>6108</v>
      </c>
      <c r="AA3401" s="24" t="s">
        <v>6323</v>
      </c>
      <c r="AB3401" s="24" t="s">
        <v>6360</v>
      </c>
      <c r="AC3401" s="24" t="s">
        <v>6369</v>
      </c>
    </row>
    <row r="3402" spans="3:29" hidden="1" x14ac:dyDescent="0.4">
      <c r="C3402" s="25" t="s">
        <v>4454</v>
      </c>
      <c r="D3402" s="25" t="s">
        <v>6014</v>
      </c>
      <c r="E3402" s="26" t="s">
        <v>6050</v>
      </c>
      <c r="F3402" s="27" t="s">
        <v>6060</v>
      </c>
      <c r="Q3402" s="39" t="s">
        <v>577</v>
      </c>
      <c r="R3402" s="39" t="s">
        <v>734</v>
      </c>
      <c r="S3402" s="39" t="s">
        <v>735</v>
      </c>
      <c r="T3402" s="39" t="s">
        <v>2421</v>
      </c>
      <c r="V3402" s="24" t="s">
        <v>4454</v>
      </c>
      <c r="W3402" s="24" t="s">
        <v>6014</v>
      </c>
      <c r="X3402" s="24" t="s">
        <v>6050</v>
      </c>
      <c r="Y3402" s="24" t="s">
        <v>6060</v>
      </c>
      <c r="Z3402" s="24" t="s">
        <v>6108</v>
      </c>
      <c r="AA3402" s="24" t="s">
        <v>6323</v>
      </c>
      <c r="AB3402" s="24" t="s">
        <v>6360</v>
      </c>
      <c r="AC3402" s="24" t="s">
        <v>6370</v>
      </c>
    </row>
    <row r="3403" spans="3:29" hidden="1" x14ac:dyDescent="0.4">
      <c r="C3403" s="25" t="s">
        <v>4454</v>
      </c>
      <c r="D3403" s="25" t="s">
        <v>6014</v>
      </c>
      <c r="E3403" s="26" t="s">
        <v>6050</v>
      </c>
      <c r="F3403" s="27" t="s">
        <v>6061</v>
      </c>
      <c r="Q3403" s="39" t="s">
        <v>577</v>
      </c>
      <c r="R3403" s="39" t="s">
        <v>734</v>
      </c>
      <c r="S3403" s="39" t="s">
        <v>735</v>
      </c>
      <c r="T3403" s="39" t="s">
        <v>608</v>
      </c>
      <c r="V3403" s="24" t="s">
        <v>4454</v>
      </c>
      <c r="W3403" s="24" t="s">
        <v>6014</v>
      </c>
      <c r="X3403" s="24" t="s">
        <v>6050</v>
      </c>
      <c r="Y3403" s="24" t="s">
        <v>6061</v>
      </c>
      <c r="Z3403" s="24" t="s">
        <v>6108</v>
      </c>
      <c r="AA3403" s="24" t="s">
        <v>6323</v>
      </c>
      <c r="AB3403" s="24" t="s">
        <v>6360</v>
      </c>
      <c r="AC3403" s="24" t="s">
        <v>6371</v>
      </c>
    </row>
    <row r="3404" spans="3:29" hidden="1" x14ac:dyDescent="0.4">
      <c r="C3404" s="25" t="s">
        <v>4454</v>
      </c>
      <c r="D3404" s="25" t="s">
        <v>6014</v>
      </c>
      <c r="E3404" s="26" t="s">
        <v>6050</v>
      </c>
      <c r="F3404" s="27" t="s">
        <v>3416</v>
      </c>
      <c r="Q3404" s="39" t="s">
        <v>577</v>
      </c>
      <c r="R3404" s="39" t="s">
        <v>734</v>
      </c>
      <c r="S3404" s="39" t="s">
        <v>735</v>
      </c>
      <c r="T3404" s="39" t="s">
        <v>2422</v>
      </c>
      <c r="V3404" s="24" t="s">
        <v>4454</v>
      </c>
      <c r="W3404" s="24" t="s">
        <v>6014</v>
      </c>
      <c r="X3404" s="24" t="s">
        <v>6050</v>
      </c>
      <c r="Y3404" s="24" t="s">
        <v>3416</v>
      </c>
      <c r="Z3404" s="24" t="s">
        <v>6108</v>
      </c>
      <c r="AA3404" s="24" t="s">
        <v>6323</v>
      </c>
      <c r="AB3404" s="24" t="s">
        <v>6360</v>
      </c>
      <c r="AC3404" s="24" t="s">
        <v>6372</v>
      </c>
    </row>
    <row r="3405" spans="3:29" hidden="1" x14ac:dyDescent="0.4">
      <c r="C3405" s="25" t="s">
        <v>4454</v>
      </c>
      <c r="D3405" s="25" t="s">
        <v>6014</v>
      </c>
      <c r="E3405" s="26" t="s">
        <v>6050</v>
      </c>
      <c r="F3405" s="27" t="s">
        <v>6062</v>
      </c>
      <c r="Q3405" s="39" t="s">
        <v>577</v>
      </c>
      <c r="R3405" s="39" t="s">
        <v>734</v>
      </c>
      <c r="S3405" s="39" t="s">
        <v>735</v>
      </c>
      <c r="T3405" s="39" t="s">
        <v>2423</v>
      </c>
      <c r="V3405" s="24" t="s">
        <v>4454</v>
      </c>
      <c r="W3405" s="24" t="s">
        <v>6014</v>
      </c>
      <c r="X3405" s="24" t="s">
        <v>6050</v>
      </c>
      <c r="Y3405" s="24" t="s">
        <v>6062</v>
      </c>
      <c r="Z3405" s="24" t="s">
        <v>6108</v>
      </c>
      <c r="AA3405" s="24" t="s">
        <v>6323</v>
      </c>
      <c r="AB3405" s="24" t="s">
        <v>6360</v>
      </c>
      <c r="AC3405" s="24" t="s">
        <v>6373</v>
      </c>
    </row>
    <row r="3406" spans="3:29" hidden="1" x14ac:dyDescent="0.4">
      <c r="C3406" s="25" t="s">
        <v>4454</v>
      </c>
      <c r="D3406" s="25" t="s">
        <v>6014</v>
      </c>
      <c r="E3406" s="26" t="s">
        <v>6050</v>
      </c>
      <c r="F3406" s="27" t="s">
        <v>6063</v>
      </c>
      <c r="Q3406" s="39" t="s">
        <v>577</v>
      </c>
      <c r="R3406" s="39" t="s">
        <v>734</v>
      </c>
      <c r="S3406" s="39" t="s">
        <v>735</v>
      </c>
      <c r="T3406" s="39" t="s">
        <v>2424</v>
      </c>
      <c r="V3406" s="24" t="s">
        <v>4454</v>
      </c>
      <c r="W3406" s="24" t="s">
        <v>6014</v>
      </c>
      <c r="X3406" s="24" t="s">
        <v>6050</v>
      </c>
      <c r="Y3406" s="24" t="s">
        <v>6063</v>
      </c>
      <c r="Z3406" s="24" t="s">
        <v>6108</v>
      </c>
      <c r="AA3406" s="24" t="s">
        <v>6323</v>
      </c>
      <c r="AB3406" s="24" t="s">
        <v>6360</v>
      </c>
      <c r="AC3406" s="24" t="s">
        <v>6374</v>
      </c>
    </row>
    <row r="3407" spans="3:29" hidden="1" x14ac:dyDescent="0.4">
      <c r="C3407" s="25" t="s">
        <v>4454</v>
      </c>
      <c r="D3407" s="25" t="s">
        <v>6014</v>
      </c>
      <c r="E3407" s="26" t="s">
        <v>6050</v>
      </c>
      <c r="F3407" s="27" t="s">
        <v>6064</v>
      </c>
      <c r="Q3407" s="39" t="s">
        <v>577</v>
      </c>
      <c r="R3407" s="39" t="s">
        <v>734</v>
      </c>
      <c r="S3407" s="39" t="s">
        <v>735</v>
      </c>
      <c r="T3407" s="39" t="s">
        <v>2425</v>
      </c>
      <c r="V3407" s="24" t="s">
        <v>4454</v>
      </c>
      <c r="W3407" s="24" t="s">
        <v>6014</v>
      </c>
      <c r="X3407" s="24" t="s">
        <v>6050</v>
      </c>
      <c r="Y3407" s="24" t="s">
        <v>6064</v>
      </c>
      <c r="Z3407" s="24" t="s">
        <v>6108</v>
      </c>
      <c r="AA3407" s="24" t="s">
        <v>6323</v>
      </c>
      <c r="AB3407" s="24" t="s">
        <v>6360</v>
      </c>
      <c r="AC3407" s="24" t="s">
        <v>6375</v>
      </c>
    </row>
    <row r="3408" spans="3:29" hidden="1" x14ac:dyDescent="0.4">
      <c r="C3408" s="25" t="s">
        <v>4454</v>
      </c>
      <c r="D3408" s="25" t="s">
        <v>6014</v>
      </c>
      <c r="E3408" s="26" t="s">
        <v>6050</v>
      </c>
      <c r="F3408" s="27" t="s">
        <v>6065</v>
      </c>
      <c r="Q3408" s="39" t="s">
        <v>577</v>
      </c>
      <c r="R3408" s="39" t="s">
        <v>734</v>
      </c>
      <c r="S3408" s="39" t="s">
        <v>735</v>
      </c>
      <c r="T3408" s="39" t="s">
        <v>2426</v>
      </c>
      <c r="V3408" s="24" t="s">
        <v>4454</v>
      </c>
      <c r="W3408" s="24" t="s">
        <v>6014</v>
      </c>
      <c r="X3408" s="24" t="s">
        <v>6050</v>
      </c>
      <c r="Y3408" s="24" t="s">
        <v>6065</v>
      </c>
      <c r="Z3408" s="24" t="s">
        <v>6108</v>
      </c>
      <c r="AA3408" s="24" t="s">
        <v>6323</v>
      </c>
      <c r="AB3408" s="24" t="s">
        <v>6360</v>
      </c>
      <c r="AC3408" s="24" t="s">
        <v>6376</v>
      </c>
    </row>
    <row r="3409" spans="3:29" hidden="1" x14ac:dyDescent="0.4">
      <c r="C3409" s="25" t="s">
        <v>4454</v>
      </c>
      <c r="D3409" s="25" t="s">
        <v>6014</v>
      </c>
      <c r="E3409" s="26" t="s">
        <v>6050</v>
      </c>
      <c r="F3409" s="27" t="s">
        <v>6066</v>
      </c>
      <c r="Q3409" s="39" t="s">
        <v>577</v>
      </c>
      <c r="R3409" s="39" t="s">
        <v>734</v>
      </c>
      <c r="S3409" s="39" t="s">
        <v>735</v>
      </c>
      <c r="T3409" s="39" t="s">
        <v>2427</v>
      </c>
      <c r="V3409" s="24" t="s">
        <v>4454</v>
      </c>
      <c r="W3409" s="24" t="s">
        <v>6014</v>
      </c>
      <c r="X3409" s="24" t="s">
        <v>6050</v>
      </c>
      <c r="Y3409" s="24" t="s">
        <v>6066</v>
      </c>
      <c r="Z3409" s="24" t="s">
        <v>6108</v>
      </c>
      <c r="AA3409" s="24" t="s">
        <v>6323</v>
      </c>
      <c r="AB3409" s="24" t="s">
        <v>6360</v>
      </c>
      <c r="AC3409" s="24" t="s">
        <v>6377</v>
      </c>
    </row>
    <row r="3410" spans="3:29" hidden="1" x14ac:dyDescent="0.4">
      <c r="C3410" s="25" t="s">
        <v>4454</v>
      </c>
      <c r="D3410" s="25" t="s">
        <v>6014</v>
      </c>
      <c r="E3410" s="26" t="s">
        <v>6050</v>
      </c>
      <c r="F3410" s="27" t="s">
        <v>6067</v>
      </c>
      <c r="Q3410" s="39" t="s">
        <v>577</v>
      </c>
      <c r="R3410" s="39" t="s">
        <v>734</v>
      </c>
      <c r="S3410" s="39" t="s">
        <v>735</v>
      </c>
      <c r="T3410" s="39" t="s">
        <v>2428</v>
      </c>
      <c r="V3410" s="24" t="s">
        <v>4454</v>
      </c>
      <c r="W3410" s="24" t="s">
        <v>6014</v>
      </c>
      <c r="X3410" s="24" t="s">
        <v>6050</v>
      </c>
      <c r="Y3410" s="24" t="s">
        <v>6067</v>
      </c>
      <c r="Z3410" s="24" t="s">
        <v>6108</v>
      </c>
      <c r="AA3410" s="24" t="s">
        <v>6323</v>
      </c>
      <c r="AB3410" s="24" t="s">
        <v>6360</v>
      </c>
      <c r="AC3410" s="24" t="s">
        <v>6378</v>
      </c>
    </row>
    <row r="3411" spans="3:29" hidden="1" x14ac:dyDescent="0.4">
      <c r="C3411" s="25" t="s">
        <v>4454</v>
      </c>
      <c r="D3411" s="25" t="s">
        <v>6068</v>
      </c>
      <c r="E3411" s="26" t="s">
        <v>6069</v>
      </c>
      <c r="F3411" s="27" t="s">
        <v>6070</v>
      </c>
      <c r="Q3411" s="39" t="s">
        <v>577</v>
      </c>
      <c r="R3411" s="39" t="s">
        <v>734</v>
      </c>
      <c r="S3411" s="39" t="s">
        <v>735</v>
      </c>
      <c r="T3411" s="39" t="s">
        <v>2429</v>
      </c>
      <c r="V3411" s="24" t="s">
        <v>4454</v>
      </c>
      <c r="W3411" s="24" t="s">
        <v>6068</v>
      </c>
      <c r="X3411" s="24" t="s">
        <v>6069</v>
      </c>
      <c r="Y3411" s="24" t="s">
        <v>6070</v>
      </c>
      <c r="Z3411" s="24" t="s">
        <v>6108</v>
      </c>
      <c r="AA3411" s="24" t="s">
        <v>6379</v>
      </c>
      <c r="AB3411" s="24" t="s">
        <v>6380</v>
      </c>
      <c r="AC3411" s="24" t="s">
        <v>6381</v>
      </c>
    </row>
    <row r="3412" spans="3:29" hidden="1" x14ac:dyDescent="0.4">
      <c r="C3412" s="25" t="s">
        <v>4454</v>
      </c>
      <c r="D3412" s="25" t="s">
        <v>6068</v>
      </c>
      <c r="E3412" s="26" t="s">
        <v>6069</v>
      </c>
      <c r="F3412" s="27" t="s">
        <v>6071</v>
      </c>
      <c r="Q3412" s="39" t="s">
        <v>577</v>
      </c>
      <c r="R3412" s="39" t="s">
        <v>734</v>
      </c>
      <c r="S3412" s="39" t="s">
        <v>735</v>
      </c>
      <c r="T3412" s="39" t="s">
        <v>2430</v>
      </c>
      <c r="V3412" s="24" t="s">
        <v>4454</v>
      </c>
      <c r="W3412" s="24" t="s">
        <v>6068</v>
      </c>
      <c r="X3412" s="24" t="s">
        <v>6069</v>
      </c>
      <c r="Y3412" s="24" t="s">
        <v>6071</v>
      </c>
      <c r="Z3412" s="24" t="s">
        <v>6108</v>
      </c>
      <c r="AA3412" s="24" t="s">
        <v>6379</v>
      </c>
      <c r="AB3412" s="24" t="s">
        <v>6380</v>
      </c>
      <c r="AC3412" s="24" t="s">
        <v>6382</v>
      </c>
    </row>
    <row r="3413" spans="3:29" hidden="1" x14ac:dyDescent="0.4">
      <c r="C3413" s="25" t="s">
        <v>4454</v>
      </c>
      <c r="D3413" s="25" t="s">
        <v>6068</v>
      </c>
      <c r="E3413" s="26" t="s">
        <v>6069</v>
      </c>
      <c r="F3413" s="27" t="s">
        <v>6072</v>
      </c>
      <c r="Q3413" s="39" t="s">
        <v>577</v>
      </c>
      <c r="R3413" s="39" t="s">
        <v>734</v>
      </c>
      <c r="S3413" s="39" t="s">
        <v>735</v>
      </c>
      <c r="T3413" s="39" t="s">
        <v>2431</v>
      </c>
      <c r="V3413" s="24" t="s">
        <v>4454</v>
      </c>
      <c r="W3413" s="24" t="s">
        <v>6068</v>
      </c>
      <c r="X3413" s="24" t="s">
        <v>6069</v>
      </c>
      <c r="Y3413" s="24" t="s">
        <v>6072</v>
      </c>
      <c r="Z3413" s="24" t="s">
        <v>6108</v>
      </c>
      <c r="AA3413" s="24" t="s">
        <v>6379</v>
      </c>
      <c r="AB3413" s="24" t="s">
        <v>6380</v>
      </c>
      <c r="AC3413" s="24" t="s">
        <v>6383</v>
      </c>
    </row>
    <row r="3414" spans="3:29" hidden="1" x14ac:dyDescent="0.4">
      <c r="C3414" s="25" t="s">
        <v>4454</v>
      </c>
      <c r="D3414" s="25" t="s">
        <v>6068</v>
      </c>
      <c r="E3414" s="26" t="s">
        <v>6069</v>
      </c>
      <c r="F3414" s="27" t="s">
        <v>6073</v>
      </c>
      <c r="Q3414" s="39" t="s">
        <v>577</v>
      </c>
      <c r="R3414" s="39" t="s">
        <v>734</v>
      </c>
      <c r="S3414" s="39" t="s">
        <v>735</v>
      </c>
      <c r="T3414" s="39" t="s">
        <v>2432</v>
      </c>
      <c r="V3414" s="24" t="s">
        <v>4454</v>
      </c>
      <c r="W3414" s="24" t="s">
        <v>6068</v>
      </c>
      <c r="X3414" s="24" t="s">
        <v>6069</v>
      </c>
      <c r="Y3414" s="24" t="s">
        <v>6073</v>
      </c>
      <c r="Z3414" s="24" t="s">
        <v>6108</v>
      </c>
      <c r="AA3414" s="24" t="s">
        <v>6379</v>
      </c>
      <c r="AB3414" s="24" t="s">
        <v>6380</v>
      </c>
      <c r="AC3414" s="24" t="s">
        <v>6384</v>
      </c>
    </row>
    <row r="3415" spans="3:29" hidden="1" x14ac:dyDescent="0.4">
      <c r="C3415" s="25" t="s">
        <v>4454</v>
      </c>
      <c r="D3415" s="25" t="s">
        <v>6068</v>
      </c>
      <c r="E3415" s="26" t="s">
        <v>6069</v>
      </c>
      <c r="F3415" s="27" t="s">
        <v>6074</v>
      </c>
      <c r="Q3415" s="39" t="s">
        <v>577</v>
      </c>
      <c r="R3415" s="39" t="s">
        <v>763</v>
      </c>
      <c r="S3415" s="39" t="s">
        <v>769</v>
      </c>
      <c r="T3415" s="39" t="s">
        <v>2721</v>
      </c>
      <c r="V3415" s="24" t="s">
        <v>4454</v>
      </c>
      <c r="W3415" s="24" t="s">
        <v>6068</v>
      </c>
      <c r="X3415" s="24" t="s">
        <v>6069</v>
      </c>
      <c r="Y3415" s="24" t="s">
        <v>6074</v>
      </c>
      <c r="Z3415" s="24" t="s">
        <v>6108</v>
      </c>
      <c r="AA3415" s="24" t="s">
        <v>6379</v>
      </c>
      <c r="AB3415" s="24" t="s">
        <v>6380</v>
      </c>
      <c r="AC3415" s="24" t="s">
        <v>6385</v>
      </c>
    </row>
    <row r="3416" spans="3:29" hidden="1" x14ac:dyDescent="0.4">
      <c r="C3416" s="25" t="s">
        <v>4454</v>
      </c>
      <c r="D3416" s="25" t="s">
        <v>6068</v>
      </c>
      <c r="E3416" s="26" t="s">
        <v>6069</v>
      </c>
      <c r="F3416" s="27" t="s">
        <v>6075</v>
      </c>
      <c r="Q3416" s="39" t="s">
        <v>577</v>
      </c>
      <c r="R3416" s="39" t="s">
        <v>763</v>
      </c>
      <c r="S3416" s="39" t="s">
        <v>769</v>
      </c>
      <c r="T3416" s="39" t="s">
        <v>2711</v>
      </c>
      <c r="V3416" s="24" t="s">
        <v>4454</v>
      </c>
      <c r="W3416" s="24" t="s">
        <v>6068</v>
      </c>
      <c r="X3416" s="24" t="s">
        <v>6069</v>
      </c>
      <c r="Y3416" s="24" t="s">
        <v>6075</v>
      </c>
      <c r="Z3416" s="24" t="s">
        <v>6108</v>
      </c>
      <c r="AA3416" s="24" t="s">
        <v>6379</v>
      </c>
      <c r="AB3416" s="24" t="s">
        <v>6380</v>
      </c>
      <c r="AC3416" s="24" t="s">
        <v>6386</v>
      </c>
    </row>
    <row r="3417" spans="3:29" hidden="1" x14ac:dyDescent="0.4">
      <c r="C3417" s="25" t="s">
        <v>4454</v>
      </c>
      <c r="D3417" s="25" t="s">
        <v>6068</v>
      </c>
      <c r="E3417" s="26" t="s">
        <v>6069</v>
      </c>
      <c r="F3417" s="27" t="s">
        <v>6076</v>
      </c>
      <c r="Q3417" s="39" t="s">
        <v>577</v>
      </c>
      <c r="R3417" s="39" t="s">
        <v>763</v>
      </c>
      <c r="S3417" s="39" t="s">
        <v>769</v>
      </c>
      <c r="T3417" s="39" t="s">
        <v>626</v>
      </c>
      <c r="V3417" s="24" t="s">
        <v>4454</v>
      </c>
      <c r="W3417" s="24" t="s">
        <v>6068</v>
      </c>
      <c r="X3417" s="24" t="s">
        <v>6069</v>
      </c>
      <c r="Y3417" s="24" t="s">
        <v>6076</v>
      </c>
      <c r="Z3417" s="24" t="s">
        <v>6108</v>
      </c>
      <c r="AA3417" s="24" t="s">
        <v>6379</v>
      </c>
      <c r="AB3417" s="24" t="s">
        <v>6380</v>
      </c>
      <c r="AC3417" s="24" t="s">
        <v>6387</v>
      </c>
    </row>
    <row r="3418" spans="3:29" hidden="1" x14ac:dyDescent="0.4">
      <c r="C3418" s="25" t="s">
        <v>4454</v>
      </c>
      <c r="D3418" s="25" t="s">
        <v>6068</v>
      </c>
      <c r="E3418" s="26" t="s">
        <v>6069</v>
      </c>
      <c r="F3418" s="27" t="s">
        <v>6077</v>
      </c>
      <c r="Q3418" s="39" t="s">
        <v>577</v>
      </c>
      <c r="R3418" s="39" t="s">
        <v>763</v>
      </c>
      <c r="S3418" s="39" t="s">
        <v>769</v>
      </c>
      <c r="T3418" s="39" t="s">
        <v>2722</v>
      </c>
      <c r="V3418" s="24" t="s">
        <v>4454</v>
      </c>
      <c r="W3418" s="24" t="s">
        <v>6068</v>
      </c>
      <c r="X3418" s="24" t="s">
        <v>6069</v>
      </c>
      <c r="Y3418" s="24" t="s">
        <v>6077</v>
      </c>
      <c r="Z3418" s="24" t="s">
        <v>6108</v>
      </c>
      <c r="AA3418" s="24" t="s">
        <v>6379</v>
      </c>
      <c r="AB3418" s="24" t="s">
        <v>6380</v>
      </c>
      <c r="AC3418" s="24" t="s">
        <v>6388</v>
      </c>
    </row>
    <row r="3419" spans="3:29" hidden="1" x14ac:dyDescent="0.4">
      <c r="C3419" s="25" t="s">
        <v>4454</v>
      </c>
      <c r="D3419" s="25" t="s">
        <v>6068</v>
      </c>
      <c r="E3419" s="26" t="s">
        <v>6069</v>
      </c>
      <c r="F3419" s="27" t="s">
        <v>6078</v>
      </c>
      <c r="Q3419" s="39" t="s">
        <v>577</v>
      </c>
      <c r="R3419" s="39" t="s">
        <v>763</v>
      </c>
      <c r="S3419" s="39" t="s">
        <v>769</v>
      </c>
      <c r="T3419" s="39" t="s">
        <v>2723</v>
      </c>
      <c r="V3419" s="24" t="s">
        <v>4454</v>
      </c>
      <c r="W3419" s="24" t="s">
        <v>6068</v>
      </c>
      <c r="X3419" s="24" t="s">
        <v>6069</v>
      </c>
      <c r="Y3419" s="24" t="s">
        <v>6078</v>
      </c>
      <c r="Z3419" s="24" t="s">
        <v>6108</v>
      </c>
      <c r="AA3419" s="24" t="s">
        <v>6379</v>
      </c>
      <c r="AB3419" s="24" t="s">
        <v>6380</v>
      </c>
      <c r="AC3419" s="24" t="s">
        <v>6389</v>
      </c>
    </row>
    <row r="3420" spans="3:29" hidden="1" x14ac:dyDescent="0.4">
      <c r="C3420" s="25" t="s">
        <v>4454</v>
      </c>
      <c r="D3420" s="25" t="s">
        <v>6068</v>
      </c>
      <c r="E3420" s="26" t="s">
        <v>6069</v>
      </c>
      <c r="F3420" s="27" t="s">
        <v>6079</v>
      </c>
      <c r="Q3420" s="39" t="s">
        <v>577</v>
      </c>
      <c r="R3420" s="39" t="s">
        <v>763</v>
      </c>
      <c r="S3420" s="39" t="s">
        <v>769</v>
      </c>
      <c r="T3420" s="39" t="s">
        <v>2724</v>
      </c>
      <c r="V3420" s="24" t="s">
        <v>4454</v>
      </c>
      <c r="W3420" s="24" t="s">
        <v>6068</v>
      </c>
      <c r="X3420" s="24" t="s">
        <v>6069</v>
      </c>
      <c r="Y3420" s="24" t="s">
        <v>6079</v>
      </c>
      <c r="Z3420" s="24" t="s">
        <v>6108</v>
      </c>
      <c r="AA3420" s="24" t="s">
        <v>6379</v>
      </c>
      <c r="AB3420" s="24" t="s">
        <v>6380</v>
      </c>
      <c r="AC3420" s="24" t="s">
        <v>6390</v>
      </c>
    </row>
    <row r="3421" spans="3:29" hidden="1" x14ac:dyDescent="0.4">
      <c r="C3421" s="25" t="s">
        <v>4454</v>
      </c>
      <c r="D3421" s="25" t="s">
        <v>6068</v>
      </c>
      <c r="E3421" s="26" t="s">
        <v>6069</v>
      </c>
      <c r="F3421" s="27" t="s">
        <v>6080</v>
      </c>
      <c r="Q3421" s="39" t="s">
        <v>577</v>
      </c>
      <c r="R3421" s="39" t="s">
        <v>763</v>
      </c>
      <c r="S3421" s="39" t="s">
        <v>769</v>
      </c>
      <c r="T3421" s="39" t="s">
        <v>2725</v>
      </c>
      <c r="V3421" s="24" t="s">
        <v>4454</v>
      </c>
      <c r="W3421" s="24" t="s">
        <v>6068</v>
      </c>
      <c r="X3421" s="24" t="s">
        <v>6069</v>
      </c>
      <c r="Y3421" s="24" t="s">
        <v>6080</v>
      </c>
      <c r="Z3421" s="24" t="s">
        <v>6108</v>
      </c>
      <c r="AA3421" s="24" t="s">
        <v>6379</v>
      </c>
      <c r="AB3421" s="24" t="s">
        <v>6380</v>
      </c>
      <c r="AC3421" s="24" t="s">
        <v>6391</v>
      </c>
    </row>
    <row r="3422" spans="3:29" hidden="1" x14ac:dyDescent="0.4">
      <c r="C3422" s="25" t="s">
        <v>4454</v>
      </c>
      <c r="D3422" s="25" t="s">
        <v>6068</v>
      </c>
      <c r="E3422" s="26" t="s">
        <v>6069</v>
      </c>
      <c r="F3422" s="27" t="s">
        <v>6081</v>
      </c>
      <c r="Q3422" s="39" t="s">
        <v>577</v>
      </c>
      <c r="R3422" s="39" t="s">
        <v>763</v>
      </c>
      <c r="S3422" s="39" t="s">
        <v>769</v>
      </c>
      <c r="T3422" s="39" t="s">
        <v>2726</v>
      </c>
      <c r="V3422" s="24" t="s">
        <v>4454</v>
      </c>
      <c r="W3422" s="24" t="s">
        <v>6068</v>
      </c>
      <c r="X3422" s="24" t="s">
        <v>6069</v>
      </c>
      <c r="Y3422" s="24" t="s">
        <v>6081</v>
      </c>
      <c r="Z3422" s="24" t="s">
        <v>6108</v>
      </c>
      <c r="AA3422" s="24" t="s">
        <v>6379</v>
      </c>
      <c r="AB3422" s="24" t="s">
        <v>6380</v>
      </c>
      <c r="AC3422" s="24" t="s">
        <v>6392</v>
      </c>
    </row>
    <row r="3423" spans="3:29" hidden="1" x14ac:dyDescent="0.4">
      <c r="C3423" s="25" t="s">
        <v>4454</v>
      </c>
      <c r="D3423" s="25" t="s">
        <v>6068</v>
      </c>
      <c r="E3423" s="26" t="s">
        <v>6069</v>
      </c>
      <c r="F3423" s="27" t="s">
        <v>6082</v>
      </c>
      <c r="Q3423" s="39" t="s">
        <v>577</v>
      </c>
      <c r="R3423" s="39" t="s">
        <v>763</v>
      </c>
      <c r="S3423" s="39" t="s">
        <v>768</v>
      </c>
      <c r="T3423" s="39" t="s">
        <v>2717</v>
      </c>
      <c r="V3423" s="24" t="s">
        <v>4454</v>
      </c>
      <c r="W3423" s="24" t="s">
        <v>6068</v>
      </c>
      <c r="X3423" s="24" t="s">
        <v>6069</v>
      </c>
      <c r="Y3423" s="24" t="s">
        <v>6082</v>
      </c>
      <c r="Z3423" s="24" t="s">
        <v>6108</v>
      </c>
      <c r="AA3423" s="24" t="s">
        <v>6379</v>
      </c>
      <c r="AB3423" s="24" t="s">
        <v>6380</v>
      </c>
      <c r="AC3423" s="24" t="s">
        <v>6393</v>
      </c>
    </row>
    <row r="3424" spans="3:29" hidden="1" x14ac:dyDescent="0.4">
      <c r="C3424" s="25" t="s">
        <v>4454</v>
      </c>
      <c r="D3424" s="25" t="s">
        <v>6068</v>
      </c>
      <c r="E3424" s="26" t="s">
        <v>6069</v>
      </c>
      <c r="F3424" s="27" t="s">
        <v>6083</v>
      </c>
      <c r="Q3424" s="39" t="s">
        <v>577</v>
      </c>
      <c r="R3424" s="39" t="s">
        <v>763</v>
      </c>
      <c r="S3424" s="39" t="s">
        <v>768</v>
      </c>
      <c r="T3424" s="39" t="s">
        <v>728</v>
      </c>
      <c r="V3424" s="24" t="s">
        <v>4454</v>
      </c>
      <c r="W3424" s="24" t="s">
        <v>6068</v>
      </c>
      <c r="X3424" s="24" t="s">
        <v>6069</v>
      </c>
      <c r="Y3424" s="24" t="s">
        <v>6083</v>
      </c>
      <c r="Z3424" s="24" t="s">
        <v>6108</v>
      </c>
      <c r="AA3424" s="24" t="s">
        <v>6379</v>
      </c>
      <c r="AB3424" s="24" t="s">
        <v>6380</v>
      </c>
      <c r="AC3424" s="24" t="s">
        <v>6394</v>
      </c>
    </row>
    <row r="3425" spans="3:29" hidden="1" x14ac:dyDescent="0.4">
      <c r="C3425" s="25" t="s">
        <v>4454</v>
      </c>
      <c r="D3425" s="25" t="s">
        <v>6068</v>
      </c>
      <c r="E3425" s="26" t="s">
        <v>6069</v>
      </c>
      <c r="F3425" s="27" t="s">
        <v>6084</v>
      </c>
      <c r="Q3425" s="39" t="s">
        <v>577</v>
      </c>
      <c r="R3425" s="39" t="s">
        <v>763</v>
      </c>
      <c r="S3425" s="39" t="s">
        <v>768</v>
      </c>
      <c r="T3425" s="39" t="s">
        <v>2718</v>
      </c>
      <c r="V3425" s="24" t="s">
        <v>4454</v>
      </c>
      <c r="W3425" s="24" t="s">
        <v>6068</v>
      </c>
      <c r="X3425" s="24" t="s">
        <v>6069</v>
      </c>
      <c r="Y3425" s="24" t="s">
        <v>6084</v>
      </c>
      <c r="Z3425" s="24" t="s">
        <v>6108</v>
      </c>
      <c r="AA3425" s="24" t="s">
        <v>6379</v>
      </c>
      <c r="AB3425" s="24" t="s">
        <v>6380</v>
      </c>
      <c r="AC3425" s="24" t="s">
        <v>6395</v>
      </c>
    </row>
    <row r="3426" spans="3:29" hidden="1" x14ac:dyDescent="0.4">
      <c r="C3426" s="25" t="s">
        <v>4454</v>
      </c>
      <c r="D3426" s="25" t="s">
        <v>6068</v>
      </c>
      <c r="E3426" s="26" t="s">
        <v>6069</v>
      </c>
      <c r="F3426" s="27" t="s">
        <v>6085</v>
      </c>
      <c r="Q3426" s="39" t="s">
        <v>577</v>
      </c>
      <c r="R3426" s="39" t="s">
        <v>763</v>
      </c>
      <c r="S3426" s="39" t="s">
        <v>768</v>
      </c>
      <c r="T3426" s="39" t="s">
        <v>2719</v>
      </c>
      <c r="V3426" s="24" t="s">
        <v>4454</v>
      </c>
      <c r="W3426" s="24" t="s">
        <v>6068</v>
      </c>
      <c r="X3426" s="24" t="s">
        <v>6069</v>
      </c>
      <c r="Y3426" s="24" t="s">
        <v>6085</v>
      </c>
      <c r="Z3426" s="24" t="s">
        <v>6108</v>
      </c>
      <c r="AA3426" s="24" t="s">
        <v>6379</v>
      </c>
      <c r="AB3426" s="24" t="s">
        <v>6380</v>
      </c>
      <c r="AC3426" s="24" t="s">
        <v>6396</v>
      </c>
    </row>
    <row r="3427" spans="3:29" hidden="1" x14ac:dyDescent="0.4">
      <c r="C3427" s="25" t="s">
        <v>4454</v>
      </c>
      <c r="D3427" s="25" t="s">
        <v>6068</v>
      </c>
      <c r="E3427" s="26" t="s">
        <v>6069</v>
      </c>
      <c r="F3427" s="27" t="s">
        <v>3651</v>
      </c>
      <c r="Q3427" s="39" t="s">
        <v>577</v>
      </c>
      <c r="R3427" s="39" t="s">
        <v>763</v>
      </c>
      <c r="S3427" s="39" t="s">
        <v>768</v>
      </c>
      <c r="T3427" s="39" t="s">
        <v>2720</v>
      </c>
      <c r="V3427" s="24" t="s">
        <v>4454</v>
      </c>
      <c r="W3427" s="24" t="s">
        <v>6068</v>
      </c>
      <c r="X3427" s="24" t="s">
        <v>6069</v>
      </c>
      <c r="Y3427" s="24" t="s">
        <v>3651</v>
      </c>
      <c r="Z3427" s="24" t="s">
        <v>6108</v>
      </c>
      <c r="AA3427" s="24" t="s">
        <v>6379</v>
      </c>
      <c r="AB3427" s="24" t="s">
        <v>6380</v>
      </c>
      <c r="AC3427" s="24" t="s">
        <v>6397</v>
      </c>
    </row>
    <row r="3428" spans="3:29" hidden="1" x14ac:dyDescent="0.4">
      <c r="C3428" s="25" t="s">
        <v>4454</v>
      </c>
      <c r="D3428" s="25" t="s">
        <v>6068</v>
      </c>
      <c r="E3428" s="26" t="s">
        <v>6086</v>
      </c>
      <c r="F3428" s="27" t="s">
        <v>6087</v>
      </c>
      <c r="Q3428" s="39" t="s">
        <v>577</v>
      </c>
      <c r="R3428" s="39" t="s">
        <v>763</v>
      </c>
      <c r="S3428" s="39" t="s">
        <v>765</v>
      </c>
      <c r="T3428" s="39" t="s">
        <v>2709</v>
      </c>
      <c r="V3428" s="24" t="s">
        <v>4454</v>
      </c>
      <c r="W3428" s="24" t="s">
        <v>6068</v>
      </c>
      <c r="X3428" s="24" t="s">
        <v>6086</v>
      </c>
      <c r="Y3428" s="24" t="s">
        <v>6087</v>
      </c>
      <c r="Z3428" s="24" t="s">
        <v>6108</v>
      </c>
      <c r="AA3428" s="24" t="s">
        <v>6379</v>
      </c>
      <c r="AB3428" s="24" t="s">
        <v>6398</v>
      </c>
      <c r="AC3428" s="24" t="s">
        <v>6399</v>
      </c>
    </row>
    <row r="3429" spans="3:29" hidden="1" x14ac:dyDescent="0.4">
      <c r="C3429" s="25" t="s">
        <v>4454</v>
      </c>
      <c r="D3429" s="25" t="s">
        <v>6068</v>
      </c>
      <c r="E3429" s="26" t="s">
        <v>6086</v>
      </c>
      <c r="F3429" s="27" t="s">
        <v>6088</v>
      </c>
      <c r="Q3429" s="39" t="s">
        <v>577</v>
      </c>
      <c r="R3429" s="39" t="s">
        <v>763</v>
      </c>
      <c r="S3429" s="39" t="s">
        <v>765</v>
      </c>
      <c r="T3429" s="39" t="s">
        <v>2710</v>
      </c>
      <c r="V3429" s="24" t="s">
        <v>4454</v>
      </c>
      <c r="W3429" s="24" t="s">
        <v>6068</v>
      </c>
      <c r="X3429" s="24" t="s">
        <v>6086</v>
      </c>
      <c r="Y3429" s="24" t="s">
        <v>6088</v>
      </c>
      <c r="Z3429" s="24" t="s">
        <v>6108</v>
      </c>
      <c r="AA3429" s="24" t="s">
        <v>6379</v>
      </c>
      <c r="AB3429" s="24" t="s">
        <v>6398</v>
      </c>
      <c r="AC3429" s="24" t="s">
        <v>6400</v>
      </c>
    </row>
    <row r="3430" spans="3:29" hidden="1" x14ac:dyDescent="0.4">
      <c r="C3430" s="25" t="s">
        <v>4454</v>
      </c>
      <c r="D3430" s="25" t="s">
        <v>6068</v>
      </c>
      <c r="E3430" s="26" t="s">
        <v>6086</v>
      </c>
      <c r="F3430" s="27" t="s">
        <v>6089</v>
      </c>
      <c r="Q3430" s="39" t="s">
        <v>577</v>
      </c>
      <c r="R3430" s="39" t="s">
        <v>763</v>
      </c>
      <c r="S3430" s="39" t="s">
        <v>765</v>
      </c>
      <c r="T3430" s="39" t="s">
        <v>2437</v>
      </c>
      <c r="V3430" s="24" t="s">
        <v>4454</v>
      </c>
      <c r="W3430" s="24" t="s">
        <v>6068</v>
      </c>
      <c r="X3430" s="24" t="s">
        <v>6086</v>
      </c>
      <c r="Y3430" s="24" t="s">
        <v>6089</v>
      </c>
      <c r="Z3430" s="24" t="s">
        <v>6108</v>
      </c>
      <c r="AA3430" s="24" t="s">
        <v>6379</v>
      </c>
      <c r="AB3430" s="24" t="s">
        <v>6398</v>
      </c>
      <c r="AC3430" s="24" t="s">
        <v>6401</v>
      </c>
    </row>
    <row r="3431" spans="3:29" hidden="1" x14ac:dyDescent="0.4">
      <c r="C3431" s="25" t="s">
        <v>4454</v>
      </c>
      <c r="D3431" s="25" t="s">
        <v>6068</v>
      </c>
      <c r="E3431" s="26" t="s">
        <v>6090</v>
      </c>
      <c r="F3431" s="27" t="s">
        <v>6091</v>
      </c>
      <c r="Q3431" s="39" t="s">
        <v>577</v>
      </c>
      <c r="R3431" s="39" t="s">
        <v>763</v>
      </c>
      <c r="S3431" s="39" t="s">
        <v>765</v>
      </c>
      <c r="T3431" s="39" t="s">
        <v>2683</v>
      </c>
      <c r="V3431" s="24" t="s">
        <v>4454</v>
      </c>
      <c r="W3431" s="24" t="s">
        <v>6068</v>
      </c>
      <c r="X3431" s="24" t="s">
        <v>6090</v>
      </c>
      <c r="Y3431" s="24" t="s">
        <v>6091</v>
      </c>
      <c r="Z3431" s="24" t="s">
        <v>6108</v>
      </c>
      <c r="AA3431" s="24" t="s">
        <v>6379</v>
      </c>
      <c r="AB3431" s="24" t="s">
        <v>6402</v>
      </c>
      <c r="AC3431" s="24" t="s">
        <v>6403</v>
      </c>
    </row>
    <row r="3432" spans="3:29" hidden="1" x14ac:dyDescent="0.4">
      <c r="C3432" s="25" t="s">
        <v>4454</v>
      </c>
      <c r="D3432" s="25" t="s">
        <v>6068</v>
      </c>
      <c r="E3432" s="26" t="s">
        <v>6090</v>
      </c>
      <c r="F3432" s="27" t="s">
        <v>6092</v>
      </c>
      <c r="Q3432" s="39" t="s">
        <v>577</v>
      </c>
      <c r="R3432" s="39" t="s">
        <v>763</v>
      </c>
      <c r="S3432" s="39" t="s">
        <v>765</v>
      </c>
      <c r="T3432" s="39" t="s">
        <v>2711</v>
      </c>
      <c r="V3432" s="24" t="s">
        <v>4454</v>
      </c>
      <c r="W3432" s="24" t="s">
        <v>6068</v>
      </c>
      <c r="X3432" s="24" t="s">
        <v>6090</v>
      </c>
      <c r="Y3432" s="24" t="s">
        <v>6092</v>
      </c>
      <c r="Z3432" s="24" t="s">
        <v>6108</v>
      </c>
      <c r="AA3432" s="24" t="s">
        <v>6379</v>
      </c>
      <c r="AB3432" s="24" t="s">
        <v>6402</v>
      </c>
      <c r="AC3432" s="24" t="s">
        <v>6404</v>
      </c>
    </row>
    <row r="3433" spans="3:29" hidden="1" x14ac:dyDescent="0.4">
      <c r="C3433" s="25" t="s">
        <v>4454</v>
      </c>
      <c r="D3433" s="25" t="s">
        <v>6068</v>
      </c>
      <c r="E3433" s="26" t="s">
        <v>6090</v>
      </c>
      <c r="F3433" s="27" t="s">
        <v>6093</v>
      </c>
      <c r="Q3433" s="39" t="s">
        <v>577</v>
      </c>
      <c r="R3433" s="39" t="s">
        <v>763</v>
      </c>
      <c r="S3433" s="39" t="s">
        <v>765</v>
      </c>
      <c r="T3433" s="39" t="s">
        <v>2712</v>
      </c>
      <c r="V3433" s="24" t="s">
        <v>4454</v>
      </c>
      <c r="W3433" s="24" t="s">
        <v>6068</v>
      </c>
      <c r="X3433" s="24" t="s">
        <v>6090</v>
      </c>
      <c r="Y3433" s="24" t="s">
        <v>6093</v>
      </c>
      <c r="Z3433" s="24" t="s">
        <v>6108</v>
      </c>
      <c r="AA3433" s="24" t="s">
        <v>6379</v>
      </c>
      <c r="AB3433" s="24" t="s">
        <v>6402</v>
      </c>
      <c r="AC3433" s="24" t="s">
        <v>6405</v>
      </c>
    </row>
    <row r="3434" spans="3:29" hidden="1" x14ac:dyDescent="0.4">
      <c r="C3434" s="25" t="s">
        <v>4454</v>
      </c>
      <c r="D3434" s="25" t="s">
        <v>6094</v>
      </c>
      <c r="E3434" s="26" t="s">
        <v>6095</v>
      </c>
      <c r="F3434" s="27" t="s">
        <v>2258</v>
      </c>
      <c r="Q3434" s="39" t="s">
        <v>577</v>
      </c>
      <c r="R3434" s="39" t="s">
        <v>763</v>
      </c>
      <c r="S3434" s="39" t="s">
        <v>765</v>
      </c>
      <c r="T3434" s="39" t="s">
        <v>2713</v>
      </c>
      <c r="V3434" s="24" t="s">
        <v>4454</v>
      </c>
      <c r="W3434" s="24" t="s">
        <v>6094</v>
      </c>
      <c r="X3434" s="24" t="s">
        <v>6095</v>
      </c>
      <c r="Y3434" s="24" t="s">
        <v>2258</v>
      </c>
      <c r="Z3434" s="24" t="s">
        <v>6108</v>
      </c>
      <c r="AA3434" s="24" t="s">
        <v>6406</v>
      </c>
      <c r="AB3434" s="24" t="s">
        <v>6407</v>
      </c>
      <c r="AC3434" s="24" t="s">
        <v>2258</v>
      </c>
    </row>
    <row r="3435" spans="3:29" hidden="1" x14ac:dyDescent="0.4">
      <c r="C3435" s="25" t="s">
        <v>4454</v>
      </c>
      <c r="D3435" s="25" t="s">
        <v>6094</v>
      </c>
      <c r="E3435" s="26" t="s">
        <v>6096</v>
      </c>
      <c r="F3435" s="27" t="s">
        <v>2258</v>
      </c>
      <c r="Q3435" s="39" t="s">
        <v>577</v>
      </c>
      <c r="R3435" s="39" t="s">
        <v>763</v>
      </c>
      <c r="S3435" s="39" t="s">
        <v>764</v>
      </c>
      <c r="T3435" s="39" t="s">
        <v>2703</v>
      </c>
      <c r="V3435" s="24" t="s">
        <v>4454</v>
      </c>
      <c r="W3435" s="24" t="s">
        <v>6094</v>
      </c>
      <c r="X3435" s="24" t="s">
        <v>6096</v>
      </c>
      <c r="Y3435" s="24" t="s">
        <v>2258</v>
      </c>
      <c r="Z3435" s="24" t="s">
        <v>6108</v>
      </c>
      <c r="AA3435" s="24" t="s">
        <v>6406</v>
      </c>
      <c r="AB3435" s="24" t="s">
        <v>6408</v>
      </c>
      <c r="AC3435" s="24" t="s">
        <v>2258</v>
      </c>
    </row>
    <row r="3436" spans="3:29" hidden="1" x14ac:dyDescent="0.4">
      <c r="C3436" s="25" t="s">
        <v>4454</v>
      </c>
      <c r="D3436" s="25" t="s">
        <v>6094</v>
      </c>
      <c r="E3436" s="26" t="s">
        <v>6097</v>
      </c>
      <c r="F3436" s="27" t="s">
        <v>2258</v>
      </c>
      <c r="Q3436" s="39" t="s">
        <v>577</v>
      </c>
      <c r="R3436" s="39" t="s">
        <v>763</v>
      </c>
      <c r="S3436" s="39" t="s">
        <v>764</v>
      </c>
      <c r="T3436" s="39" t="s">
        <v>2704</v>
      </c>
      <c r="V3436" s="24" t="s">
        <v>4454</v>
      </c>
      <c r="W3436" s="24" t="s">
        <v>6094</v>
      </c>
      <c r="X3436" s="24" t="s">
        <v>6097</v>
      </c>
      <c r="Y3436" s="24" t="s">
        <v>2258</v>
      </c>
      <c r="Z3436" s="24" t="s">
        <v>6108</v>
      </c>
      <c r="AA3436" s="24" t="s">
        <v>6406</v>
      </c>
      <c r="AB3436" s="24" t="s">
        <v>6409</v>
      </c>
      <c r="AC3436" s="24" t="s">
        <v>2258</v>
      </c>
    </row>
    <row r="3437" spans="3:29" hidden="1" x14ac:dyDescent="0.4">
      <c r="C3437" s="25" t="s">
        <v>4454</v>
      </c>
      <c r="D3437" s="25" t="s">
        <v>6094</v>
      </c>
      <c r="E3437" s="26" t="s">
        <v>6098</v>
      </c>
      <c r="F3437" s="27" t="s">
        <v>2258</v>
      </c>
      <c r="Q3437" s="39" t="s">
        <v>577</v>
      </c>
      <c r="R3437" s="39" t="s">
        <v>763</v>
      </c>
      <c r="S3437" s="39" t="s">
        <v>764</v>
      </c>
      <c r="T3437" s="39" t="s">
        <v>2705</v>
      </c>
      <c r="V3437" s="24" t="s">
        <v>4454</v>
      </c>
      <c r="W3437" s="24" t="s">
        <v>6094</v>
      </c>
      <c r="X3437" s="24" t="s">
        <v>6098</v>
      </c>
      <c r="Y3437" s="24" t="s">
        <v>2258</v>
      </c>
      <c r="Z3437" s="24" t="s">
        <v>6108</v>
      </c>
      <c r="AA3437" s="24" t="s">
        <v>6406</v>
      </c>
      <c r="AB3437" s="24" t="s">
        <v>6410</v>
      </c>
      <c r="AC3437" s="24" t="s">
        <v>2258</v>
      </c>
    </row>
    <row r="3438" spans="3:29" hidden="1" x14ac:dyDescent="0.4">
      <c r="C3438" s="25" t="s">
        <v>4454</v>
      </c>
      <c r="D3438" s="25" t="s">
        <v>6094</v>
      </c>
      <c r="E3438" s="26" t="s">
        <v>6099</v>
      </c>
      <c r="F3438" s="27" t="s">
        <v>2258</v>
      </c>
      <c r="Q3438" s="39" t="s">
        <v>577</v>
      </c>
      <c r="R3438" s="39" t="s">
        <v>763</v>
      </c>
      <c r="S3438" s="39" t="s">
        <v>764</v>
      </c>
      <c r="T3438" s="39" t="s">
        <v>2706</v>
      </c>
      <c r="V3438" s="24" t="s">
        <v>4454</v>
      </c>
      <c r="W3438" s="24" t="s">
        <v>6094</v>
      </c>
      <c r="X3438" s="24" t="s">
        <v>6099</v>
      </c>
      <c r="Y3438" s="24" t="s">
        <v>2258</v>
      </c>
      <c r="Z3438" s="24" t="s">
        <v>6108</v>
      </c>
      <c r="AA3438" s="24" t="s">
        <v>6406</v>
      </c>
      <c r="AB3438" s="24" t="s">
        <v>6411</v>
      </c>
      <c r="AC3438" s="24" t="s">
        <v>2258</v>
      </c>
    </row>
    <row r="3439" spans="3:29" hidden="1" x14ac:dyDescent="0.4">
      <c r="C3439" s="25" t="s">
        <v>4454</v>
      </c>
      <c r="D3439" s="25" t="s">
        <v>6094</v>
      </c>
      <c r="E3439" s="26" t="s">
        <v>6100</v>
      </c>
      <c r="F3439" s="27" t="s">
        <v>2258</v>
      </c>
      <c r="Q3439" s="39" t="s">
        <v>577</v>
      </c>
      <c r="R3439" s="39" t="s">
        <v>763</v>
      </c>
      <c r="S3439" s="39" t="s">
        <v>764</v>
      </c>
      <c r="T3439" s="39" t="s">
        <v>2707</v>
      </c>
      <c r="V3439" s="24" t="s">
        <v>4454</v>
      </c>
      <c r="W3439" s="24" t="s">
        <v>6094</v>
      </c>
      <c r="X3439" s="24" t="s">
        <v>6100</v>
      </c>
      <c r="Y3439" s="24" t="s">
        <v>2258</v>
      </c>
      <c r="Z3439" s="24" t="s">
        <v>6108</v>
      </c>
      <c r="AA3439" s="24" t="s">
        <v>6406</v>
      </c>
      <c r="AB3439" s="24" t="s">
        <v>6412</v>
      </c>
      <c r="AC3439" s="24" t="s">
        <v>2258</v>
      </c>
    </row>
    <row r="3440" spans="3:29" hidden="1" x14ac:dyDescent="0.4">
      <c r="C3440" s="25" t="s">
        <v>4454</v>
      </c>
      <c r="D3440" s="25" t="s">
        <v>6094</v>
      </c>
      <c r="E3440" s="26" t="s">
        <v>6101</v>
      </c>
      <c r="F3440" s="27" t="s">
        <v>2258</v>
      </c>
      <c r="Q3440" s="39" t="s">
        <v>577</v>
      </c>
      <c r="R3440" s="39" t="s">
        <v>763</v>
      </c>
      <c r="S3440" s="39" t="s">
        <v>764</v>
      </c>
      <c r="T3440" s="39" t="s">
        <v>2708</v>
      </c>
      <c r="V3440" s="24" t="s">
        <v>4454</v>
      </c>
      <c r="W3440" s="24" t="s">
        <v>6094</v>
      </c>
      <c r="X3440" s="24" t="s">
        <v>6101</v>
      </c>
      <c r="Y3440" s="24" t="s">
        <v>2258</v>
      </c>
      <c r="Z3440" s="24" t="s">
        <v>6108</v>
      </c>
      <c r="AA3440" s="24" t="s">
        <v>6406</v>
      </c>
      <c r="AB3440" s="24" t="s">
        <v>6413</v>
      </c>
      <c r="AC3440" s="24" t="s">
        <v>2258</v>
      </c>
    </row>
    <row r="3441" spans="3:29" hidden="1" x14ac:dyDescent="0.4">
      <c r="C3441" s="25" t="s">
        <v>4454</v>
      </c>
      <c r="D3441" s="25" t="s">
        <v>6094</v>
      </c>
      <c r="E3441" s="26" t="s">
        <v>6102</v>
      </c>
      <c r="F3441" s="27" t="s">
        <v>2258</v>
      </c>
      <c r="Q3441" s="39" t="s">
        <v>577</v>
      </c>
      <c r="R3441" s="39" t="s">
        <v>763</v>
      </c>
      <c r="S3441" s="39" t="s">
        <v>770</v>
      </c>
      <c r="T3441" s="39" t="s">
        <v>2727</v>
      </c>
      <c r="V3441" s="24" t="s">
        <v>4454</v>
      </c>
      <c r="W3441" s="24" t="s">
        <v>6094</v>
      </c>
      <c r="X3441" s="24" t="s">
        <v>6102</v>
      </c>
      <c r="Y3441" s="24" t="s">
        <v>2258</v>
      </c>
      <c r="Z3441" s="24" t="s">
        <v>6108</v>
      </c>
      <c r="AA3441" s="24" t="s">
        <v>6406</v>
      </c>
      <c r="AB3441" s="24" t="s">
        <v>6414</v>
      </c>
      <c r="AC3441" s="24" t="s">
        <v>2258</v>
      </c>
    </row>
    <row r="3442" spans="3:29" hidden="1" x14ac:dyDescent="0.4">
      <c r="C3442" s="25" t="s">
        <v>4454</v>
      </c>
      <c r="D3442" s="25" t="s">
        <v>6103</v>
      </c>
      <c r="E3442" s="26" t="s">
        <v>6104</v>
      </c>
      <c r="F3442" s="27" t="s">
        <v>2258</v>
      </c>
      <c r="Q3442" s="39" t="s">
        <v>577</v>
      </c>
      <c r="R3442" s="39" t="s">
        <v>763</v>
      </c>
      <c r="S3442" s="39" t="s">
        <v>770</v>
      </c>
      <c r="T3442" s="39" t="s">
        <v>2728</v>
      </c>
      <c r="V3442" s="24" t="s">
        <v>4454</v>
      </c>
      <c r="W3442" s="24" t="s">
        <v>6103</v>
      </c>
      <c r="X3442" s="24" t="s">
        <v>6104</v>
      </c>
      <c r="Y3442" s="24" t="s">
        <v>2258</v>
      </c>
      <c r="Z3442" s="24" t="s">
        <v>6108</v>
      </c>
      <c r="AA3442" s="24" t="s">
        <v>6415</v>
      </c>
      <c r="AB3442" s="24" t="s">
        <v>6416</v>
      </c>
      <c r="AC3442" s="24" t="s">
        <v>2258</v>
      </c>
    </row>
    <row r="3443" spans="3:29" hidden="1" x14ac:dyDescent="0.4">
      <c r="C3443" s="25" t="s">
        <v>4454</v>
      </c>
      <c r="D3443" s="25" t="s">
        <v>6103</v>
      </c>
      <c r="E3443" s="26" t="s">
        <v>6105</v>
      </c>
      <c r="F3443" s="27" t="s">
        <v>2258</v>
      </c>
      <c r="Q3443" s="39" t="s">
        <v>577</v>
      </c>
      <c r="R3443" s="39" t="s">
        <v>763</v>
      </c>
      <c r="S3443" s="39" t="s">
        <v>770</v>
      </c>
      <c r="T3443" s="39" t="s">
        <v>2729</v>
      </c>
      <c r="V3443" s="24" t="s">
        <v>4454</v>
      </c>
      <c r="W3443" s="24" t="s">
        <v>6103</v>
      </c>
      <c r="X3443" s="24" t="s">
        <v>6105</v>
      </c>
      <c r="Y3443" s="24" t="s">
        <v>2258</v>
      </c>
      <c r="Z3443" s="24" t="s">
        <v>6108</v>
      </c>
      <c r="AA3443" s="24" t="s">
        <v>6415</v>
      </c>
      <c r="AB3443" s="24" t="s">
        <v>6417</v>
      </c>
      <c r="AC3443" s="24" t="s">
        <v>2258</v>
      </c>
    </row>
    <row r="3444" spans="3:29" hidden="1" x14ac:dyDescent="0.4">
      <c r="C3444" s="25" t="s">
        <v>4454</v>
      </c>
      <c r="D3444" s="25" t="s">
        <v>6103</v>
      </c>
      <c r="E3444" s="26" t="s">
        <v>6106</v>
      </c>
      <c r="F3444" s="27" t="s">
        <v>2258</v>
      </c>
      <c r="Q3444" s="39" t="s">
        <v>577</v>
      </c>
      <c r="R3444" s="39" t="s">
        <v>763</v>
      </c>
      <c r="S3444" s="39" t="s">
        <v>770</v>
      </c>
      <c r="T3444" s="39" t="s">
        <v>2730</v>
      </c>
      <c r="V3444" s="24" t="s">
        <v>4454</v>
      </c>
      <c r="W3444" s="24" t="s">
        <v>6103</v>
      </c>
      <c r="X3444" s="24" t="s">
        <v>6106</v>
      </c>
      <c r="Y3444" s="24" t="s">
        <v>2258</v>
      </c>
      <c r="Z3444" s="24" t="s">
        <v>6108</v>
      </c>
      <c r="AA3444" s="24" t="s">
        <v>6415</v>
      </c>
      <c r="AB3444" s="24" t="s">
        <v>6418</v>
      </c>
      <c r="AC3444" s="24" t="s">
        <v>2258</v>
      </c>
    </row>
    <row r="3445" spans="3:29" hidden="1" x14ac:dyDescent="0.4">
      <c r="C3445" s="25" t="s">
        <v>4454</v>
      </c>
      <c r="D3445" s="25" t="s">
        <v>6103</v>
      </c>
      <c r="E3445" s="26" t="s">
        <v>2925</v>
      </c>
      <c r="F3445" s="27" t="s">
        <v>2258</v>
      </c>
      <c r="Q3445" s="39" t="s">
        <v>577</v>
      </c>
      <c r="R3445" s="39" t="s">
        <v>763</v>
      </c>
      <c r="S3445" s="39" t="s">
        <v>766</v>
      </c>
      <c r="T3445" s="39" t="s">
        <v>2714</v>
      </c>
      <c r="V3445" s="24" t="s">
        <v>4454</v>
      </c>
      <c r="W3445" s="24" t="s">
        <v>6103</v>
      </c>
      <c r="X3445" s="24" t="s">
        <v>2925</v>
      </c>
      <c r="Y3445" s="24" t="s">
        <v>2258</v>
      </c>
      <c r="Z3445" s="24" t="s">
        <v>6108</v>
      </c>
      <c r="AA3445" s="24" t="s">
        <v>6415</v>
      </c>
      <c r="AB3445" s="24" t="s">
        <v>6419</v>
      </c>
      <c r="AC3445" s="24" t="s">
        <v>2258</v>
      </c>
    </row>
    <row r="3446" spans="3:29" hidden="1" x14ac:dyDescent="0.4">
      <c r="C3446" s="30" t="s">
        <v>4454</v>
      </c>
      <c r="D3446" s="30" t="s">
        <v>6103</v>
      </c>
      <c r="E3446" s="31" t="s">
        <v>6107</v>
      </c>
      <c r="F3446" s="32" t="s">
        <v>2258</v>
      </c>
      <c r="Q3446" s="39" t="s">
        <v>577</v>
      </c>
      <c r="R3446" s="39" t="s">
        <v>763</v>
      </c>
      <c r="S3446" s="39" t="s">
        <v>766</v>
      </c>
      <c r="T3446" s="39" t="s">
        <v>2593</v>
      </c>
      <c r="V3446" s="24" t="s">
        <v>4454</v>
      </c>
      <c r="W3446" s="24" t="s">
        <v>6103</v>
      </c>
      <c r="X3446" s="24" t="s">
        <v>6107</v>
      </c>
      <c r="Y3446" s="24" t="s">
        <v>2258</v>
      </c>
      <c r="Z3446" s="24" t="s">
        <v>6108</v>
      </c>
      <c r="AA3446" s="24" t="s">
        <v>6415</v>
      </c>
      <c r="AB3446" s="24" t="s">
        <v>6420</v>
      </c>
      <c r="AC3446" s="24" t="s">
        <v>2258</v>
      </c>
    </row>
    <row r="3447" spans="3:29" hidden="1" x14ac:dyDescent="0.4">
      <c r="C3447" s="25" t="s">
        <v>6421</v>
      </c>
      <c r="D3447" s="25" t="s">
        <v>6422</v>
      </c>
      <c r="E3447" s="26" t="s">
        <v>6423</v>
      </c>
      <c r="F3447" s="27" t="s">
        <v>6424</v>
      </c>
      <c r="Q3447" s="39" t="s">
        <v>577</v>
      </c>
      <c r="R3447" s="39" t="s">
        <v>763</v>
      </c>
      <c r="S3447" s="39" t="s">
        <v>766</v>
      </c>
      <c r="T3447" s="39" t="s">
        <v>2715</v>
      </c>
      <c r="V3447" s="24" t="s">
        <v>6421</v>
      </c>
      <c r="W3447" s="24" t="s">
        <v>6422</v>
      </c>
      <c r="X3447" s="24" t="s">
        <v>6423</v>
      </c>
      <c r="Y3447" s="24" t="s">
        <v>6424</v>
      </c>
      <c r="Z3447" s="24" t="s">
        <v>6425</v>
      </c>
      <c r="AA3447" s="24" t="s">
        <v>6426</v>
      </c>
      <c r="AB3447" s="24" t="s">
        <v>6427</v>
      </c>
      <c r="AC3447" s="24" t="s">
        <v>6428</v>
      </c>
    </row>
    <row r="3448" spans="3:29" hidden="1" x14ac:dyDescent="0.4">
      <c r="C3448" s="25" t="s">
        <v>6421</v>
      </c>
      <c r="D3448" s="25" t="s">
        <v>6422</v>
      </c>
      <c r="E3448" s="26" t="s">
        <v>6423</v>
      </c>
      <c r="F3448" s="27" t="s">
        <v>6429</v>
      </c>
      <c r="Q3448" s="39" t="s">
        <v>577</v>
      </c>
      <c r="R3448" s="39" t="s">
        <v>763</v>
      </c>
      <c r="S3448" s="39" t="s">
        <v>766</v>
      </c>
      <c r="T3448" s="39" t="s">
        <v>767</v>
      </c>
      <c r="V3448" s="24" t="s">
        <v>6421</v>
      </c>
      <c r="W3448" s="24" t="s">
        <v>6422</v>
      </c>
      <c r="X3448" s="24" t="s">
        <v>6423</v>
      </c>
      <c r="Y3448" s="24" t="s">
        <v>6429</v>
      </c>
      <c r="Z3448" s="24" t="s">
        <v>6425</v>
      </c>
      <c r="AA3448" s="24" t="s">
        <v>6426</v>
      </c>
      <c r="AB3448" s="24" t="s">
        <v>6427</v>
      </c>
      <c r="AC3448" s="24" t="s">
        <v>6430</v>
      </c>
    </row>
    <row r="3449" spans="3:29" hidden="1" x14ac:dyDescent="0.4">
      <c r="C3449" s="25" t="s">
        <v>6421</v>
      </c>
      <c r="D3449" s="25" t="s">
        <v>6422</v>
      </c>
      <c r="E3449" s="26" t="s">
        <v>6423</v>
      </c>
      <c r="F3449" s="27" t="s">
        <v>6431</v>
      </c>
      <c r="Q3449" s="39" t="s">
        <v>577</v>
      </c>
      <c r="R3449" s="39" t="s">
        <v>763</v>
      </c>
      <c r="S3449" s="39" t="s">
        <v>766</v>
      </c>
      <c r="T3449" s="39" t="s">
        <v>2716</v>
      </c>
      <c r="V3449" s="24" t="s">
        <v>6421</v>
      </c>
      <c r="W3449" s="24" t="s">
        <v>6422</v>
      </c>
      <c r="X3449" s="24" t="s">
        <v>6423</v>
      </c>
      <c r="Y3449" s="24" t="s">
        <v>6431</v>
      </c>
      <c r="Z3449" s="24" t="s">
        <v>6425</v>
      </c>
      <c r="AA3449" s="24" t="s">
        <v>6426</v>
      </c>
      <c r="AB3449" s="24" t="s">
        <v>6427</v>
      </c>
      <c r="AC3449" s="24" t="s">
        <v>6432</v>
      </c>
    </row>
    <row r="3450" spans="3:29" hidden="1" x14ac:dyDescent="0.4">
      <c r="C3450" s="25" t="s">
        <v>6421</v>
      </c>
      <c r="D3450" s="25" t="s">
        <v>6422</v>
      </c>
      <c r="E3450" s="26" t="s">
        <v>6423</v>
      </c>
      <c r="F3450" s="27" t="s">
        <v>6433</v>
      </c>
      <c r="Q3450" s="39" t="s">
        <v>577</v>
      </c>
      <c r="R3450" s="39" t="s">
        <v>855</v>
      </c>
      <c r="S3450" s="39" t="s">
        <v>744</v>
      </c>
      <c r="T3450" s="39" t="s">
        <v>3132</v>
      </c>
      <c r="V3450" s="24" t="s">
        <v>6421</v>
      </c>
      <c r="W3450" s="24" t="s">
        <v>6422</v>
      </c>
      <c r="X3450" s="24" t="s">
        <v>6423</v>
      </c>
      <c r="Y3450" s="24" t="s">
        <v>6433</v>
      </c>
      <c r="Z3450" s="24" t="s">
        <v>6425</v>
      </c>
      <c r="AA3450" s="24" t="s">
        <v>6426</v>
      </c>
      <c r="AB3450" s="24" t="s">
        <v>6427</v>
      </c>
      <c r="AC3450" s="24" t="s">
        <v>6434</v>
      </c>
    </row>
    <row r="3451" spans="3:29" hidden="1" x14ac:dyDescent="0.4">
      <c r="C3451" s="25" t="s">
        <v>6421</v>
      </c>
      <c r="D3451" s="25" t="s">
        <v>6422</v>
      </c>
      <c r="E3451" s="26" t="s">
        <v>6423</v>
      </c>
      <c r="F3451" s="27" t="s">
        <v>6435</v>
      </c>
      <c r="Q3451" s="39" t="s">
        <v>577</v>
      </c>
      <c r="R3451" s="39" t="s">
        <v>855</v>
      </c>
      <c r="S3451" s="39" t="s">
        <v>744</v>
      </c>
      <c r="T3451" s="39" t="s">
        <v>3133</v>
      </c>
      <c r="V3451" s="24" t="s">
        <v>6421</v>
      </c>
      <c r="W3451" s="24" t="s">
        <v>6422</v>
      </c>
      <c r="X3451" s="24" t="s">
        <v>6423</v>
      </c>
      <c r="Y3451" s="24" t="s">
        <v>6435</v>
      </c>
      <c r="Z3451" s="24" t="s">
        <v>6425</v>
      </c>
      <c r="AA3451" s="24" t="s">
        <v>6426</v>
      </c>
      <c r="AB3451" s="24" t="s">
        <v>6427</v>
      </c>
      <c r="AC3451" s="24" t="s">
        <v>6436</v>
      </c>
    </row>
    <row r="3452" spans="3:29" hidden="1" x14ac:dyDescent="0.4">
      <c r="C3452" s="25" t="s">
        <v>6421</v>
      </c>
      <c r="D3452" s="25" t="s">
        <v>6422</v>
      </c>
      <c r="E3452" s="26" t="s">
        <v>6423</v>
      </c>
      <c r="F3452" s="27" t="s">
        <v>6437</v>
      </c>
      <c r="Q3452" s="39" t="s">
        <v>577</v>
      </c>
      <c r="R3452" s="39" t="s">
        <v>855</v>
      </c>
      <c r="S3452" s="39" t="s">
        <v>744</v>
      </c>
      <c r="T3452" s="39" t="s">
        <v>2506</v>
      </c>
      <c r="V3452" s="24" t="s">
        <v>6421</v>
      </c>
      <c r="W3452" s="24" t="s">
        <v>6422</v>
      </c>
      <c r="X3452" s="24" t="s">
        <v>6423</v>
      </c>
      <c r="Y3452" s="24" t="s">
        <v>6437</v>
      </c>
      <c r="Z3452" s="24" t="s">
        <v>6425</v>
      </c>
      <c r="AA3452" s="24" t="s">
        <v>6426</v>
      </c>
      <c r="AB3452" s="24" t="s">
        <v>6427</v>
      </c>
      <c r="AC3452" s="24" t="s">
        <v>6438</v>
      </c>
    </row>
    <row r="3453" spans="3:29" hidden="1" x14ac:dyDescent="0.4">
      <c r="C3453" s="25" t="s">
        <v>6421</v>
      </c>
      <c r="D3453" s="25" t="s">
        <v>6422</v>
      </c>
      <c r="E3453" s="26" t="s">
        <v>6423</v>
      </c>
      <c r="F3453" s="27" t="s">
        <v>6439</v>
      </c>
      <c r="Q3453" s="39" t="s">
        <v>577</v>
      </c>
      <c r="R3453" s="39" t="s">
        <v>855</v>
      </c>
      <c r="S3453" s="39" t="s">
        <v>744</v>
      </c>
      <c r="T3453" s="39" t="s">
        <v>609</v>
      </c>
      <c r="V3453" s="24" t="s">
        <v>6421</v>
      </c>
      <c r="W3453" s="24" t="s">
        <v>6422</v>
      </c>
      <c r="X3453" s="24" t="s">
        <v>6423</v>
      </c>
      <c r="Y3453" s="24" t="s">
        <v>6439</v>
      </c>
      <c r="Z3453" s="24" t="s">
        <v>6425</v>
      </c>
      <c r="AA3453" s="24" t="s">
        <v>6426</v>
      </c>
      <c r="AB3453" s="24" t="s">
        <v>6427</v>
      </c>
      <c r="AC3453" s="24" t="s">
        <v>6440</v>
      </c>
    </row>
    <row r="3454" spans="3:29" hidden="1" x14ac:dyDescent="0.4">
      <c r="C3454" s="25" t="s">
        <v>6421</v>
      </c>
      <c r="D3454" s="25" t="s">
        <v>6422</v>
      </c>
      <c r="E3454" s="26" t="s">
        <v>6423</v>
      </c>
      <c r="F3454" s="27" t="s">
        <v>6441</v>
      </c>
      <c r="Q3454" s="39" t="s">
        <v>577</v>
      </c>
      <c r="R3454" s="39" t="s">
        <v>855</v>
      </c>
      <c r="S3454" s="39" t="s">
        <v>744</v>
      </c>
      <c r="T3454" s="39" t="s">
        <v>3134</v>
      </c>
      <c r="V3454" s="24" t="s">
        <v>6421</v>
      </c>
      <c r="W3454" s="24" t="s">
        <v>6422</v>
      </c>
      <c r="X3454" s="24" t="s">
        <v>6423</v>
      </c>
      <c r="Y3454" s="24" t="s">
        <v>6441</v>
      </c>
      <c r="Z3454" s="24" t="s">
        <v>6425</v>
      </c>
      <c r="AA3454" s="24" t="s">
        <v>6426</v>
      </c>
      <c r="AB3454" s="24" t="s">
        <v>6427</v>
      </c>
      <c r="AC3454" s="24" t="s">
        <v>6442</v>
      </c>
    </row>
    <row r="3455" spans="3:29" hidden="1" x14ac:dyDescent="0.4">
      <c r="C3455" s="25" t="s">
        <v>6421</v>
      </c>
      <c r="D3455" s="25" t="s">
        <v>6422</v>
      </c>
      <c r="E3455" s="26" t="s">
        <v>6423</v>
      </c>
      <c r="F3455" s="27" t="s">
        <v>6443</v>
      </c>
      <c r="Q3455" s="39" t="s">
        <v>577</v>
      </c>
      <c r="R3455" s="39" t="s">
        <v>855</v>
      </c>
      <c r="S3455" s="39" t="s">
        <v>744</v>
      </c>
      <c r="T3455" s="39" t="s">
        <v>2517</v>
      </c>
      <c r="V3455" s="24" t="s">
        <v>6421</v>
      </c>
      <c r="W3455" s="24" t="s">
        <v>6422</v>
      </c>
      <c r="X3455" s="24" t="s">
        <v>6423</v>
      </c>
      <c r="Y3455" s="24" t="s">
        <v>6443</v>
      </c>
      <c r="Z3455" s="24" t="s">
        <v>6425</v>
      </c>
      <c r="AA3455" s="24" t="s">
        <v>6426</v>
      </c>
      <c r="AB3455" s="24" t="s">
        <v>6427</v>
      </c>
      <c r="AC3455" s="24" t="s">
        <v>6444</v>
      </c>
    </row>
    <row r="3456" spans="3:29" hidden="1" x14ac:dyDescent="0.4">
      <c r="C3456" s="25" t="s">
        <v>6421</v>
      </c>
      <c r="D3456" s="25" t="s">
        <v>6422</v>
      </c>
      <c r="E3456" s="26" t="s">
        <v>6423</v>
      </c>
      <c r="F3456" s="27" t="s">
        <v>6445</v>
      </c>
      <c r="Q3456" s="39" t="s">
        <v>577</v>
      </c>
      <c r="R3456" s="39" t="s">
        <v>855</v>
      </c>
      <c r="S3456" s="39" t="s">
        <v>856</v>
      </c>
      <c r="T3456" s="39" t="s">
        <v>3135</v>
      </c>
      <c r="V3456" s="24" t="s">
        <v>6421</v>
      </c>
      <c r="W3456" s="24" t="s">
        <v>6422</v>
      </c>
      <c r="X3456" s="24" t="s">
        <v>6423</v>
      </c>
      <c r="Y3456" s="24" t="s">
        <v>6445</v>
      </c>
      <c r="Z3456" s="24" t="s">
        <v>6425</v>
      </c>
      <c r="AA3456" s="24" t="s">
        <v>6426</v>
      </c>
      <c r="AB3456" s="24" t="s">
        <v>6427</v>
      </c>
      <c r="AC3456" s="24" t="s">
        <v>6446</v>
      </c>
    </row>
    <row r="3457" spans="3:29" hidden="1" x14ac:dyDescent="0.4">
      <c r="C3457" s="25" t="s">
        <v>6421</v>
      </c>
      <c r="D3457" s="25" t="s">
        <v>6422</v>
      </c>
      <c r="E3457" s="26" t="s">
        <v>6423</v>
      </c>
      <c r="F3457" s="27" t="s">
        <v>6447</v>
      </c>
      <c r="Q3457" s="39" t="s">
        <v>577</v>
      </c>
      <c r="R3457" s="39" t="s">
        <v>855</v>
      </c>
      <c r="S3457" s="39" t="s">
        <v>856</v>
      </c>
      <c r="T3457" s="39" t="s">
        <v>3136</v>
      </c>
      <c r="V3457" s="24" t="s">
        <v>6421</v>
      </c>
      <c r="W3457" s="24" t="s">
        <v>6422</v>
      </c>
      <c r="X3457" s="24" t="s">
        <v>6423</v>
      </c>
      <c r="Y3457" s="24" t="s">
        <v>6447</v>
      </c>
      <c r="Z3457" s="24" t="s">
        <v>6425</v>
      </c>
      <c r="AA3457" s="24" t="s">
        <v>6426</v>
      </c>
      <c r="AB3457" s="24" t="s">
        <v>6427</v>
      </c>
      <c r="AC3457" s="24" t="s">
        <v>6448</v>
      </c>
    </row>
    <row r="3458" spans="3:29" hidden="1" x14ac:dyDescent="0.4">
      <c r="C3458" s="25" t="s">
        <v>6421</v>
      </c>
      <c r="D3458" s="25" t="s">
        <v>6422</v>
      </c>
      <c r="E3458" s="26" t="s">
        <v>6423</v>
      </c>
      <c r="F3458" s="27" t="s">
        <v>6449</v>
      </c>
      <c r="Q3458" s="39" t="s">
        <v>577</v>
      </c>
      <c r="R3458" s="39" t="s">
        <v>855</v>
      </c>
      <c r="S3458" s="39" t="s">
        <v>856</v>
      </c>
      <c r="T3458" s="39" t="s">
        <v>3137</v>
      </c>
      <c r="V3458" s="24" t="s">
        <v>6421</v>
      </c>
      <c r="W3458" s="24" t="s">
        <v>6422</v>
      </c>
      <c r="X3458" s="24" t="s">
        <v>6423</v>
      </c>
      <c r="Y3458" s="24" t="s">
        <v>6449</v>
      </c>
      <c r="Z3458" s="24" t="s">
        <v>6425</v>
      </c>
      <c r="AA3458" s="24" t="s">
        <v>6426</v>
      </c>
      <c r="AB3458" s="24" t="s">
        <v>6427</v>
      </c>
      <c r="AC3458" s="24" t="s">
        <v>6450</v>
      </c>
    </row>
    <row r="3459" spans="3:29" hidden="1" x14ac:dyDescent="0.4">
      <c r="C3459" s="25" t="s">
        <v>6421</v>
      </c>
      <c r="D3459" s="25" t="s">
        <v>6422</v>
      </c>
      <c r="E3459" s="26" t="s">
        <v>6423</v>
      </c>
      <c r="F3459" s="27" t="s">
        <v>6451</v>
      </c>
      <c r="Q3459" s="39" t="s">
        <v>577</v>
      </c>
      <c r="R3459" s="39" t="s">
        <v>855</v>
      </c>
      <c r="S3459" s="39" t="s">
        <v>856</v>
      </c>
      <c r="T3459" s="39" t="s">
        <v>3138</v>
      </c>
      <c r="V3459" s="24" t="s">
        <v>6421</v>
      </c>
      <c r="W3459" s="24" t="s">
        <v>6422</v>
      </c>
      <c r="X3459" s="24" t="s">
        <v>6423</v>
      </c>
      <c r="Y3459" s="24" t="s">
        <v>6451</v>
      </c>
      <c r="Z3459" s="24" t="s">
        <v>6425</v>
      </c>
      <c r="AA3459" s="24" t="s">
        <v>6426</v>
      </c>
      <c r="AB3459" s="24" t="s">
        <v>6427</v>
      </c>
      <c r="AC3459" s="24" t="s">
        <v>6452</v>
      </c>
    </row>
    <row r="3460" spans="3:29" hidden="1" x14ac:dyDescent="0.4">
      <c r="C3460" s="25" t="s">
        <v>6421</v>
      </c>
      <c r="D3460" s="25" t="s">
        <v>6422</v>
      </c>
      <c r="E3460" s="26" t="s">
        <v>6423</v>
      </c>
      <c r="F3460" s="27" t="s">
        <v>6453</v>
      </c>
      <c r="Q3460" s="39" t="s">
        <v>577</v>
      </c>
      <c r="R3460" s="39" t="s">
        <v>855</v>
      </c>
      <c r="S3460" s="39" t="s">
        <v>856</v>
      </c>
      <c r="T3460" s="39" t="s">
        <v>856</v>
      </c>
      <c r="V3460" s="24" t="s">
        <v>6421</v>
      </c>
      <c r="W3460" s="24" t="s">
        <v>6422</v>
      </c>
      <c r="X3460" s="24" t="s">
        <v>6423</v>
      </c>
      <c r="Y3460" s="24" t="s">
        <v>6453</v>
      </c>
      <c r="Z3460" s="24" t="s">
        <v>6425</v>
      </c>
      <c r="AA3460" s="24" t="s">
        <v>6426</v>
      </c>
      <c r="AB3460" s="24" t="s">
        <v>6427</v>
      </c>
      <c r="AC3460" s="24" t="s">
        <v>6454</v>
      </c>
    </row>
    <row r="3461" spans="3:29" hidden="1" x14ac:dyDescent="0.4">
      <c r="C3461" s="25" t="s">
        <v>6421</v>
      </c>
      <c r="D3461" s="25" t="s">
        <v>6422</v>
      </c>
      <c r="E3461" s="26" t="s">
        <v>6423</v>
      </c>
      <c r="F3461" s="27" t="s">
        <v>6455</v>
      </c>
      <c r="Q3461" s="39" t="s">
        <v>577</v>
      </c>
      <c r="R3461" s="39" t="s">
        <v>792</v>
      </c>
      <c r="S3461" s="39" t="s">
        <v>796</v>
      </c>
      <c r="T3461" s="39" t="s">
        <v>797</v>
      </c>
      <c r="V3461" s="24" t="s">
        <v>6421</v>
      </c>
      <c r="W3461" s="24" t="s">
        <v>6422</v>
      </c>
      <c r="X3461" s="24" t="s">
        <v>6423</v>
      </c>
      <c r="Y3461" s="24" t="s">
        <v>6455</v>
      </c>
      <c r="Z3461" s="24" t="s">
        <v>6425</v>
      </c>
      <c r="AA3461" s="24" t="s">
        <v>6426</v>
      </c>
      <c r="AB3461" s="24" t="s">
        <v>6427</v>
      </c>
      <c r="AC3461" s="24" t="s">
        <v>6456</v>
      </c>
    </row>
    <row r="3462" spans="3:29" hidden="1" x14ac:dyDescent="0.4">
      <c r="C3462" s="25" t="s">
        <v>6421</v>
      </c>
      <c r="D3462" s="25" t="s">
        <v>6422</v>
      </c>
      <c r="E3462" s="26" t="s">
        <v>6423</v>
      </c>
      <c r="F3462" s="27" t="s">
        <v>643</v>
      </c>
      <c r="Q3462" s="39" t="s">
        <v>577</v>
      </c>
      <c r="R3462" s="39" t="s">
        <v>792</v>
      </c>
      <c r="S3462" s="39" t="s">
        <v>796</v>
      </c>
      <c r="T3462" s="39" t="s">
        <v>2771</v>
      </c>
      <c r="V3462" s="24" t="s">
        <v>6421</v>
      </c>
      <c r="W3462" s="24" t="s">
        <v>6422</v>
      </c>
      <c r="X3462" s="24" t="s">
        <v>6423</v>
      </c>
      <c r="Y3462" s="24" t="s">
        <v>643</v>
      </c>
      <c r="Z3462" s="24" t="s">
        <v>6425</v>
      </c>
      <c r="AA3462" s="24" t="s">
        <v>6426</v>
      </c>
      <c r="AB3462" s="24" t="s">
        <v>6427</v>
      </c>
      <c r="AC3462" s="24" t="s">
        <v>5341</v>
      </c>
    </row>
    <row r="3463" spans="3:29" hidden="1" x14ac:dyDescent="0.4">
      <c r="C3463" s="25" t="s">
        <v>6421</v>
      </c>
      <c r="D3463" s="25" t="s">
        <v>6422</v>
      </c>
      <c r="E3463" s="26" t="s">
        <v>6423</v>
      </c>
      <c r="F3463" s="27" t="s">
        <v>6457</v>
      </c>
      <c r="Q3463" s="39" t="s">
        <v>577</v>
      </c>
      <c r="R3463" s="39" t="s">
        <v>792</v>
      </c>
      <c r="S3463" s="39" t="s">
        <v>796</v>
      </c>
      <c r="T3463" s="39" t="s">
        <v>2765</v>
      </c>
      <c r="V3463" s="24" t="s">
        <v>6421</v>
      </c>
      <c r="W3463" s="24" t="s">
        <v>6422</v>
      </c>
      <c r="X3463" s="24" t="s">
        <v>6423</v>
      </c>
      <c r="Y3463" s="24" t="s">
        <v>6457</v>
      </c>
      <c r="Z3463" s="24" t="s">
        <v>6425</v>
      </c>
      <c r="AA3463" s="24" t="s">
        <v>6426</v>
      </c>
      <c r="AB3463" s="24" t="s">
        <v>6427</v>
      </c>
      <c r="AC3463" s="24" t="s">
        <v>6458</v>
      </c>
    </row>
    <row r="3464" spans="3:29" hidden="1" x14ac:dyDescent="0.4">
      <c r="C3464" s="25" t="s">
        <v>6421</v>
      </c>
      <c r="D3464" s="25" t="s">
        <v>6422</v>
      </c>
      <c r="E3464" s="26" t="s">
        <v>6423</v>
      </c>
      <c r="F3464" s="27" t="s">
        <v>5841</v>
      </c>
      <c r="Q3464" s="39" t="s">
        <v>577</v>
      </c>
      <c r="R3464" s="39" t="s">
        <v>792</v>
      </c>
      <c r="S3464" s="39" t="s">
        <v>796</v>
      </c>
      <c r="T3464" s="39" t="s">
        <v>2872</v>
      </c>
      <c r="V3464" s="24" t="s">
        <v>6421</v>
      </c>
      <c r="W3464" s="24" t="s">
        <v>6422</v>
      </c>
      <c r="X3464" s="24" t="s">
        <v>6423</v>
      </c>
      <c r="Y3464" s="24" t="s">
        <v>5841</v>
      </c>
      <c r="Z3464" s="24" t="s">
        <v>6425</v>
      </c>
      <c r="AA3464" s="24" t="s">
        <v>6426</v>
      </c>
      <c r="AB3464" s="24" t="s">
        <v>6427</v>
      </c>
      <c r="AC3464" s="24" t="s">
        <v>6341</v>
      </c>
    </row>
    <row r="3465" spans="3:29" hidden="1" x14ac:dyDescent="0.4">
      <c r="C3465" s="25" t="s">
        <v>6421</v>
      </c>
      <c r="D3465" s="25" t="s">
        <v>6422</v>
      </c>
      <c r="E3465" s="26" t="s">
        <v>6423</v>
      </c>
      <c r="F3465" s="27" t="s">
        <v>6459</v>
      </c>
      <c r="Q3465" s="39" t="s">
        <v>577</v>
      </c>
      <c r="R3465" s="39" t="s">
        <v>792</v>
      </c>
      <c r="S3465" s="39" t="s">
        <v>796</v>
      </c>
      <c r="T3465" s="39" t="s">
        <v>2766</v>
      </c>
      <c r="V3465" s="24" t="s">
        <v>6421</v>
      </c>
      <c r="W3465" s="24" t="s">
        <v>6422</v>
      </c>
      <c r="X3465" s="24" t="s">
        <v>6423</v>
      </c>
      <c r="Y3465" s="24" t="s">
        <v>6459</v>
      </c>
      <c r="Z3465" s="24" t="s">
        <v>6425</v>
      </c>
      <c r="AA3465" s="24" t="s">
        <v>6426</v>
      </c>
      <c r="AB3465" s="24" t="s">
        <v>6427</v>
      </c>
      <c r="AC3465" s="24" t="s">
        <v>6460</v>
      </c>
    </row>
    <row r="3466" spans="3:29" hidden="1" x14ac:dyDescent="0.4">
      <c r="C3466" s="25" t="s">
        <v>6421</v>
      </c>
      <c r="D3466" s="25" t="s">
        <v>6422</v>
      </c>
      <c r="E3466" s="26" t="s">
        <v>6423</v>
      </c>
      <c r="F3466" s="27" t="s">
        <v>6461</v>
      </c>
      <c r="Q3466" s="39" t="s">
        <v>577</v>
      </c>
      <c r="R3466" s="39" t="s">
        <v>792</v>
      </c>
      <c r="S3466" s="39" t="s">
        <v>796</v>
      </c>
      <c r="T3466" s="39" t="s">
        <v>2873</v>
      </c>
      <c r="V3466" s="24" t="s">
        <v>6421</v>
      </c>
      <c r="W3466" s="24" t="s">
        <v>6422</v>
      </c>
      <c r="X3466" s="24" t="s">
        <v>6423</v>
      </c>
      <c r="Y3466" s="24" t="s">
        <v>6461</v>
      </c>
      <c r="Z3466" s="24" t="s">
        <v>6425</v>
      </c>
      <c r="AA3466" s="24" t="s">
        <v>6426</v>
      </c>
      <c r="AB3466" s="24" t="s">
        <v>6427</v>
      </c>
      <c r="AC3466" s="24" t="s">
        <v>6462</v>
      </c>
    </row>
    <row r="3467" spans="3:29" hidden="1" x14ac:dyDescent="0.4">
      <c r="C3467" s="25" t="s">
        <v>6421</v>
      </c>
      <c r="D3467" s="25" t="s">
        <v>6422</v>
      </c>
      <c r="E3467" s="26" t="s">
        <v>6423</v>
      </c>
      <c r="F3467" s="27" t="s">
        <v>6463</v>
      </c>
      <c r="Q3467" s="39" t="s">
        <v>577</v>
      </c>
      <c r="R3467" s="39" t="s">
        <v>792</v>
      </c>
      <c r="S3467" s="39" t="s">
        <v>796</v>
      </c>
      <c r="T3467" s="39" t="s">
        <v>675</v>
      </c>
      <c r="V3467" s="24" t="s">
        <v>6421</v>
      </c>
      <c r="W3467" s="24" t="s">
        <v>6422</v>
      </c>
      <c r="X3467" s="24" t="s">
        <v>6423</v>
      </c>
      <c r="Y3467" s="24" t="s">
        <v>6463</v>
      </c>
      <c r="Z3467" s="24" t="s">
        <v>6425</v>
      </c>
      <c r="AA3467" s="24" t="s">
        <v>6426</v>
      </c>
      <c r="AB3467" s="24" t="s">
        <v>6427</v>
      </c>
      <c r="AC3467" s="24" t="s">
        <v>6464</v>
      </c>
    </row>
    <row r="3468" spans="3:29" hidden="1" x14ac:dyDescent="0.4">
      <c r="C3468" s="25" t="s">
        <v>6421</v>
      </c>
      <c r="D3468" s="25" t="s">
        <v>6422</v>
      </c>
      <c r="E3468" s="26" t="s">
        <v>6423</v>
      </c>
      <c r="F3468" s="27" t="s">
        <v>6465</v>
      </c>
      <c r="Q3468" s="39" t="s">
        <v>577</v>
      </c>
      <c r="R3468" s="39" t="s">
        <v>792</v>
      </c>
      <c r="S3468" s="39" t="s">
        <v>796</v>
      </c>
      <c r="T3468" s="39" t="s">
        <v>2874</v>
      </c>
      <c r="V3468" s="24" t="s">
        <v>6421</v>
      </c>
      <c r="W3468" s="24" t="s">
        <v>6422</v>
      </c>
      <c r="X3468" s="24" t="s">
        <v>6423</v>
      </c>
      <c r="Y3468" s="24" t="s">
        <v>6465</v>
      </c>
      <c r="Z3468" s="24" t="s">
        <v>6425</v>
      </c>
      <c r="AA3468" s="24" t="s">
        <v>6426</v>
      </c>
      <c r="AB3468" s="24" t="s">
        <v>6427</v>
      </c>
      <c r="AC3468" s="24" t="s">
        <v>6466</v>
      </c>
    </row>
    <row r="3469" spans="3:29" hidden="1" x14ac:dyDescent="0.4">
      <c r="C3469" s="25" t="s">
        <v>6421</v>
      </c>
      <c r="D3469" s="25" t="s">
        <v>6422</v>
      </c>
      <c r="E3469" s="26" t="s">
        <v>6423</v>
      </c>
      <c r="F3469" s="27" t="s">
        <v>6467</v>
      </c>
      <c r="Q3469" s="39" t="s">
        <v>577</v>
      </c>
      <c r="R3469" s="39" t="s">
        <v>792</v>
      </c>
      <c r="S3469" s="39" t="s">
        <v>795</v>
      </c>
      <c r="T3469" s="39" t="s">
        <v>2869</v>
      </c>
      <c r="V3469" s="24" t="s">
        <v>6421</v>
      </c>
      <c r="W3469" s="24" t="s">
        <v>6422</v>
      </c>
      <c r="X3469" s="24" t="s">
        <v>6423</v>
      </c>
      <c r="Y3469" s="24" t="s">
        <v>6467</v>
      </c>
      <c r="Z3469" s="24" t="s">
        <v>6425</v>
      </c>
      <c r="AA3469" s="24" t="s">
        <v>6426</v>
      </c>
      <c r="AB3469" s="24" t="s">
        <v>6427</v>
      </c>
      <c r="AC3469" s="24" t="s">
        <v>6468</v>
      </c>
    </row>
    <row r="3470" spans="3:29" hidden="1" x14ac:dyDescent="0.4">
      <c r="C3470" s="25" t="s">
        <v>6421</v>
      </c>
      <c r="D3470" s="25" t="s">
        <v>6422</v>
      </c>
      <c r="E3470" s="26" t="s">
        <v>6423</v>
      </c>
      <c r="F3470" s="27" t="s">
        <v>6469</v>
      </c>
      <c r="Q3470" s="39" t="s">
        <v>577</v>
      </c>
      <c r="R3470" s="39" t="s">
        <v>792</v>
      </c>
      <c r="S3470" s="39" t="s">
        <v>795</v>
      </c>
      <c r="T3470" s="39" t="s">
        <v>2802</v>
      </c>
      <c r="V3470" s="24" t="s">
        <v>6421</v>
      </c>
      <c r="W3470" s="24" t="s">
        <v>6422</v>
      </c>
      <c r="X3470" s="24" t="s">
        <v>6423</v>
      </c>
      <c r="Y3470" s="24" t="s">
        <v>6469</v>
      </c>
      <c r="Z3470" s="24" t="s">
        <v>6425</v>
      </c>
      <c r="AA3470" s="24" t="s">
        <v>6426</v>
      </c>
      <c r="AB3470" s="24" t="s">
        <v>6427</v>
      </c>
      <c r="AC3470" s="24" t="s">
        <v>6470</v>
      </c>
    </row>
    <row r="3471" spans="3:29" hidden="1" x14ac:dyDescent="0.4">
      <c r="C3471" s="25" t="s">
        <v>6421</v>
      </c>
      <c r="D3471" s="25" t="s">
        <v>6422</v>
      </c>
      <c r="E3471" s="26" t="s">
        <v>6423</v>
      </c>
      <c r="F3471" s="27" t="s">
        <v>739</v>
      </c>
      <c r="Q3471" s="39" t="s">
        <v>577</v>
      </c>
      <c r="R3471" s="39" t="s">
        <v>792</v>
      </c>
      <c r="S3471" s="39" t="s">
        <v>795</v>
      </c>
      <c r="T3471" s="39" t="s">
        <v>2870</v>
      </c>
      <c r="V3471" s="24" t="s">
        <v>6421</v>
      </c>
      <c r="W3471" s="24" t="s">
        <v>6422</v>
      </c>
      <c r="X3471" s="24" t="s">
        <v>6423</v>
      </c>
      <c r="Y3471" s="24" t="s">
        <v>739</v>
      </c>
      <c r="Z3471" s="24" t="s">
        <v>6425</v>
      </c>
      <c r="AA3471" s="24" t="s">
        <v>6426</v>
      </c>
      <c r="AB3471" s="24" t="s">
        <v>6427</v>
      </c>
      <c r="AC3471" s="24" t="s">
        <v>1282</v>
      </c>
    </row>
    <row r="3472" spans="3:29" hidden="1" x14ac:dyDescent="0.4">
      <c r="C3472" s="25" t="s">
        <v>6421</v>
      </c>
      <c r="D3472" s="25" t="s">
        <v>6422</v>
      </c>
      <c r="E3472" s="26" t="s">
        <v>6423</v>
      </c>
      <c r="F3472" s="27" t="s">
        <v>6471</v>
      </c>
      <c r="Q3472" s="39" t="s">
        <v>577</v>
      </c>
      <c r="R3472" s="39" t="s">
        <v>792</v>
      </c>
      <c r="S3472" s="39" t="s">
        <v>795</v>
      </c>
      <c r="T3472" s="39" t="s">
        <v>2871</v>
      </c>
      <c r="V3472" s="24" t="s">
        <v>6421</v>
      </c>
      <c r="W3472" s="24" t="s">
        <v>6422</v>
      </c>
      <c r="X3472" s="24" t="s">
        <v>6423</v>
      </c>
      <c r="Y3472" s="24" t="s">
        <v>6471</v>
      </c>
      <c r="Z3472" s="24" t="s">
        <v>6425</v>
      </c>
      <c r="AA3472" s="24" t="s">
        <v>6426</v>
      </c>
      <c r="AB3472" s="24" t="s">
        <v>6427</v>
      </c>
      <c r="AC3472" s="24" t="s">
        <v>6472</v>
      </c>
    </row>
    <row r="3473" spans="3:29" hidden="1" x14ac:dyDescent="0.4">
      <c r="C3473" s="25" t="s">
        <v>6421</v>
      </c>
      <c r="D3473" s="25" t="s">
        <v>6422</v>
      </c>
      <c r="E3473" s="26" t="s">
        <v>6423</v>
      </c>
      <c r="F3473" s="27" t="s">
        <v>6473</v>
      </c>
      <c r="Q3473" s="39" t="s">
        <v>577</v>
      </c>
      <c r="R3473" s="39" t="s">
        <v>792</v>
      </c>
      <c r="S3473" s="39" t="s">
        <v>798</v>
      </c>
      <c r="T3473" s="39" t="s">
        <v>2875</v>
      </c>
      <c r="V3473" s="24" t="s">
        <v>6421</v>
      </c>
      <c r="W3473" s="24" t="s">
        <v>6422</v>
      </c>
      <c r="X3473" s="24" t="s">
        <v>6423</v>
      </c>
      <c r="Y3473" s="24" t="s">
        <v>6473</v>
      </c>
      <c r="Z3473" s="24" t="s">
        <v>6425</v>
      </c>
      <c r="AA3473" s="24" t="s">
        <v>6426</v>
      </c>
      <c r="AB3473" s="24" t="s">
        <v>6427</v>
      </c>
      <c r="AC3473" s="24" t="s">
        <v>6474</v>
      </c>
    </row>
    <row r="3474" spans="3:29" hidden="1" x14ac:dyDescent="0.4">
      <c r="C3474" s="25" t="s">
        <v>6421</v>
      </c>
      <c r="D3474" s="25" t="s">
        <v>6422</v>
      </c>
      <c r="E3474" s="26" t="s">
        <v>6423</v>
      </c>
      <c r="F3474" s="27" t="s">
        <v>2507</v>
      </c>
      <c r="Q3474" s="39" t="s">
        <v>577</v>
      </c>
      <c r="R3474" s="39" t="s">
        <v>792</v>
      </c>
      <c r="S3474" s="39" t="s">
        <v>798</v>
      </c>
      <c r="T3474" s="39" t="s">
        <v>2876</v>
      </c>
      <c r="V3474" s="24" t="s">
        <v>6421</v>
      </c>
      <c r="W3474" s="24" t="s">
        <v>6422</v>
      </c>
      <c r="X3474" s="24" t="s">
        <v>6423</v>
      </c>
      <c r="Y3474" s="24" t="s">
        <v>2507</v>
      </c>
      <c r="Z3474" s="24" t="s">
        <v>6425</v>
      </c>
      <c r="AA3474" s="24" t="s">
        <v>6426</v>
      </c>
      <c r="AB3474" s="24" t="s">
        <v>6427</v>
      </c>
      <c r="AC3474" s="24" t="s">
        <v>1339</v>
      </c>
    </row>
    <row r="3475" spans="3:29" hidden="1" x14ac:dyDescent="0.4">
      <c r="C3475" s="25" t="s">
        <v>6421</v>
      </c>
      <c r="D3475" s="25" t="s">
        <v>6422</v>
      </c>
      <c r="E3475" s="26" t="s">
        <v>6423</v>
      </c>
      <c r="F3475" s="27" t="s">
        <v>6475</v>
      </c>
      <c r="Q3475" s="39" t="s">
        <v>577</v>
      </c>
      <c r="R3475" s="39" t="s">
        <v>792</v>
      </c>
      <c r="S3475" s="39" t="s">
        <v>798</v>
      </c>
      <c r="T3475" s="39" t="s">
        <v>2877</v>
      </c>
      <c r="V3475" s="24" t="s">
        <v>6421</v>
      </c>
      <c r="W3475" s="24" t="s">
        <v>6422</v>
      </c>
      <c r="X3475" s="24" t="s">
        <v>6423</v>
      </c>
      <c r="Y3475" s="24" t="s">
        <v>6475</v>
      </c>
      <c r="Z3475" s="24" t="s">
        <v>6425</v>
      </c>
      <c r="AA3475" s="24" t="s">
        <v>6426</v>
      </c>
      <c r="AB3475" s="24" t="s">
        <v>6427</v>
      </c>
      <c r="AC3475" s="24" t="s">
        <v>5351</v>
      </c>
    </row>
    <row r="3476" spans="3:29" hidden="1" x14ac:dyDescent="0.4">
      <c r="C3476" s="25" t="s">
        <v>6421</v>
      </c>
      <c r="D3476" s="25" t="s">
        <v>6422</v>
      </c>
      <c r="E3476" s="26" t="s">
        <v>6423</v>
      </c>
      <c r="F3476" s="27" t="s">
        <v>6476</v>
      </c>
      <c r="Q3476" s="39" t="s">
        <v>577</v>
      </c>
      <c r="R3476" s="39" t="s">
        <v>792</v>
      </c>
      <c r="S3476" s="39" t="s">
        <v>783</v>
      </c>
      <c r="T3476" s="39" t="s">
        <v>793</v>
      </c>
      <c r="V3476" s="24" t="s">
        <v>6421</v>
      </c>
      <c r="W3476" s="24" t="s">
        <v>6422</v>
      </c>
      <c r="X3476" s="24" t="s">
        <v>6423</v>
      </c>
      <c r="Y3476" s="24" t="s">
        <v>6476</v>
      </c>
      <c r="Z3476" s="24" t="s">
        <v>6425</v>
      </c>
      <c r="AA3476" s="24" t="s">
        <v>6426</v>
      </c>
      <c r="AB3476" s="24" t="s">
        <v>6427</v>
      </c>
      <c r="AC3476" s="24" t="s">
        <v>6477</v>
      </c>
    </row>
    <row r="3477" spans="3:29" hidden="1" x14ac:dyDescent="0.4">
      <c r="C3477" s="25" t="s">
        <v>6421</v>
      </c>
      <c r="D3477" s="25" t="s">
        <v>6422</v>
      </c>
      <c r="E3477" s="26" t="s">
        <v>6423</v>
      </c>
      <c r="F3477" s="27" t="s">
        <v>6478</v>
      </c>
      <c r="Q3477" s="39" t="s">
        <v>577</v>
      </c>
      <c r="R3477" s="39" t="s">
        <v>792</v>
      </c>
      <c r="S3477" s="39" t="s">
        <v>783</v>
      </c>
      <c r="T3477" s="39" t="s">
        <v>2866</v>
      </c>
      <c r="V3477" s="24" t="s">
        <v>6421</v>
      </c>
      <c r="W3477" s="24" t="s">
        <v>6422</v>
      </c>
      <c r="X3477" s="24" t="s">
        <v>6423</v>
      </c>
      <c r="Y3477" s="24" t="s">
        <v>6478</v>
      </c>
      <c r="Z3477" s="24" t="s">
        <v>6425</v>
      </c>
      <c r="AA3477" s="24" t="s">
        <v>6426</v>
      </c>
      <c r="AB3477" s="24" t="s">
        <v>6427</v>
      </c>
      <c r="AC3477" s="24" t="s">
        <v>6479</v>
      </c>
    </row>
    <row r="3478" spans="3:29" hidden="1" x14ac:dyDescent="0.4">
      <c r="C3478" s="25" t="s">
        <v>6421</v>
      </c>
      <c r="D3478" s="25" t="s">
        <v>6422</v>
      </c>
      <c r="E3478" s="26" t="s">
        <v>6423</v>
      </c>
      <c r="F3478" s="27" t="s">
        <v>5057</v>
      </c>
      <c r="Q3478" s="39" t="s">
        <v>577</v>
      </c>
      <c r="R3478" s="39" t="s">
        <v>792</v>
      </c>
      <c r="S3478" s="39" t="s">
        <v>783</v>
      </c>
      <c r="T3478" s="39" t="s">
        <v>2867</v>
      </c>
      <c r="V3478" s="24" t="s">
        <v>6421</v>
      </c>
      <c r="W3478" s="24" t="s">
        <v>6422</v>
      </c>
      <c r="X3478" s="24" t="s">
        <v>6423</v>
      </c>
      <c r="Y3478" s="24" t="s">
        <v>5057</v>
      </c>
      <c r="Z3478" s="24" t="s">
        <v>6425</v>
      </c>
      <c r="AA3478" s="24" t="s">
        <v>6426</v>
      </c>
      <c r="AB3478" s="24" t="s">
        <v>6427</v>
      </c>
      <c r="AC3478" s="24" t="s">
        <v>6480</v>
      </c>
    </row>
    <row r="3479" spans="3:29" hidden="1" x14ac:dyDescent="0.4">
      <c r="C3479" s="25" t="s">
        <v>6421</v>
      </c>
      <c r="D3479" s="25" t="s">
        <v>6422</v>
      </c>
      <c r="E3479" s="26" t="s">
        <v>6423</v>
      </c>
      <c r="F3479" s="27" t="s">
        <v>6481</v>
      </c>
      <c r="Q3479" s="39" t="s">
        <v>577</v>
      </c>
      <c r="R3479" s="39" t="s">
        <v>792</v>
      </c>
      <c r="S3479" s="39" t="s">
        <v>783</v>
      </c>
      <c r="T3479" s="39" t="s">
        <v>2868</v>
      </c>
      <c r="V3479" s="24" t="s">
        <v>6421</v>
      </c>
      <c r="W3479" s="24" t="s">
        <v>6422</v>
      </c>
      <c r="X3479" s="24" t="s">
        <v>6423</v>
      </c>
      <c r="Y3479" s="24" t="s">
        <v>6481</v>
      </c>
      <c r="Z3479" s="24" t="s">
        <v>6425</v>
      </c>
      <c r="AA3479" s="24" t="s">
        <v>6426</v>
      </c>
      <c r="AB3479" s="24" t="s">
        <v>6427</v>
      </c>
      <c r="AC3479" s="24" t="s">
        <v>6482</v>
      </c>
    </row>
    <row r="3480" spans="3:29" hidden="1" x14ac:dyDescent="0.4">
      <c r="C3480" s="25" t="s">
        <v>6421</v>
      </c>
      <c r="D3480" s="25" t="s">
        <v>6422</v>
      </c>
      <c r="E3480" s="26" t="s">
        <v>6423</v>
      </c>
      <c r="F3480" s="27" t="s">
        <v>6483</v>
      </c>
      <c r="Q3480" s="39" t="s">
        <v>577</v>
      </c>
      <c r="R3480" s="39" t="s">
        <v>792</v>
      </c>
      <c r="S3480" s="39" t="s">
        <v>783</v>
      </c>
      <c r="T3480" s="39" t="s">
        <v>794</v>
      </c>
      <c r="V3480" s="24" t="s">
        <v>6421</v>
      </c>
      <c r="W3480" s="24" t="s">
        <v>6422</v>
      </c>
      <c r="X3480" s="24" t="s">
        <v>6423</v>
      </c>
      <c r="Y3480" s="24" t="s">
        <v>6483</v>
      </c>
      <c r="Z3480" s="24" t="s">
        <v>6425</v>
      </c>
      <c r="AA3480" s="24" t="s">
        <v>6426</v>
      </c>
      <c r="AB3480" s="24" t="s">
        <v>6427</v>
      </c>
      <c r="AC3480" s="24" t="s">
        <v>6484</v>
      </c>
    </row>
    <row r="3481" spans="3:29" hidden="1" x14ac:dyDescent="0.4">
      <c r="C3481" s="25" t="s">
        <v>6421</v>
      </c>
      <c r="D3481" s="25" t="s">
        <v>6422</v>
      </c>
      <c r="E3481" s="26" t="s">
        <v>6423</v>
      </c>
      <c r="F3481" s="27" t="s">
        <v>6485</v>
      </c>
      <c r="Q3481" s="39" t="s">
        <v>577</v>
      </c>
      <c r="R3481" s="39" t="s">
        <v>792</v>
      </c>
      <c r="S3481" s="39" t="s">
        <v>783</v>
      </c>
      <c r="T3481" s="39" t="s">
        <v>727</v>
      </c>
      <c r="V3481" s="24" t="s">
        <v>6421</v>
      </c>
      <c r="W3481" s="24" t="s">
        <v>6422</v>
      </c>
      <c r="X3481" s="24" t="s">
        <v>6423</v>
      </c>
      <c r="Y3481" s="24" t="s">
        <v>6485</v>
      </c>
      <c r="Z3481" s="24" t="s">
        <v>6425</v>
      </c>
      <c r="AA3481" s="24" t="s">
        <v>6426</v>
      </c>
      <c r="AB3481" s="24" t="s">
        <v>6427</v>
      </c>
      <c r="AC3481" s="24" t="s">
        <v>6486</v>
      </c>
    </row>
    <row r="3482" spans="3:29" hidden="1" x14ac:dyDescent="0.4">
      <c r="C3482" s="25" t="s">
        <v>6421</v>
      </c>
      <c r="D3482" s="25" t="s">
        <v>6422</v>
      </c>
      <c r="E3482" s="26" t="s">
        <v>6423</v>
      </c>
      <c r="F3482" s="27" t="s">
        <v>6487</v>
      </c>
      <c r="Q3482" s="39" t="s">
        <v>577</v>
      </c>
      <c r="R3482" s="39" t="s">
        <v>792</v>
      </c>
      <c r="S3482" s="39" t="s">
        <v>783</v>
      </c>
      <c r="T3482" s="39" t="s">
        <v>2368</v>
      </c>
      <c r="V3482" s="24" t="s">
        <v>6421</v>
      </c>
      <c r="W3482" s="24" t="s">
        <v>6422</v>
      </c>
      <c r="X3482" s="24" t="s">
        <v>6423</v>
      </c>
      <c r="Y3482" s="24" t="s">
        <v>6487</v>
      </c>
      <c r="Z3482" s="24" t="s">
        <v>6425</v>
      </c>
      <c r="AA3482" s="24" t="s">
        <v>6426</v>
      </c>
      <c r="AB3482" s="24" t="s">
        <v>6427</v>
      </c>
      <c r="AC3482" s="24" t="s">
        <v>6488</v>
      </c>
    </row>
    <row r="3483" spans="3:29" hidden="1" x14ac:dyDescent="0.4">
      <c r="C3483" s="25" t="s">
        <v>6421</v>
      </c>
      <c r="D3483" s="25" t="s">
        <v>6422</v>
      </c>
      <c r="E3483" s="26" t="s">
        <v>6423</v>
      </c>
      <c r="F3483" s="27" t="s">
        <v>6489</v>
      </c>
      <c r="Q3483" s="39" t="s">
        <v>577</v>
      </c>
      <c r="R3483" s="39" t="s">
        <v>792</v>
      </c>
      <c r="S3483" s="39" t="s">
        <v>783</v>
      </c>
      <c r="T3483" s="39" t="s">
        <v>653</v>
      </c>
      <c r="V3483" s="24" t="s">
        <v>6421</v>
      </c>
      <c r="W3483" s="24" t="s">
        <v>6422</v>
      </c>
      <c r="X3483" s="24" t="s">
        <v>6423</v>
      </c>
      <c r="Y3483" s="24" t="s">
        <v>6489</v>
      </c>
      <c r="Z3483" s="24" t="s">
        <v>6425</v>
      </c>
      <c r="AA3483" s="24" t="s">
        <v>6426</v>
      </c>
      <c r="AB3483" s="24" t="s">
        <v>6427</v>
      </c>
      <c r="AC3483" s="24" t="s">
        <v>6490</v>
      </c>
    </row>
    <row r="3484" spans="3:29" hidden="1" x14ac:dyDescent="0.4">
      <c r="C3484" s="25" t="s">
        <v>6421</v>
      </c>
      <c r="D3484" s="25" t="s">
        <v>6422</v>
      </c>
      <c r="E3484" s="26" t="s">
        <v>6423</v>
      </c>
      <c r="F3484" s="27" t="s">
        <v>6491</v>
      </c>
      <c r="Q3484" s="39" t="s">
        <v>577</v>
      </c>
      <c r="R3484" s="39" t="s">
        <v>792</v>
      </c>
      <c r="S3484" s="39" t="s">
        <v>799</v>
      </c>
      <c r="T3484" s="39" t="s">
        <v>2878</v>
      </c>
      <c r="V3484" s="24" t="s">
        <v>6421</v>
      </c>
      <c r="W3484" s="24" t="s">
        <v>6422</v>
      </c>
      <c r="X3484" s="24" t="s">
        <v>6423</v>
      </c>
      <c r="Y3484" s="24" t="s">
        <v>6491</v>
      </c>
      <c r="Z3484" s="24" t="s">
        <v>6425</v>
      </c>
      <c r="AA3484" s="24" t="s">
        <v>6426</v>
      </c>
      <c r="AB3484" s="24" t="s">
        <v>6427</v>
      </c>
      <c r="AC3484" s="24" t="s">
        <v>6492</v>
      </c>
    </row>
    <row r="3485" spans="3:29" hidden="1" x14ac:dyDescent="0.4">
      <c r="C3485" s="25" t="s">
        <v>6421</v>
      </c>
      <c r="D3485" s="25" t="s">
        <v>6422</v>
      </c>
      <c r="E3485" s="26" t="s">
        <v>6423</v>
      </c>
      <c r="F3485" s="27" t="s">
        <v>6493</v>
      </c>
      <c r="Q3485" s="39" t="s">
        <v>577</v>
      </c>
      <c r="R3485" s="39" t="s">
        <v>792</v>
      </c>
      <c r="S3485" s="39" t="s">
        <v>799</v>
      </c>
      <c r="T3485" s="39" t="s">
        <v>694</v>
      </c>
      <c r="V3485" s="24" t="s">
        <v>6421</v>
      </c>
      <c r="W3485" s="24" t="s">
        <v>6422</v>
      </c>
      <c r="X3485" s="24" t="s">
        <v>6423</v>
      </c>
      <c r="Y3485" s="24" t="s">
        <v>6493</v>
      </c>
      <c r="Z3485" s="24" t="s">
        <v>6425</v>
      </c>
      <c r="AA3485" s="24" t="s">
        <v>6426</v>
      </c>
      <c r="AB3485" s="24" t="s">
        <v>6427</v>
      </c>
      <c r="AC3485" s="24" t="s">
        <v>6494</v>
      </c>
    </row>
    <row r="3486" spans="3:29" hidden="1" x14ac:dyDescent="0.4">
      <c r="C3486" s="25" t="s">
        <v>6421</v>
      </c>
      <c r="D3486" s="25" t="s">
        <v>6422</v>
      </c>
      <c r="E3486" s="26" t="s">
        <v>6495</v>
      </c>
      <c r="F3486" s="27" t="s">
        <v>6496</v>
      </c>
      <c r="Q3486" s="39" t="s">
        <v>577</v>
      </c>
      <c r="R3486" s="39" t="s">
        <v>792</v>
      </c>
      <c r="S3486" s="39" t="s">
        <v>799</v>
      </c>
      <c r="T3486" s="39" t="s">
        <v>2518</v>
      </c>
      <c r="V3486" s="24" t="s">
        <v>6421</v>
      </c>
      <c r="W3486" s="24" t="s">
        <v>6422</v>
      </c>
      <c r="X3486" s="24" t="s">
        <v>6495</v>
      </c>
      <c r="Y3486" s="24" t="s">
        <v>6496</v>
      </c>
      <c r="Z3486" s="24" t="s">
        <v>6425</v>
      </c>
      <c r="AA3486" s="24" t="s">
        <v>6426</v>
      </c>
      <c r="AB3486" s="24" t="s">
        <v>6497</v>
      </c>
      <c r="AC3486" s="24" t="s">
        <v>6498</v>
      </c>
    </row>
    <row r="3487" spans="3:29" hidden="1" x14ac:dyDescent="0.4">
      <c r="C3487" s="25" t="s">
        <v>6421</v>
      </c>
      <c r="D3487" s="25" t="s">
        <v>6422</v>
      </c>
      <c r="E3487" s="26" t="s">
        <v>6495</v>
      </c>
      <c r="F3487" s="27" t="s">
        <v>6499</v>
      </c>
      <c r="Q3487" s="39" t="s">
        <v>577</v>
      </c>
      <c r="R3487" s="39" t="s">
        <v>883</v>
      </c>
      <c r="S3487" s="39" t="s">
        <v>884</v>
      </c>
      <c r="T3487" s="39" t="s">
        <v>3213</v>
      </c>
      <c r="V3487" s="24" t="s">
        <v>6421</v>
      </c>
      <c r="W3487" s="24" t="s">
        <v>6422</v>
      </c>
      <c r="X3487" s="24" t="s">
        <v>6495</v>
      </c>
      <c r="Y3487" s="24" t="s">
        <v>6499</v>
      </c>
      <c r="Z3487" s="24" t="s">
        <v>6425</v>
      </c>
      <c r="AA3487" s="24" t="s">
        <v>6426</v>
      </c>
      <c r="AB3487" s="24" t="s">
        <v>6497</v>
      </c>
      <c r="AC3487" s="24" t="s">
        <v>6500</v>
      </c>
    </row>
    <row r="3488" spans="3:29" hidden="1" x14ac:dyDescent="0.4">
      <c r="C3488" s="25" t="s">
        <v>6421</v>
      </c>
      <c r="D3488" s="25" t="s">
        <v>6422</v>
      </c>
      <c r="E3488" s="26" t="s">
        <v>6495</v>
      </c>
      <c r="F3488" s="27" t="s">
        <v>6501</v>
      </c>
      <c r="Q3488" s="39" t="s">
        <v>577</v>
      </c>
      <c r="R3488" s="39" t="s">
        <v>883</v>
      </c>
      <c r="S3488" s="39" t="s">
        <v>884</v>
      </c>
      <c r="T3488" s="39" t="s">
        <v>3212</v>
      </c>
      <c r="V3488" s="24" t="s">
        <v>6421</v>
      </c>
      <c r="W3488" s="24" t="s">
        <v>6422</v>
      </c>
      <c r="X3488" s="24" t="s">
        <v>6495</v>
      </c>
      <c r="Y3488" s="24" t="s">
        <v>6501</v>
      </c>
      <c r="Z3488" s="24" t="s">
        <v>6425</v>
      </c>
      <c r="AA3488" s="24" t="s">
        <v>6426</v>
      </c>
      <c r="AB3488" s="24" t="s">
        <v>6497</v>
      </c>
      <c r="AC3488" s="24" t="s">
        <v>6502</v>
      </c>
    </row>
    <row r="3489" spans="3:29" hidden="1" x14ac:dyDescent="0.4">
      <c r="C3489" s="25" t="s">
        <v>6421</v>
      </c>
      <c r="D3489" s="25" t="s">
        <v>6422</v>
      </c>
      <c r="E3489" s="26" t="s">
        <v>6495</v>
      </c>
      <c r="F3489" s="27" t="s">
        <v>6503</v>
      </c>
      <c r="Q3489" s="39" t="s">
        <v>577</v>
      </c>
      <c r="R3489" s="39" t="s">
        <v>883</v>
      </c>
      <c r="S3489" s="39" t="s">
        <v>884</v>
      </c>
      <c r="T3489" s="39" t="s">
        <v>3214</v>
      </c>
      <c r="V3489" s="24" t="s">
        <v>6421</v>
      </c>
      <c r="W3489" s="24" t="s">
        <v>6422</v>
      </c>
      <c r="X3489" s="24" t="s">
        <v>6495</v>
      </c>
      <c r="Y3489" s="24" t="s">
        <v>6503</v>
      </c>
      <c r="Z3489" s="24" t="s">
        <v>6425</v>
      </c>
      <c r="AA3489" s="24" t="s">
        <v>6426</v>
      </c>
      <c r="AB3489" s="24" t="s">
        <v>6497</v>
      </c>
      <c r="AC3489" s="24" t="s">
        <v>6504</v>
      </c>
    </row>
    <row r="3490" spans="3:29" hidden="1" x14ac:dyDescent="0.4">
      <c r="C3490" s="25" t="s">
        <v>6421</v>
      </c>
      <c r="D3490" s="25" t="s">
        <v>6422</v>
      </c>
      <c r="E3490" s="26" t="s">
        <v>6495</v>
      </c>
      <c r="F3490" s="27" t="s">
        <v>6505</v>
      </c>
      <c r="Q3490" s="39" t="s">
        <v>577</v>
      </c>
      <c r="R3490" s="39" t="s">
        <v>883</v>
      </c>
      <c r="S3490" s="39" t="s">
        <v>884</v>
      </c>
      <c r="T3490" s="39" t="s">
        <v>3215</v>
      </c>
      <c r="V3490" s="24" t="s">
        <v>6421</v>
      </c>
      <c r="W3490" s="24" t="s">
        <v>6422</v>
      </c>
      <c r="X3490" s="24" t="s">
        <v>6495</v>
      </c>
      <c r="Y3490" s="24" t="s">
        <v>6505</v>
      </c>
      <c r="Z3490" s="24" t="s">
        <v>6425</v>
      </c>
      <c r="AA3490" s="24" t="s">
        <v>6426</v>
      </c>
      <c r="AB3490" s="24" t="s">
        <v>6497</v>
      </c>
      <c r="AC3490" s="24" t="s">
        <v>6506</v>
      </c>
    </row>
    <row r="3491" spans="3:29" hidden="1" x14ac:dyDescent="0.4">
      <c r="C3491" s="25" t="s">
        <v>6421</v>
      </c>
      <c r="D3491" s="25" t="s">
        <v>6422</v>
      </c>
      <c r="E3491" s="26" t="s">
        <v>6507</v>
      </c>
      <c r="F3491" s="27" t="s">
        <v>737</v>
      </c>
      <c r="Q3491" s="39" t="s">
        <v>577</v>
      </c>
      <c r="R3491" s="39" t="s">
        <v>873</v>
      </c>
      <c r="S3491" s="39" t="s">
        <v>874</v>
      </c>
      <c r="T3491" s="39" t="s">
        <v>3195</v>
      </c>
      <c r="V3491" s="24" t="s">
        <v>6421</v>
      </c>
      <c r="W3491" s="24" t="s">
        <v>6422</v>
      </c>
      <c r="X3491" s="24" t="s">
        <v>6507</v>
      </c>
      <c r="Y3491" s="24" t="s">
        <v>737</v>
      </c>
      <c r="Z3491" s="24" t="s">
        <v>6425</v>
      </c>
      <c r="AA3491" s="24" t="s">
        <v>6426</v>
      </c>
      <c r="AB3491" s="24" t="s">
        <v>6508</v>
      </c>
      <c r="AC3491" s="24" t="s">
        <v>1274</v>
      </c>
    </row>
    <row r="3492" spans="3:29" hidden="1" x14ac:dyDescent="0.4">
      <c r="C3492" s="25" t="s">
        <v>6421</v>
      </c>
      <c r="D3492" s="25" t="s">
        <v>6422</v>
      </c>
      <c r="E3492" s="26" t="s">
        <v>6507</v>
      </c>
      <c r="F3492" s="27" t="s">
        <v>6509</v>
      </c>
      <c r="Q3492" s="39" t="s">
        <v>577</v>
      </c>
      <c r="R3492" s="39" t="s">
        <v>873</v>
      </c>
      <c r="S3492" s="39" t="s">
        <v>874</v>
      </c>
      <c r="T3492" s="39" t="s">
        <v>3196</v>
      </c>
      <c r="V3492" s="24" t="s">
        <v>6421</v>
      </c>
      <c r="W3492" s="24" t="s">
        <v>6422</v>
      </c>
      <c r="X3492" s="24" t="s">
        <v>6507</v>
      </c>
      <c r="Y3492" s="24" t="s">
        <v>6509</v>
      </c>
      <c r="Z3492" s="24" t="s">
        <v>6425</v>
      </c>
      <c r="AA3492" s="24" t="s">
        <v>6426</v>
      </c>
      <c r="AB3492" s="24" t="s">
        <v>6508</v>
      </c>
      <c r="AC3492" s="24" t="s">
        <v>6510</v>
      </c>
    </row>
    <row r="3493" spans="3:29" hidden="1" x14ac:dyDescent="0.4">
      <c r="C3493" s="25" t="s">
        <v>6421</v>
      </c>
      <c r="D3493" s="25" t="s">
        <v>6422</v>
      </c>
      <c r="E3493" s="26" t="s">
        <v>6507</v>
      </c>
      <c r="F3493" s="27" t="s">
        <v>6511</v>
      </c>
      <c r="Q3493" s="39" t="s">
        <v>577</v>
      </c>
      <c r="R3493" s="39" t="s">
        <v>873</v>
      </c>
      <c r="S3493" s="39" t="s">
        <v>874</v>
      </c>
      <c r="T3493" s="39" t="s">
        <v>3197</v>
      </c>
      <c r="V3493" s="24" t="s">
        <v>6421</v>
      </c>
      <c r="W3493" s="24" t="s">
        <v>6422</v>
      </c>
      <c r="X3493" s="24" t="s">
        <v>6507</v>
      </c>
      <c r="Y3493" s="24" t="s">
        <v>6511</v>
      </c>
      <c r="Z3493" s="24" t="s">
        <v>6425</v>
      </c>
      <c r="AA3493" s="24" t="s">
        <v>6426</v>
      </c>
      <c r="AB3493" s="24" t="s">
        <v>6508</v>
      </c>
      <c r="AC3493" s="24" t="s">
        <v>5462</v>
      </c>
    </row>
    <row r="3494" spans="3:29" hidden="1" x14ac:dyDescent="0.4">
      <c r="C3494" s="25" t="s">
        <v>6421</v>
      </c>
      <c r="D3494" s="25" t="s">
        <v>6422</v>
      </c>
      <c r="E3494" s="26" t="s">
        <v>6507</v>
      </c>
      <c r="F3494" s="27" t="s">
        <v>6512</v>
      </c>
      <c r="Q3494" s="39" t="s">
        <v>577</v>
      </c>
      <c r="R3494" s="39" t="s">
        <v>873</v>
      </c>
      <c r="S3494" s="39" t="s">
        <v>874</v>
      </c>
      <c r="T3494" s="39" t="s">
        <v>3199</v>
      </c>
      <c r="V3494" s="24" t="s">
        <v>6421</v>
      </c>
      <c r="W3494" s="24" t="s">
        <v>6422</v>
      </c>
      <c r="X3494" s="24" t="s">
        <v>6507</v>
      </c>
      <c r="Y3494" s="24" t="s">
        <v>6512</v>
      </c>
      <c r="Z3494" s="24" t="s">
        <v>6425</v>
      </c>
      <c r="AA3494" s="24" t="s">
        <v>6426</v>
      </c>
      <c r="AB3494" s="24" t="s">
        <v>6508</v>
      </c>
      <c r="AC3494" s="24" t="s">
        <v>6513</v>
      </c>
    </row>
    <row r="3495" spans="3:29" hidden="1" x14ac:dyDescent="0.4">
      <c r="C3495" s="25" t="s">
        <v>6421</v>
      </c>
      <c r="D3495" s="25" t="s">
        <v>6422</v>
      </c>
      <c r="E3495" s="26" t="s">
        <v>6507</v>
      </c>
      <c r="F3495" s="27" t="s">
        <v>6514</v>
      </c>
      <c r="Q3495" s="39" t="s">
        <v>577</v>
      </c>
      <c r="R3495" s="39" t="s">
        <v>873</v>
      </c>
      <c r="S3495" s="39" t="s">
        <v>874</v>
      </c>
      <c r="T3495" s="39" t="s">
        <v>3198</v>
      </c>
      <c r="V3495" s="24" t="s">
        <v>6421</v>
      </c>
      <c r="W3495" s="24" t="s">
        <v>6422</v>
      </c>
      <c r="X3495" s="24" t="s">
        <v>6507</v>
      </c>
      <c r="Y3495" s="24" t="s">
        <v>6514</v>
      </c>
      <c r="Z3495" s="24" t="s">
        <v>6425</v>
      </c>
      <c r="AA3495" s="24" t="s">
        <v>6426</v>
      </c>
      <c r="AB3495" s="24" t="s">
        <v>6508</v>
      </c>
      <c r="AC3495" s="24" t="s">
        <v>6515</v>
      </c>
    </row>
    <row r="3496" spans="3:29" hidden="1" x14ac:dyDescent="0.4">
      <c r="C3496" s="25" t="s">
        <v>6421</v>
      </c>
      <c r="D3496" s="25" t="s">
        <v>6422</v>
      </c>
      <c r="E3496" s="26" t="s">
        <v>6507</v>
      </c>
      <c r="F3496" s="27" t="s">
        <v>6516</v>
      </c>
      <c r="Q3496" s="39" t="s">
        <v>577</v>
      </c>
      <c r="R3496" s="39" t="s">
        <v>873</v>
      </c>
      <c r="S3496" s="39" t="s">
        <v>875</v>
      </c>
      <c r="T3496" s="39" t="s">
        <v>3195</v>
      </c>
      <c r="V3496" s="24" t="s">
        <v>6421</v>
      </c>
      <c r="W3496" s="24" t="s">
        <v>6422</v>
      </c>
      <c r="X3496" s="24" t="s">
        <v>6507</v>
      </c>
      <c r="Y3496" s="24" t="s">
        <v>6516</v>
      </c>
      <c r="Z3496" s="24" t="s">
        <v>6425</v>
      </c>
      <c r="AA3496" s="24" t="s">
        <v>6426</v>
      </c>
      <c r="AB3496" s="24" t="s">
        <v>6508</v>
      </c>
      <c r="AC3496" s="24" t="s">
        <v>6517</v>
      </c>
    </row>
    <row r="3497" spans="3:29" hidden="1" x14ac:dyDescent="0.4">
      <c r="C3497" s="25" t="s">
        <v>6421</v>
      </c>
      <c r="D3497" s="25" t="s">
        <v>6422</v>
      </c>
      <c r="E3497" s="26" t="s">
        <v>31</v>
      </c>
      <c r="F3497" s="27" t="s">
        <v>2258</v>
      </c>
      <c r="Q3497" s="39" t="s">
        <v>577</v>
      </c>
      <c r="R3497" s="39" t="s">
        <v>873</v>
      </c>
      <c r="S3497" s="39" t="s">
        <v>875</v>
      </c>
      <c r="T3497" s="39" t="s">
        <v>3196</v>
      </c>
      <c r="V3497" s="24" t="s">
        <v>6421</v>
      </c>
      <c r="W3497" s="24" t="s">
        <v>6422</v>
      </c>
      <c r="X3497" s="24" t="s">
        <v>31</v>
      </c>
      <c r="Y3497" s="24" t="s">
        <v>2258</v>
      </c>
      <c r="Z3497" s="24" t="s">
        <v>6425</v>
      </c>
      <c r="AA3497" s="24" t="s">
        <v>6426</v>
      </c>
      <c r="AB3497" s="24" t="s">
        <v>1378</v>
      </c>
      <c r="AC3497" s="24" t="s">
        <v>2258</v>
      </c>
    </row>
    <row r="3498" spans="3:29" hidden="1" x14ac:dyDescent="0.4">
      <c r="C3498" s="25" t="s">
        <v>6421</v>
      </c>
      <c r="D3498" s="25" t="s">
        <v>6518</v>
      </c>
      <c r="E3498" s="26" t="s">
        <v>6519</v>
      </c>
      <c r="F3498" s="27" t="s">
        <v>6520</v>
      </c>
      <c r="Q3498" s="39" t="s">
        <v>577</v>
      </c>
      <c r="R3498" s="39" t="s">
        <v>873</v>
      </c>
      <c r="S3498" s="39" t="s">
        <v>875</v>
      </c>
      <c r="T3498" s="39" t="s">
        <v>3197</v>
      </c>
      <c r="V3498" s="24" t="s">
        <v>6421</v>
      </c>
      <c r="W3498" s="24" t="s">
        <v>6518</v>
      </c>
      <c r="X3498" s="24" t="s">
        <v>6519</v>
      </c>
      <c r="Y3498" s="24" t="s">
        <v>6520</v>
      </c>
      <c r="Z3498" s="24" t="s">
        <v>6425</v>
      </c>
      <c r="AA3498" s="24" t="s">
        <v>6521</v>
      </c>
      <c r="AB3498" s="24" t="s">
        <v>6522</v>
      </c>
      <c r="AC3498" s="24" t="s">
        <v>6523</v>
      </c>
    </row>
    <row r="3499" spans="3:29" hidden="1" x14ac:dyDescent="0.4">
      <c r="C3499" s="25" t="s">
        <v>6421</v>
      </c>
      <c r="D3499" s="25" t="s">
        <v>6518</v>
      </c>
      <c r="E3499" s="26" t="s">
        <v>6519</v>
      </c>
      <c r="F3499" s="27" t="s">
        <v>6524</v>
      </c>
      <c r="Q3499" s="39" t="s">
        <v>577</v>
      </c>
      <c r="R3499" s="39" t="s">
        <v>873</v>
      </c>
      <c r="S3499" s="39" t="s">
        <v>875</v>
      </c>
      <c r="T3499" s="39" t="s">
        <v>3199</v>
      </c>
      <c r="V3499" s="24" t="s">
        <v>6421</v>
      </c>
      <c r="W3499" s="24" t="s">
        <v>6518</v>
      </c>
      <c r="X3499" s="24" t="s">
        <v>6519</v>
      </c>
      <c r="Y3499" s="24" t="s">
        <v>6524</v>
      </c>
      <c r="Z3499" s="24" t="s">
        <v>6425</v>
      </c>
      <c r="AA3499" s="24" t="s">
        <v>6521</v>
      </c>
      <c r="AB3499" s="24" t="s">
        <v>6522</v>
      </c>
      <c r="AC3499" s="24" t="s">
        <v>6525</v>
      </c>
    </row>
    <row r="3500" spans="3:29" hidden="1" x14ac:dyDescent="0.4">
      <c r="C3500" s="25" t="s">
        <v>6421</v>
      </c>
      <c r="D3500" s="25" t="s">
        <v>6518</v>
      </c>
      <c r="E3500" s="26" t="s">
        <v>6519</v>
      </c>
      <c r="F3500" s="27" t="s">
        <v>679</v>
      </c>
      <c r="Q3500" s="39" t="s">
        <v>577</v>
      </c>
      <c r="R3500" s="39" t="s">
        <v>873</v>
      </c>
      <c r="S3500" s="39" t="s">
        <v>875</v>
      </c>
      <c r="T3500" s="39" t="s">
        <v>3198</v>
      </c>
      <c r="V3500" s="24" t="s">
        <v>6421</v>
      </c>
      <c r="W3500" s="24" t="s">
        <v>6518</v>
      </c>
      <c r="X3500" s="24" t="s">
        <v>6519</v>
      </c>
      <c r="Y3500" s="24" t="s">
        <v>679</v>
      </c>
      <c r="Z3500" s="24" t="s">
        <v>6425</v>
      </c>
      <c r="AA3500" s="24" t="s">
        <v>6521</v>
      </c>
      <c r="AB3500" s="24" t="s">
        <v>6522</v>
      </c>
      <c r="AC3500" s="24" t="s">
        <v>6526</v>
      </c>
    </row>
    <row r="3501" spans="3:29" hidden="1" x14ac:dyDescent="0.4">
      <c r="C3501" s="25" t="s">
        <v>6421</v>
      </c>
      <c r="D3501" s="25" t="s">
        <v>6518</v>
      </c>
      <c r="E3501" s="26" t="s">
        <v>6519</v>
      </c>
      <c r="F3501" s="27" t="s">
        <v>6527</v>
      </c>
      <c r="Q3501" s="39" t="s">
        <v>577</v>
      </c>
      <c r="R3501" s="39" t="s">
        <v>827</v>
      </c>
      <c r="S3501" s="39" t="s">
        <v>829</v>
      </c>
      <c r="T3501" s="39" t="s">
        <v>3071</v>
      </c>
      <c r="V3501" s="24" t="s">
        <v>6421</v>
      </c>
      <c r="W3501" s="24" t="s">
        <v>6518</v>
      </c>
      <c r="X3501" s="24" t="s">
        <v>6519</v>
      </c>
      <c r="Y3501" s="24" t="s">
        <v>6527</v>
      </c>
      <c r="Z3501" s="24" t="s">
        <v>6425</v>
      </c>
      <c r="AA3501" s="24" t="s">
        <v>6521</v>
      </c>
      <c r="AB3501" s="24" t="s">
        <v>6522</v>
      </c>
      <c r="AC3501" s="24" t="s">
        <v>6528</v>
      </c>
    </row>
    <row r="3502" spans="3:29" hidden="1" x14ac:dyDescent="0.4">
      <c r="C3502" s="25" t="s">
        <v>6421</v>
      </c>
      <c r="D3502" s="25" t="s">
        <v>6518</v>
      </c>
      <c r="E3502" s="26" t="s">
        <v>6519</v>
      </c>
      <c r="F3502" s="27" t="s">
        <v>737</v>
      </c>
      <c r="Q3502" s="39" t="s">
        <v>577</v>
      </c>
      <c r="R3502" s="39" t="s">
        <v>827</v>
      </c>
      <c r="S3502" s="39" t="s">
        <v>829</v>
      </c>
      <c r="T3502" s="39" t="s">
        <v>3072</v>
      </c>
      <c r="V3502" s="24" t="s">
        <v>6421</v>
      </c>
      <c r="W3502" s="24" t="s">
        <v>6518</v>
      </c>
      <c r="X3502" s="24" t="s">
        <v>6519</v>
      </c>
      <c r="Y3502" s="24" t="s">
        <v>737</v>
      </c>
      <c r="Z3502" s="24" t="s">
        <v>6425</v>
      </c>
      <c r="AA3502" s="24" t="s">
        <v>6521</v>
      </c>
      <c r="AB3502" s="24" t="s">
        <v>6522</v>
      </c>
      <c r="AC3502" s="24" t="s">
        <v>1274</v>
      </c>
    </row>
    <row r="3503" spans="3:29" hidden="1" x14ac:dyDescent="0.4">
      <c r="C3503" s="25" t="s">
        <v>6421</v>
      </c>
      <c r="D3503" s="25" t="s">
        <v>6518</v>
      </c>
      <c r="E3503" s="26" t="s">
        <v>6519</v>
      </c>
      <c r="F3503" s="27" t="s">
        <v>6529</v>
      </c>
      <c r="Q3503" s="39" t="s">
        <v>577</v>
      </c>
      <c r="R3503" s="39" t="s">
        <v>827</v>
      </c>
      <c r="S3503" s="39" t="s">
        <v>829</v>
      </c>
      <c r="T3503" s="39" t="s">
        <v>3073</v>
      </c>
      <c r="V3503" s="24" t="s">
        <v>6421</v>
      </c>
      <c r="W3503" s="24" t="s">
        <v>6518</v>
      </c>
      <c r="X3503" s="24" t="s">
        <v>6519</v>
      </c>
      <c r="Y3503" s="24" t="s">
        <v>6529</v>
      </c>
      <c r="Z3503" s="24" t="s">
        <v>6425</v>
      </c>
      <c r="AA3503" s="24" t="s">
        <v>6521</v>
      </c>
      <c r="AB3503" s="24" t="s">
        <v>6522</v>
      </c>
      <c r="AC3503" s="24" t="s">
        <v>6530</v>
      </c>
    </row>
    <row r="3504" spans="3:29" hidden="1" x14ac:dyDescent="0.4">
      <c r="C3504" s="25" t="s">
        <v>6421</v>
      </c>
      <c r="D3504" s="25" t="s">
        <v>6518</v>
      </c>
      <c r="E3504" s="26" t="s">
        <v>6519</v>
      </c>
      <c r="F3504" s="27" t="s">
        <v>6531</v>
      </c>
      <c r="Q3504" s="39" t="s">
        <v>577</v>
      </c>
      <c r="R3504" s="39" t="s">
        <v>827</v>
      </c>
      <c r="S3504" s="39" t="s">
        <v>829</v>
      </c>
      <c r="T3504" s="39" t="s">
        <v>3074</v>
      </c>
      <c r="V3504" s="24" t="s">
        <v>6421</v>
      </c>
      <c r="W3504" s="24" t="s">
        <v>6518</v>
      </c>
      <c r="X3504" s="24" t="s">
        <v>6519</v>
      </c>
      <c r="Y3504" s="24" t="s">
        <v>6531</v>
      </c>
      <c r="Z3504" s="24" t="s">
        <v>6425</v>
      </c>
      <c r="AA3504" s="24" t="s">
        <v>6521</v>
      </c>
      <c r="AB3504" s="24" t="s">
        <v>6522</v>
      </c>
      <c r="AC3504" s="24" t="s">
        <v>2073</v>
      </c>
    </row>
    <row r="3505" spans="3:29" hidden="1" x14ac:dyDescent="0.4">
      <c r="C3505" s="25" t="s">
        <v>6421</v>
      </c>
      <c r="D3505" s="25" t="s">
        <v>6518</v>
      </c>
      <c r="E3505" s="26" t="s">
        <v>6519</v>
      </c>
      <c r="F3505" s="27" t="s">
        <v>6532</v>
      </c>
      <c r="Q3505" s="39" t="s">
        <v>577</v>
      </c>
      <c r="R3505" s="39" t="s">
        <v>827</v>
      </c>
      <c r="S3505" s="39" t="s">
        <v>831</v>
      </c>
      <c r="T3505" s="39" t="s">
        <v>3076</v>
      </c>
      <c r="V3505" s="24" t="s">
        <v>6421</v>
      </c>
      <c r="W3505" s="24" t="s">
        <v>6518</v>
      </c>
      <c r="X3505" s="24" t="s">
        <v>6519</v>
      </c>
      <c r="Y3505" s="24" t="s">
        <v>6532</v>
      </c>
      <c r="Z3505" s="24" t="s">
        <v>6425</v>
      </c>
      <c r="AA3505" s="24" t="s">
        <v>6521</v>
      </c>
      <c r="AB3505" s="24" t="s">
        <v>6522</v>
      </c>
      <c r="AC3505" s="24" t="s">
        <v>6533</v>
      </c>
    </row>
    <row r="3506" spans="3:29" hidden="1" x14ac:dyDescent="0.4">
      <c r="C3506" s="25" t="s">
        <v>6421</v>
      </c>
      <c r="D3506" s="25" t="s">
        <v>6518</v>
      </c>
      <c r="E3506" s="26" t="s">
        <v>6519</v>
      </c>
      <c r="F3506" s="27" t="s">
        <v>6534</v>
      </c>
      <c r="Q3506" s="39" t="s">
        <v>577</v>
      </c>
      <c r="R3506" s="39" t="s">
        <v>827</v>
      </c>
      <c r="S3506" s="39" t="s">
        <v>831</v>
      </c>
      <c r="T3506" s="39" t="s">
        <v>3077</v>
      </c>
      <c r="V3506" s="24" t="s">
        <v>6421</v>
      </c>
      <c r="W3506" s="24" t="s">
        <v>6518</v>
      </c>
      <c r="X3506" s="24" t="s">
        <v>6519</v>
      </c>
      <c r="Y3506" s="24" t="s">
        <v>6534</v>
      </c>
      <c r="Z3506" s="24" t="s">
        <v>6425</v>
      </c>
      <c r="AA3506" s="24" t="s">
        <v>6521</v>
      </c>
      <c r="AB3506" s="24" t="s">
        <v>6522</v>
      </c>
      <c r="AC3506" s="24" t="s">
        <v>6535</v>
      </c>
    </row>
    <row r="3507" spans="3:29" hidden="1" x14ac:dyDescent="0.4">
      <c r="C3507" s="25" t="s">
        <v>6421</v>
      </c>
      <c r="D3507" s="25" t="s">
        <v>6518</v>
      </c>
      <c r="E3507" s="26" t="s">
        <v>6519</v>
      </c>
      <c r="F3507" s="27" t="s">
        <v>6536</v>
      </c>
      <c r="Q3507" s="39" t="s">
        <v>577</v>
      </c>
      <c r="R3507" s="39" t="s">
        <v>827</v>
      </c>
      <c r="S3507" s="39" t="s">
        <v>831</v>
      </c>
      <c r="T3507" s="39" t="s">
        <v>2627</v>
      </c>
      <c r="V3507" s="24" t="s">
        <v>6421</v>
      </c>
      <c r="W3507" s="24" t="s">
        <v>6518</v>
      </c>
      <c r="X3507" s="24" t="s">
        <v>6519</v>
      </c>
      <c r="Y3507" s="24" t="s">
        <v>6536</v>
      </c>
      <c r="Z3507" s="24" t="s">
        <v>6425</v>
      </c>
      <c r="AA3507" s="24" t="s">
        <v>6521</v>
      </c>
      <c r="AB3507" s="24" t="s">
        <v>6522</v>
      </c>
      <c r="AC3507" s="24" t="s">
        <v>6537</v>
      </c>
    </row>
    <row r="3508" spans="3:29" hidden="1" x14ac:dyDescent="0.4">
      <c r="C3508" s="25" t="s">
        <v>6421</v>
      </c>
      <c r="D3508" s="25" t="s">
        <v>6518</v>
      </c>
      <c r="E3508" s="26" t="s">
        <v>6519</v>
      </c>
      <c r="F3508" s="27" t="s">
        <v>5979</v>
      </c>
      <c r="Q3508" s="39" t="s">
        <v>577</v>
      </c>
      <c r="R3508" s="39" t="s">
        <v>827</v>
      </c>
      <c r="S3508" s="39" t="s">
        <v>830</v>
      </c>
      <c r="T3508" s="39" t="s">
        <v>3075</v>
      </c>
      <c r="V3508" s="24" t="s">
        <v>6421</v>
      </c>
      <c r="W3508" s="24" t="s">
        <v>6518</v>
      </c>
      <c r="X3508" s="24" t="s">
        <v>6519</v>
      </c>
      <c r="Y3508" s="24" t="s">
        <v>5979</v>
      </c>
      <c r="Z3508" s="24" t="s">
        <v>6425</v>
      </c>
      <c r="AA3508" s="24" t="s">
        <v>6521</v>
      </c>
      <c r="AB3508" s="24" t="s">
        <v>6522</v>
      </c>
      <c r="AC3508" s="24" t="s">
        <v>6538</v>
      </c>
    </row>
    <row r="3509" spans="3:29" hidden="1" x14ac:dyDescent="0.4">
      <c r="C3509" s="25" t="s">
        <v>6421</v>
      </c>
      <c r="D3509" s="25" t="s">
        <v>6518</v>
      </c>
      <c r="E3509" s="26" t="s">
        <v>6539</v>
      </c>
      <c r="F3509" s="27" t="s">
        <v>6540</v>
      </c>
      <c r="Q3509" s="39" t="s">
        <v>577</v>
      </c>
      <c r="R3509" s="39" t="s">
        <v>827</v>
      </c>
      <c r="S3509" s="39" t="s">
        <v>830</v>
      </c>
      <c r="T3509" s="39" t="s">
        <v>2625</v>
      </c>
      <c r="V3509" s="24" t="s">
        <v>6421</v>
      </c>
      <c r="W3509" s="24" t="s">
        <v>6518</v>
      </c>
      <c r="X3509" s="24" t="s">
        <v>6539</v>
      </c>
      <c r="Y3509" s="24" t="s">
        <v>6540</v>
      </c>
      <c r="Z3509" s="24" t="s">
        <v>6425</v>
      </c>
      <c r="AA3509" s="24" t="s">
        <v>6521</v>
      </c>
      <c r="AB3509" s="24" t="s">
        <v>6541</v>
      </c>
      <c r="AC3509" s="24" t="s">
        <v>6542</v>
      </c>
    </row>
    <row r="3510" spans="3:29" hidden="1" x14ac:dyDescent="0.4">
      <c r="C3510" s="25" t="s">
        <v>6421</v>
      </c>
      <c r="D3510" s="25" t="s">
        <v>6518</v>
      </c>
      <c r="E3510" s="26" t="s">
        <v>6539</v>
      </c>
      <c r="F3510" s="27" t="s">
        <v>6543</v>
      </c>
      <c r="Q3510" s="39" t="s">
        <v>577</v>
      </c>
      <c r="R3510" s="39" t="s">
        <v>827</v>
      </c>
      <c r="S3510" s="39" t="s">
        <v>828</v>
      </c>
      <c r="T3510" s="39" t="s">
        <v>3068</v>
      </c>
      <c r="V3510" s="24" t="s">
        <v>6421</v>
      </c>
      <c r="W3510" s="24" t="s">
        <v>6518</v>
      </c>
      <c r="X3510" s="24" t="s">
        <v>6539</v>
      </c>
      <c r="Y3510" s="24" t="s">
        <v>6543</v>
      </c>
      <c r="Z3510" s="24" t="s">
        <v>6425</v>
      </c>
      <c r="AA3510" s="24" t="s">
        <v>6521</v>
      </c>
      <c r="AB3510" s="24" t="s">
        <v>6541</v>
      </c>
      <c r="AC3510" s="24" t="s">
        <v>6544</v>
      </c>
    </row>
    <row r="3511" spans="3:29" hidden="1" x14ac:dyDescent="0.4">
      <c r="C3511" s="25" t="s">
        <v>6421</v>
      </c>
      <c r="D3511" s="25" t="s">
        <v>6518</v>
      </c>
      <c r="E3511" s="26" t="s">
        <v>6539</v>
      </c>
      <c r="F3511" s="27" t="s">
        <v>741</v>
      </c>
      <c r="Q3511" s="39" t="s">
        <v>577</v>
      </c>
      <c r="R3511" s="39" t="s">
        <v>827</v>
      </c>
      <c r="S3511" s="39" t="s">
        <v>828</v>
      </c>
      <c r="T3511" s="39" t="s">
        <v>3069</v>
      </c>
      <c r="V3511" s="24" t="s">
        <v>6421</v>
      </c>
      <c r="W3511" s="24" t="s">
        <v>6518</v>
      </c>
      <c r="X3511" s="24" t="s">
        <v>6539</v>
      </c>
      <c r="Y3511" s="24" t="s">
        <v>741</v>
      </c>
      <c r="Z3511" s="24" t="s">
        <v>6425</v>
      </c>
      <c r="AA3511" s="24" t="s">
        <v>6521</v>
      </c>
      <c r="AB3511" s="24" t="s">
        <v>6541</v>
      </c>
      <c r="AC3511" s="24" t="s">
        <v>1309</v>
      </c>
    </row>
    <row r="3512" spans="3:29" hidden="1" x14ac:dyDescent="0.4">
      <c r="C3512" s="25" t="s">
        <v>6421</v>
      </c>
      <c r="D3512" s="25" t="s">
        <v>6518</v>
      </c>
      <c r="E3512" s="26" t="s">
        <v>6539</v>
      </c>
      <c r="F3512" s="27" t="s">
        <v>6545</v>
      </c>
      <c r="Q3512" s="39" t="s">
        <v>577</v>
      </c>
      <c r="R3512" s="39" t="s">
        <v>827</v>
      </c>
      <c r="S3512" s="39" t="s">
        <v>828</v>
      </c>
      <c r="T3512" s="39" t="s">
        <v>3070</v>
      </c>
      <c r="V3512" s="24" t="s">
        <v>6421</v>
      </c>
      <c r="W3512" s="24" t="s">
        <v>6518</v>
      </c>
      <c r="X3512" s="24" t="s">
        <v>6539</v>
      </c>
      <c r="Y3512" s="24" t="s">
        <v>6545</v>
      </c>
      <c r="Z3512" s="24" t="s">
        <v>6425</v>
      </c>
      <c r="AA3512" s="24" t="s">
        <v>6521</v>
      </c>
      <c r="AB3512" s="24" t="s">
        <v>6541</v>
      </c>
      <c r="AC3512" s="24" t="s">
        <v>6546</v>
      </c>
    </row>
    <row r="3513" spans="3:29" hidden="1" x14ac:dyDescent="0.4">
      <c r="C3513" s="25" t="s">
        <v>6421</v>
      </c>
      <c r="D3513" s="25" t="s">
        <v>6518</v>
      </c>
      <c r="E3513" s="26" t="s">
        <v>6539</v>
      </c>
      <c r="F3513" s="27" t="s">
        <v>6547</v>
      </c>
      <c r="Q3513" s="39" t="s">
        <v>577</v>
      </c>
      <c r="R3513" s="39" t="s">
        <v>810</v>
      </c>
      <c r="S3513" s="39" t="s">
        <v>812</v>
      </c>
      <c r="T3513" s="39" t="s">
        <v>2982</v>
      </c>
      <c r="V3513" s="24" t="s">
        <v>6421</v>
      </c>
      <c r="W3513" s="24" t="s">
        <v>6518</v>
      </c>
      <c r="X3513" s="24" t="s">
        <v>6539</v>
      </c>
      <c r="Y3513" s="24" t="s">
        <v>6547</v>
      </c>
      <c r="Z3513" s="24" t="s">
        <v>6425</v>
      </c>
      <c r="AA3513" s="24" t="s">
        <v>6521</v>
      </c>
      <c r="AB3513" s="24" t="s">
        <v>6541</v>
      </c>
      <c r="AC3513" s="24" t="s">
        <v>6548</v>
      </c>
    </row>
    <row r="3514" spans="3:29" hidden="1" x14ac:dyDescent="0.4">
      <c r="C3514" s="25" t="s">
        <v>6421</v>
      </c>
      <c r="D3514" s="25" t="s">
        <v>6518</v>
      </c>
      <c r="E3514" s="26" t="s">
        <v>6539</v>
      </c>
      <c r="F3514" s="27" t="s">
        <v>6549</v>
      </c>
      <c r="Q3514" s="39" t="s">
        <v>577</v>
      </c>
      <c r="R3514" s="39" t="s">
        <v>810</v>
      </c>
      <c r="S3514" s="39" t="s">
        <v>812</v>
      </c>
      <c r="T3514" s="39" t="s">
        <v>2983</v>
      </c>
      <c r="V3514" s="24" t="s">
        <v>6421</v>
      </c>
      <c r="W3514" s="24" t="s">
        <v>6518</v>
      </c>
      <c r="X3514" s="24" t="s">
        <v>6539</v>
      </c>
      <c r="Y3514" s="24" t="s">
        <v>6549</v>
      </c>
      <c r="Z3514" s="24" t="s">
        <v>6425</v>
      </c>
      <c r="AA3514" s="24" t="s">
        <v>6521</v>
      </c>
      <c r="AB3514" s="24" t="s">
        <v>6541</v>
      </c>
      <c r="AC3514" s="24" t="s">
        <v>6550</v>
      </c>
    </row>
    <row r="3515" spans="3:29" hidden="1" x14ac:dyDescent="0.4">
      <c r="C3515" s="25" t="s">
        <v>6421</v>
      </c>
      <c r="D3515" s="25" t="s">
        <v>6518</v>
      </c>
      <c r="E3515" s="26" t="s">
        <v>6539</v>
      </c>
      <c r="F3515" s="27" t="s">
        <v>5979</v>
      </c>
      <c r="Q3515" s="39" t="s">
        <v>577</v>
      </c>
      <c r="R3515" s="39" t="s">
        <v>810</v>
      </c>
      <c r="S3515" s="39" t="s">
        <v>812</v>
      </c>
      <c r="T3515" s="39" t="s">
        <v>2984</v>
      </c>
      <c r="V3515" s="24" t="s">
        <v>6421</v>
      </c>
      <c r="W3515" s="24" t="s">
        <v>6518</v>
      </c>
      <c r="X3515" s="24" t="s">
        <v>6539</v>
      </c>
      <c r="Y3515" s="24" t="s">
        <v>5979</v>
      </c>
      <c r="Z3515" s="24" t="s">
        <v>6425</v>
      </c>
      <c r="AA3515" s="24" t="s">
        <v>6521</v>
      </c>
      <c r="AB3515" s="24" t="s">
        <v>6541</v>
      </c>
      <c r="AC3515" s="24" t="s">
        <v>6538</v>
      </c>
    </row>
    <row r="3516" spans="3:29" hidden="1" x14ac:dyDescent="0.4">
      <c r="C3516" s="25" t="s">
        <v>6421</v>
      </c>
      <c r="D3516" s="25" t="s">
        <v>6518</v>
      </c>
      <c r="E3516" s="26" t="s">
        <v>6551</v>
      </c>
      <c r="F3516" s="27" t="s">
        <v>6552</v>
      </c>
      <c r="Q3516" s="39" t="s">
        <v>577</v>
      </c>
      <c r="R3516" s="39" t="s">
        <v>810</v>
      </c>
      <c r="S3516" s="39" t="s">
        <v>813</v>
      </c>
      <c r="T3516" s="39" t="s">
        <v>2985</v>
      </c>
      <c r="V3516" s="24" t="s">
        <v>6421</v>
      </c>
      <c r="W3516" s="24" t="s">
        <v>6518</v>
      </c>
      <c r="X3516" s="24" t="s">
        <v>6551</v>
      </c>
      <c r="Y3516" s="24" t="s">
        <v>6552</v>
      </c>
      <c r="Z3516" s="24" t="s">
        <v>6425</v>
      </c>
      <c r="AA3516" s="24" t="s">
        <v>6521</v>
      </c>
      <c r="AB3516" s="24" t="s">
        <v>6553</v>
      </c>
      <c r="AC3516" s="24" t="s">
        <v>6554</v>
      </c>
    </row>
    <row r="3517" spans="3:29" hidden="1" x14ac:dyDescent="0.4">
      <c r="C3517" s="25" t="s">
        <v>6421</v>
      </c>
      <c r="D3517" s="25" t="s">
        <v>6518</v>
      </c>
      <c r="E3517" s="26" t="s">
        <v>6551</v>
      </c>
      <c r="F3517" s="27" t="s">
        <v>6555</v>
      </c>
      <c r="Q3517" s="39" t="s">
        <v>577</v>
      </c>
      <c r="R3517" s="39" t="s">
        <v>810</v>
      </c>
      <c r="S3517" s="39" t="s">
        <v>813</v>
      </c>
      <c r="T3517" s="39" t="s">
        <v>2986</v>
      </c>
      <c r="V3517" s="24" t="s">
        <v>6421</v>
      </c>
      <c r="W3517" s="24" t="s">
        <v>6518</v>
      </c>
      <c r="X3517" s="24" t="s">
        <v>6551</v>
      </c>
      <c r="Y3517" s="24" t="s">
        <v>6555</v>
      </c>
      <c r="Z3517" s="24" t="s">
        <v>6425</v>
      </c>
      <c r="AA3517" s="24" t="s">
        <v>6521</v>
      </c>
      <c r="AB3517" s="24" t="s">
        <v>6553</v>
      </c>
      <c r="AC3517" s="24" t="s">
        <v>6556</v>
      </c>
    </row>
    <row r="3518" spans="3:29" hidden="1" x14ac:dyDescent="0.4">
      <c r="C3518" s="25" t="s">
        <v>6421</v>
      </c>
      <c r="D3518" s="25" t="s">
        <v>6518</v>
      </c>
      <c r="E3518" s="26" t="s">
        <v>6551</v>
      </c>
      <c r="F3518" s="27" t="s">
        <v>6557</v>
      </c>
      <c r="Q3518" s="39" t="s">
        <v>577</v>
      </c>
      <c r="R3518" s="39" t="s">
        <v>810</v>
      </c>
      <c r="S3518" s="39" t="s">
        <v>813</v>
      </c>
      <c r="T3518" s="39" t="s">
        <v>2987</v>
      </c>
      <c r="V3518" s="24" t="s">
        <v>6421</v>
      </c>
      <c r="W3518" s="24" t="s">
        <v>6518</v>
      </c>
      <c r="X3518" s="24" t="s">
        <v>6551</v>
      </c>
      <c r="Y3518" s="24" t="s">
        <v>6557</v>
      </c>
      <c r="Z3518" s="24" t="s">
        <v>6425</v>
      </c>
      <c r="AA3518" s="24" t="s">
        <v>6521</v>
      </c>
      <c r="AB3518" s="24" t="s">
        <v>6553</v>
      </c>
      <c r="AC3518" s="24" t="s">
        <v>6558</v>
      </c>
    </row>
    <row r="3519" spans="3:29" hidden="1" x14ac:dyDescent="0.4">
      <c r="C3519" s="25" t="s">
        <v>6421</v>
      </c>
      <c r="D3519" s="25" t="s">
        <v>6518</v>
      </c>
      <c r="E3519" s="26" t="s">
        <v>6551</v>
      </c>
      <c r="F3519" s="27" t="s">
        <v>6015</v>
      </c>
      <c r="Q3519" s="39" t="s">
        <v>577</v>
      </c>
      <c r="R3519" s="39" t="s">
        <v>810</v>
      </c>
      <c r="S3519" s="39" t="s">
        <v>813</v>
      </c>
      <c r="T3519" s="39" t="s">
        <v>2988</v>
      </c>
      <c r="V3519" s="24" t="s">
        <v>6421</v>
      </c>
      <c r="W3519" s="24" t="s">
        <v>6518</v>
      </c>
      <c r="X3519" s="24" t="s">
        <v>6551</v>
      </c>
      <c r="Y3519" s="24" t="s">
        <v>6015</v>
      </c>
      <c r="Z3519" s="24" t="s">
        <v>6425</v>
      </c>
      <c r="AA3519" s="24" t="s">
        <v>6521</v>
      </c>
      <c r="AB3519" s="24" t="s">
        <v>6553</v>
      </c>
      <c r="AC3519" s="24" t="s">
        <v>6559</v>
      </c>
    </row>
    <row r="3520" spans="3:29" hidden="1" x14ac:dyDescent="0.4">
      <c r="C3520" s="25" t="s">
        <v>6421</v>
      </c>
      <c r="D3520" s="25" t="s">
        <v>6518</v>
      </c>
      <c r="E3520" s="26" t="s">
        <v>6551</v>
      </c>
      <c r="F3520" s="27" t="s">
        <v>6560</v>
      </c>
      <c r="Q3520" s="39" t="s">
        <v>577</v>
      </c>
      <c r="R3520" s="39" t="s">
        <v>810</v>
      </c>
      <c r="S3520" s="39" t="s">
        <v>811</v>
      </c>
      <c r="T3520" s="39" t="s">
        <v>773</v>
      </c>
      <c r="V3520" s="24" t="s">
        <v>6421</v>
      </c>
      <c r="W3520" s="24" t="s">
        <v>6518</v>
      </c>
      <c r="X3520" s="24" t="s">
        <v>6551</v>
      </c>
      <c r="Y3520" s="24" t="s">
        <v>6560</v>
      </c>
      <c r="Z3520" s="24" t="s">
        <v>6425</v>
      </c>
      <c r="AA3520" s="24" t="s">
        <v>6521</v>
      </c>
      <c r="AB3520" s="24" t="s">
        <v>6553</v>
      </c>
      <c r="AC3520" s="24" t="s">
        <v>6561</v>
      </c>
    </row>
    <row r="3521" spans="3:29" hidden="1" x14ac:dyDescent="0.4">
      <c r="C3521" s="25" t="s">
        <v>6421</v>
      </c>
      <c r="D3521" s="25" t="s">
        <v>6518</v>
      </c>
      <c r="E3521" s="26" t="s">
        <v>6551</v>
      </c>
      <c r="F3521" s="27" t="s">
        <v>794</v>
      </c>
      <c r="Q3521" s="39" t="s">
        <v>577</v>
      </c>
      <c r="R3521" s="39" t="s">
        <v>810</v>
      </c>
      <c r="S3521" s="39" t="s">
        <v>811</v>
      </c>
      <c r="T3521" s="39" t="s">
        <v>2981</v>
      </c>
      <c r="V3521" s="24" t="s">
        <v>6421</v>
      </c>
      <c r="W3521" s="24" t="s">
        <v>6518</v>
      </c>
      <c r="X3521" s="24" t="s">
        <v>6551</v>
      </c>
      <c r="Y3521" s="24" t="s">
        <v>794</v>
      </c>
      <c r="Z3521" s="24" t="s">
        <v>6425</v>
      </c>
      <c r="AA3521" s="24" t="s">
        <v>6521</v>
      </c>
      <c r="AB3521" s="24" t="s">
        <v>6553</v>
      </c>
      <c r="AC3521" s="24" t="s">
        <v>1744</v>
      </c>
    </row>
    <row r="3522" spans="3:29" hidden="1" x14ac:dyDescent="0.4">
      <c r="C3522" s="25" t="s">
        <v>6421</v>
      </c>
      <c r="D3522" s="25" t="s">
        <v>6518</v>
      </c>
      <c r="E3522" s="26" t="s">
        <v>6551</v>
      </c>
      <c r="F3522" s="27" t="s">
        <v>6562</v>
      </c>
      <c r="Q3522" s="39" t="s">
        <v>577</v>
      </c>
      <c r="R3522" s="39" t="s">
        <v>810</v>
      </c>
      <c r="S3522" s="39" t="s">
        <v>814</v>
      </c>
      <c r="T3522" s="39" t="s">
        <v>2989</v>
      </c>
      <c r="V3522" s="24" t="s">
        <v>6421</v>
      </c>
      <c r="W3522" s="24" t="s">
        <v>6518</v>
      </c>
      <c r="X3522" s="24" t="s">
        <v>6551</v>
      </c>
      <c r="Y3522" s="24" t="s">
        <v>6562</v>
      </c>
      <c r="Z3522" s="24" t="s">
        <v>6425</v>
      </c>
      <c r="AA3522" s="24" t="s">
        <v>6521</v>
      </c>
      <c r="AB3522" s="24" t="s">
        <v>6553</v>
      </c>
      <c r="AC3522" s="24" t="s">
        <v>6563</v>
      </c>
    </row>
    <row r="3523" spans="3:29" hidden="1" x14ac:dyDescent="0.4">
      <c r="C3523" s="25" t="s">
        <v>6421</v>
      </c>
      <c r="D3523" s="25" t="s">
        <v>6518</v>
      </c>
      <c r="E3523" s="26" t="s">
        <v>6551</v>
      </c>
      <c r="F3523" s="27" t="s">
        <v>6564</v>
      </c>
      <c r="Q3523" s="39" t="s">
        <v>577</v>
      </c>
      <c r="R3523" s="39" t="s">
        <v>810</v>
      </c>
      <c r="S3523" s="39" t="s">
        <v>814</v>
      </c>
      <c r="T3523" s="39" t="s">
        <v>2990</v>
      </c>
      <c r="V3523" s="24" t="s">
        <v>6421</v>
      </c>
      <c r="W3523" s="24" t="s">
        <v>6518</v>
      </c>
      <c r="X3523" s="24" t="s">
        <v>6551</v>
      </c>
      <c r="Y3523" s="24" t="s">
        <v>6564</v>
      </c>
      <c r="Z3523" s="24" t="s">
        <v>6425</v>
      </c>
      <c r="AA3523" s="24" t="s">
        <v>6521</v>
      </c>
      <c r="AB3523" s="24" t="s">
        <v>6553</v>
      </c>
      <c r="AC3523" s="24" t="s">
        <v>6565</v>
      </c>
    </row>
    <row r="3524" spans="3:29" hidden="1" x14ac:dyDescent="0.4">
      <c r="C3524" s="25" t="s">
        <v>6421</v>
      </c>
      <c r="D3524" s="25" t="s">
        <v>6518</v>
      </c>
      <c r="E3524" s="26" t="s">
        <v>6551</v>
      </c>
      <c r="F3524" s="27" t="s">
        <v>6566</v>
      </c>
      <c r="Q3524" s="39" t="s">
        <v>577</v>
      </c>
      <c r="R3524" s="39" t="s">
        <v>810</v>
      </c>
      <c r="S3524" s="39" t="s">
        <v>814</v>
      </c>
      <c r="T3524" s="39" t="s">
        <v>2991</v>
      </c>
      <c r="V3524" s="24" t="s">
        <v>6421</v>
      </c>
      <c r="W3524" s="24" t="s">
        <v>6518</v>
      </c>
      <c r="X3524" s="24" t="s">
        <v>6551</v>
      </c>
      <c r="Y3524" s="24" t="s">
        <v>6566</v>
      </c>
      <c r="Z3524" s="24" t="s">
        <v>6425</v>
      </c>
      <c r="AA3524" s="24" t="s">
        <v>6521</v>
      </c>
      <c r="AB3524" s="24" t="s">
        <v>6553</v>
      </c>
      <c r="AC3524" s="24" t="s">
        <v>6567</v>
      </c>
    </row>
    <row r="3525" spans="3:29" hidden="1" x14ac:dyDescent="0.4">
      <c r="C3525" s="25" t="s">
        <v>6421</v>
      </c>
      <c r="D3525" s="25" t="s">
        <v>6518</v>
      </c>
      <c r="E3525" s="26" t="s">
        <v>6551</v>
      </c>
      <c r="F3525" s="27" t="s">
        <v>6568</v>
      </c>
      <c r="Q3525" s="39" t="s">
        <v>577</v>
      </c>
      <c r="R3525" s="39" t="s">
        <v>810</v>
      </c>
      <c r="S3525" s="39" t="s">
        <v>814</v>
      </c>
      <c r="T3525" s="39" t="s">
        <v>2992</v>
      </c>
      <c r="V3525" s="24" t="s">
        <v>6421</v>
      </c>
      <c r="W3525" s="24" t="s">
        <v>6518</v>
      </c>
      <c r="X3525" s="24" t="s">
        <v>6551</v>
      </c>
      <c r="Y3525" s="24" t="s">
        <v>6568</v>
      </c>
      <c r="Z3525" s="24" t="s">
        <v>6425</v>
      </c>
      <c r="AA3525" s="24" t="s">
        <v>6521</v>
      </c>
      <c r="AB3525" s="24" t="s">
        <v>6553</v>
      </c>
      <c r="AC3525" s="24" t="s">
        <v>6569</v>
      </c>
    </row>
    <row r="3526" spans="3:29" hidden="1" x14ac:dyDescent="0.4">
      <c r="C3526" s="25" t="s">
        <v>6421</v>
      </c>
      <c r="D3526" s="25" t="s">
        <v>6518</v>
      </c>
      <c r="E3526" s="26" t="s">
        <v>31</v>
      </c>
      <c r="F3526" s="27" t="s">
        <v>2258</v>
      </c>
      <c r="Q3526" s="39" t="s">
        <v>577</v>
      </c>
      <c r="R3526" s="39" t="s">
        <v>810</v>
      </c>
      <c r="S3526" s="39" t="s">
        <v>814</v>
      </c>
      <c r="T3526" s="39" t="s">
        <v>2993</v>
      </c>
      <c r="V3526" s="24" t="s">
        <v>6421</v>
      </c>
      <c r="W3526" s="24" t="s">
        <v>6518</v>
      </c>
      <c r="X3526" s="24" t="s">
        <v>31</v>
      </c>
      <c r="Y3526" s="24" t="s">
        <v>2258</v>
      </c>
      <c r="Z3526" s="24" t="s">
        <v>6425</v>
      </c>
      <c r="AA3526" s="24" t="s">
        <v>6521</v>
      </c>
      <c r="AB3526" s="24" t="s">
        <v>1378</v>
      </c>
      <c r="AC3526" s="24" t="s">
        <v>2258</v>
      </c>
    </row>
    <row r="3527" spans="3:29" hidden="1" x14ac:dyDescent="0.4">
      <c r="C3527" s="25" t="s">
        <v>6421</v>
      </c>
      <c r="D3527" s="25" t="s">
        <v>6570</v>
      </c>
      <c r="E3527" s="26" t="s">
        <v>6571</v>
      </c>
      <c r="F3527" s="27" t="s">
        <v>6540</v>
      </c>
      <c r="Q3527" s="39" t="s">
        <v>577</v>
      </c>
      <c r="R3527" s="39" t="s">
        <v>810</v>
      </c>
      <c r="S3527" s="39" t="s">
        <v>814</v>
      </c>
      <c r="T3527" s="39" t="s">
        <v>2615</v>
      </c>
      <c r="V3527" s="24" t="s">
        <v>6421</v>
      </c>
      <c r="W3527" s="24" t="s">
        <v>6570</v>
      </c>
      <c r="X3527" s="24" t="s">
        <v>6571</v>
      </c>
      <c r="Y3527" s="24" t="s">
        <v>6540</v>
      </c>
      <c r="Z3527" s="24" t="s">
        <v>6425</v>
      </c>
      <c r="AA3527" s="24" t="s">
        <v>6572</v>
      </c>
      <c r="AB3527" s="24" t="s">
        <v>6573</v>
      </c>
      <c r="AC3527" s="24" t="s">
        <v>6542</v>
      </c>
    </row>
    <row r="3528" spans="3:29" hidden="1" x14ac:dyDescent="0.4">
      <c r="C3528" s="25" t="s">
        <v>6421</v>
      </c>
      <c r="D3528" s="25" t="s">
        <v>6570</v>
      </c>
      <c r="E3528" s="26" t="s">
        <v>6571</v>
      </c>
      <c r="F3528" s="27" t="s">
        <v>6543</v>
      </c>
      <c r="Q3528" s="39" t="s">
        <v>577</v>
      </c>
      <c r="R3528" s="39" t="s">
        <v>824</v>
      </c>
      <c r="S3528" s="39" t="s">
        <v>825</v>
      </c>
      <c r="T3528" s="39" t="s">
        <v>826</v>
      </c>
      <c r="V3528" s="24" t="s">
        <v>6421</v>
      </c>
      <c r="W3528" s="24" t="s">
        <v>6570</v>
      </c>
      <c r="X3528" s="24" t="s">
        <v>6571</v>
      </c>
      <c r="Y3528" s="24" t="s">
        <v>6543</v>
      </c>
      <c r="Z3528" s="24" t="s">
        <v>6425</v>
      </c>
      <c r="AA3528" s="24" t="s">
        <v>6572</v>
      </c>
      <c r="AB3528" s="24" t="s">
        <v>6573</v>
      </c>
      <c r="AC3528" s="24" t="s">
        <v>6544</v>
      </c>
    </row>
    <row r="3529" spans="3:29" hidden="1" x14ac:dyDescent="0.4">
      <c r="C3529" s="25" t="s">
        <v>6421</v>
      </c>
      <c r="D3529" s="25" t="s">
        <v>6570</v>
      </c>
      <c r="E3529" s="26" t="s">
        <v>6571</v>
      </c>
      <c r="F3529" s="27" t="s">
        <v>741</v>
      </c>
      <c r="Q3529" s="39" t="s">
        <v>577</v>
      </c>
      <c r="R3529" s="39" t="s">
        <v>824</v>
      </c>
      <c r="S3529" s="39" t="s">
        <v>825</v>
      </c>
      <c r="T3529" s="39" t="s">
        <v>3066</v>
      </c>
      <c r="V3529" s="24" t="s">
        <v>6421</v>
      </c>
      <c r="W3529" s="24" t="s">
        <v>6570</v>
      </c>
      <c r="X3529" s="24" t="s">
        <v>6571</v>
      </c>
      <c r="Y3529" s="24" t="s">
        <v>741</v>
      </c>
      <c r="Z3529" s="24" t="s">
        <v>6425</v>
      </c>
      <c r="AA3529" s="24" t="s">
        <v>6572</v>
      </c>
      <c r="AB3529" s="24" t="s">
        <v>6573</v>
      </c>
      <c r="AC3529" s="24" t="s">
        <v>1309</v>
      </c>
    </row>
    <row r="3530" spans="3:29" hidden="1" x14ac:dyDescent="0.4">
      <c r="C3530" s="25" t="s">
        <v>6421</v>
      </c>
      <c r="D3530" s="25" t="s">
        <v>6570</v>
      </c>
      <c r="E3530" s="26" t="s">
        <v>6571</v>
      </c>
      <c r="F3530" s="27" t="s">
        <v>6545</v>
      </c>
      <c r="Q3530" s="39" t="s">
        <v>577</v>
      </c>
      <c r="R3530" s="39" t="s">
        <v>824</v>
      </c>
      <c r="S3530" s="39" t="s">
        <v>825</v>
      </c>
      <c r="T3530" s="39" t="s">
        <v>3067</v>
      </c>
      <c r="V3530" s="24" t="s">
        <v>6421</v>
      </c>
      <c r="W3530" s="24" t="s">
        <v>6570</v>
      </c>
      <c r="X3530" s="24" t="s">
        <v>6571</v>
      </c>
      <c r="Y3530" s="24" t="s">
        <v>6545</v>
      </c>
      <c r="Z3530" s="24" t="s">
        <v>6425</v>
      </c>
      <c r="AA3530" s="24" t="s">
        <v>6572</v>
      </c>
      <c r="AB3530" s="24" t="s">
        <v>6573</v>
      </c>
      <c r="AC3530" s="24" t="s">
        <v>6546</v>
      </c>
    </row>
    <row r="3531" spans="3:29" hidden="1" x14ac:dyDescent="0.4">
      <c r="C3531" s="25" t="s">
        <v>6421</v>
      </c>
      <c r="D3531" s="25" t="s">
        <v>6570</v>
      </c>
      <c r="E3531" s="26" t="s">
        <v>6571</v>
      </c>
      <c r="F3531" s="27" t="s">
        <v>6547</v>
      </c>
      <c r="Q3531" s="39" t="s">
        <v>577</v>
      </c>
      <c r="R3531" s="39" t="s">
        <v>836</v>
      </c>
      <c r="S3531" s="39" t="s">
        <v>844</v>
      </c>
      <c r="T3531" s="39" t="s">
        <v>3109</v>
      </c>
      <c r="V3531" s="24" t="s">
        <v>6421</v>
      </c>
      <c r="W3531" s="24" t="s">
        <v>6570</v>
      </c>
      <c r="X3531" s="24" t="s">
        <v>6571</v>
      </c>
      <c r="Y3531" s="24" t="s">
        <v>6547</v>
      </c>
      <c r="Z3531" s="24" t="s">
        <v>6425</v>
      </c>
      <c r="AA3531" s="24" t="s">
        <v>6572</v>
      </c>
      <c r="AB3531" s="24" t="s">
        <v>6573</v>
      </c>
      <c r="AC3531" s="24" t="s">
        <v>6548</v>
      </c>
    </row>
    <row r="3532" spans="3:29" hidden="1" x14ac:dyDescent="0.4">
      <c r="C3532" s="25" t="s">
        <v>6421</v>
      </c>
      <c r="D3532" s="25" t="s">
        <v>6570</v>
      </c>
      <c r="E3532" s="26" t="s">
        <v>6571</v>
      </c>
      <c r="F3532" s="27" t="s">
        <v>6549</v>
      </c>
      <c r="Q3532" s="39" t="s">
        <v>577</v>
      </c>
      <c r="R3532" s="39" t="s">
        <v>836</v>
      </c>
      <c r="S3532" s="39" t="s">
        <v>844</v>
      </c>
      <c r="T3532" s="39" t="s">
        <v>3110</v>
      </c>
      <c r="V3532" s="24" t="s">
        <v>6421</v>
      </c>
      <c r="W3532" s="24" t="s">
        <v>6570</v>
      </c>
      <c r="X3532" s="24" t="s">
        <v>6571</v>
      </c>
      <c r="Y3532" s="24" t="s">
        <v>6549</v>
      </c>
      <c r="Z3532" s="24" t="s">
        <v>6425</v>
      </c>
      <c r="AA3532" s="24" t="s">
        <v>6572</v>
      </c>
      <c r="AB3532" s="24" t="s">
        <v>6573</v>
      </c>
      <c r="AC3532" s="24" t="s">
        <v>6550</v>
      </c>
    </row>
    <row r="3533" spans="3:29" hidden="1" x14ac:dyDescent="0.4">
      <c r="C3533" s="25" t="s">
        <v>6421</v>
      </c>
      <c r="D3533" s="25" t="s">
        <v>6570</v>
      </c>
      <c r="E3533" s="26" t="s">
        <v>6571</v>
      </c>
      <c r="F3533" s="27" t="s">
        <v>5979</v>
      </c>
      <c r="Q3533" s="39" t="s">
        <v>577</v>
      </c>
      <c r="R3533" s="39" t="s">
        <v>836</v>
      </c>
      <c r="S3533" s="39" t="s">
        <v>844</v>
      </c>
      <c r="T3533" s="39" t="s">
        <v>3111</v>
      </c>
      <c r="V3533" s="24" t="s">
        <v>6421</v>
      </c>
      <c r="W3533" s="24" t="s">
        <v>6570</v>
      </c>
      <c r="X3533" s="24" t="s">
        <v>6571</v>
      </c>
      <c r="Y3533" s="24" t="s">
        <v>5979</v>
      </c>
      <c r="Z3533" s="24" t="s">
        <v>6425</v>
      </c>
      <c r="AA3533" s="24" t="s">
        <v>6572</v>
      </c>
      <c r="AB3533" s="24" t="s">
        <v>6573</v>
      </c>
      <c r="AC3533" s="24" t="s">
        <v>6538</v>
      </c>
    </row>
    <row r="3534" spans="3:29" hidden="1" x14ac:dyDescent="0.4">
      <c r="C3534" s="25" t="s">
        <v>6421</v>
      </c>
      <c r="D3534" s="25" t="s">
        <v>6570</v>
      </c>
      <c r="E3534" s="26" t="s">
        <v>6574</v>
      </c>
      <c r="F3534" s="27" t="s">
        <v>6552</v>
      </c>
      <c r="Q3534" s="39" t="s">
        <v>577</v>
      </c>
      <c r="R3534" s="39" t="s">
        <v>836</v>
      </c>
      <c r="S3534" s="39" t="s">
        <v>843</v>
      </c>
      <c r="T3534" s="39" t="s">
        <v>3101</v>
      </c>
      <c r="V3534" s="24" t="s">
        <v>6421</v>
      </c>
      <c r="W3534" s="24" t="s">
        <v>6570</v>
      </c>
      <c r="X3534" s="24" t="s">
        <v>6574</v>
      </c>
      <c r="Y3534" s="24" t="s">
        <v>6552</v>
      </c>
      <c r="Z3534" s="24" t="s">
        <v>6425</v>
      </c>
      <c r="AA3534" s="24" t="s">
        <v>6572</v>
      </c>
      <c r="AB3534" s="24" t="s">
        <v>6575</v>
      </c>
      <c r="AC3534" s="24" t="s">
        <v>6554</v>
      </c>
    </row>
    <row r="3535" spans="3:29" hidden="1" x14ac:dyDescent="0.4">
      <c r="C3535" s="25" t="s">
        <v>6421</v>
      </c>
      <c r="D3535" s="25" t="s">
        <v>6570</v>
      </c>
      <c r="E3535" s="26" t="s">
        <v>6574</v>
      </c>
      <c r="F3535" s="27" t="s">
        <v>6545</v>
      </c>
      <c r="Q3535" s="39" t="s">
        <v>577</v>
      </c>
      <c r="R3535" s="39" t="s">
        <v>836</v>
      </c>
      <c r="S3535" s="39" t="s">
        <v>843</v>
      </c>
      <c r="T3535" s="39" t="s">
        <v>3102</v>
      </c>
      <c r="V3535" s="24" t="s">
        <v>6421</v>
      </c>
      <c r="W3535" s="24" t="s">
        <v>6570</v>
      </c>
      <c r="X3535" s="24" t="s">
        <v>6574</v>
      </c>
      <c r="Y3535" s="24" t="s">
        <v>6545</v>
      </c>
      <c r="Z3535" s="24" t="s">
        <v>6425</v>
      </c>
      <c r="AA3535" s="24" t="s">
        <v>6572</v>
      </c>
      <c r="AB3535" s="24" t="s">
        <v>6575</v>
      </c>
      <c r="AC3535" s="24" t="s">
        <v>6576</v>
      </c>
    </row>
    <row r="3536" spans="3:29" hidden="1" x14ac:dyDescent="0.4">
      <c r="C3536" s="25" t="s">
        <v>6421</v>
      </c>
      <c r="D3536" s="25" t="s">
        <v>6570</v>
      </c>
      <c r="E3536" s="26" t="s">
        <v>6574</v>
      </c>
      <c r="F3536" s="27" t="s">
        <v>6577</v>
      </c>
      <c r="Q3536" s="39" t="s">
        <v>577</v>
      </c>
      <c r="R3536" s="39" t="s">
        <v>836</v>
      </c>
      <c r="S3536" s="39" t="s">
        <v>843</v>
      </c>
      <c r="T3536" s="39" t="s">
        <v>3103</v>
      </c>
      <c r="V3536" s="24" t="s">
        <v>6421</v>
      </c>
      <c r="W3536" s="24" t="s">
        <v>6570</v>
      </c>
      <c r="X3536" s="24" t="s">
        <v>6574</v>
      </c>
      <c r="Y3536" s="24" t="s">
        <v>6577</v>
      </c>
      <c r="Z3536" s="24" t="s">
        <v>6425</v>
      </c>
      <c r="AA3536" s="24" t="s">
        <v>6572</v>
      </c>
      <c r="AB3536" s="24" t="s">
        <v>6575</v>
      </c>
      <c r="AC3536" s="24" t="s">
        <v>6578</v>
      </c>
    </row>
    <row r="3537" spans="3:29" hidden="1" x14ac:dyDescent="0.4">
      <c r="C3537" s="25" t="s">
        <v>6421</v>
      </c>
      <c r="D3537" s="25" t="s">
        <v>6570</v>
      </c>
      <c r="E3537" s="26" t="s">
        <v>6574</v>
      </c>
      <c r="F3537" s="27" t="s">
        <v>6579</v>
      </c>
      <c r="Q3537" s="39" t="s">
        <v>577</v>
      </c>
      <c r="R3537" s="39" t="s">
        <v>836</v>
      </c>
      <c r="S3537" s="39" t="s">
        <v>843</v>
      </c>
      <c r="T3537" s="39" t="s">
        <v>3104</v>
      </c>
      <c r="V3537" s="24" t="s">
        <v>6421</v>
      </c>
      <c r="W3537" s="24" t="s">
        <v>6570</v>
      </c>
      <c r="X3537" s="24" t="s">
        <v>6574</v>
      </c>
      <c r="Y3537" s="24" t="s">
        <v>6579</v>
      </c>
      <c r="Z3537" s="24" t="s">
        <v>6425</v>
      </c>
      <c r="AA3537" s="24" t="s">
        <v>6572</v>
      </c>
      <c r="AB3537" s="24" t="s">
        <v>6575</v>
      </c>
      <c r="AC3537" s="24" t="s">
        <v>6580</v>
      </c>
    </row>
    <row r="3538" spans="3:29" hidden="1" x14ac:dyDescent="0.4">
      <c r="C3538" s="25" t="s">
        <v>6421</v>
      </c>
      <c r="D3538" s="25" t="s">
        <v>6570</v>
      </c>
      <c r="E3538" s="26" t="s">
        <v>6581</v>
      </c>
      <c r="F3538" s="27" t="s">
        <v>6552</v>
      </c>
      <c r="Q3538" s="39" t="s">
        <v>577</v>
      </c>
      <c r="R3538" s="39" t="s">
        <v>836</v>
      </c>
      <c r="S3538" s="39" t="s">
        <v>843</v>
      </c>
      <c r="T3538" s="39" t="s">
        <v>3105</v>
      </c>
      <c r="V3538" s="24" t="s">
        <v>6421</v>
      </c>
      <c r="W3538" s="24" t="s">
        <v>6570</v>
      </c>
      <c r="X3538" s="24" t="s">
        <v>6581</v>
      </c>
      <c r="Y3538" s="24" t="s">
        <v>6552</v>
      </c>
      <c r="Z3538" s="24" t="s">
        <v>6425</v>
      </c>
      <c r="AA3538" s="24" t="s">
        <v>6572</v>
      </c>
      <c r="AB3538" s="24" t="s">
        <v>6582</v>
      </c>
      <c r="AC3538" s="24" t="s">
        <v>6554</v>
      </c>
    </row>
    <row r="3539" spans="3:29" hidden="1" x14ac:dyDescent="0.4">
      <c r="C3539" s="25" t="s">
        <v>6421</v>
      </c>
      <c r="D3539" s="25" t="s">
        <v>6570</v>
      </c>
      <c r="E3539" s="26" t="s">
        <v>6581</v>
      </c>
      <c r="F3539" s="27" t="s">
        <v>6583</v>
      </c>
      <c r="Q3539" s="39" t="s">
        <v>577</v>
      </c>
      <c r="R3539" s="39" t="s">
        <v>836</v>
      </c>
      <c r="S3539" s="39" t="s">
        <v>843</v>
      </c>
      <c r="T3539" s="39" t="s">
        <v>3106</v>
      </c>
      <c r="V3539" s="24" t="s">
        <v>6421</v>
      </c>
      <c r="W3539" s="24" t="s">
        <v>6570</v>
      </c>
      <c r="X3539" s="24" t="s">
        <v>6581</v>
      </c>
      <c r="Y3539" s="24" t="s">
        <v>6583</v>
      </c>
      <c r="Z3539" s="24" t="s">
        <v>6425</v>
      </c>
      <c r="AA3539" s="24" t="s">
        <v>6572</v>
      </c>
      <c r="AB3539" s="24" t="s">
        <v>6582</v>
      </c>
      <c r="AC3539" s="24" t="s">
        <v>6584</v>
      </c>
    </row>
    <row r="3540" spans="3:29" hidden="1" x14ac:dyDescent="0.4">
      <c r="C3540" s="25" t="s">
        <v>6421</v>
      </c>
      <c r="D3540" s="25" t="s">
        <v>6570</v>
      </c>
      <c r="E3540" s="26" t="s">
        <v>6581</v>
      </c>
      <c r="F3540" s="27" t="s">
        <v>6585</v>
      </c>
      <c r="Q3540" s="39" t="s">
        <v>577</v>
      </c>
      <c r="R3540" s="39" t="s">
        <v>836</v>
      </c>
      <c r="S3540" s="39" t="s">
        <v>843</v>
      </c>
      <c r="T3540" s="39" t="s">
        <v>3107</v>
      </c>
      <c r="V3540" s="24" t="s">
        <v>6421</v>
      </c>
      <c r="W3540" s="24" t="s">
        <v>6570</v>
      </c>
      <c r="X3540" s="24" t="s">
        <v>6581</v>
      </c>
      <c r="Y3540" s="24" t="s">
        <v>6585</v>
      </c>
      <c r="Z3540" s="24" t="s">
        <v>6425</v>
      </c>
      <c r="AA3540" s="24" t="s">
        <v>6572</v>
      </c>
      <c r="AB3540" s="24" t="s">
        <v>6582</v>
      </c>
      <c r="AC3540" s="24" t="s">
        <v>3818</v>
      </c>
    </row>
    <row r="3541" spans="3:29" hidden="1" x14ac:dyDescent="0.4">
      <c r="C3541" s="25" t="s">
        <v>6421</v>
      </c>
      <c r="D3541" s="25" t="s">
        <v>6570</v>
      </c>
      <c r="E3541" s="26" t="s">
        <v>6581</v>
      </c>
      <c r="F3541" s="27" t="s">
        <v>679</v>
      </c>
      <c r="Q3541" s="39" t="s">
        <v>577</v>
      </c>
      <c r="R3541" s="39" t="s">
        <v>836</v>
      </c>
      <c r="S3541" s="39" t="s">
        <v>843</v>
      </c>
      <c r="T3541" s="39" t="s">
        <v>3108</v>
      </c>
      <c r="V3541" s="24" t="s">
        <v>6421</v>
      </c>
      <c r="W3541" s="24" t="s">
        <v>6570</v>
      </c>
      <c r="X3541" s="24" t="s">
        <v>6581</v>
      </c>
      <c r="Y3541" s="24" t="s">
        <v>679</v>
      </c>
      <c r="Z3541" s="24" t="s">
        <v>6425</v>
      </c>
      <c r="AA3541" s="24" t="s">
        <v>6572</v>
      </c>
      <c r="AB3541" s="24" t="s">
        <v>6582</v>
      </c>
      <c r="AC3541" s="24" t="s">
        <v>1025</v>
      </c>
    </row>
    <row r="3542" spans="3:29" hidden="1" x14ac:dyDescent="0.4">
      <c r="C3542" s="25" t="s">
        <v>6421</v>
      </c>
      <c r="D3542" s="25" t="s">
        <v>6570</v>
      </c>
      <c r="E3542" s="26" t="s">
        <v>6586</v>
      </c>
      <c r="F3542" s="27" t="s">
        <v>6587</v>
      </c>
      <c r="Q3542" s="39" t="s">
        <v>577</v>
      </c>
      <c r="R3542" s="39" t="s">
        <v>836</v>
      </c>
      <c r="S3542" s="39" t="s">
        <v>842</v>
      </c>
      <c r="T3542" s="39" t="s">
        <v>3099</v>
      </c>
      <c r="V3542" s="24" t="s">
        <v>6421</v>
      </c>
      <c r="W3542" s="24" t="s">
        <v>6570</v>
      </c>
      <c r="X3542" s="24" t="s">
        <v>6586</v>
      </c>
      <c r="Y3542" s="24" t="s">
        <v>6587</v>
      </c>
      <c r="Z3542" s="24" t="s">
        <v>6425</v>
      </c>
      <c r="AA3542" s="24" t="s">
        <v>6572</v>
      </c>
      <c r="AB3542" s="24" t="s">
        <v>6588</v>
      </c>
      <c r="AC3542" s="24" t="s">
        <v>6589</v>
      </c>
    </row>
    <row r="3543" spans="3:29" hidden="1" x14ac:dyDescent="0.4">
      <c r="C3543" s="25" t="s">
        <v>6421</v>
      </c>
      <c r="D3543" s="25" t="s">
        <v>6570</v>
      </c>
      <c r="E3543" s="26" t="s">
        <v>6586</v>
      </c>
      <c r="F3543" s="27" t="s">
        <v>6590</v>
      </c>
      <c r="Q3543" s="39" t="s">
        <v>577</v>
      </c>
      <c r="R3543" s="39" t="s">
        <v>836</v>
      </c>
      <c r="S3543" s="39" t="s">
        <v>842</v>
      </c>
      <c r="T3543" s="39" t="s">
        <v>3100</v>
      </c>
      <c r="V3543" s="24" t="s">
        <v>6421</v>
      </c>
      <c r="W3543" s="24" t="s">
        <v>6570</v>
      </c>
      <c r="X3543" s="24" t="s">
        <v>6586</v>
      </c>
      <c r="Y3543" s="24" t="s">
        <v>6590</v>
      </c>
      <c r="Z3543" s="24" t="s">
        <v>6425</v>
      </c>
      <c r="AA3543" s="24" t="s">
        <v>6572</v>
      </c>
      <c r="AB3543" s="24" t="s">
        <v>6588</v>
      </c>
      <c r="AC3543" s="24" t="s">
        <v>6591</v>
      </c>
    </row>
    <row r="3544" spans="3:29" hidden="1" x14ac:dyDescent="0.4">
      <c r="C3544" s="25" t="s">
        <v>6421</v>
      </c>
      <c r="D3544" s="25" t="s">
        <v>6570</v>
      </c>
      <c r="E3544" s="26" t="s">
        <v>6586</v>
      </c>
      <c r="F3544" s="27" t="s">
        <v>6592</v>
      </c>
      <c r="Q3544" s="39" t="s">
        <v>577</v>
      </c>
      <c r="R3544" s="39" t="s">
        <v>836</v>
      </c>
      <c r="S3544" s="39" t="s">
        <v>845</v>
      </c>
      <c r="T3544" s="39" t="s">
        <v>3112</v>
      </c>
      <c r="V3544" s="24" t="s">
        <v>6421</v>
      </c>
      <c r="W3544" s="24" t="s">
        <v>6570</v>
      </c>
      <c r="X3544" s="24" t="s">
        <v>6586</v>
      </c>
      <c r="Y3544" s="24" t="s">
        <v>6592</v>
      </c>
      <c r="Z3544" s="24" t="s">
        <v>6425</v>
      </c>
      <c r="AA3544" s="24" t="s">
        <v>6572</v>
      </c>
      <c r="AB3544" s="24" t="s">
        <v>6588</v>
      </c>
      <c r="AC3544" s="24" t="s">
        <v>6593</v>
      </c>
    </row>
    <row r="3545" spans="3:29" hidden="1" x14ac:dyDescent="0.4">
      <c r="C3545" s="25" t="s">
        <v>6421</v>
      </c>
      <c r="D3545" s="25" t="s">
        <v>6570</v>
      </c>
      <c r="E3545" s="26" t="s">
        <v>6586</v>
      </c>
      <c r="F3545" s="27" t="s">
        <v>6594</v>
      </c>
      <c r="Q3545" s="39" t="s">
        <v>577</v>
      </c>
      <c r="R3545" s="39" t="s">
        <v>836</v>
      </c>
      <c r="S3545" s="39" t="s">
        <v>845</v>
      </c>
      <c r="T3545" s="39" t="s">
        <v>3113</v>
      </c>
      <c r="V3545" s="24" t="s">
        <v>6421</v>
      </c>
      <c r="W3545" s="24" t="s">
        <v>6570</v>
      </c>
      <c r="X3545" s="24" t="s">
        <v>6586</v>
      </c>
      <c r="Y3545" s="24" t="s">
        <v>6594</v>
      </c>
      <c r="Z3545" s="24" t="s">
        <v>6425</v>
      </c>
      <c r="AA3545" s="24" t="s">
        <v>6572</v>
      </c>
      <c r="AB3545" s="24" t="s">
        <v>6588</v>
      </c>
      <c r="AC3545" s="24" t="s">
        <v>6595</v>
      </c>
    </row>
    <row r="3546" spans="3:29" hidden="1" x14ac:dyDescent="0.4">
      <c r="C3546" s="25" t="s">
        <v>6421</v>
      </c>
      <c r="D3546" s="25" t="s">
        <v>6570</v>
      </c>
      <c r="E3546" s="26" t="s">
        <v>6586</v>
      </c>
      <c r="F3546" s="27" t="s">
        <v>6596</v>
      </c>
      <c r="Q3546" s="39" t="s">
        <v>577</v>
      </c>
      <c r="R3546" s="39" t="s">
        <v>836</v>
      </c>
      <c r="S3546" s="39" t="s">
        <v>841</v>
      </c>
      <c r="T3546" s="39" t="s">
        <v>3094</v>
      </c>
      <c r="V3546" s="24" t="s">
        <v>6421</v>
      </c>
      <c r="W3546" s="24" t="s">
        <v>6570</v>
      </c>
      <c r="X3546" s="24" t="s">
        <v>6586</v>
      </c>
      <c r="Y3546" s="24" t="s">
        <v>6596</v>
      </c>
      <c r="Z3546" s="24" t="s">
        <v>6425</v>
      </c>
      <c r="AA3546" s="24" t="s">
        <v>6572</v>
      </c>
      <c r="AB3546" s="24" t="s">
        <v>6588</v>
      </c>
      <c r="AC3546" s="24" t="s">
        <v>6597</v>
      </c>
    </row>
    <row r="3547" spans="3:29" hidden="1" x14ac:dyDescent="0.4">
      <c r="C3547" s="25" t="s">
        <v>6421</v>
      </c>
      <c r="D3547" s="25" t="s">
        <v>6570</v>
      </c>
      <c r="E3547" s="26" t="s">
        <v>6598</v>
      </c>
      <c r="F3547" s="27" t="s">
        <v>6599</v>
      </c>
      <c r="Q3547" s="39" t="s">
        <v>577</v>
      </c>
      <c r="R3547" s="39" t="s">
        <v>836</v>
      </c>
      <c r="S3547" s="39" t="s">
        <v>841</v>
      </c>
      <c r="T3547" s="39" t="s">
        <v>3095</v>
      </c>
      <c r="V3547" s="24" t="s">
        <v>6421</v>
      </c>
      <c r="W3547" s="24" t="s">
        <v>6570</v>
      </c>
      <c r="X3547" s="24" t="s">
        <v>6598</v>
      </c>
      <c r="Y3547" s="24" t="s">
        <v>6599</v>
      </c>
      <c r="Z3547" s="24" t="s">
        <v>6425</v>
      </c>
      <c r="AA3547" s="24" t="s">
        <v>6572</v>
      </c>
      <c r="AB3547" s="24" t="s">
        <v>6600</v>
      </c>
      <c r="AC3547" s="24" t="s">
        <v>6601</v>
      </c>
    </row>
    <row r="3548" spans="3:29" hidden="1" x14ac:dyDescent="0.4">
      <c r="C3548" s="25" t="s">
        <v>6421</v>
      </c>
      <c r="D3548" s="25" t="s">
        <v>6570</v>
      </c>
      <c r="E3548" s="26" t="s">
        <v>6598</v>
      </c>
      <c r="F3548" s="27" t="s">
        <v>6602</v>
      </c>
      <c r="Q3548" s="39" t="s">
        <v>577</v>
      </c>
      <c r="R3548" s="39" t="s">
        <v>836</v>
      </c>
      <c r="S3548" s="39" t="s">
        <v>841</v>
      </c>
      <c r="T3548" s="39" t="s">
        <v>3096</v>
      </c>
      <c r="V3548" s="24" t="s">
        <v>6421</v>
      </c>
      <c r="W3548" s="24" t="s">
        <v>6570</v>
      </c>
      <c r="X3548" s="24" t="s">
        <v>6598</v>
      </c>
      <c r="Y3548" s="24" t="s">
        <v>6602</v>
      </c>
      <c r="Z3548" s="24" t="s">
        <v>6425</v>
      </c>
      <c r="AA3548" s="24" t="s">
        <v>6572</v>
      </c>
      <c r="AB3548" s="24" t="s">
        <v>6600</v>
      </c>
      <c r="AC3548" s="24" t="s">
        <v>6603</v>
      </c>
    </row>
    <row r="3549" spans="3:29" hidden="1" x14ac:dyDescent="0.4">
      <c r="C3549" s="25" t="s">
        <v>6421</v>
      </c>
      <c r="D3549" s="25" t="s">
        <v>6570</v>
      </c>
      <c r="E3549" s="26" t="s">
        <v>6598</v>
      </c>
      <c r="F3549" s="27" t="s">
        <v>6604</v>
      </c>
      <c r="Q3549" s="39" t="s">
        <v>577</v>
      </c>
      <c r="R3549" s="39" t="s">
        <v>836</v>
      </c>
      <c r="S3549" s="39" t="s">
        <v>841</v>
      </c>
      <c r="T3549" s="39" t="s">
        <v>3097</v>
      </c>
      <c r="V3549" s="24" t="s">
        <v>6421</v>
      </c>
      <c r="W3549" s="24" t="s">
        <v>6570</v>
      </c>
      <c r="X3549" s="24" t="s">
        <v>6598</v>
      </c>
      <c r="Y3549" s="24" t="s">
        <v>6604</v>
      </c>
      <c r="Z3549" s="24" t="s">
        <v>6425</v>
      </c>
      <c r="AA3549" s="24" t="s">
        <v>6572</v>
      </c>
      <c r="AB3549" s="24" t="s">
        <v>6600</v>
      </c>
      <c r="AC3549" s="24" t="s">
        <v>6605</v>
      </c>
    </row>
    <row r="3550" spans="3:29" hidden="1" x14ac:dyDescent="0.4">
      <c r="C3550" s="25" t="s">
        <v>6421</v>
      </c>
      <c r="D3550" s="25" t="s">
        <v>6570</v>
      </c>
      <c r="E3550" s="26" t="s">
        <v>6598</v>
      </c>
      <c r="F3550" s="27" t="s">
        <v>6606</v>
      </c>
      <c r="Q3550" s="39" t="s">
        <v>577</v>
      </c>
      <c r="R3550" s="39" t="s">
        <v>836</v>
      </c>
      <c r="S3550" s="39" t="s">
        <v>841</v>
      </c>
      <c r="T3550" s="39" t="s">
        <v>3098</v>
      </c>
      <c r="V3550" s="24" t="s">
        <v>6421</v>
      </c>
      <c r="W3550" s="24" t="s">
        <v>6570</v>
      </c>
      <c r="X3550" s="24" t="s">
        <v>6598</v>
      </c>
      <c r="Y3550" s="24" t="s">
        <v>6606</v>
      </c>
      <c r="Z3550" s="24" t="s">
        <v>6425</v>
      </c>
      <c r="AA3550" s="24" t="s">
        <v>6572</v>
      </c>
      <c r="AB3550" s="24" t="s">
        <v>6600</v>
      </c>
      <c r="AC3550" s="24" t="s">
        <v>6607</v>
      </c>
    </row>
    <row r="3551" spans="3:29" hidden="1" x14ac:dyDescent="0.4">
      <c r="C3551" s="25" t="s">
        <v>6421</v>
      </c>
      <c r="D3551" s="25" t="s">
        <v>6570</v>
      </c>
      <c r="E3551" s="26" t="s">
        <v>31</v>
      </c>
      <c r="F3551" s="27" t="s">
        <v>2258</v>
      </c>
      <c r="Q3551" s="39" t="s">
        <v>577</v>
      </c>
      <c r="R3551" s="39" t="s">
        <v>724</v>
      </c>
      <c r="S3551" s="39" t="s">
        <v>719</v>
      </c>
      <c r="T3551" s="39" t="s">
        <v>2312</v>
      </c>
      <c r="V3551" s="24" t="s">
        <v>6421</v>
      </c>
      <c r="W3551" s="24" t="s">
        <v>6570</v>
      </c>
      <c r="X3551" s="24" t="s">
        <v>31</v>
      </c>
      <c r="Y3551" s="24" t="s">
        <v>2258</v>
      </c>
      <c r="Z3551" s="24" t="s">
        <v>6425</v>
      </c>
      <c r="AA3551" s="24" t="s">
        <v>6572</v>
      </c>
      <c r="AB3551" s="24" t="s">
        <v>1378</v>
      </c>
      <c r="AC3551" s="24" t="s">
        <v>2258</v>
      </c>
    </row>
    <row r="3552" spans="3:29" hidden="1" x14ac:dyDescent="0.4">
      <c r="C3552" s="25" t="s">
        <v>6421</v>
      </c>
      <c r="D3552" s="25" t="s">
        <v>6608</v>
      </c>
      <c r="E3552" s="26" t="s">
        <v>6609</v>
      </c>
      <c r="F3552" s="27" t="s">
        <v>6610</v>
      </c>
      <c r="Q3552" s="39" t="s">
        <v>577</v>
      </c>
      <c r="R3552" s="39" t="s">
        <v>724</v>
      </c>
      <c r="S3552" s="39" t="s">
        <v>719</v>
      </c>
      <c r="T3552" s="39" t="s">
        <v>2313</v>
      </c>
      <c r="V3552" s="24" t="s">
        <v>6421</v>
      </c>
      <c r="W3552" s="24" t="s">
        <v>6608</v>
      </c>
      <c r="X3552" s="24" t="s">
        <v>6609</v>
      </c>
      <c r="Y3552" s="24" t="s">
        <v>6610</v>
      </c>
      <c r="Z3552" s="24" t="s">
        <v>6425</v>
      </c>
      <c r="AA3552" s="24" t="s">
        <v>6611</v>
      </c>
      <c r="AB3552" s="24" t="s">
        <v>6612</v>
      </c>
      <c r="AC3552" s="24" t="s">
        <v>6613</v>
      </c>
    </row>
    <row r="3553" spans="3:29" hidden="1" x14ac:dyDescent="0.4">
      <c r="C3553" s="25" t="s">
        <v>6421</v>
      </c>
      <c r="D3553" s="25" t="s">
        <v>6608</v>
      </c>
      <c r="E3553" s="26" t="s">
        <v>6609</v>
      </c>
      <c r="F3553" s="27" t="s">
        <v>6614</v>
      </c>
      <c r="Q3553" s="39" t="s">
        <v>577</v>
      </c>
      <c r="R3553" s="39" t="s">
        <v>724</v>
      </c>
      <c r="S3553" s="39" t="s">
        <v>719</v>
      </c>
      <c r="T3553" s="39" t="s">
        <v>2314</v>
      </c>
      <c r="V3553" s="24" t="s">
        <v>6421</v>
      </c>
      <c r="W3553" s="24" t="s">
        <v>6608</v>
      </c>
      <c r="X3553" s="24" t="s">
        <v>6609</v>
      </c>
      <c r="Y3553" s="24" t="s">
        <v>6614</v>
      </c>
      <c r="Z3553" s="24" t="s">
        <v>6425</v>
      </c>
      <c r="AA3553" s="24" t="s">
        <v>6611</v>
      </c>
      <c r="AB3553" s="24" t="s">
        <v>6612</v>
      </c>
      <c r="AC3553" s="24" t="s">
        <v>6615</v>
      </c>
    </row>
    <row r="3554" spans="3:29" hidden="1" x14ac:dyDescent="0.4">
      <c r="C3554" s="25" t="s">
        <v>6421</v>
      </c>
      <c r="D3554" s="25" t="s">
        <v>6608</v>
      </c>
      <c r="E3554" s="26" t="s">
        <v>6609</v>
      </c>
      <c r="F3554" s="27" t="s">
        <v>6616</v>
      </c>
      <c r="Q3554" s="39" t="s">
        <v>577</v>
      </c>
      <c r="R3554" s="39" t="s">
        <v>724</v>
      </c>
      <c r="S3554" s="39" t="s">
        <v>719</v>
      </c>
      <c r="T3554" s="39" t="s">
        <v>602</v>
      </c>
      <c r="V3554" s="24" t="s">
        <v>6421</v>
      </c>
      <c r="W3554" s="24" t="s">
        <v>6608</v>
      </c>
      <c r="X3554" s="24" t="s">
        <v>6609</v>
      </c>
      <c r="Y3554" s="24" t="s">
        <v>6616</v>
      </c>
      <c r="Z3554" s="24" t="s">
        <v>6425</v>
      </c>
      <c r="AA3554" s="24" t="s">
        <v>6611</v>
      </c>
      <c r="AB3554" s="24" t="s">
        <v>6612</v>
      </c>
      <c r="AC3554" s="24" t="s">
        <v>6617</v>
      </c>
    </row>
    <row r="3555" spans="3:29" hidden="1" x14ac:dyDescent="0.4">
      <c r="C3555" s="25" t="s">
        <v>6421</v>
      </c>
      <c r="D3555" s="25" t="s">
        <v>6608</v>
      </c>
      <c r="E3555" s="26" t="s">
        <v>6609</v>
      </c>
      <c r="F3555" s="27" t="s">
        <v>6618</v>
      </c>
      <c r="Q3555" s="39" t="s">
        <v>577</v>
      </c>
      <c r="R3555" s="39" t="s">
        <v>724</v>
      </c>
      <c r="S3555" s="39" t="s">
        <v>719</v>
      </c>
      <c r="T3555" s="39" t="s">
        <v>2315</v>
      </c>
      <c r="V3555" s="24" t="s">
        <v>6421</v>
      </c>
      <c r="W3555" s="24" t="s">
        <v>6608</v>
      </c>
      <c r="X3555" s="24" t="s">
        <v>6609</v>
      </c>
      <c r="Y3555" s="24" t="s">
        <v>6618</v>
      </c>
      <c r="Z3555" s="24" t="s">
        <v>6425</v>
      </c>
      <c r="AA3555" s="24" t="s">
        <v>6611</v>
      </c>
      <c r="AB3555" s="24" t="s">
        <v>6612</v>
      </c>
      <c r="AC3555" s="24" t="s">
        <v>6619</v>
      </c>
    </row>
    <row r="3556" spans="3:29" hidden="1" x14ac:dyDescent="0.4">
      <c r="C3556" s="25" t="s">
        <v>6421</v>
      </c>
      <c r="D3556" s="25" t="s">
        <v>6608</v>
      </c>
      <c r="E3556" s="26" t="s">
        <v>6620</v>
      </c>
      <c r="F3556" s="27" t="s">
        <v>6621</v>
      </c>
      <c r="Q3556" s="39" t="s">
        <v>577</v>
      </c>
      <c r="R3556" s="39" t="s">
        <v>724</v>
      </c>
      <c r="S3556" s="39" t="s">
        <v>719</v>
      </c>
      <c r="T3556" s="39" t="s">
        <v>2316</v>
      </c>
      <c r="V3556" s="24" t="s">
        <v>6421</v>
      </c>
      <c r="W3556" s="24" t="s">
        <v>6608</v>
      </c>
      <c r="X3556" s="24" t="s">
        <v>6620</v>
      </c>
      <c r="Y3556" s="24" t="s">
        <v>6621</v>
      </c>
      <c r="Z3556" s="24" t="s">
        <v>6425</v>
      </c>
      <c r="AA3556" s="24" t="s">
        <v>6611</v>
      </c>
      <c r="AB3556" s="24" t="s">
        <v>6622</v>
      </c>
      <c r="AC3556" s="24" t="s">
        <v>6623</v>
      </c>
    </row>
    <row r="3557" spans="3:29" hidden="1" x14ac:dyDescent="0.4">
      <c r="C3557" s="25" t="s">
        <v>6421</v>
      </c>
      <c r="D3557" s="25" t="s">
        <v>6608</v>
      </c>
      <c r="E3557" s="26" t="s">
        <v>6620</v>
      </c>
      <c r="F3557" s="27" t="s">
        <v>6624</v>
      </c>
      <c r="Q3557" s="39" t="s">
        <v>577</v>
      </c>
      <c r="R3557" s="39" t="s">
        <v>724</v>
      </c>
      <c r="S3557" s="39" t="s">
        <v>720</v>
      </c>
      <c r="T3557" s="39" t="s">
        <v>2317</v>
      </c>
      <c r="V3557" s="24" t="s">
        <v>6421</v>
      </c>
      <c r="W3557" s="24" t="s">
        <v>6608</v>
      </c>
      <c r="X3557" s="24" t="s">
        <v>6620</v>
      </c>
      <c r="Y3557" s="24" t="s">
        <v>6624</v>
      </c>
      <c r="Z3557" s="24" t="s">
        <v>6425</v>
      </c>
      <c r="AA3557" s="24" t="s">
        <v>6611</v>
      </c>
      <c r="AB3557" s="24" t="s">
        <v>6622</v>
      </c>
      <c r="AC3557" s="24" t="s">
        <v>6625</v>
      </c>
    </row>
    <row r="3558" spans="3:29" hidden="1" x14ac:dyDescent="0.4">
      <c r="C3558" s="25" t="s">
        <v>6421</v>
      </c>
      <c r="D3558" s="25" t="s">
        <v>6608</v>
      </c>
      <c r="E3558" s="26" t="s">
        <v>6620</v>
      </c>
      <c r="F3558" s="27" t="s">
        <v>6626</v>
      </c>
      <c r="Q3558" s="39" t="s">
        <v>577</v>
      </c>
      <c r="R3558" s="39" t="s">
        <v>724</v>
      </c>
      <c r="S3558" s="39" t="s">
        <v>720</v>
      </c>
      <c r="T3558" s="39" t="s">
        <v>2318</v>
      </c>
      <c r="V3558" s="24" t="s">
        <v>6421</v>
      </c>
      <c r="W3558" s="24" t="s">
        <v>6608</v>
      </c>
      <c r="X3558" s="24" t="s">
        <v>6620</v>
      </c>
      <c r="Y3558" s="24" t="s">
        <v>6626</v>
      </c>
      <c r="Z3558" s="24" t="s">
        <v>6425</v>
      </c>
      <c r="AA3558" s="24" t="s">
        <v>6611</v>
      </c>
      <c r="AB3558" s="24" t="s">
        <v>6622</v>
      </c>
      <c r="AC3558" s="24" t="s">
        <v>6627</v>
      </c>
    </row>
    <row r="3559" spans="3:29" hidden="1" x14ac:dyDescent="0.4">
      <c r="C3559" s="25" t="s">
        <v>6421</v>
      </c>
      <c r="D3559" s="25" t="s">
        <v>6608</v>
      </c>
      <c r="E3559" s="26" t="s">
        <v>6620</v>
      </c>
      <c r="F3559" s="27" t="s">
        <v>6628</v>
      </c>
      <c r="Q3559" s="39" t="s">
        <v>577</v>
      </c>
      <c r="R3559" s="39" t="s">
        <v>724</v>
      </c>
      <c r="S3559" s="39" t="s">
        <v>720</v>
      </c>
      <c r="T3559" s="39" t="s">
        <v>2319</v>
      </c>
      <c r="V3559" s="24" t="s">
        <v>6421</v>
      </c>
      <c r="W3559" s="24" t="s">
        <v>6608</v>
      </c>
      <c r="X3559" s="24" t="s">
        <v>6620</v>
      </c>
      <c r="Y3559" s="24" t="s">
        <v>6628</v>
      </c>
      <c r="Z3559" s="24" t="s">
        <v>6425</v>
      </c>
      <c r="AA3559" s="24" t="s">
        <v>6611</v>
      </c>
      <c r="AB3559" s="24" t="s">
        <v>6622</v>
      </c>
      <c r="AC3559" s="24" t="s">
        <v>6629</v>
      </c>
    </row>
    <row r="3560" spans="3:29" hidden="1" x14ac:dyDescent="0.4">
      <c r="C3560" s="25" t="s">
        <v>6421</v>
      </c>
      <c r="D3560" s="25" t="s">
        <v>6608</v>
      </c>
      <c r="E3560" s="26" t="s">
        <v>6620</v>
      </c>
      <c r="F3560" s="27" t="s">
        <v>6630</v>
      </c>
      <c r="Q3560" s="39" t="s">
        <v>577</v>
      </c>
      <c r="R3560" s="39" t="s">
        <v>724</v>
      </c>
      <c r="S3560" s="39" t="s">
        <v>720</v>
      </c>
      <c r="T3560" s="39" t="s">
        <v>2320</v>
      </c>
      <c r="V3560" s="24" t="s">
        <v>6421</v>
      </c>
      <c r="W3560" s="24" t="s">
        <v>6608</v>
      </c>
      <c r="X3560" s="24" t="s">
        <v>6620</v>
      </c>
      <c r="Y3560" s="24" t="s">
        <v>6630</v>
      </c>
      <c r="Z3560" s="24" t="s">
        <v>6425</v>
      </c>
      <c r="AA3560" s="24" t="s">
        <v>6611</v>
      </c>
      <c r="AB3560" s="24" t="s">
        <v>6622</v>
      </c>
      <c r="AC3560" s="24" t="s">
        <v>6631</v>
      </c>
    </row>
    <row r="3561" spans="3:29" hidden="1" x14ac:dyDescent="0.4">
      <c r="C3561" s="25" t="s">
        <v>6421</v>
      </c>
      <c r="D3561" s="25" t="s">
        <v>6608</v>
      </c>
      <c r="E3561" s="26" t="s">
        <v>6620</v>
      </c>
      <c r="F3561" s="27" t="s">
        <v>6632</v>
      </c>
      <c r="Q3561" s="39" t="s">
        <v>577</v>
      </c>
      <c r="R3561" s="39" t="s">
        <v>724</v>
      </c>
      <c r="S3561" s="39" t="s">
        <v>720</v>
      </c>
      <c r="T3561" s="39" t="s">
        <v>2321</v>
      </c>
      <c r="V3561" s="24" t="s">
        <v>6421</v>
      </c>
      <c r="W3561" s="24" t="s">
        <v>6608</v>
      </c>
      <c r="X3561" s="24" t="s">
        <v>6620</v>
      </c>
      <c r="Y3561" s="24" t="s">
        <v>6632</v>
      </c>
      <c r="Z3561" s="24" t="s">
        <v>6425</v>
      </c>
      <c r="AA3561" s="24" t="s">
        <v>6611</v>
      </c>
      <c r="AB3561" s="24" t="s">
        <v>6622</v>
      </c>
      <c r="AC3561" s="24" t="s">
        <v>6633</v>
      </c>
    </row>
    <row r="3562" spans="3:29" hidden="1" x14ac:dyDescent="0.4">
      <c r="C3562" s="25" t="s">
        <v>6421</v>
      </c>
      <c r="D3562" s="25" t="s">
        <v>6608</v>
      </c>
      <c r="E3562" s="26" t="s">
        <v>6620</v>
      </c>
      <c r="F3562" s="27" t="s">
        <v>6634</v>
      </c>
      <c r="Q3562" s="39" t="s">
        <v>577</v>
      </c>
      <c r="R3562" s="39" t="s">
        <v>724</v>
      </c>
      <c r="S3562" s="39" t="s">
        <v>720</v>
      </c>
      <c r="T3562" s="39" t="s">
        <v>2322</v>
      </c>
      <c r="V3562" s="24" t="s">
        <v>6421</v>
      </c>
      <c r="W3562" s="24" t="s">
        <v>6608</v>
      </c>
      <c r="X3562" s="24" t="s">
        <v>6620</v>
      </c>
      <c r="Y3562" s="24" t="s">
        <v>6634</v>
      </c>
      <c r="Z3562" s="24" t="s">
        <v>6425</v>
      </c>
      <c r="AA3562" s="24" t="s">
        <v>6611</v>
      </c>
      <c r="AB3562" s="24" t="s">
        <v>6622</v>
      </c>
      <c r="AC3562" s="24" t="s">
        <v>6635</v>
      </c>
    </row>
    <row r="3563" spans="3:29" hidden="1" x14ac:dyDescent="0.4">
      <c r="C3563" s="25" t="s">
        <v>6421</v>
      </c>
      <c r="D3563" s="25" t="s">
        <v>6608</v>
      </c>
      <c r="E3563" s="26" t="s">
        <v>6620</v>
      </c>
      <c r="F3563" s="27" t="s">
        <v>6636</v>
      </c>
      <c r="Q3563" s="39" t="s">
        <v>577</v>
      </c>
      <c r="R3563" s="39" t="s">
        <v>724</v>
      </c>
      <c r="S3563" s="39" t="s">
        <v>720</v>
      </c>
      <c r="T3563" s="39" t="s">
        <v>2323</v>
      </c>
      <c r="V3563" s="24" t="s">
        <v>6421</v>
      </c>
      <c r="W3563" s="24" t="s">
        <v>6608</v>
      </c>
      <c r="X3563" s="24" t="s">
        <v>6620</v>
      </c>
      <c r="Y3563" s="24" t="s">
        <v>6636</v>
      </c>
      <c r="Z3563" s="24" t="s">
        <v>6425</v>
      </c>
      <c r="AA3563" s="24" t="s">
        <v>6611</v>
      </c>
      <c r="AB3563" s="24" t="s">
        <v>6622</v>
      </c>
      <c r="AC3563" s="24" t="s">
        <v>6637</v>
      </c>
    </row>
    <row r="3564" spans="3:29" hidden="1" x14ac:dyDescent="0.4">
      <c r="C3564" s="25" t="s">
        <v>6421</v>
      </c>
      <c r="D3564" s="25" t="s">
        <v>6608</v>
      </c>
      <c r="E3564" s="26" t="s">
        <v>6620</v>
      </c>
      <c r="F3564" s="27" t="s">
        <v>6638</v>
      </c>
      <c r="Q3564" s="39" t="s">
        <v>577</v>
      </c>
      <c r="R3564" s="39" t="s">
        <v>724</v>
      </c>
      <c r="S3564" s="39" t="s">
        <v>725</v>
      </c>
      <c r="T3564" s="39" t="s">
        <v>2324</v>
      </c>
      <c r="V3564" s="24" t="s">
        <v>6421</v>
      </c>
      <c r="W3564" s="24" t="s">
        <v>6608</v>
      </c>
      <c r="X3564" s="24" t="s">
        <v>6620</v>
      </c>
      <c r="Y3564" s="24" t="s">
        <v>6638</v>
      </c>
      <c r="Z3564" s="24" t="s">
        <v>6425</v>
      </c>
      <c r="AA3564" s="24" t="s">
        <v>6611</v>
      </c>
      <c r="AB3564" s="24" t="s">
        <v>6622</v>
      </c>
      <c r="AC3564" s="24" t="s">
        <v>6639</v>
      </c>
    </row>
    <row r="3565" spans="3:29" hidden="1" x14ac:dyDescent="0.4">
      <c r="C3565" s="25" t="s">
        <v>6421</v>
      </c>
      <c r="D3565" s="25" t="s">
        <v>6608</v>
      </c>
      <c r="E3565" s="26" t="s">
        <v>6620</v>
      </c>
      <c r="F3565" s="27" t="s">
        <v>6640</v>
      </c>
      <c r="Q3565" s="39" t="s">
        <v>577</v>
      </c>
      <c r="R3565" s="39" t="s">
        <v>724</v>
      </c>
      <c r="S3565" s="39" t="s">
        <v>725</v>
      </c>
      <c r="T3565" s="39" t="s">
        <v>679</v>
      </c>
      <c r="V3565" s="24" t="s">
        <v>6421</v>
      </c>
      <c r="W3565" s="24" t="s">
        <v>6608</v>
      </c>
      <c r="X3565" s="24" t="s">
        <v>6620</v>
      </c>
      <c r="Y3565" s="24" t="s">
        <v>6640</v>
      </c>
      <c r="Z3565" s="24" t="s">
        <v>6425</v>
      </c>
      <c r="AA3565" s="24" t="s">
        <v>6611</v>
      </c>
      <c r="AB3565" s="24" t="s">
        <v>6622</v>
      </c>
      <c r="AC3565" s="24" t="s">
        <v>6641</v>
      </c>
    </row>
    <row r="3566" spans="3:29" hidden="1" x14ac:dyDescent="0.4">
      <c r="C3566" s="25" t="s">
        <v>6421</v>
      </c>
      <c r="D3566" s="25" t="s">
        <v>6608</v>
      </c>
      <c r="E3566" s="26" t="s">
        <v>6620</v>
      </c>
      <c r="F3566" s="27" t="s">
        <v>6568</v>
      </c>
      <c r="Q3566" s="39" t="s">
        <v>577</v>
      </c>
      <c r="R3566" s="39" t="s">
        <v>724</v>
      </c>
      <c r="S3566" s="39" t="s">
        <v>725</v>
      </c>
      <c r="T3566" s="39" t="s">
        <v>2327</v>
      </c>
      <c r="V3566" s="24" t="s">
        <v>6421</v>
      </c>
      <c r="W3566" s="24" t="s">
        <v>6608</v>
      </c>
      <c r="X3566" s="24" t="s">
        <v>6620</v>
      </c>
      <c r="Y3566" s="24" t="s">
        <v>6568</v>
      </c>
      <c r="Z3566" s="24" t="s">
        <v>6425</v>
      </c>
      <c r="AA3566" s="24" t="s">
        <v>6611</v>
      </c>
      <c r="AB3566" s="24" t="s">
        <v>6622</v>
      </c>
      <c r="AC3566" s="24" t="s">
        <v>6569</v>
      </c>
    </row>
    <row r="3567" spans="3:29" hidden="1" x14ac:dyDescent="0.4">
      <c r="C3567" s="25" t="s">
        <v>6421</v>
      </c>
      <c r="D3567" s="25" t="s">
        <v>6608</v>
      </c>
      <c r="E3567" s="26" t="s">
        <v>727</v>
      </c>
      <c r="F3567" s="27" t="s">
        <v>641</v>
      </c>
      <c r="Q3567" s="39" t="s">
        <v>577</v>
      </c>
      <c r="R3567" s="39" t="s">
        <v>724</v>
      </c>
      <c r="S3567" s="39" t="s">
        <v>725</v>
      </c>
      <c r="T3567" s="39" t="s">
        <v>2325</v>
      </c>
      <c r="V3567" s="24" t="s">
        <v>6421</v>
      </c>
      <c r="W3567" s="24" t="s">
        <v>6608</v>
      </c>
      <c r="X3567" s="24" t="s">
        <v>727</v>
      </c>
      <c r="Y3567" s="24" t="s">
        <v>641</v>
      </c>
      <c r="Z3567" s="24" t="s">
        <v>6425</v>
      </c>
      <c r="AA3567" s="24" t="s">
        <v>6611</v>
      </c>
      <c r="AB3567" s="24" t="s">
        <v>1143</v>
      </c>
      <c r="AC3567" s="24" t="s">
        <v>4683</v>
      </c>
    </row>
    <row r="3568" spans="3:29" hidden="1" x14ac:dyDescent="0.4">
      <c r="C3568" s="25" t="s">
        <v>6421</v>
      </c>
      <c r="D3568" s="25" t="s">
        <v>6608</v>
      </c>
      <c r="E3568" s="26" t="s">
        <v>727</v>
      </c>
      <c r="F3568" s="27" t="s">
        <v>3333</v>
      </c>
      <c r="Q3568" s="39" t="s">
        <v>577</v>
      </c>
      <c r="R3568" s="39" t="s">
        <v>724</v>
      </c>
      <c r="S3568" s="39" t="s">
        <v>725</v>
      </c>
      <c r="T3568" s="39" t="s">
        <v>2326</v>
      </c>
      <c r="V3568" s="24" t="s">
        <v>6421</v>
      </c>
      <c r="W3568" s="24" t="s">
        <v>6608</v>
      </c>
      <c r="X3568" s="24" t="s">
        <v>727</v>
      </c>
      <c r="Y3568" s="24" t="s">
        <v>3333</v>
      </c>
      <c r="Z3568" s="24" t="s">
        <v>6425</v>
      </c>
      <c r="AA3568" s="24" t="s">
        <v>6611</v>
      </c>
      <c r="AB3568" s="24" t="s">
        <v>1143</v>
      </c>
      <c r="AC3568" s="24" t="s">
        <v>3890</v>
      </c>
    </row>
    <row r="3569" spans="3:29" hidden="1" x14ac:dyDescent="0.4">
      <c r="C3569" s="25" t="s">
        <v>6421</v>
      </c>
      <c r="D3569" s="25" t="s">
        <v>6608</v>
      </c>
      <c r="E3569" s="26" t="s">
        <v>727</v>
      </c>
      <c r="F3569" s="27" t="s">
        <v>6642</v>
      </c>
      <c r="Q3569" s="39" t="s">
        <v>577</v>
      </c>
      <c r="R3569" s="39" t="s">
        <v>760</v>
      </c>
      <c r="S3569" s="39" t="s">
        <v>761</v>
      </c>
      <c r="T3569" s="39" t="s">
        <v>2691</v>
      </c>
      <c r="V3569" s="24" t="s">
        <v>6421</v>
      </c>
      <c r="W3569" s="24" t="s">
        <v>6608</v>
      </c>
      <c r="X3569" s="24" t="s">
        <v>727</v>
      </c>
      <c r="Y3569" s="24" t="s">
        <v>6642</v>
      </c>
      <c r="Z3569" s="24" t="s">
        <v>6425</v>
      </c>
      <c r="AA3569" s="24" t="s">
        <v>6611</v>
      </c>
      <c r="AB3569" s="24" t="s">
        <v>1143</v>
      </c>
      <c r="AC3569" s="24" t="s">
        <v>6643</v>
      </c>
    </row>
    <row r="3570" spans="3:29" hidden="1" x14ac:dyDescent="0.4">
      <c r="C3570" s="25" t="s">
        <v>6421</v>
      </c>
      <c r="D3570" s="25" t="s">
        <v>6608</v>
      </c>
      <c r="E3570" s="26" t="s">
        <v>727</v>
      </c>
      <c r="F3570" s="27" t="s">
        <v>3658</v>
      </c>
      <c r="Q3570" s="39" t="s">
        <v>577</v>
      </c>
      <c r="R3570" s="39" t="s">
        <v>760</v>
      </c>
      <c r="S3570" s="39" t="s">
        <v>761</v>
      </c>
      <c r="T3570" s="39" t="s">
        <v>2692</v>
      </c>
      <c r="V3570" s="24" t="s">
        <v>6421</v>
      </c>
      <c r="W3570" s="24" t="s">
        <v>6608</v>
      </c>
      <c r="X3570" s="24" t="s">
        <v>727</v>
      </c>
      <c r="Y3570" s="24" t="s">
        <v>3658</v>
      </c>
      <c r="Z3570" s="24" t="s">
        <v>6425</v>
      </c>
      <c r="AA3570" s="24" t="s">
        <v>6611</v>
      </c>
      <c r="AB3570" s="24" t="s">
        <v>1143</v>
      </c>
      <c r="AC3570" s="24" t="s">
        <v>4035</v>
      </c>
    </row>
    <row r="3571" spans="3:29" hidden="1" x14ac:dyDescent="0.4">
      <c r="C3571" s="25" t="s">
        <v>6421</v>
      </c>
      <c r="D3571" s="25" t="s">
        <v>6608</v>
      </c>
      <c r="E3571" s="26" t="s">
        <v>727</v>
      </c>
      <c r="F3571" s="27" t="s">
        <v>2462</v>
      </c>
      <c r="Q3571" s="39" t="s">
        <v>577</v>
      </c>
      <c r="R3571" s="39" t="s">
        <v>760</v>
      </c>
      <c r="S3571" s="39" t="s">
        <v>761</v>
      </c>
      <c r="T3571" s="39" t="s">
        <v>2693</v>
      </c>
      <c r="V3571" s="24" t="s">
        <v>6421</v>
      </c>
      <c r="W3571" s="24" t="s">
        <v>6608</v>
      </c>
      <c r="X3571" s="24" t="s">
        <v>727</v>
      </c>
      <c r="Y3571" s="24" t="s">
        <v>2462</v>
      </c>
      <c r="Z3571" s="24" t="s">
        <v>6425</v>
      </c>
      <c r="AA3571" s="24" t="s">
        <v>6611</v>
      </c>
      <c r="AB3571" s="24" t="s">
        <v>1143</v>
      </c>
      <c r="AC3571" s="24" t="s">
        <v>1292</v>
      </c>
    </row>
    <row r="3572" spans="3:29" hidden="1" x14ac:dyDescent="0.4">
      <c r="C3572" s="25" t="s">
        <v>6421</v>
      </c>
      <c r="D3572" s="25" t="s">
        <v>6608</v>
      </c>
      <c r="E3572" s="26" t="s">
        <v>727</v>
      </c>
      <c r="F3572" s="27" t="s">
        <v>727</v>
      </c>
      <c r="Q3572" s="39" t="s">
        <v>577</v>
      </c>
      <c r="R3572" s="39" t="s">
        <v>760</v>
      </c>
      <c r="S3572" s="39" t="s">
        <v>761</v>
      </c>
      <c r="T3572" s="39" t="s">
        <v>2694</v>
      </c>
      <c r="V3572" s="24" t="s">
        <v>6421</v>
      </c>
      <c r="W3572" s="24" t="s">
        <v>6608</v>
      </c>
      <c r="X3572" s="24" t="s">
        <v>727</v>
      </c>
      <c r="Y3572" s="24" t="s">
        <v>727</v>
      </c>
      <c r="Z3572" s="24" t="s">
        <v>6425</v>
      </c>
      <c r="AA3572" s="24" t="s">
        <v>6611</v>
      </c>
      <c r="AB3572" s="24" t="s">
        <v>1143</v>
      </c>
      <c r="AC3572" s="24" t="s">
        <v>1143</v>
      </c>
    </row>
    <row r="3573" spans="3:29" hidden="1" x14ac:dyDescent="0.4">
      <c r="C3573" s="25" t="s">
        <v>6421</v>
      </c>
      <c r="D3573" s="25" t="s">
        <v>6608</v>
      </c>
      <c r="E3573" s="26" t="s">
        <v>727</v>
      </c>
      <c r="F3573" s="27" t="s">
        <v>6644</v>
      </c>
      <c r="Q3573" s="39" t="s">
        <v>577</v>
      </c>
      <c r="R3573" s="39" t="s">
        <v>760</v>
      </c>
      <c r="S3573" s="39" t="s">
        <v>761</v>
      </c>
      <c r="T3573" s="39" t="s">
        <v>2695</v>
      </c>
      <c r="V3573" s="24" t="s">
        <v>6421</v>
      </c>
      <c r="W3573" s="24" t="s">
        <v>6608</v>
      </c>
      <c r="X3573" s="24" t="s">
        <v>727</v>
      </c>
      <c r="Y3573" s="24" t="s">
        <v>6644</v>
      </c>
      <c r="Z3573" s="24" t="s">
        <v>6425</v>
      </c>
      <c r="AA3573" s="24" t="s">
        <v>6611</v>
      </c>
      <c r="AB3573" s="24" t="s">
        <v>1143</v>
      </c>
      <c r="AC3573" s="24" t="s">
        <v>6645</v>
      </c>
    </row>
    <row r="3574" spans="3:29" hidden="1" x14ac:dyDescent="0.4">
      <c r="C3574" s="25" t="s">
        <v>6421</v>
      </c>
      <c r="D3574" s="25" t="s">
        <v>6608</v>
      </c>
      <c r="E3574" s="26" t="s">
        <v>727</v>
      </c>
      <c r="F3574" s="27" t="s">
        <v>6646</v>
      </c>
      <c r="Q3574" s="39" t="s">
        <v>577</v>
      </c>
      <c r="R3574" s="39" t="s">
        <v>760</v>
      </c>
      <c r="S3574" s="39" t="s">
        <v>737</v>
      </c>
      <c r="T3574" s="39" t="s">
        <v>2678</v>
      </c>
      <c r="V3574" s="24" t="s">
        <v>6421</v>
      </c>
      <c r="W3574" s="24" t="s">
        <v>6608</v>
      </c>
      <c r="X3574" s="24" t="s">
        <v>727</v>
      </c>
      <c r="Y3574" s="24" t="s">
        <v>6646</v>
      </c>
      <c r="Z3574" s="24" t="s">
        <v>6425</v>
      </c>
      <c r="AA3574" s="24" t="s">
        <v>6611</v>
      </c>
      <c r="AB3574" s="24" t="s">
        <v>1143</v>
      </c>
      <c r="AC3574" s="24" t="s">
        <v>1185</v>
      </c>
    </row>
    <row r="3575" spans="3:29" hidden="1" x14ac:dyDescent="0.4">
      <c r="C3575" s="25" t="s">
        <v>6421</v>
      </c>
      <c r="D3575" s="25" t="s">
        <v>6608</v>
      </c>
      <c r="E3575" s="26" t="s">
        <v>727</v>
      </c>
      <c r="F3575" s="27" t="s">
        <v>6647</v>
      </c>
      <c r="Q3575" s="39" t="s">
        <v>577</v>
      </c>
      <c r="R3575" s="39" t="s">
        <v>760</v>
      </c>
      <c r="S3575" s="39" t="s">
        <v>737</v>
      </c>
      <c r="T3575" s="39" t="s">
        <v>2679</v>
      </c>
      <c r="V3575" s="24" t="s">
        <v>6421</v>
      </c>
      <c r="W3575" s="24" t="s">
        <v>6608</v>
      </c>
      <c r="X3575" s="24" t="s">
        <v>727</v>
      </c>
      <c r="Y3575" s="24" t="s">
        <v>6647</v>
      </c>
      <c r="Z3575" s="24" t="s">
        <v>6425</v>
      </c>
      <c r="AA3575" s="24" t="s">
        <v>6611</v>
      </c>
      <c r="AB3575" s="24" t="s">
        <v>1143</v>
      </c>
      <c r="AC3575" s="24" t="s">
        <v>6648</v>
      </c>
    </row>
    <row r="3576" spans="3:29" hidden="1" x14ac:dyDescent="0.4">
      <c r="C3576" s="25" t="s">
        <v>6421</v>
      </c>
      <c r="D3576" s="25" t="s">
        <v>6608</v>
      </c>
      <c r="E3576" s="26" t="s">
        <v>727</v>
      </c>
      <c r="F3576" s="27" t="s">
        <v>6649</v>
      </c>
      <c r="Q3576" s="39" t="s">
        <v>577</v>
      </c>
      <c r="R3576" s="39" t="s">
        <v>760</v>
      </c>
      <c r="S3576" s="39" t="s">
        <v>737</v>
      </c>
      <c r="T3576" s="39" t="s">
        <v>2680</v>
      </c>
      <c r="V3576" s="24" t="s">
        <v>6421</v>
      </c>
      <c r="W3576" s="24" t="s">
        <v>6608</v>
      </c>
      <c r="X3576" s="24" t="s">
        <v>727</v>
      </c>
      <c r="Y3576" s="24" t="s">
        <v>6649</v>
      </c>
      <c r="Z3576" s="24" t="s">
        <v>6425</v>
      </c>
      <c r="AA3576" s="24" t="s">
        <v>6611</v>
      </c>
      <c r="AB3576" s="24" t="s">
        <v>1143</v>
      </c>
      <c r="AC3576" s="24" t="s">
        <v>6650</v>
      </c>
    </row>
    <row r="3577" spans="3:29" hidden="1" x14ac:dyDescent="0.4">
      <c r="C3577" s="25" t="s">
        <v>6421</v>
      </c>
      <c r="D3577" s="25" t="s">
        <v>6608</v>
      </c>
      <c r="E3577" s="26" t="s">
        <v>727</v>
      </c>
      <c r="F3577" s="27" t="s">
        <v>3330</v>
      </c>
      <c r="Q3577" s="39" t="s">
        <v>577</v>
      </c>
      <c r="R3577" s="39" t="s">
        <v>760</v>
      </c>
      <c r="S3577" s="39" t="s">
        <v>737</v>
      </c>
      <c r="T3577" s="39" t="s">
        <v>2681</v>
      </c>
      <c r="V3577" s="24" t="s">
        <v>6421</v>
      </c>
      <c r="W3577" s="24" t="s">
        <v>6608</v>
      </c>
      <c r="X3577" s="24" t="s">
        <v>727</v>
      </c>
      <c r="Y3577" s="24" t="s">
        <v>3330</v>
      </c>
      <c r="Z3577" s="24" t="s">
        <v>6425</v>
      </c>
      <c r="AA3577" s="24" t="s">
        <v>6611</v>
      </c>
      <c r="AB3577" s="24" t="s">
        <v>1143</v>
      </c>
      <c r="AC3577" s="24" t="s">
        <v>3710</v>
      </c>
    </row>
    <row r="3578" spans="3:29" hidden="1" x14ac:dyDescent="0.4">
      <c r="C3578" s="25" t="s">
        <v>6421</v>
      </c>
      <c r="D3578" s="25" t="s">
        <v>6608</v>
      </c>
      <c r="E3578" s="26" t="s">
        <v>727</v>
      </c>
      <c r="F3578" s="27" t="s">
        <v>3356</v>
      </c>
      <c r="Q3578" s="39" t="s">
        <v>577</v>
      </c>
      <c r="R3578" s="39" t="s">
        <v>760</v>
      </c>
      <c r="S3578" s="39" t="s">
        <v>737</v>
      </c>
      <c r="T3578" s="39" t="s">
        <v>2682</v>
      </c>
      <c r="V3578" s="24" t="s">
        <v>6421</v>
      </c>
      <c r="W3578" s="24" t="s">
        <v>6608</v>
      </c>
      <c r="X3578" s="24" t="s">
        <v>727</v>
      </c>
      <c r="Y3578" s="24" t="s">
        <v>3356</v>
      </c>
      <c r="Z3578" s="24" t="s">
        <v>6425</v>
      </c>
      <c r="AA3578" s="24" t="s">
        <v>6611</v>
      </c>
      <c r="AB3578" s="24" t="s">
        <v>1143</v>
      </c>
      <c r="AC3578" s="24" t="s">
        <v>3736</v>
      </c>
    </row>
    <row r="3579" spans="3:29" hidden="1" x14ac:dyDescent="0.4">
      <c r="C3579" s="25" t="s">
        <v>6421</v>
      </c>
      <c r="D3579" s="25" t="s">
        <v>6608</v>
      </c>
      <c r="E3579" s="26" t="s">
        <v>727</v>
      </c>
      <c r="F3579" s="27" t="s">
        <v>6651</v>
      </c>
      <c r="Q3579" s="39" t="s">
        <v>577</v>
      </c>
      <c r="R3579" s="39" t="s">
        <v>760</v>
      </c>
      <c r="S3579" s="39" t="s">
        <v>737</v>
      </c>
      <c r="T3579" s="39" t="s">
        <v>2683</v>
      </c>
      <c r="V3579" s="24" t="s">
        <v>6421</v>
      </c>
      <c r="W3579" s="24" t="s">
        <v>6608</v>
      </c>
      <c r="X3579" s="24" t="s">
        <v>727</v>
      </c>
      <c r="Y3579" s="24" t="s">
        <v>6651</v>
      </c>
      <c r="Z3579" s="24" t="s">
        <v>6425</v>
      </c>
      <c r="AA3579" s="24" t="s">
        <v>6611</v>
      </c>
      <c r="AB3579" s="24" t="s">
        <v>1143</v>
      </c>
      <c r="AC3579" s="24" t="s">
        <v>6652</v>
      </c>
    </row>
    <row r="3580" spans="3:29" hidden="1" x14ac:dyDescent="0.4">
      <c r="C3580" s="25" t="s">
        <v>6421</v>
      </c>
      <c r="D3580" s="25" t="s">
        <v>6608</v>
      </c>
      <c r="E3580" s="26" t="s">
        <v>727</v>
      </c>
      <c r="F3580" s="27" t="s">
        <v>5979</v>
      </c>
      <c r="Q3580" s="39" t="s">
        <v>577</v>
      </c>
      <c r="R3580" s="39" t="s">
        <v>760</v>
      </c>
      <c r="S3580" s="39" t="s">
        <v>737</v>
      </c>
      <c r="T3580" s="39" t="s">
        <v>2684</v>
      </c>
      <c r="V3580" s="24" t="s">
        <v>6421</v>
      </c>
      <c r="W3580" s="24" t="s">
        <v>6608</v>
      </c>
      <c r="X3580" s="24" t="s">
        <v>727</v>
      </c>
      <c r="Y3580" s="24" t="s">
        <v>5979</v>
      </c>
      <c r="Z3580" s="24" t="s">
        <v>6425</v>
      </c>
      <c r="AA3580" s="24" t="s">
        <v>6611</v>
      </c>
      <c r="AB3580" s="24" t="s">
        <v>1143</v>
      </c>
      <c r="AC3580" s="24" t="s">
        <v>6289</v>
      </c>
    </row>
    <row r="3581" spans="3:29" hidden="1" x14ac:dyDescent="0.4">
      <c r="C3581" s="25" t="s">
        <v>6421</v>
      </c>
      <c r="D3581" s="25" t="s">
        <v>6608</v>
      </c>
      <c r="E3581" s="26" t="s">
        <v>727</v>
      </c>
      <c r="F3581" s="27" t="s">
        <v>2344</v>
      </c>
      <c r="Q3581" s="39" t="s">
        <v>577</v>
      </c>
      <c r="R3581" s="39" t="s">
        <v>760</v>
      </c>
      <c r="S3581" s="39" t="s">
        <v>737</v>
      </c>
      <c r="T3581" s="39" t="s">
        <v>2685</v>
      </c>
      <c r="V3581" s="24" t="s">
        <v>6421</v>
      </c>
      <c r="W3581" s="24" t="s">
        <v>6608</v>
      </c>
      <c r="X3581" s="24" t="s">
        <v>727</v>
      </c>
      <c r="Y3581" s="24" t="s">
        <v>2344</v>
      </c>
      <c r="Z3581" s="24" t="s">
        <v>6425</v>
      </c>
      <c r="AA3581" s="24" t="s">
        <v>6611</v>
      </c>
      <c r="AB3581" s="24" t="s">
        <v>1143</v>
      </c>
      <c r="AC3581" s="24" t="s">
        <v>1160</v>
      </c>
    </row>
    <row r="3582" spans="3:29" hidden="1" x14ac:dyDescent="0.4">
      <c r="C3582" s="25" t="s">
        <v>6421</v>
      </c>
      <c r="D3582" s="25" t="s">
        <v>6608</v>
      </c>
      <c r="E3582" s="26" t="s">
        <v>6653</v>
      </c>
      <c r="F3582" s="27" t="s">
        <v>6585</v>
      </c>
      <c r="Q3582" s="39" t="s">
        <v>577</v>
      </c>
      <c r="R3582" s="39" t="s">
        <v>760</v>
      </c>
      <c r="S3582" s="39" t="s">
        <v>737</v>
      </c>
      <c r="T3582" s="39" t="s">
        <v>2686</v>
      </c>
      <c r="V3582" s="24" t="s">
        <v>6421</v>
      </c>
      <c r="W3582" s="24" t="s">
        <v>6608</v>
      </c>
      <c r="X3582" s="24" t="s">
        <v>6653</v>
      </c>
      <c r="Y3582" s="24" t="s">
        <v>6585</v>
      </c>
      <c r="Z3582" s="24" t="s">
        <v>6425</v>
      </c>
      <c r="AA3582" s="24" t="s">
        <v>6611</v>
      </c>
      <c r="AB3582" s="24" t="s">
        <v>6654</v>
      </c>
      <c r="AC3582" s="24" t="s">
        <v>3818</v>
      </c>
    </row>
    <row r="3583" spans="3:29" hidden="1" x14ac:dyDescent="0.4">
      <c r="C3583" s="25" t="s">
        <v>6421</v>
      </c>
      <c r="D3583" s="25" t="s">
        <v>6608</v>
      </c>
      <c r="E3583" s="26" t="s">
        <v>6653</v>
      </c>
      <c r="F3583" s="27" t="s">
        <v>5979</v>
      </c>
      <c r="Q3583" s="39" t="s">
        <v>577</v>
      </c>
      <c r="R3583" s="39" t="s">
        <v>760</v>
      </c>
      <c r="S3583" s="39" t="s">
        <v>737</v>
      </c>
      <c r="T3583" s="39" t="s">
        <v>2687</v>
      </c>
      <c r="V3583" s="24" t="s">
        <v>6421</v>
      </c>
      <c r="W3583" s="24" t="s">
        <v>6608</v>
      </c>
      <c r="X3583" s="24" t="s">
        <v>6653</v>
      </c>
      <c r="Y3583" s="24" t="s">
        <v>5979</v>
      </c>
      <c r="Z3583" s="24" t="s">
        <v>6425</v>
      </c>
      <c r="AA3583" s="24" t="s">
        <v>6611</v>
      </c>
      <c r="AB3583" s="24" t="s">
        <v>6654</v>
      </c>
      <c r="AC3583" s="24" t="s">
        <v>6289</v>
      </c>
    </row>
    <row r="3584" spans="3:29" hidden="1" x14ac:dyDescent="0.4">
      <c r="C3584" s="25" t="s">
        <v>6421</v>
      </c>
      <c r="D3584" s="25" t="s">
        <v>6608</v>
      </c>
      <c r="E3584" s="26" t="s">
        <v>6653</v>
      </c>
      <c r="F3584" s="27" t="s">
        <v>6655</v>
      </c>
      <c r="Q3584" s="39" t="s">
        <v>577</v>
      </c>
      <c r="R3584" s="39" t="s">
        <v>760</v>
      </c>
      <c r="S3584" s="39" t="s">
        <v>737</v>
      </c>
      <c r="T3584" s="39" t="s">
        <v>2688</v>
      </c>
      <c r="V3584" s="24" t="s">
        <v>6421</v>
      </c>
      <c r="W3584" s="24" t="s">
        <v>6608</v>
      </c>
      <c r="X3584" s="24" t="s">
        <v>6653</v>
      </c>
      <c r="Y3584" s="24" t="s">
        <v>6655</v>
      </c>
      <c r="Z3584" s="24" t="s">
        <v>6425</v>
      </c>
      <c r="AA3584" s="24" t="s">
        <v>6611</v>
      </c>
      <c r="AB3584" s="24" t="s">
        <v>6654</v>
      </c>
      <c r="AC3584" s="24" t="s">
        <v>6656</v>
      </c>
    </row>
    <row r="3585" spans="3:29" hidden="1" x14ac:dyDescent="0.4">
      <c r="C3585" s="25" t="s">
        <v>6421</v>
      </c>
      <c r="D3585" s="25" t="s">
        <v>6608</v>
      </c>
      <c r="E3585" s="26" t="s">
        <v>6653</v>
      </c>
      <c r="F3585" s="27" t="s">
        <v>6657</v>
      </c>
      <c r="Q3585" s="39" t="s">
        <v>577</v>
      </c>
      <c r="R3585" s="39" t="s">
        <v>760</v>
      </c>
      <c r="S3585" s="39" t="s">
        <v>737</v>
      </c>
      <c r="T3585" s="39" t="s">
        <v>2689</v>
      </c>
      <c r="V3585" s="24" t="s">
        <v>6421</v>
      </c>
      <c r="W3585" s="24" t="s">
        <v>6608</v>
      </c>
      <c r="X3585" s="24" t="s">
        <v>6653</v>
      </c>
      <c r="Y3585" s="24" t="s">
        <v>6657</v>
      </c>
      <c r="Z3585" s="24" t="s">
        <v>6425</v>
      </c>
      <c r="AA3585" s="24" t="s">
        <v>6611</v>
      </c>
      <c r="AB3585" s="24" t="s">
        <v>6654</v>
      </c>
      <c r="AC3585" s="24" t="s">
        <v>6658</v>
      </c>
    </row>
    <row r="3586" spans="3:29" hidden="1" x14ac:dyDescent="0.4">
      <c r="C3586" s="25" t="s">
        <v>6421</v>
      </c>
      <c r="D3586" s="25" t="s">
        <v>6608</v>
      </c>
      <c r="E3586" s="26" t="s">
        <v>6659</v>
      </c>
      <c r="F3586" s="27" t="s">
        <v>6660</v>
      </c>
      <c r="Q3586" s="39" t="s">
        <v>577</v>
      </c>
      <c r="R3586" s="39" t="s">
        <v>760</v>
      </c>
      <c r="S3586" s="39" t="s">
        <v>737</v>
      </c>
      <c r="T3586" s="39" t="s">
        <v>2690</v>
      </c>
      <c r="V3586" s="24" t="s">
        <v>6421</v>
      </c>
      <c r="W3586" s="24" t="s">
        <v>6608</v>
      </c>
      <c r="X3586" s="24" t="s">
        <v>6659</v>
      </c>
      <c r="Y3586" s="24" t="s">
        <v>6660</v>
      </c>
      <c r="Z3586" s="24" t="s">
        <v>6425</v>
      </c>
      <c r="AA3586" s="24" t="s">
        <v>6611</v>
      </c>
      <c r="AB3586" s="24" t="s">
        <v>6661</v>
      </c>
      <c r="AC3586" s="24" t="s">
        <v>6662</v>
      </c>
    </row>
    <row r="3587" spans="3:29" hidden="1" x14ac:dyDescent="0.4">
      <c r="C3587" s="25" t="s">
        <v>6421</v>
      </c>
      <c r="D3587" s="25" t="s">
        <v>6608</v>
      </c>
      <c r="E3587" s="26" t="s">
        <v>6659</v>
      </c>
      <c r="F3587" s="27" t="s">
        <v>6663</v>
      </c>
      <c r="Q3587" s="39" t="s">
        <v>577</v>
      </c>
      <c r="R3587" s="39" t="s">
        <v>760</v>
      </c>
      <c r="S3587" s="39" t="s">
        <v>762</v>
      </c>
      <c r="T3587" s="39" t="s">
        <v>2696</v>
      </c>
      <c r="V3587" s="24" t="s">
        <v>6421</v>
      </c>
      <c r="W3587" s="24" t="s">
        <v>6608</v>
      </c>
      <c r="X3587" s="24" t="s">
        <v>6659</v>
      </c>
      <c r="Y3587" s="24" t="s">
        <v>6663</v>
      </c>
      <c r="Z3587" s="24" t="s">
        <v>6425</v>
      </c>
      <c r="AA3587" s="24" t="s">
        <v>6611</v>
      </c>
      <c r="AB3587" s="24" t="s">
        <v>6661</v>
      </c>
      <c r="AC3587" s="24" t="s">
        <v>6664</v>
      </c>
    </row>
    <row r="3588" spans="3:29" hidden="1" x14ac:dyDescent="0.4">
      <c r="C3588" s="25" t="s">
        <v>6421</v>
      </c>
      <c r="D3588" s="25" t="s">
        <v>6608</v>
      </c>
      <c r="E3588" s="26" t="s">
        <v>6659</v>
      </c>
      <c r="F3588" s="27" t="s">
        <v>6665</v>
      </c>
      <c r="Q3588" s="39" t="s">
        <v>577</v>
      </c>
      <c r="R3588" s="39" t="s">
        <v>760</v>
      </c>
      <c r="S3588" s="39" t="s">
        <v>762</v>
      </c>
      <c r="T3588" s="39" t="s">
        <v>2697</v>
      </c>
      <c r="V3588" s="24" t="s">
        <v>6421</v>
      </c>
      <c r="W3588" s="24" t="s">
        <v>6608</v>
      </c>
      <c r="X3588" s="24" t="s">
        <v>6659</v>
      </c>
      <c r="Y3588" s="24" t="s">
        <v>6665</v>
      </c>
      <c r="Z3588" s="24" t="s">
        <v>6425</v>
      </c>
      <c r="AA3588" s="24" t="s">
        <v>6611</v>
      </c>
      <c r="AB3588" s="24" t="s">
        <v>6661</v>
      </c>
      <c r="AC3588" s="24" t="s">
        <v>6666</v>
      </c>
    </row>
    <row r="3589" spans="3:29" hidden="1" x14ac:dyDescent="0.4">
      <c r="C3589" s="25" t="s">
        <v>6421</v>
      </c>
      <c r="D3589" s="25" t="s">
        <v>6608</v>
      </c>
      <c r="E3589" s="26" t="s">
        <v>6659</v>
      </c>
      <c r="F3589" s="27" t="s">
        <v>6667</v>
      </c>
      <c r="Q3589" s="39" t="s">
        <v>577</v>
      </c>
      <c r="R3589" s="39" t="s">
        <v>760</v>
      </c>
      <c r="S3589" s="39" t="s">
        <v>762</v>
      </c>
      <c r="T3589" s="39" t="s">
        <v>2698</v>
      </c>
      <c r="V3589" s="24" t="s">
        <v>6421</v>
      </c>
      <c r="W3589" s="24" t="s">
        <v>6608</v>
      </c>
      <c r="X3589" s="24" t="s">
        <v>6659</v>
      </c>
      <c r="Y3589" s="24" t="s">
        <v>6667</v>
      </c>
      <c r="Z3589" s="24" t="s">
        <v>6425</v>
      </c>
      <c r="AA3589" s="24" t="s">
        <v>6611</v>
      </c>
      <c r="AB3589" s="24" t="s">
        <v>6661</v>
      </c>
      <c r="AC3589" s="24" t="s">
        <v>1628</v>
      </c>
    </row>
    <row r="3590" spans="3:29" hidden="1" x14ac:dyDescent="0.4">
      <c r="C3590" s="25" t="s">
        <v>6421</v>
      </c>
      <c r="D3590" s="25" t="s">
        <v>6608</v>
      </c>
      <c r="E3590" s="26" t="s">
        <v>6659</v>
      </c>
      <c r="F3590" s="27" t="s">
        <v>6668</v>
      </c>
      <c r="Q3590" s="39" t="s">
        <v>577</v>
      </c>
      <c r="R3590" s="39" t="s">
        <v>760</v>
      </c>
      <c r="S3590" s="39" t="s">
        <v>762</v>
      </c>
      <c r="T3590" s="39" t="s">
        <v>2699</v>
      </c>
      <c r="V3590" s="24" t="s">
        <v>6421</v>
      </c>
      <c r="W3590" s="24" t="s">
        <v>6608</v>
      </c>
      <c r="X3590" s="24" t="s">
        <v>6659</v>
      </c>
      <c r="Y3590" s="24" t="s">
        <v>6668</v>
      </c>
      <c r="Z3590" s="24" t="s">
        <v>6425</v>
      </c>
      <c r="AA3590" s="24" t="s">
        <v>6611</v>
      </c>
      <c r="AB3590" s="24" t="s">
        <v>6661</v>
      </c>
      <c r="AC3590" s="24" t="s">
        <v>6669</v>
      </c>
    </row>
    <row r="3591" spans="3:29" hidden="1" x14ac:dyDescent="0.4">
      <c r="C3591" s="25" t="s">
        <v>6421</v>
      </c>
      <c r="D3591" s="25" t="s">
        <v>6608</v>
      </c>
      <c r="E3591" s="26" t="s">
        <v>6659</v>
      </c>
      <c r="F3591" s="27" t="s">
        <v>6670</v>
      </c>
      <c r="Q3591" s="39" t="s">
        <v>577</v>
      </c>
      <c r="R3591" s="39" t="s">
        <v>760</v>
      </c>
      <c r="S3591" s="39" t="s">
        <v>762</v>
      </c>
      <c r="T3591" s="39" t="s">
        <v>2700</v>
      </c>
      <c r="V3591" s="24" t="s">
        <v>6421</v>
      </c>
      <c r="W3591" s="24" t="s">
        <v>6608</v>
      </c>
      <c r="X3591" s="24" t="s">
        <v>6659</v>
      </c>
      <c r="Y3591" s="24" t="s">
        <v>6670</v>
      </c>
      <c r="Z3591" s="24" t="s">
        <v>6425</v>
      </c>
      <c r="AA3591" s="24" t="s">
        <v>6611</v>
      </c>
      <c r="AB3591" s="24" t="s">
        <v>6661</v>
      </c>
      <c r="AC3591" s="24" t="s">
        <v>6671</v>
      </c>
    </row>
    <row r="3592" spans="3:29" hidden="1" x14ac:dyDescent="0.4">
      <c r="C3592" s="25" t="s">
        <v>6421</v>
      </c>
      <c r="D3592" s="25" t="s">
        <v>6608</v>
      </c>
      <c r="E3592" s="26" t="s">
        <v>6659</v>
      </c>
      <c r="F3592" s="27" t="s">
        <v>6672</v>
      </c>
      <c r="Q3592" s="39" t="s">
        <v>577</v>
      </c>
      <c r="R3592" s="39" t="s">
        <v>760</v>
      </c>
      <c r="S3592" s="39" t="s">
        <v>762</v>
      </c>
      <c r="T3592" s="39" t="s">
        <v>2701</v>
      </c>
      <c r="V3592" s="24" t="s">
        <v>6421</v>
      </c>
      <c r="W3592" s="24" t="s">
        <v>6608</v>
      </c>
      <c r="X3592" s="24" t="s">
        <v>6659</v>
      </c>
      <c r="Y3592" s="24" t="s">
        <v>6672</v>
      </c>
      <c r="Z3592" s="24" t="s">
        <v>6425</v>
      </c>
      <c r="AA3592" s="24" t="s">
        <v>6611</v>
      </c>
      <c r="AB3592" s="24" t="s">
        <v>6661</v>
      </c>
      <c r="AC3592" s="24" t="s">
        <v>1284</v>
      </c>
    </row>
    <row r="3593" spans="3:29" hidden="1" x14ac:dyDescent="0.4">
      <c r="C3593" s="25" t="s">
        <v>6421</v>
      </c>
      <c r="D3593" s="25" t="s">
        <v>6608</v>
      </c>
      <c r="E3593" s="26" t="s">
        <v>6659</v>
      </c>
      <c r="F3593" s="27" t="s">
        <v>6673</v>
      </c>
      <c r="Q3593" s="39" t="s">
        <v>577</v>
      </c>
      <c r="R3593" s="39" t="s">
        <v>760</v>
      </c>
      <c r="S3593" s="39" t="s">
        <v>762</v>
      </c>
      <c r="T3593" s="39" t="s">
        <v>2702</v>
      </c>
      <c r="V3593" s="24" t="s">
        <v>6421</v>
      </c>
      <c r="W3593" s="24" t="s">
        <v>6608</v>
      </c>
      <c r="X3593" s="24" t="s">
        <v>6659</v>
      </c>
      <c r="Y3593" s="24" t="s">
        <v>6673</v>
      </c>
      <c r="Z3593" s="24" t="s">
        <v>6425</v>
      </c>
      <c r="AA3593" s="24" t="s">
        <v>6611</v>
      </c>
      <c r="AB3593" s="24" t="s">
        <v>6661</v>
      </c>
      <c r="AC3593" s="24" t="s">
        <v>6674</v>
      </c>
    </row>
    <row r="3594" spans="3:29" hidden="1" x14ac:dyDescent="0.4">
      <c r="C3594" s="25" t="s">
        <v>6421</v>
      </c>
      <c r="D3594" s="25" t="s">
        <v>6608</v>
      </c>
      <c r="E3594" s="26" t="s">
        <v>6659</v>
      </c>
      <c r="F3594" s="27" t="s">
        <v>6675</v>
      </c>
      <c r="Q3594" s="39" t="s">
        <v>577</v>
      </c>
      <c r="R3594" s="39" t="s">
        <v>757</v>
      </c>
      <c r="S3594" s="39" t="s">
        <v>758</v>
      </c>
      <c r="T3594" s="39" t="s">
        <v>759</v>
      </c>
      <c r="V3594" s="24" t="s">
        <v>6421</v>
      </c>
      <c r="W3594" s="24" t="s">
        <v>6608</v>
      </c>
      <c r="X3594" s="24" t="s">
        <v>6659</v>
      </c>
      <c r="Y3594" s="24" t="s">
        <v>6675</v>
      </c>
      <c r="Z3594" s="24" t="s">
        <v>6425</v>
      </c>
      <c r="AA3594" s="24" t="s">
        <v>6611</v>
      </c>
      <c r="AB3594" s="24" t="s">
        <v>6661</v>
      </c>
      <c r="AC3594" s="24" t="s">
        <v>6676</v>
      </c>
    </row>
    <row r="3595" spans="3:29" hidden="1" x14ac:dyDescent="0.4">
      <c r="C3595" s="25" t="s">
        <v>6421</v>
      </c>
      <c r="D3595" s="25" t="s">
        <v>6608</v>
      </c>
      <c r="E3595" s="26" t="s">
        <v>6659</v>
      </c>
      <c r="F3595" s="27" t="s">
        <v>6677</v>
      </c>
      <c r="Q3595" s="39" t="s">
        <v>577</v>
      </c>
      <c r="R3595" s="39" t="s">
        <v>757</v>
      </c>
      <c r="S3595" s="39" t="s">
        <v>758</v>
      </c>
      <c r="T3595" s="39" t="s">
        <v>2672</v>
      </c>
      <c r="V3595" s="24" t="s">
        <v>6421</v>
      </c>
      <c r="W3595" s="24" t="s">
        <v>6608</v>
      </c>
      <c r="X3595" s="24" t="s">
        <v>6659</v>
      </c>
      <c r="Y3595" s="24" t="s">
        <v>6677</v>
      </c>
      <c r="Z3595" s="24" t="s">
        <v>6425</v>
      </c>
      <c r="AA3595" s="24" t="s">
        <v>6611</v>
      </c>
      <c r="AB3595" s="24" t="s">
        <v>6661</v>
      </c>
      <c r="AC3595" s="24" t="s">
        <v>6678</v>
      </c>
    </row>
    <row r="3596" spans="3:29" hidden="1" x14ac:dyDescent="0.4">
      <c r="C3596" s="25" t="s">
        <v>6421</v>
      </c>
      <c r="D3596" s="25" t="s">
        <v>6608</v>
      </c>
      <c r="E3596" s="26" t="s">
        <v>6659</v>
      </c>
      <c r="F3596" s="27" t="s">
        <v>694</v>
      </c>
      <c r="Q3596" s="39" t="s">
        <v>577</v>
      </c>
      <c r="R3596" s="39" t="s">
        <v>757</v>
      </c>
      <c r="S3596" s="39" t="s">
        <v>758</v>
      </c>
      <c r="T3596" s="39" t="s">
        <v>2673</v>
      </c>
      <c r="V3596" s="24" t="s">
        <v>6421</v>
      </c>
      <c r="W3596" s="24" t="s">
        <v>6608</v>
      </c>
      <c r="X3596" s="24" t="s">
        <v>6659</v>
      </c>
      <c r="Y3596" s="24" t="s">
        <v>694</v>
      </c>
      <c r="Z3596" s="24" t="s">
        <v>6425</v>
      </c>
      <c r="AA3596" s="24" t="s">
        <v>6611</v>
      </c>
      <c r="AB3596" s="24" t="s">
        <v>6661</v>
      </c>
      <c r="AC3596" s="24" t="s">
        <v>1039</v>
      </c>
    </row>
    <row r="3597" spans="3:29" hidden="1" x14ac:dyDescent="0.4">
      <c r="C3597" s="25" t="s">
        <v>6421</v>
      </c>
      <c r="D3597" s="25" t="s">
        <v>6608</v>
      </c>
      <c r="E3597" s="26" t="s">
        <v>6659</v>
      </c>
      <c r="F3597" s="27" t="s">
        <v>6679</v>
      </c>
      <c r="Q3597" s="39" t="s">
        <v>577</v>
      </c>
      <c r="R3597" s="39" t="s">
        <v>757</v>
      </c>
      <c r="S3597" s="39" t="s">
        <v>758</v>
      </c>
      <c r="T3597" s="39" t="s">
        <v>2674</v>
      </c>
      <c r="V3597" s="24" t="s">
        <v>6421</v>
      </c>
      <c r="W3597" s="24" t="s">
        <v>6608</v>
      </c>
      <c r="X3597" s="24" t="s">
        <v>6659</v>
      </c>
      <c r="Y3597" s="24" t="s">
        <v>6679</v>
      </c>
      <c r="Z3597" s="24" t="s">
        <v>6425</v>
      </c>
      <c r="AA3597" s="24" t="s">
        <v>6611</v>
      </c>
      <c r="AB3597" s="24" t="s">
        <v>6661</v>
      </c>
      <c r="AC3597" s="24" t="s">
        <v>2174</v>
      </c>
    </row>
    <row r="3598" spans="3:29" hidden="1" x14ac:dyDescent="0.4">
      <c r="C3598" s="25" t="s">
        <v>6421</v>
      </c>
      <c r="D3598" s="25" t="s">
        <v>6608</v>
      </c>
      <c r="E3598" s="26" t="s">
        <v>6659</v>
      </c>
      <c r="F3598" s="27" t="s">
        <v>6680</v>
      </c>
      <c r="Q3598" s="39" t="s">
        <v>577</v>
      </c>
      <c r="R3598" s="39" t="s">
        <v>757</v>
      </c>
      <c r="S3598" s="39" t="s">
        <v>758</v>
      </c>
      <c r="T3598" s="39" t="s">
        <v>2675</v>
      </c>
      <c r="V3598" s="24" t="s">
        <v>6421</v>
      </c>
      <c r="W3598" s="24" t="s">
        <v>6608</v>
      </c>
      <c r="X3598" s="24" t="s">
        <v>6659</v>
      </c>
      <c r="Y3598" s="24" t="s">
        <v>6680</v>
      </c>
      <c r="Z3598" s="24" t="s">
        <v>6425</v>
      </c>
      <c r="AA3598" s="24" t="s">
        <v>6611</v>
      </c>
      <c r="AB3598" s="24" t="s">
        <v>6661</v>
      </c>
      <c r="AC3598" s="24" t="s">
        <v>6681</v>
      </c>
    </row>
    <row r="3599" spans="3:29" hidden="1" x14ac:dyDescent="0.4">
      <c r="C3599" s="25" t="s">
        <v>6421</v>
      </c>
      <c r="D3599" s="25" t="s">
        <v>6608</v>
      </c>
      <c r="E3599" s="26" t="s">
        <v>31</v>
      </c>
      <c r="F3599" s="27" t="s">
        <v>2258</v>
      </c>
      <c r="Q3599" s="39" t="s">
        <v>577</v>
      </c>
      <c r="R3599" s="39" t="s">
        <v>757</v>
      </c>
      <c r="S3599" s="39" t="s">
        <v>758</v>
      </c>
      <c r="T3599" s="39" t="s">
        <v>2676</v>
      </c>
      <c r="V3599" s="24" t="s">
        <v>6421</v>
      </c>
      <c r="W3599" s="24" t="s">
        <v>6608</v>
      </c>
      <c r="X3599" s="24" t="s">
        <v>31</v>
      </c>
      <c r="Y3599" s="24" t="s">
        <v>2258</v>
      </c>
      <c r="Z3599" s="24" t="s">
        <v>6425</v>
      </c>
      <c r="AA3599" s="24" t="s">
        <v>6611</v>
      </c>
      <c r="AB3599" s="24" t="s">
        <v>1378</v>
      </c>
      <c r="AC3599" s="24" t="s">
        <v>2258</v>
      </c>
    </row>
    <row r="3600" spans="3:29" hidden="1" x14ac:dyDescent="0.4">
      <c r="C3600" s="25" t="s">
        <v>6421</v>
      </c>
      <c r="D3600" s="25" t="s">
        <v>6552</v>
      </c>
      <c r="E3600" s="26" t="s">
        <v>6682</v>
      </c>
      <c r="F3600" s="27" t="s">
        <v>6683</v>
      </c>
      <c r="Q3600" s="39" t="s">
        <v>577</v>
      </c>
      <c r="R3600" s="39" t="s">
        <v>757</v>
      </c>
      <c r="S3600" s="39" t="s">
        <v>758</v>
      </c>
      <c r="T3600" s="39" t="s">
        <v>2677</v>
      </c>
      <c r="V3600" s="24" t="s">
        <v>6421</v>
      </c>
      <c r="W3600" s="24" t="s">
        <v>6552</v>
      </c>
      <c r="X3600" s="24" t="s">
        <v>6682</v>
      </c>
      <c r="Y3600" s="24" t="s">
        <v>6683</v>
      </c>
      <c r="Z3600" s="24" t="s">
        <v>6425</v>
      </c>
      <c r="AA3600" s="24" t="s">
        <v>6554</v>
      </c>
      <c r="AB3600" s="24" t="s">
        <v>6684</v>
      </c>
      <c r="AC3600" s="24" t="s">
        <v>6685</v>
      </c>
    </row>
    <row r="3601" spans="3:29" hidden="1" x14ac:dyDescent="0.4">
      <c r="C3601" s="25" t="s">
        <v>6421</v>
      </c>
      <c r="D3601" s="25" t="s">
        <v>6552</v>
      </c>
      <c r="E3601" s="26" t="s">
        <v>6682</v>
      </c>
      <c r="F3601" s="27" t="s">
        <v>6686</v>
      </c>
      <c r="Q3601" s="39" t="s">
        <v>577</v>
      </c>
      <c r="R3601" s="39" t="s">
        <v>757</v>
      </c>
      <c r="S3601" s="39" t="s">
        <v>750</v>
      </c>
      <c r="T3601" s="39" t="s">
        <v>2665</v>
      </c>
      <c r="V3601" s="24" t="s">
        <v>6421</v>
      </c>
      <c r="W3601" s="24" t="s">
        <v>6552</v>
      </c>
      <c r="X3601" s="24" t="s">
        <v>6682</v>
      </c>
      <c r="Y3601" s="24" t="s">
        <v>6686</v>
      </c>
      <c r="Z3601" s="24" t="s">
        <v>6425</v>
      </c>
      <c r="AA3601" s="24" t="s">
        <v>6554</v>
      </c>
      <c r="AB3601" s="24" t="s">
        <v>6684</v>
      </c>
      <c r="AC3601" s="24" t="s">
        <v>6687</v>
      </c>
    </row>
    <row r="3602" spans="3:29" hidden="1" x14ac:dyDescent="0.4">
      <c r="C3602" s="25" t="s">
        <v>6421</v>
      </c>
      <c r="D3602" s="25" t="s">
        <v>6552</v>
      </c>
      <c r="E3602" s="26" t="s">
        <v>6682</v>
      </c>
      <c r="F3602" s="27" t="s">
        <v>6688</v>
      </c>
      <c r="Q3602" s="39" t="s">
        <v>577</v>
      </c>
      <c r="R3602" s="39" t="s">
        <v>757</v>
      </c>
      <c r="S3602" s="39" t="s">
        <v>750</v>
      </c>
      <c r="T3602" s="39" t="s">
        <v>2666</v>
      </c>
      <c r="V3602" s="24" t="s">
        <v>6421</v>
      </c>
      <c r="W3602" s="24" t="s">
        <v>6552</v>
      </c>
      <c r="X3602" s="24" t="s">
        <v>6682</v>
      </c>
      <c r="Y3602" s="24" t="s">
        <v>6688</v>
      </c>
      <c r="Z3602" s="24" t="s">
        <v>6425</v>
      </c>
      <c r="AA3602" s="24" t="s">
        <v>6554</v>
      </c>
      <c r="AB3602" s="24" t="s">
        <v>6684</v>
      </c>
      <c r="AC3602" s="24" t="s">
        <v>6689</v>
      </c>
    </row>
    <row r="3603" spans="3:29" hidden="1" x14ac:dyDescent="0.4">
      <c r="C3603" s="25" t="s">
        <v>6421</v>
      </c>
      <c r="D3603" s="25" t="s">
        <v>6552</v>
      </c>
      <c r="E3603" s="26" t="s">
        <v>6682</v>
      </c>
      <c r="F3603" s="27" t="s">
        <v>6690</v>
      </c>
      <c r="Q3603" s="39" t="s">
        <v>577</v>
      </c>
      <c r="R3603" s="39" t="s">
        <v>757</v>
      </c>
      <c r="S3603" s="39" t="s">
        <v>750</v>
      </c>
      <c r="T3603" s="39" t="s">
        <v>2667</v>
      </c>
      <c r="V3603" s="24" t="s">
        <v>6421</v>
      </c>
      <c r="W3603" s="24" t="s">
        <v>6552</v>
      </c>
      <c r="X3603" s="24" t="s">
        <v>6682</v>
      </c>
      <c r="Y3603" s="24" t="s">
        <v>6690</v>
      </c>
      <c r="Z3603" s="24" t="s">
        <v>6425</v>
      </c>
      <c r="AA3603" s="24" t="s">
        <v>6554</v>
      </c>
      <c r="AB3603" s="24" t="s">
        <v>6684</v>
      </c>
      <c r="AC3603" s="24" t="s">
        <v>6691</v>
      </c>
    </row>
    <row r="3604" spans="3:29" hidden="1" x14ac:dyDescent="0.4">
      <c r="C3604" s="25" t="s">
        <v>6421</v>
      </c>
      <c r="D3604" s="25" t="s">
        <v>6552</v>
      </c>
      <c r="E3604" s="26" t="s">
        <v>6682</v>
      </c>
      <c r="F3604" s="27" t="s">
        <v>6634</v>
      </c>
      <c r="Q3604" s="39" t="s">
        <v>577</v>
      </c>
      <c r="R3604" s="39" t="s">
        <v>757</v>
      </c>
      <c r="S3604" s="39" t="s">
        <v>750</v>
      </c>
      <c r="T3604" s="39" t="s">
        <v>2668</v>
      </c>
      <c r="V3604" s="24" t="s">
        <v>6421</v>
      </c>
      <c r="W3604" s="24" t="s">
        <v>6552</v>
      </c>
      <c r="X3604" s="24" t="s">
        <v>6682</v>
      </c>
      <c r="Y3604" s="24" t="s">
        <v>6634</v>
      </c>
      <c r="Z3604" s="24" t="s">
        <v>6425</v>
      </c>
      <c r="AA3604" s="24" t="s">
        <v>6554</v>
      </c>
      <c r="AB3604" s="24" t="s">
        <v>6684</v>
      </c>
      <c r="AC3604" s="24" t="s">
        <v>6635</v>
      </c>
    </row>
    <row r="3605" spans="3:29" hidden="1" x14ac:dyDescent="0.4">
      <c r="C3605" s="25" t="s">
        <v>6421</v>
      </c>
      <c r="D3605" s="25" t="s">
        <v>6552</v>
      </c>
      <c r="E3605" s="26" t="s">
        <v>6682</v>
      </c>
      <c r="F3605" s="27" t="s">
        <v>2506</v>
      </c>
      <c r="Q3605" s="39" t="s">
        <v>577</v>
      </c>
      <c r="R3605" s="39" t="s">
        <v>757</v>
      </c>
      <c r="S3605" s="39" t="s">
        <v>750</v>
      </c>
      <c r="T3605" s="39" t="s">
        <v>2669</v>
      </c>
      <c r="V3605" s="24" t="s">
        <v>6421</v>
      </c>
      <c r="W3605" s="24" t="s">
        <v>6552</v>
      </c>
      <c r="X3605" s="24" t="s">
        <v>6682</v>
      </c>
      <c r="Y3605" s="24" t="s">
        <v>2506</v>
      </c>
      <c r="Z3605" s="24" t="s">
        <v>6425</v>
      </c>
      <c r="AA3605" s="24" t="s">
        <v>6554</v>
      </c>
      <c r="AB3605" s="24" t="s">
        <v>6684</v>
      </c>
      <c r="AC3605" s="24" t="s">
        <v>6692</v>
      </c>
    </row>
    <row r="3606" spans="3:29" hidden="1" x14ac:dyDescent="0.4">
      <c r="C3606" s="25" t="s">
        <v>6421</v>
      </c>
      <c r="D3606" s="25" t="s">
        <v>6552</v>
      </c>
      <c r="E3606" s="26" t="s">
        <v>6682</v>
      </c>
      <c r="F3606" s="27" t="s">
        <v>6693</v>
      </c>
      <c r="Q3606" s="39" t="s">
        <v>577</v>
      </c>
      <c r="R3606" s="39" t="s">
        <v>757</v>
      </c>
      <c r="S3606" s="39" t="s">
        <v>750</v>
      </c>
      <c r="T3606" s="39" t="s">
        <v>2670</v>
      </c>
      <c r="V3606" s="24" t="s">
        <v>6421</v>
      </c>
      <c r="W3606" s="24" t="s">
        <v>6552</v>
      </c>
      <c r="X3606" s="24" t="s">
        <v>6682</v>
      </c>
      <c r="Y3606" s="24" t="s">
        <v>6693</v>
      </c>
      <c r="Z3606" s="24" t="s">
        <v>6425</v>
      </c>
      <c r="AA3606" s="24" t="s">
        <v>6554</v>
      </c>
      <c r="AB3606" s="24" t="s">
        <v>6684</v>
      </c>
      <c r="AC3606" s="24" t="s">
        <v>6694</v>
      </c>
    </row>
    <row r="3607" spans="3:29" hidden="1" x14ac:dyDescent="0.4">
      <c r="C3607" s="25" t="s">
        <v>6421</v>
      </c>
      <c r="D3607" s="25" t="s">
        <v>6552</v>
      </c>
      <c r="E3607" s="26" t="s">
        <v>6682</v>
      </c>
      <c r="F3607" s="27" t="s">
        <v>629</v>
      </c>
      <c r="Q3607" s="39" t="s">
        <v>577</v>
      </c>
      <c r="R3607" s="39" t="s">
        <v>757</v>
      </c>
      <c r="S3607" s="39" t="s">
        <v>750</v>
      </c>
      <c r="T3607" s="39" t="s">
        <v>2671</v>
      </c>
      <c r="V3607" s="24" t="s">
        <v>6421</v>
      </c>
      <c r="W3607" s="24" t="s">
        <v>6552</v>
      </c>
      <c r="X3607" s="24" t="s">
        <v>6682</v>
      </c>
      <c r="Y3607" s="24" t="s">
        <v>629</v>
      </c>
      <c r="Z3607" s="24" t="s">
        <v>6425</v>
      </c>
      <c r="AA3607" s="24" t="s">
        <v>6554</v>
      </c>
      <c r="AB3607" s="24" t="s">
        <v>6684</v>
      </c>
      <c r="AC3607" s="24" t="s">
        <v>6695</v>
      </c>
    </row>
    <row r="3608" spans="3:29" hidden="1" x14ac:dyDescent="0.4">
      <c r="C3608" s="25" t="s">
        <v>6421</v>
      </c>
      <c r="D3608" s="25" t="s">
        <v>6552</v>
      </c>
      <c r="E3608" s="26" t="s">
        <v>6682</v>
      </c>
      <c r="F3608" s="27" t="s">
        <v>6638</v>
      </c>
      <c r="Q3608" s="39" t="s">
        <v>577</v>
      </c>
      <c r="R3608" s="39" t="s">
        <v>757</v>
      </c>
      <c r="S3608" s="39" t="s">
        <v>750</v>
      </c>
      <c r="T3608" s="39" t="s">
        <v>2575</v>
      </c>
      <c r="V3608" s="24" t="s">
        <v>6421</v>
      </c>
      <c r="W3608" s="24" t="s">
        <v>6552</v>
      </c>
      <c r="X3608" s="24" t="s">
        <v>6682</v>
      </c>
      <c r="Y3608" s="24" t="s">
        <v>6638</v>
      </c>
      <c r="Z3608" s="24" t="s">
        <v>6425</v>
      </c>
      <c r="AA3608" s="24" t="s">
        <v>6554</v>
      </c>
      <c r="AB3608" s="24" t="s">
        <v>6684</v>
      </c>
      <c r="AC3608" s="24" t="s">
        <v>6639</v>
      </c>
    </row>
    <row r="3609" spans="3:29" hidden="1" x14ac:dyDescent="0.4">
      <c r="C3609" s="25" t="s">
        <v>6421</v>
      </c>
      <c r="D3609" s="25" t="s">
        <v>6552</v>
      </c>
      <c r="E3609" s="26" t="s">
        <v>6682</v>
      </c>
      <c r="F3609" s="27" t="s">
        <v>6696</v>
      </c>
      <c r="Q3609" s="39" t="s">
        <v>577</v>
      </c>
      <c r="R3609" s="39" t="s">
        <v>837</v>
      </c>
      <c r="S3609" s="39" t="s">
        <v>838</v>
      </c>
      <c r="T3609" s="39" t="s">
        <v>3090</v>
      </c>
      <c r="V3609" s="24" t="s">
        <v>6421</v>
      </c>
      <c r="W3609" s="24" t="s">
        <v>6552</v>
      </c>
      <c r="X3609" s="24" t="s">
        <v>6682</v>
      </c>
      <c r="Y3609" s="24" t="s">
        <v>6696</v>
      </c>
      <c r="Z3609" s="24" t="s">
        <v>6425</v>
      </c>
      <c r="AA3609" s="24" t="s">
        <v>6554</v>
      </c>
      <c r="AB3609" s="24" t="s">
        <v>6684</v>
      </c>
      <c r="AC3609" s="24" t="s">
        <v>6697</v>
      </c>
    </row>
    <row r="3610" spans="3:29" hidden="1" x14ac:dyDescent="0.4">
      <c r="C3610" s="25" t="s">
        <v>6421</v>
      </c>
      <c r="D3610" s="25" t="s">
        <v>6552</v>
      </c>
      <c r="E3610" s="26" t="s">
        <v>6682</v>
      </c>
      <c r="F3610" s="27" t="s">
        <v>6698</v>
      </c>
      <c r="Q3610" s="39" t="s">
        <v>577</v>
      </c>
      <c r="R3610" s="39" t="s">
        <v>837</v>
      </c>
      <c r="S3610" s="39" t="s">
        <v>838</v>
      </c>
      <c r="T3610" s="39" t="s">
        <v>2791</v>
      </c>
      <c r="V3610" s="24" t="s">
        <v>6421</v>
      </c>
      <c r="W3610" s="24" t="s">
        <v>6552</v>
      </c>
      <c r="X3610" s="24" t="s">
        <v>6682</v>
      </c>
      <c r="Y3610" s="24" t="s">
        <v>6698</v>
      </c>
      <c r="Z3610" s="24" t="s">
        <v>6425</v>
      </c>
      <c r="AA3610" s="24" t="s">
        <v>6554</v>
      </c>
      <c r="AB3610" s="24" t="s">
        <v>6684</v>
      </c>
      <c r="AC3610" s="24" t="s">
        <v>6699</v>
      </c>
    </row>
    <row r="3611" spans="3:29" hidden="1" x14ac:dyDescent="0.4">
      <c r="C3611" s="25" t="s">
        <v>6421</v>
      </c>
      <c r="D3611" s="25" t="s">
        <v>6552</v>
      </c>
      <c r="E3611" s="26" t="s">
        <v>6682</v>
      </c>
      <c r="F3611" s="27" t="s">
        <v>6700</v>
      </c>
      <c r="Q3611" s="39" t="s">
        <v>577</v>
      </c>
      <c r="R3611" s="39" t="s">
        <v>837</v>
      </c>
      <c r="S3611" s="39" t="s">
        <v>767</v>
      </c>
      <c r="T3611" s="39" t="s">
        <v>3088</v>
      </c>
      <c r="V3611" s="24" t="s">
        <v>6421</v>
      </c>
      <c r="W3611" s="24" t="s">
        <v>6552</v>
      </c>
      <c r="X3611" s="24" t="s">
        <v>6682</v>
      </c>
      <c r="Y3611" s="24" t="s">
        <v>6700</v>
      </c>
      <c r="Z3611" s="24" t="s">
        <v>6425</v>
      </c>
      <c r="AA3611" s="24" t="s">
        <v>6554</v>
      </c>
      <c r="AB3611" s="24" t="s">
        <v>6684</v>
      </c>
      <c r="AC3611" s="24" t="s">
        <v>6701</v>
      </c>
    </row>
    <row r="3612" spans="3:29" hidden="1" x14ac:dyDescent="0.4">
      <c r="C3612" s="25" t="s">
        <v>6421</v>
      </c>
      <c r="D3612" s="25" t="s">
        <v>6552</v>
      </c>
      <c r="E3612" s="26" t="s">
        <v>6545</v>
      </c>
      <c r="F3612" s="27" t="s">
        <v>6702</v>
      </c>
      <c r="Q3612" s="39" t="s">
        <v>577</v>
      </c>
      <c r="R3612" s="39" t="s">
        <v>837</v>
      </c>
      <c r="S3612" s="39" t="s">
        <v>767</v>
      </c>
      <c r="T3612" s="39" t="s">
        <v>2792</v>
      </c>
      <c r="V3612" s="24" t="s">
        <v>6421</v>
      </c>
      <c r="W3612" s="24" t="s">
        <v>6552</v>
      </c>
      <c r="X3612" s="24" t="s">
        <v>6545</v>
      </c>
      <c r="Y3612" s="24" t="s">
        <v>6702</v>
      </c>
      <c r="Z3612" s="24" t="s">
        <v>6425</v>
      </c>
      <c r="AA3612" s="24" t="s">
        <v>6554</v>
      </c>
      <c r="AB3612" s="24" t="s">
        <v>6576</v>
      </c>
      <c r="AC3612" s="24" t="s">
        <v>6703</v>
      </c>
    </row>
    <row r="3613" spans="3:29" hidden="1" x14ac:dyDescent="0.4">
      <c r="C3613" s="25" t="s">
        <v>6421</v>
      </c>
      <c r="D3613" s="25" t="s">
        <v>6552</v>
      </c>
      <c r="E3613" s="26" t="s">
        <v>6545</v>
      </c>
      <c r="F3613" s="27" t="s">
        <v>6704</v>
      </c>
      <c r="Q3613" s="39" t="s">
        <v>577</v>
      </c>
      <c r="R3613" s="39" t="s">
        <v>837</v>
      </c>
      <c r="S3613" s="39" t="s">
        <v>767</v>
      </c>
      <c r="T3613" s="39" t="s">
        <v>3089</v>
      </c>
      <c r="V3613" s="24" t="s">
        <v>6421</v>
      </c>
      <c r="W3613" s="24" t="s">
        <v>6552</v>
      </c>
      <c r="X3613" s="24" t="s">
        <v>6545</v>
      </c>
      <c r="Y3613" s="24" t="s">
        <v>6704</v>
      </c>
      <c r="Z3613" s="24" t="s">
        <v>6425</v>
      </c>
      <c r="AA3613" s="24" t="s">
        <v>6554</v>
      </c>
      <c r="AB3613" s="24" t="s">
        <v>6576</v>
      </c>
      <c r="AC3613" s="24" t="s">
        <v>6705</v>
      </c>
    </row>
    <row r="3614" spans="3:29" hidden="1" x14ac:dyDescent="0.4">
      <c r="C3614" s="25" t="s">
        <v>6421</v>
      </c>
      <c r="D3614" s="25" t="s">
        <v>6552</v>
      </c>
      <c r="E3614" s="26" t="s">
        <v>6545</v>
      </c>
      <c r="F3614" s="27" t="s">
        <v>6706</v>
      </c>
      <c r="Q3614" s="39" t="s">
        <v>577</v>
      </c>
      <c r="R3614" s="39" t="s">
        <v>837</v>
      </c>
      <c r="S3614" s="39" t="s">
        <v>840</v>
      </c>
      <c r="T3614" s="39" t="s">
        <v>679</v>
      </c>
      <c r="V3614" s="24" t="s">
        <v>6421</v>
      </c>
      <c r="W3614" s="24" t="s">
        <v>6552</v>
      </c>
      <c r="X3614" s="24" t="s">
        <v>6545</v>
      </c>
      <c r="Y3614" s="24" t="s">
        <v>6706</v>
      </c>
      <c r="Z3614" s="24" t="s">
        <v>6425</v>
      </c>
      <c r="AA3614" s="24" t="s">
        <v>6554</v>
      </c>
      <c r="AB3614" s="24" t="s">
        <v>6576</v>
      </c>
      <c r="AC3614" s="24" t="s">
        <v>6707</v>
      </c>
    </row>
    <row r="3615" spans="3:29" hidden="1" x14ac:dyDescent="0.4">
      <c r="C3615" s="25" t="s">
        <v>6421</v>
      </c>
      <c r="D3615" s="25" t="s">
        <v>6552</v>
      </c>
      <c r="E3615" s="26" t="s">
        <v>6545</v>
      </c>
      <c r="F3615" s="27" t="s">
        <v>6708</v>
      </c>
      <c r="Q3615" s="39" t="s">
        <v>577</v>
      </c>
      <c r="R3615" s="39" t="s">
        <v>837</v>
      </c>
      <c r="S3615" s="39" t="s">
        <v>840</v>
      </c>
      <c r="T3615" s="39" t="s">
        <v>732</v>
      </c>
      <c r="V3615" s="24" t="s">
        <v>6421</v>
      </c>
      <c r="W3615" s="24" t="s">
        <v>6552</v>
      </c>
      <c r="X3615" s="24" t="s">
        <v>6545</v>
      </c>
      <c r="Y3615" s="24" t="s">
        <v>6708</v>
      </c>
      <c r="Z3615" s="24" t="s">
        <v>6425</v>
      </c>
      <c r="AA3615" s="24" t="s">
        <v>6554</v>
      </c>
      <c r="AB3615" s="24" t="s">
        <v>6576</v>
      </c>
      <c r="AC3615" s="24" t="s">
        <v>6709</v>
      </c>
    </row>
    <row r="3616" spans="3:29" hidden="1" x14ac:dyDescent="0.4">
      <c r="C3616" s="25" t="s">
        <v>6421</v>
      </c>
      <c r="D3616" s="25" t="s">
        <v>6552</v>
      </c>
      <c r="E3616" s="26" t="s">
        <v>6545</v>
      </c>
      <c r="F3616" s="27" t="s">
        <v>6710</v>
      </c>
      <c r="Q3616" s="39" t="s">
        <v>577</v>
      </c>
      <c r="R3616" s="39" t="s">
        <v>837</v>
      </c>
      <c r="S3616" s="39" t="s">
        <v>839</v>
      </c>
      <c r="T3616" s="39" t="s">
        <v>3091</v>
      </c>
      <c r="V3616" s="24" t="s">
        <v>6421</v>
      </c>
      <c r="W3616" s="24" t="s">
        <v>6552</v>
      </c>
      <c r="X3616" s="24" t="s">
        <v>6545</v>
      </c>
      <c r="Y3616" s="24" t="s">
        <v>6710</v>
      </c>
      <c r="Z3616" s="24" t="s">
        <v>6425</v>
      </c>
      <c r="AA3616" s="24" t="s">
        <v>6554</v>
      </c>
      <c r="AB3616" s="24" t="s">
        <v>6576</v>
      </c>
      <c r="AC3616" s="24" t="s">
        <v>6711</v>
      </c>
    </row>
    <row r="3617" spans="3:29" hidden="1" x14ac:dyDescent="0.4">
      <c r="C3617" s="25" t="s">
        <v>6421</v>
      </c>
      <c r="D3617" s="25" t="s">
        <v>6552</v>
      </c>
      <c r="E3617" s="26" t="s">
        <v>6545</v>
      </c>
      <c r="F3617" s="27" t="s">
        <v>4223</v>
      </c>
      <c r="Q3617" s="39" t="s">
        <v>577</v>
      </c>
      <c r="R3617" s="39" t="s">
        <v>837</v>
      </c>
      <c r="S3617" s="39" t="s">
        <v>839</v>
      </c>
      <c r="T3617" s="39" t="s">
        <v>2793</v>
      </c>
      <c r="V3617" s="24" t="s">
        <v>6421</v>
      </c>
      <c r="W3617" s="24" t="s">
        <v>6552</v>
      </c>
      <c r="X3617" s="24" t="s">
        <v>6545</v>
      </c>
      <c r="Y3617" s="24" t="s">
        <v>4223</v>
      </c>
      <c r="Z3617" s="24" t="s">
        <v>6425</v>
      </c>
      <c r="AA3617" s="24" t="s">
        <v>6554</v>
      </c>
      <c r="AB3617" s="24" t="s">
        <v>6576</v>
      </c>
      <c r="AC3617" s="24" t="s">
        <v>6712</v>
      </c>
    </row>
    <row r="3618" spans="3:29" hidden="1" x14ac:dyDescent="0.4">
      <c r="C3618" s="25" t="s">
        <v>6421</v>
      </c>
      <c r="D3618" s="25" t="s">
        <v>6552</v>
      </c>
      <c r="E3618" s="26" t="s">
        <v>6545</v>
      </c>
      <c r="F3618" s="27" t="s">
        <v>6713</v>
      </c>
      <c r="Q3618" s="39" t="s">
        <v>577</v>
      </c>
      <c r="R3618" s="39" t="s">
        <v>837</v>
      </c>
      <c r="S3618" s="39" t="s">
        <v>839</v>
      </c>
      <c r="T3618" s="39" t="s">
        <v>3092</v>
      </c>
      <c r="V3618" s="24" t="s">
        <v>6421</v>
      </c>
      <c r="W3618" s="24" t="s">
        <v>6552</v>
      </c>
      <c r="X3618" s="24" t="s">
        <v>6545</v>
      </c>
      <c r="Y3618" s="24" t="s">
        <v>6713</v>
      </c>
      <c r="Z3618" s="24" t="s">
        <v>6425</v>
      </c>
      <c r="AA3618" s="24" t="s">
        <v>6554</v>
      </c>
      <c r="AB3618" s="24" t="s">
        <v>6576</v>
      </c>
      <c r="AC3618" s="24" t="s">
        <v>6714</v>
      </c>
    </row>
    <row r="3619" spans="3:29" hidden="1" x14ac:dyDescent="0.4">
      <c r="C3619" s="25" t="s">
        <v>6421</v>
      </c>
      <c r="D3619" s="25" t="s">
        <v>6552</v>
      </c>
      <c r="E3619" s="26" t="s">
        <v>6715</v>
      </c>
      <c r="F3619" s="27" t="s">
        <v>6630</v>
      </c>
      <c r="Q3619" s="39" t="s">
        <v>577</v>
      </c>
      <c r="R3619" s="39" t="s">
        <v>837</v>
      </c>
      <c r="S3619" s="39" t="s">
        <v>839</v>
      </c>
      <c r="T3619" s="39" t="s">
        <v>3093</v>
      </c>
      <c r="V3619" s="24" t="s">
        <v>6421</v>
      </c>
      <c r="W3619" s="24" t="s">
        <v>6552</v>
      </c>
      <c r="X3619" s="24" t="s">
        <v>6715</v>
      </c>
      <c r="Y3619" s="24" t="s">
        <v>6630</v>
      </c>
      <c r="Z3619" s="24" t="s">
        <v>6425</v>
      </c>
      <c r="AA3619" s="24" t="s">
        <v>6554</v>
      </c>
      <c r="AB3619" s="24" t="s">
        <v>6554</v>
      </c>
      <c r="AC3619" s="24" t="s">
        <v>6631</v>
      </c>
    </row>
    <row r="3620" spans="3:29" hidden="1" x14ac:dyDescent="0.4">
      <c r="C3620" s="25" t="s">
        <v>6421</v>
      </c>
      <c r="D3620" s="25" t="s">
        <v>6552</v>
      </c>
      <c r="E3620" s="26" t="s">
        <v>6715</v>
      </c>
      <c r="F3620" s="27" t="s">
        <v>6632</v>
      </c>
      <c r="Q3620" s="39" t="s">
        <v>577</v>
      </c>
      <c r="R3620" s="39" t="s">
        <v>837</v>
      </c>
      <c r="S3620" s="39" t="s">
        <v>839</v>
      </c>
      <c r="T3620" s="39" t="s">
        <v>2716</v>
      </c>
      <c r="V3620" s="24" t="s">
        <v>6421</v>
      </c>
      <c r="W3620" s="24" t="s">
        <v>6552</v>
      </c>
      <c r="X3620" s="24" t="s">
        <v>6715</v>
      </c>
      <c r="Y3620" s="24" t="s">
        <v>6632</v>
      </c>
      <c r="Z3620" s="24" t="s">
        <v>6425</v>
      </c>
      <c r="AA3620" s="24" t="s">
        <v>6554</v>
      </c>
      <c r="AB3620" s="24" t="s">
        <v>6554</v>
      </c>
      <c r="AC3620" s="24" t="s">
        <v>6633</v>
      </c>
    </row>
    <row r="3621" spans="3:29" hidden="1" x14ac:dyDescent="0.4">
      <c r="C3621" s="25" t="s">
        <v>6421</v>
      </c>
      <c r="D3621" s="25" t="s">
        <v>6552</v>
      </c>
      <c r="E3621" s="26" t="s">
        <v>6715</v>
      </c>
      <c r="F3621" s="27" t="s">
        <v>6716</v>
      </c>
      <c r="Q3621" s="39" t="s">
        <v>577</v>
      </c>
      <c r="R3621" s="39" t="s">
        <v>837</v>
      </c>
      <c r="S3621" s="39" t="s">
        <v>839</v>
      </c>
      <c r="T3621" s="39" t="s">
        <v>2472</v>
      </c>
      <c r="V3621" s="24" t="s">
        <v>6421</v>
      </c>
      <c r="W3621" s="24" t="s">
        <v>6552</v>
      </c>
      <c r="X3621" s="24" t="s">
        <v>6715</v>
      </c>
      <c r="Y3621" s="24" t="s">
        <v>6716</v>
      </c>
      <c r="Z3621" s="24" t="s">
        <v>6425</v>
      </c>
      <c r="AA3621" s="24" t="s">
        <v>6554</v>
      </c>
      <c r="AB3621" s="24" t="s">
        <v>6554</v>
      </c>
      <c r="AC3621" s="24" t="s">
        <v>6717</v>
      </c>
    </row>
    <row r="3622" spans="3:29" hidden="1" x14ac:dyDescent="0.4">
      <c r="C3622" s="25" t="s">
        <v>6421</v>
      </c>
      <c r="D3622" s="25" t="s">
        <v>6552</v>
      </c>
      <c r="E3622" s="26" t="s">
        <v>6715</v>
      </c>
      <c r="F3622" s="27" t="s">
        <v>6634</v>
      </c>
      <c r="Q3622" s="39" t="s">
        <v>577</v>
      </c>
      <c r="R3622" s="39" t="s">
        <v>2226</v>
      </c>
      <c r="S3622" s="39" t="s">
        <v>881</v>
      </c>
      <c r="T3622" s="39" t="s">
        <v>2258</v>
      </c>
      <c r="V3622" s="24" t="s">
        <v>6421</v>
      </c>
      <c r="W3622" s="24" t="s">
        <v>6552</v>
      </c>
      <c r="X3622" s="24" t="s">
        <v>6715</v>
      </c>
      <c r="Y3622" s="24" t="s">
        <v>6634</v>
      </c>
      <c r="Z3622" s="24" t="s">
        <v>6425</v>
      </c>
      <c r="AA3622" s="24" t="s">
        <v>6554</v>
      </c>
      <c r="AB3622" s="24" t="s">
        <v>6554</v>
      </c>
      <c r="AC3622" s="24" t="s">
        <v>6635</v>
      </c>
    </row>
    <row r="3623" spans="3:29" hidden="1" x14ac:dyDescent="0.4">
      <c r="C3623" s="25" t="s">
        <v>6421</v>
      </c>
      <c r="D3623" s="25" t="s">
        <v>6552</v>
      </c>
      <c r="E3623" s="26" t="s">
        <v>31</v>
      </c>
      <c r="F3623" s="27" t="s">
        <v>2258</v>
      </c>
      <c r="Q3623" s="39" t="s">
        <v>577</v>
      </c>
      <c r="R3623" s="39" t="s">
        <v>100</v>
      </c>
      <c r="S3623" s="39" t="s">
        <v>872</v>
      </c>
      <c r="T3623" s="39" t="s">
        <v>3193</v>
      </c>
      <c r="V3623" s="24" t="s">
        <v>6421</v>
      </c>
      <c r="W3623" s="24" t="s">
        <v>6552</v>
      </c>
      <c r="X3623" s="24" t="s">
        <v>31</v>
      </c>
      <c r="Y3623" s="24" t="s">
        <v>2258</v>
      </c>
      <c r="Z3623" s="24" t="s">
        <v>6425</v>
      </c>
      <c r="AA3623" s="24" t="s">
        <v>6554</v>
      </c>
      <c r="AB3623" s="24" t="s">
        <v>1378</v>
      </c>
      <c r="AC3623" s="24" t="s">
        <v>2258</v>
      </c>
    </row>
    <row r="3624" spans="3:29" hidden="1" x14ac:dyDescent="0.4">
      <c r="C3624" s="25" t="s">
        <v>6421</v>
      </c>
      <c r="D3624" s="25" t="s">
        <v>6718</v>
      </c>
      <c r="E3624" s="26" t="s">
        <v>6719</v>
      </c>
      <c r="F3624" s="27" t="s">
        <v>6720</v>
      </c>
      <c r="Q3624" s="39" t="s">
        <v>577</v>
      </c>
      <c r="R3624" s="39" t="s">
        <v>100</v>
      </c>
      <c r="S3624" s="39" t="s">
        <v>872</v>
      </c>
      <c r="T3624" s="39" t="s">
        <v>3194</v>
      </c>
      <c r="V3624" s="24" t="s">
        <v>6421</v>
      </c>
      <c r="W3624" s="24" t="s">
        <v>6718</v>
      </c>
      <c r="X3624" s="24" t="s">
        <v>6719</v>
      </c>
      <c r="Y3624" s="24" t="s">
        <v>6720</v>
      </c>
      <c r="Z3624" s="24" t="s">
        <v>6425</v>
      </c>
      <c r="AA3624" s="24" t="s">
        <v>6721</v>
      </c>
      <c r="AB3624" s="24" t="s">
        <v>6722</v>
      </c>
      <c r="AC3624" s="24" t="s">
        <v>6723</v>
      </c>
    </row>
    <row r="3625" spans="3:29" hidden="1" x14ac:dyDescent="0.4">
      <c r="C3625" s="25" t="s">
        <v>6421</v>
      </c>
      <c r="D3625" s="25" t="s">
        <v>6718</v>
      </c>
      <c r="E3625" s="26" t="s">
        <v>6719</v>
      </c>
      <c r="F3625" s="27" t="s">
        <v>6724</v>
      </c>
      <c r="Q3625" s="39" t="s">
        <v>577</v>
      </c>
      <c r="R3625" s="39" t="s">
        <v>100</v>
      </c>
      <c r="S3625" s="39" t="s">
        <v>871</v>
      </c>
      <c r="T3625" s="39" t="s">
        <v>3188</v>
      </c>
      <c r="V3625" s="24" t="s">
        <v>6421</v>
      </c>
      <c r="W3625" s="24" t="s">
        <v>6718</v>
      </c>
      <c r="X3625" s="24" t="s">
        <v>6719</v>
      </c>
      <c r="Y3625" s="24" t="s">
        <v>6724</v>
      </c>
      <c r="Z3625" s="24" t="s">
        <v>6425</v>
      </c>
      <c r="AA3625" s="24" t="s">
        <v>6721</v>
      </c>
      <c r="AB3625" s="24" t="s">
        <v>6722</v>
      </c>
      <c r="AC3625" s="24" t="s">
        <v>6725</v>
      </c>
    </row>
    <row r="3626" spans="3:29" hidden="1" x14ac:dyDescent="0.4">
      <c r="C3626" s="25" t="s">
        <v>6421</v>
      </c>
      <c r="D3626" s="25" t="s">
        <v>6718</v>
      </c>
      <c r="E3626" s="26" t="s">
        <v>6719</v>
      </c>
      <c r="F3626" s="27" t="s">
        <v>6726</v>
      </c>
      <c r="Q3626" s="39" t="s">
        <v>577</v>
      </c>
      <c r="R3626" s="39" t="s">
        <v>100</v>
      </c>
      <c r="S3626" s="39" t="s">
        <v>871</v>
      </c>
      <c r="T3626" s="39" t="s">
        <v>3189</v>
      </c>
      <c r="V3626" s="24" t="s">
        <v>6421</v>
      </c>
      <c r="W3626" s="24" t="s">
        <v>6718</v>
      </c>
      <c r="X3626" s="24" t="s">
        <v>6719</v>
      </c>
      <c r="Y3626" s="24" t="s">
        <v>6726</v>
      </c>
      <c r="Z3626" s="24" t="s">
        <v>6425</v>
      </c>
      <c r="AA3626" s="24" t="s">
        <v>6721</v>
      </c>
      <c r="AB3626" s="24" t="s">
        <v>6722</v>
      </c>
      <c r="AC3626" s="24" t="s">
        <v>6727</v>
      </c>
    </row>
    <row r="3627" spans="3:29" hidden="1" x14ac:dyDescent="0.4">
      <c r="C3627" s="25" t="s">
        <v>6421</v>
      </c>
      <c r="D3627" s="25" t="s">
        <v>6718</v>
      </c>
      <c r="E3627" s="26" t="s">
        <v>6719</v>
      </c>
      <c r="F3627" s="27" t="s">
        <v>6728</v>
      </c>
      <c r="Q3627" s="39" t="s">
        <v>577</v>
      </c>
      <c r="R3627" s="39" t="s">
        <v>100</v>
      </c>
      <c r="S3627" s="39" t="s">
        <v>871</v>
      </c>
      <c r="T3627" s="39" t="s">
        <v>3190</v>
      </c>
      <c r="V3627" s="24" t="s">
        <v>6421</v>
      </c>
      <c r="W3627" s="24" t="s">
        <v>6718</v>
      </c>
      <c r="X3627" s="24" t="s">
        <v>6719</v>
      </c>
      <c r="Y3627" s="24" t="s">
        <v>6728</v>
      </c>
      <c r="Z3627" s="24" t="s">
        <v>6425</v>
      </c>
      <c r="AA3627" s="24" t="s">
        <v>6721</v>
      </c>
      <c r="AB3627" s="24" t="s">
        <v>6722</v>
      </c>
      <c r="AC3627" s="24" t="s">
        <v>6729</v>
      </c>
    </row>
    <row r="3628" spans="3:29" hidden="1" x14ac:dyDescent="0.4">
      <c r="C3628" s="25" t="s">
        <v>6421</v>
      </c>
      <c r="D3628" s="25" t="s">
        <v>6718</v>
      </c>
      <c r="E3628" s="26" t="s">
        <v>6730</v>
      </c>
      <c r="F3628" s="27" t="s">
        <v>6731</v>
      </c>
      <c r="Q3628" s="39" t="s">
        <v>577</v>
      </c>
      <c r="R3628" s="39" t="s">
        <v>100</v>
      </c>
      <c r="S3628" s="39" t="s">
        <v>871</v>
      </c>
      <c r="T3628" s="39" t="s">
        <v>3191</v>
      </c>
      <c r="V3628" s="24" t="s">
        <v>6421</v>
      </c>
      <c r="W3628" s="24" t="s">
        <v>6718</v>
      </c>
      <c r="X3628" s="24" t="s">
        <v>6730</v>
      </c>
      <c r="Y3628" s="24" t="s">
        <v>6731</v>
      </c>
      <c r="Z3628" s="24" t="s">
        <v>6425</v>
      </c>
      <c r="AA3628" s="24" t="s">
        <v>6721</v>
      </c>
      <c r="AB3628" s="24" t="s">
        <v>6732</v>
      </c>
      <c r="AC3628" s="24" t="s">
        <v>6733</v>
      </c>
    </row>
    <row r="3629" spans="3:29" hidden="1" x14ac:dyDescent="0.4">
      <c r="C3629" s="25" t="s">
        <v>6421</v>
      </c>
      <c r="D3629" s="25" t="s">
        <v>6718</v>
      </c>
      <c r="E3629" s="26" t="s">
        <v>6730</v>
      </c>
      <c r="F3629" s="27" t="s">
        <v>6734</v>
      </c>
      <c r="Q3629" s="39" t="s">
        <v>577</v>
      </c>
      <c r="R3629" s="39" t="s">
        <v>100</v>
      </c>
      <c r="S3629" s="39" t="s">
        <v>871</v>
      </c>
      <c r="T3629" s="39" t="s">
        <v>3192</v>
      </c>
      <c r="V3629" s="24" t="s">
        <v>6421</v>
      </c>
      <c r="W3629" s="24" t="s">
        <v>6718</v>
      </c>
      <c r="X3629" s="24" t="s">
        <v>6730</v>
      </c>
      <c r="Y3629" s="24" t="s">
        <v>6734</v>
      </c>
      <c r="Z3629" s="24" t="s">
        <v>6425</v>
      </c>
      <c r="AA3629" s="24" t="s">
        <v>6721</v>
      </c>
      <c r="AB3629" s="24" t="s">
        <v>6732</v>
      </c>
      <c r="AC3629" s="24" t="s">
        <v>6735</v>
      </c>
    </row>
    <row r="3630" spans="3:29" hidden="1" x14ac:dyDescent="0.4">
      <c r="C3630" s="25" t="s">
        <v>6421</v>
      </c>
      <c r="D3630" s="25" t="s">
        <v>6718</v>
      </c>
      <c r="E3630" s="26" t="s">
        <v>6730</v>
      </c>
      <c r="F3630" s="27" t="s">
        <v>6736</v>
      </c>
      <c r="Q3630" s="39" t="s">
        <v>577</v>
      </c>
      <c r="R3630" s="39" t="s">
        <v>906</v>
      </c>
      <c r="S3630" s="39" t="s">
        <v>907</v>
      </c>
      <c r="T3630" s="39" t="s">
        <v>2258</v>
      </c>
      <c r="V3630" s="24" t="s">
        <v>6421</v>
      </c>
      <c r="W3630" s="24" t="s">
        <v>6718</v>
      </c>
      <c r="X3630" s="24" t="s">
        <v>6730</v>
      </c>
      <c r="Y3630" s="24" t="s">
        <v>6736</v>
      </c>
      <c r="Z3630" s="24" t="s">
        <v>6425</v>
      </c>
      <c r="AA3630" s="24" t="s">
        <v>6721</v>
      </c>
      <c r="AB3630" s="24" t="s">
        <v>6732</v>
      </c>
      <c r="AC3630" s="24" t="s">
        <v>6737</v>
      </c>
    </row>
    <row r="3631" spans="3:29" hidden="1" x14ac:dyDescent="0.4">
      <c r="C3631" s="25" t="s">
        <v>6421</v>
      </c>
      <c r="D3631" s="25" t="s">
        <v>6718</v>
      </c>
      <c r="E3631" s="26" t="s">
        <v>6730</v>
      </c>
      <c r="F3631" s="27" t="s">
        <v>6738</v>
      </c>
      <c r="Q3631" s="39" t="s">
        <v>577</v>
      </c>
      <c r="R3631" s="39" t="s">
        <v>906</v>
      </c>
      <c r="S3631" s="39" t="s">
        <v>836</v>
      </c>
      <c r="T3631" s="39" t="s">
        <v>2258</v>
      </c>
      <c r="V3631" s="24" t="s">
        <v>6421</v>
      </c>
      <c r="W3631" s="24" t="s">
        <v>6718</v>
      </c>
      <c r="X3631" s="24" t="s">
        <v>6730</v>
      </c>
      <c r="Y3631" s="24" t="s">
        <v>6738</v>
      </c>
      <c r="Z3631" s="24" t="s">
        <v>6425</v>
      </c>
      <c r="AA3631" s="24" t="s">
        <v>6721</v>
      </c>
      <c r="AB3631" s="24" t="s">
        <v>6732</v>
      </c>
      <c r="AC3631" s="24" t="s">
        <v>6739</v>
      </c>
    </row>
    <row r="3632" spans="3:29" hidden="1" x14ac:dyDescent="0.4">
      <c r="C3632" s="25" t="s">
        <v>6421</v>
      </c>
      <c r="D3632" s="25" t="s">
        <v>6718</v>
      </c>
      <c r="E3632" s="26" t="s">
        <v>6730</v>
      </c>
      <c r="F3632" s="27" t="s">
        <v>6740</v>
      </c>
      <c r="Q3632" s="39" t="s">
        <v>577</v>
      </c>
      <c r="R3632" s="39" t="s">
        <v>850</v>
      </c>
      <c r="S3632" s="39" t="s">
        <v>854</v>
      </c>
      <c r="T3632" s="39" t="s">
        <v>2258</v>
      </c>
      <c r="V3632" s="24" t="s">
        <v>6421</v>
      </c>
      <c r="W3632" s="24" t="s">
        <v>6718</v>
      </c>
      <c r="X3632" s="24" t="s">
        <v>6730</v>
      </c>
      <c r="Y3632" s="24" t="s">
        <v>6740</v>
      </c>
      <c r="Z3632" s="24" t="s">
        <v>6425</v>
      </c>
      <c r="AA3632" s="24" t="s">
        <v>6721</v>
      </c>
      <c r="AB3632" s="24" t="s">
        <v>6732</v>
      </c>
      <c r="AC3632" s="24" t="s">
        <v>6741</v>
      </c>
    </row>
    <row r="3633" spans="3:29" hidden="1" x14ac:dyDescent="0.4">
      <c r="C3633" s="25" t="s">
        <v>6421</v>
      </c>
      <c r="D3633" s="25" t="s">
        <v>6718</v>
      </c>
      <c r="E3633" s="26" t="s">
        <v>6730</v>
      </c>
      <c r="F3633" s="27" t="s">
        <v>6742</v>
      </c>
      <c r="Q3633" s="39" t="s">
        <v>577</v>
      </c>
      <c r="R3633" s="39" t="s">
        <v>850</v>
      </c>
      <c r="S3633" s="39" t="s">
        <v>852</v>
      </c>
      <c r="T3633" s="39" t="s">
        <v>2258</v>
      </c>
      <c r="V3633" s="24" t="s">
        <v>6421</v>
      </c>
      <c r="W3633" s="24" t="s">
        <v>6718</v>
      </c>
      <c r="X3633" s="24" t="s">
        <v>6730</v>
      </c>
      <c r="Y3633" s="24" t="s">
        <v>6742</v>
      </c>
      <c r="Z3633" s="24" t="s">
        <v>6425</v>
      </c>
      <c r="AA3633" s="24" t="s">
        <v>6721</v>
      </c>
      <c r="AB3633" s="24" t="s">
        <v>6732</v>
      </c>
      <c r="AC3633" s="24" t="s">
        <v>6743</v>
      </c>
    </row>
    <row r="3634" spans="3:29" hidden="1" x14ac:dyDescent="0.4">
      <c r="C3634" s="25" t="s">
        <v>6421</v>
      </c>
      <c r="D3634" s="25" t="s">
        <v>6718</v>
      </c>
      <c r="E3634" s="26" t="s">
        <v>6730</v>
      </c>
      <c r="F3634" s="27" t="s">
        <v>6744</v>
      </c>
      <c r="Q3634" s="39" t="s">
        <v>577</v>
      </c>
      <c r="R3634" s="39" t="s">
        <v>850</v>
      </c>
      <c r="S3634" s="39" t="s">
        <v>851</v>
      </c>
      <c r="T3634" s="39" t="s">
        <v>2258</v>
      </c>
      <c r="V3634" s="24" t="s">
        <v>6421</v>
      </c>
      <c r="W3634" s="24" t="s">
        <v>6718</v>
      </c>
      <c r="X3634" s="24" t="s">
        <v>6730</v>
      </c>
      <c r="Y3634" s="24" t="s">
        <v>6744</v>
      </c>
      <c r="Z3634" s="24" t="s">
        <v>6425</v>
      </c>
      <c r="AA3634" s="24" t="s">
        <v>6721</v>
      </c>
      <c r="AB3634" s="24" t="s">
        <v>6732</v>
      </c>
      <c r="AC3634" s="24" t="s">
        <v>6745</v>
      </c>
    </row>
    <row r="3635" spans="3:29" hidden="1" x14ac:dyDescent="0.4">
      <c r="C3635" s="25" t="s">
        <v>6421</v>
      </c>
      <c r="D3635" s="25" t="s">
        <v>6718</v>
      </c>
      <c r="E3635" s="26" t="s">
        <v>6730</v>
      </c>
      <c r="F3635" s="27" t="s">
        <v>6746</v>
      </c>
      <c r="Q3635" s="39" t="s">
        <v>577</v>
      </c>
      <c r="R3635" s="39" t="s">
        <v>850</v>
      </c>
      <c r="S3635" s="39" t="s">
        <v>853</v>
      </c>
      <c r="T3635" s="39" t="s">
        <v>2258</v>
      </c>
      <c r="V3635" s="24" t="s">
        <v>6421</v>
      </c>
      <c r="W3635" s="24" t="s">
        <v>6718</v>
      </c>
      <c r="X3635" s="24" t="s">
        <v>6730</v>
      </c>
      <c r="Y3635" s="24" t="s">
        <v>6746</v>
      </c>
      <c r="Z3635" s="24" t="s">
        <v>6425</v>
      </c>
      <c r="AA3635" s="24" t="s">
        <v>6721</v>
      </c>
      <c r="AB3635" s="24" t="s">
        <v>6732</v>
      </c>
      <c r="AC3635" s="24" t="s">
        <v>6747</v>
      </c>
    </row>
    <row r="3636" spans="3:29" hidden="1" x14ac:dyDescent="0.4">
      <c r="C3636" s="25" t="s">
        <v>6421</v>
      </c>
      <c r="D3636" s="25" t="s">
        <v>6718</v>
      </c>
      <c r="E3636" s="26" t="s">
        <v>6730</v>
      </c>
      <c r="F3636" s="27" t="s">
        <v>6748</v>
      </c>
      <c r="Q3636" s="39" t="s">
        <v>577</v>
      </c>
      <c r="R3636" s="39" t="s">
        <v>908</v>
      </c>
      <c r="S3636" s="39" t="s">
        <v>31</v>
      </c>
      <c r="T3636" s="39" t="s">
        <v>2258</v>
      </c>
      <c r="V3636" s="24" t="s">
        <v>6421</v>
      </c>
      <c r="W3636" s="24" t="s">
        <v>6718</v>
      </c>
      <c r="X3636" s="24" t="s">
        <v>6730</v>
      </c>
      <c r="Y3636" s="24" t="s">
        <v>6748</v>
      </c>
      <c r="Z3636" s="24" t="s">
        <v>6425</v>
      </c>
      <c r="AA3636" s="24" t="s">
        <v>6721</v>
      </c>
      <c r="AB3636" s="24" t="s">
        <v>6732</v>
      </c>
      <c r="AC3636" s="24" t="s">
        <v>6749</v>
      </c>
    </row>
    <row r="3637" spans="3:29" hidden="1" x14ac:dyDescent="0.4">
      <c r="C3637" s="25" t="s">
        <v>6421</v>
      </c>
      <c r="D3637" s="25" t="s">
        <v>6718</v>
      </c>
      <c r="E3637" s="26" t="s">
        <v>6750</v>
      </c>
      <c r="F3637" s="27" t="s">
        <v>6751</v>
      </c>
      <c r="Q3637" s="39" t="s">
        <v>577</v>
      </c>
      <c r="R3637" s="39" t="s">
        <v>908</v>
      </c>
      <c r="S3637" s="39" t="s">
        <v>909</v>
      </c>
      <c r="T3637" s="39" t="s">
        <v>2258</v>
      </c>
      <c r="V3637" s="24" t="s">
        <v>6421</v>
      </c>
      <c r="W3637" s="24" t="s">
        <v>6718</v>
      </c>
      <c r="X3637" s="24" t="s">
        <v>6750</v>
      </c>
      <c r="Y3637" s="24" t="s">
        <v>6751</v>
      </c>
      <c r="Z3637" s="24" t="s">
        <v>6425</v>
      </c>
      <c r="AA3637" s="24" t="s">
        <v>6721</v>
      </c>
      <c r="AB3637" s="24" t="s">
        <v>6752</v>
      </c>
      <c r="AC3637" s="24" t="s">
        <v>6753</v>
      </c>
    </row>
    <row r="3638" spans="3:29" hidden="1" x14ac:dyDescent="0.4">
      <c r="C3638" s="25" t="s">
        <v>6421</v>
      </c>
      <c r="D3638" s="25" t="s">
        <v>6718</v>
      </c>
      <c r="E3638" s="26" t="s">
        <v>6750</v>
      </c>
      <c r="F3638" s="27" t="s">
        <v>6754</v>
      </c>
      <c r="Q3638" s="39" t="s">
        <v>577</v>
      </c>
      <c r="R3638" s="39" t="s">
        <v>908</v>
      </c>
      <c r="S3638" s="39" t="s">
        <v>907</v>
      </c>
      <c r="T3638" s="39" t="s">
        <v>2258</v>
      </c>
      <c r="V3638" s="24" t="s">
        <v>6421</v>
      </c>
      <c r="W3638" s="24" t="s">
        <v>6718</v>
      </c>
      <c r="X3638" s="24" t="s">
        <v>6750</v>
      </c>
      <c r="Y3638" s="24" t="s">
        <v>6754</v>
      </c>
      <c r="Z3638" s="24" t="s">
        <v>6425</v>
      </c>
      <c r="AA3638" s="24" t="s">
        <v>6721</v>
      </c>
      <c r="AB3638" s="24" t="s">
        <v>6752</v>
      </c>
      <c r="AC3638" s="24" t="s">
        <v>6755</v>
      </c>
    </row>
    <row r="3639" spans="3:29" hidden="1" x14ac:dyDescent="0.4">
      <c r="C3639" s="25" t="s">
        <v>6421</v>
      </c>
      <c r="D3639" s="25" t="s">
        <v>6718</v>
      </c>
      <c r="E3639" s="26" t="s">
        <v>6750</v>
      </c>
      <c r="F3639" s="27" t="s">
        <v>2507</v>
      </c>
      <c r="Q3639" s="39" t="s">
        <v>577</v>
      </c>
      <c r="R3639" s="39" t="s">
        <v>894</v>
      </c>
      <c r="S3639" s="39" t="s">
        <v>898</v>
      </c>
      <c r="T3639" s="39" t="s">
        <v>2258</v>
      </c>
      <c r="V3639" s="24" t="s">
        <v>6421</v>
      </c>
      <c r="W3639" s="24" t="s">
        <v>6718</v>
      </c>
      <c r="X3639" s="24" t="s">
        <v>6750</v>
      </c>
      <c r="Y3639" s="24" t="s">
        <v>2507</v>
      </c>
      <c r="Z3639" s="24" t="s">
        <v>6425</v>
      </c>
      <c r="AA3639" s="24" t="s">
        <v>6721</v>
      </c>
      <c r="AB3639" s="24" t="s">
        <v>6752</v>
      </c>
      <c r="AC3639" s="24" t="s">
        <v>1339</v>
      </c>
    </row>
    <row r="3640" spans="3:29" hidden="1" x14ac:dyDescent="0.4">
      <c r="C3640" s="25" t="s">
        <v>6421</v>
      </c>
      <c r="D3640" s="25" t="s">
        <v>6718</v>
      </c>
      <c r="E3640" s="26" t="s">
        <v>6750</v>
      </c>
      <c r="F3640" s="27" t="s">
        <v>6756</v>
      </c>
      <c r="Q3640" s="39" t="s">
        <v>577</v>
      </c>
      <c r="R3640" s="39" t="s">
        <v>894</v>
      </c>
      <c r="S3640" s="39" t="s">
        <v>897</v>
      </c>
      <c r="T3640" s="39" t="s">
        <v>2258</v>
      </c>
      <c r="V3640" s="24" t="s">
        <v>6421</v>
      </c>
      <c r="W3640" s="24" t="s">
        <v>6718</v>
      </c>
      <c r="X3640" s="24" t="s">
        <v>6750</v>
      </c>
      <c r="Y3640" s="24" t="s">
        <v>6756</v>
      </c>
      <c r="Z3640" s="24" t="s">
        <v>6425</v>
      </c>
      <c r="AA3640" s="24" t="s">
        <v>6721</v>
      </c>
      <c r="AB3640" s="24" t="s">
        <v>6752</v>
      </c>
      <c r="AC3640" s="24" t="s">
        <v>6757</v>
      </c>
    </row>
    <row r="3641" spans="3:29" hidden="1" x14ac:dyDescent="0.4">
      <c r="C3641" s="25" t="s">
        <v>6421</v>
      </c>
      <c r="D3641" s="25" t="s">
        <v>6718</v>
      </c>
      <c r="E3641" s="26" t="s">
        <v>6750</v>
      </c>
      <c r="F3641" s="27" t="s">
        <v>6758</v>
      </c>
      <c r="Q3641" s="39" t="s">
        <v>577</v>
      </c>
      <c r="R3641" s="39" t="s">
        <v>894</v>
      </c>
      <c r="S3641" s="39" t="s">
        <v>896</v>
      </c>
      <c r="T3641" s="39" t="s">
        <v>2258</v>
      </c>
      <c r="V3641" s="24" t="s">
        <v>6421</v>
      </c>
      <c r="W3641" s="24" t="s">
        <v>6718</v>
      </c>
      <c r="X3641" s="24" t="s">
        <v>6750</v>
      </c>
      <c r="Y3641" s="24" t="s">
        <v>6758</v>
      </c>
      <c r="Z3641" s="24" t="s">
        <v>6425</v>
      </c>
      <c r="AA3641" s="24" t="s">
        <v>6721</v>
      </c>
      <c r="AB3641" s="24" t="s">
        <v>6752</v>
      </c>
      <c r="AC3641" s="24" t="s">
        <v>6759</v>
      </c>
    </row>
    <row r="3642" spans="3:29" hidden="1" x14ac:dyDescent="0.4">
      <c r="C3642" s="25" t="s">
        <v>6421</v>
      </c>
      <c r="D3642" s="25" t="s">
        <v>6718</v>
      </c>
      <c r="E3642" s="26" t="s">
        <v>6750</v>
      </c>
      <c r="F3642" s="27" t="s">
        <v>6760</v>
      </c>
      <c r="Q3642" s="39" t="s">
        <v>577</v>
      </c>
      <c r="R3642" s="39" t="s">
        <v>894</v>
      </c>
      <c r="S3642" s="39" t="s">
        <v>901</v>
      </c>
      <c r="T3642" s="39" t="s">
        <v>2258</v>
      </c>
      <c r="V3642" s="24" t="s">
        <v>6421</v>
      </c>
      <c r="W3642" s="24" t="s">
        <v>6718</v>
      </c>
      <c r="X3642" s="24" t="s">
        <v>6750</v>
      </c>
      <c r="Y3642" s="24" t="s">
        <v>6760</v>
      </c>
      <c r="Z3642" s="24" t="s">
        <v>6425</v>
      </c>
      <c r="AA3642" s="24" t="s">
        <v>6721</v>
      </c>
      <c r="AB3642" s="24" t="s">
        <v>6752</v>
      </c>
      <c r="AC3642" s="24" t="s">
        <v>6761</v>
      </c>
    </row>
    <row r="3643" spans="3:29" hidden="1" x14ac:dyDescent="0.4">
      <c r="C3643" s="25" t="s">
        <v>6421</v>
      </c>
      <c r="D3643" s="25" t="s">
        <v>6718</v>
      </c>
      <c r="E3643" s="26" t="s">
        <v>6750</v>
      </c>
      <c r="F3643" s="27" t="s">
        <v>6762</v>
      </c>
      <c r="Q3643" s="39" t="s">
        <v>577</v>
      </c>
      <c r="R3643" s="39" t="s">
        <v>894</v>
      </c>
      <c r="S3643" s="39" t="s">
        <v>900</v>
      </c>
      <c r="T3643" s="39" t="s">
        <v>2258</v>
      </c>
      <c r="V3643" s="24" t="s">
        <v>6421</v>
      </c>
      <c r="W3643" s="24" t="s">
        <v>6718</v>
      </c>
      <c r="X3643" s="24" t="s">
        <v>6750</v>
      </c>
      <c r="Y3643" s="24" t="s">
        <v>6762</v>
      </c>
      <c r="Z3643" s="24" t="s">
        <v>6425</v>
      </c>
      <c r="AA3643" s="24" t="s">
        <v>6721</v>
      </c>
      <c r="AB3643" s="24" t="s">
        <v>6752</v>
      </c>
      <c r="AC3643" s="24" t="s">
        <v>6763</v>
      </c>
    </row>
    <row r="3644" spans="3:29" hidden="1" x14ac:dyDescent="0.4">
      <c r="C3644" s="25" t="s">
        <v>6421</v>
      </c>
      <c r="D3644" s="25" t="s">
        <v>6718</v>
      </c>
      <c r="E3644" s="26" t="s">
        <v>6750</v>
      </c>
      <c r="F3644" s="27" t="s">
        <v>856</v>
      </c>
      <c r="Q3644" s="39" t="s">
        <v>577</v>
      </c>
      <c r="R3644" s="39" t="s">
        <v>894</v>
      </c>
      <c r="S3644" s="39" t="s">
        <v>895</v>
      </c>
      <c r="T3644" s="39" t="s">
        <v>2258</v>
      </c>
      <c r="V3644" s="24" t="s">
        <v>6421</v>
      </c>
      <c r="W3644" s="24" t="s">
        <v>6718</v>
      </c>
      <c r="X3644" s="24" t="s">
        <v>6750</v>
      </c>
      <c r="Y3644" s="24" t="s">
        <v>856</v>
      </c>
      <c r="Z3644" s="24" t="s">
        <v>6425</v>
      </c>
      <c r="AA3644" s="24" t="s">
        <v>6721</v>
      </c>
      <c r="AB3644" s="24" t="s">
        <v>6752</v>
      </c>
      <c r="AC3644" s="24" t="s">
        <v>2073</v>
      </c>
    </row>
    <row r="3645" spans="3:29" hidden="1" x14ac:dyDescent="0.4">
      <c r="C3645" s="25" t="s">
        <v>6421</v>
      </c>
      <c r="D3645" s="25" t="s">
        <v>6718</v>
      </c>
      <c r="E3645" s="26" t="s">
        <v>31</v>
      </c>
      <c r="F3645" s="27" t="s">
        <v>6764</v>
      </c>
      <c r="Q3645" s="39" t="s">
        <v>577</v>
      </c>
      <c r="R3645" s="39" t="s">
        <v>894</v>
      </c>
      <c r="S3645" s="39" t="s">
        <v>899</v>
      </c>
      <c r="T3645" s="39" t="s">
        <v>2258</v>
      </c>
      <c r="V3645" s="24" t="s">
        <v>6421</v>
      </c>
      <c r="W3645" s="24" t="s">
        <v>6718</v>
      </c>
      <c r="X3645" s="24" t="s">
        <v>31</v>
      </c>
      <c r="Y3645" s="24" t="s">
        <v>6764</v>
      </c>
      <c r="Z3645" s="24" t="s">
        <v>6425</v>
      </c>
      <c r="AA3645" s="24" t="s">
        <v>6721</v>
      </c>
      <c r="AB3645" s="24" t="s">
        <v>1378</v>
      </c>
      <c r="AC3645" s="24" t="s">
        <v>6765</v>
      </c>
    </row>
    <row r="3646" spans="3:29" hidden="1" x14ac:dyDescent="0.4">
      <c r="C3646" s="25" t="s">
        <v>6421</v>
      </c>
      <c r="D3646" s="25" t="s">
        <v>6718</v>
      </c>
      <c r="E3646" s="26" t="s">
        <v>31</v>
      </c>
      <c r="F3646" s="27" t="s">
        <v>6766</v>
      </c>
      <c r="Q3646" s="39" t="s">
        <v>577</v>
      </c>
      <c r="R3646" s="39" t="s">
        <v>892</v>
      </c>
      <c r="S3646" s="39" t="s">
        <v>786</v>
      </c>
      <c r="T3646" s="39" t="s">
        <v>2258</v>
      </c>
      <c r="V3646" s="24" t="s">
        <v>6421</v>
      </c>
      <c r="W3646" s="24" t="s">
        <v>6718</v>
      </c>
      <c r="X3646" s="24" t="s">
        <v>31</v>
      </c>
      <c r="Y3646" s="24" t="s">
        <v>6766</v>
      </c>
      <c r="Z3646" s="24" t="s">
        <v>6425</v>
      </c>
      <c r="AA3646" s="24" t="s">
        <v>6721</v>
      </c>
      <c r="AB3646" s="24" t="s">
        <v>1378</v>
      </c>
      <c r="AC3646" s="24" t="s">
        <v>6767</v>
      </c>
    </row>
    <row r="3647" spans="3:29" hidden="1" x14ac:dyDescent="0.4">
      <c r="C3647" s="25" t="s">
        <v>6421</v>
      </c>
      <c r="D3647" s="25" t="s">
        <v>6718</v>
      </c>
      <c r="E3647" s="26" t="s">
        <v>31</v>
      </c>
      <c r="F3647" s="27" t="s">
        <v>6768</v>
      </c>
      <c r="Q3647" s="39" t="s">
        <v>577</v>
      </c>
      <c r="R3647" s="39" t="s">
        <v>892</v>
      </c>
      <c r="S3647" s="39" t="s">
        <v>787</v>
      </c>
      <c r="T3647" s="39" t="s">
        <v>2258</v>
      </c>
      <c r="V3647" s="24" t="s">
        <v>6421</v>
      </c>
      <c r="W3647" s="24" t="s">
        <v>6718</v>
      </c>
      <c r="X3647" s="24" t="s">
        <v>31</v>
      </c>
      <c r="Y3647" s="24" t="s">
        <v>6768</v>
      </c>
      <c r="Z3647" s="24" t="s">
        <v>6425</v>
      </c>
      <c r="AA3647" s="24" t="s">
        <v>6721</v>
      </c>
      <c r="AB3647" s="24" t="s">
        <v>1378</v>
      </c>
      <c r="AC3647" s="24" t="s">
        <v>6769</v>
      </c>
    </row>
    <row r="3648" spans="3:29" hidden="1" x14ac:dyDescent="0.4">
      <c r="C3648" s="25" t="s">
        <v>6421</v>
      </c>
      <c r="D3648" s="25" t="s">
        <v>6718</v>
      </c>
      <c r="E3648" s="26" t="s">
        <v>31</v>
      </c>
      <c r="F3648" s="27" t="s">
        <v>6770</v>
      </c>
      <c r="Q3648" s="39" t="s">
        <v>577</v>
      </c>
      <c r="R3648" s="39" t="s">
        <v>892</v>
      </c>
      <c r="S3648" s="39" t="s">
        <v>893</v>
      </c>
      <c r="T3648" s="39" t="s">
        <v>2258</v>
      </c>
      <c r="V3648" s="24" t="s">
        <v>6421</v>
      </c>
      <c r="W3648" s="24" t="s">
        <v>6718</v>
      </c>
      <c r="X3648" s="24" t="s">
        <v>31</v>
      </c>
      <c r="Y3648" s="24" t="s">
        <v>6770</v>
      </c>
      <c r="Z3648" s="24" t="s">
        <v>6425</v>
      </c>
      <c r="AA3648" s="24" t="s">
        <v>6721</v>
      </c>
      <c r="AB3648" s="24" t="s">
        <v>1378</v>
      </c>
      <c r="AC3648" s="24" t="s">
        <v>6771</v>
      </c>
    </row>
    <row r="3649" spans="3:29" hidden="1" x14ac:dyDescent="0.4">
      <c r="C3649" s="25" t="s">
        <v>6421</v>
      </c>
      <c r="D3649" s="25" t="s">
        <v>6718</v>
      </c>
      <c r="E3649" s="26" t="s">
        <v>31</v>
      </c>
      <c r="F3649" s="27" t="s">
        <v>6772</v>
      </c>
      <c r="Q3649" s="39" t="s">
        <v>577</v>
      </c>
      <c r="R3649" s="39" t="s">
        <v>578</v>
      </c>
      <c r="S3649" s="39" t="s">
        <v>606</v>
      </c>
      <c r="T3649" s="39" t="s">
        <v>2233</v>
      </c>
      <c r="V3649" s="24" t="s">
        <v>6421</v>
      </c>
      <c r="W3649" s="24" t="s">
        <v>6718</v>
      </c>
      <c r="X3649" s="24" t="s">
        <v>31</v>
      </c>
      <c r="Y3649" s="24" t="s">
        <v>6772</v>
      </c>
      <c r="Z3649" s="24" t="s">
        <v>6425</v>
      </c>
      <c r="AA3649" s="24" t="s">
        <v>6721</v>
      </c>
      <c r="AB3649" s="24" t="s">
        <v>1378</v>
      </c>
      <c r="AC3649" s="24" t="s">
        <v>6773</v>
      </c>
    </row>
    <row r="3650" spans="3:29" hidden="1" x14ac:dyDescent="0.4">
      <c r="C3650" s="25" t="s">
        <v>6421</v>
      </c>
      <c r="D3650" s="25" t="s">
        <v>6718</v>
      </c>
      <c r="E3650" s="26" t="s">
        <v>31</v>
      </c>
      <c r="F3650" s="27" t="s">
        <v>6774</v>
      </c>
      <c r="Q3650" s="39" t="s">
        <v>577</v>
      </c>
      <c r="R3650" s="39" t="s">
        <v>578</v>
      </c>
      <c r="S3650" s="39" t="s">
        <v>606</v>
      </c>
      <c r="T3650" s="39" t="s">
        <v>607</v>
      </c>
      <c r="V3650" s="24" t="s">
        <v>6421</v>
      </c>
      <c r="W3650" s="24" t="s">
        <v>6718</v>
      </c>
      <c r="X3650" s="24" t="s">
        <v>31</v>
      </c>
      <c r="Y3650" s="24" t="s">
        <v>6774</v>
      </c>
      <c r="Z3650" s="24" t="s">
        <v>6425</v>
      </c>
      <c r="AA3650" s="24" t="s">
        <v>6721</v>
      </c>
      <c r="AB3650" s="24" t="s">
        <v>1378</v>
      </c>
      <c r="AC3650" s="24" t="s">
        <v>6775</v>
      </c>
    </row>
    <row r="3651" spans="3:29" hidden="1" x14ac:dyDescent="0.4">
      <c r="C3651" s="25" t="s">
        <v>6421</v>
      </c>
      <c r="D3651" s="25" t="s">
        <v>6718</v>
      </c>
      <c r="E3651" s="26" t="s">
        <v>31</v>
      </c>
      <c r="F3651" s="27" t="s">
        <v>6776</v>
      </c>
      <c r="Q3651" s="39" t="s">
        <v>577</v>
      </c>
      <c r="R3651" s="39" t="s">
        <v>578</v>
      </c>
      <c r="S3651" s="39" t="s">
        <v>606</v>
      </c>
      <c r="T3651" s="39" t="s">
        <v>608</v>
      </c>
      <c r="V3651" s="24" t="s">
        <v>6421</v>
      </c>
      <c r="W3651" s="24" t="s">
        <v>6718</v>
      </c>
      <c r="X3651" s="24" t="s">
        <v>31</v>
      </c>
      <c r="Y3651" s="24" t="s">
        <v>6776</v>
      </c>
      <c r="Z3651" s="24" t="s">
        <v>6425</v>
      </c>
      <c r="AA3651" s="24" t="s">
        <v>6721</v>
      </c>
      <c r="AB3651" s="24" t="s">
        <v>1378</v>
      </c>
      <c r="AC3651" s="24" t="s">
        <v>6777</v>
      </c>
    </row>
    <row r="3652" spans="3:29" hidden="1" x14ac:dyDescent="0.4">
      <c r="C3652" s="25" t="s">
        <v>6421</v>
      </c>
      <c r="D3652" s="25" t="s">
        <v>6778</v>
      </c>
      <c r="E3652" s="26" t="s">
        <v>6779</v>
      </c>
      <c r="F3652" s="27" t="s">
        <v>6780</v>
      </c>
      <c r="Q3652" s="39" t="s">
        <v>577</v>
      </c>
      <c r="R3652" s="39" t="s">
        <v>578</v>
      </c>
      <c r="S3652" s="39" t="s">
        <v>606</v>
      </c>
      <c r="T3652" s="39" t="s">
        <v>609</v>
      </c>
      <c r="V3652" s="24" t="s">
        <v>6421</v>
      </c>
      <c r="W3652" s="24" t="s">
        <v>6778</v>
      </c>
      <c r="X3652" s="24" t="s">
        <v>6779</v>
      </c>
      <c r="Y3652" s="24" t="s">
        <v>6780</v>
      </c>
      <c r="Z3652" s="24" t="s">
        <v>6425</v>
      </c>
      <c r="AA3652" s="24" t="s">
        <v>6781</v>
      </c>
      <c r="AB3652" s="24" t="s">
        <v>6782</v>
      </c>
      <c r="AC3652" s="24" t="s">
        <v>6783</v>
      </c>
    </row>
    <row r="3653" spans="3:29" hidden="1" x14ac:dyDescent="0.4">
      <c r="C3653" s="25" t="s">
        <v>6421</v>
      </c>
      <c r="D3653" s="25" t="s">
        <v>6778</v>
      </c>
      <c r="E3653" s="26" t="s">
        <v>6779</v>
      </c>
      <c r="F3653" s="27" t="s">
        <v>832</v>
      </c>
      <c r="Q3653" s="39" t="s">
        <v>577</v>
      </c>
      <c r="R3653" s="39" t="s">
        <v>578</v>
      </c>
      <c r="S3653" s="39" t="s">
        <v>606</v>
      </c>
      <c r="T3653" s="39" t="s">
        <v>610</v>
      </c>
      <c r="V3653" s="24" t="s">
        <v>6421</v>
      </c>
      <c r="W3653" s="24" t="s">
        <v>6778</v>
      </c>
      <c r="X3653" s="24" t="s">
        <v>6779</v>
      </c>
      <c r="Y3653" s="24" t="s">
        <v>832</v>
      </c>
      <c r="Z3653" s="24" t="s">
        <v>6425</v>
      </c>
      <c r="AA3653" s="24" t="s">
        <v>6781</v>
      </c>
      <c r="AB3653" s="24" t="s">
        <v>6782</v>
      </c>
      <c r="AC3653" s="24" t="s">
        <v>2203</v>
      </c>
    </row>
    <row r="3654" spans="3:29" hidden="1" x14ac:dyDescent="0.4">
      <c r="C3654" s="25" t="s">
        <v>6421</v>
      </c>
      <c r="D3654" s="25" t="s">
        <v>6778</v>
      </c>
      <c r="E3654" s="26" t="s">
        <v>6779</v>
      </c>
      <c r="F3654" s="27" t="s">
        <v>6784</v>
      </c>
      <c r="Q3654" s="39" t="s">
        <v>577</v>
      </c>
      <c r="R3654" s="39" t="s">
        <v>578</v>
      </c>
      <c r="S3654" s="39" t="s">
        <v>606</v>
      </c>
      <c r="T3654" s="39" t="s">
        <v>2234</v>
      </c>
      <c r="V3654" s="24" t="s">
        <v>6421</v>
      </c>
      <c r="W3654" s="24" t="s">
        <v>6778</v>
      </c>
      <c r="X3654" s="24" t="s">
        <v>6779</v>
      </c>
      <c r="Y3654" s="24" t="s">
        <v>6784</v>
      </c>
      <c r="Z3654" s="24" t="s">
        <v>6425</v>
      </c>
      <c r="AA3654" s="24" t="s">
        <v>6781</v>
      </c>
      <c r="AB3654" s="24" t="s">
        <v>6782</v>
      </c>
      <c r="AC3654" s="24" t="s">
        <v>6785</v>
      </c>
    </row>
    <row r="3655" spans="3:29" hidden="1" x14ac:dyDescent="0.4">
      <c r="C3655" s="25" t="s">
        <v>6421</v>
      </c>
      <c r="D3655" s="25" t="s">
        <v>6778</v>
      </c>
      <c r="E3655" s="26" t="s">
        <v>6786</v>
      </c>
      <c r="F3655" s="27" t="s">
        <v>6787</v>
      </c>
      <c r="Q3655" s="39" t="s">
        <v>577</v>
      </c>
      <c r="R3655" s="39" t="s">
        <v>578</v>
      </c>
      <c r="S3655" s="39" t="s">
        <v>606</v>
      </c>
      <c r="T3655" s="39" t="s">
        <v>611</v>
      </c>
      <c r="V3655" s="24" t="s">
        <v>6421</v>
      </c>
      <c r="W3655" s="24" t="s">
        <v>6778</v>
      </c>
      <c r="X3655" s="24" t="s">
        <v>6786</v>
      </c>
      <c r="Y3655" s="24" t="s">
        <v>6787</v>
      </c>
      <c r="Z3655" s="24" t="s">
        <v>6425</v>
      </c>
      <c r="AA3655" s="24" t="s">
        <v>6781</v>
      </c>
      <c r="AB3655" s="24" t="s">
        <v>6788</v>
      </c>
      <c r="AC3655" s="24" t="s">
        <v>6789</v>
      </c>
    </row>
    <row r="3656" spans="3:29" hidden="1" x14ac:dyDescent="0.4">
      <c r="C3656" s="25" t="s">
        <v>6421</v>
      </c>
      <c r="D3656" s="25" t="s">
        <v>6778</v>
      </c>
      <c r="E3656" s="26" t="s">
        <v>6786</v>
      </c>
      <c r="F3656" s="27" t="s">
        <v>6790</v>
      </c>
      <c r="Q3656" s="39" t="s">
        <v>577</v>
      </c>
      <c r="R3656" s="39" t="s">
        <v>578</v>
      </c>
      <c r="S3656" s="39" t="s">
        <v>606</v>
      </c>
      <c r="T3656" s="39" t="s">
        <v>612</v>
      </c>
      <c r="V3656" s="24" t="s">
        <v>6421</v>
      </c>
      <c r="W3656" s="24" t="s">
        <v>6778</v>
      </c>
      <c r="X3656" s="24" t="s">
        <v>6786</v>
      </c>
      <c r="Y3656" s="24" t="s">
        <v>6790</v>
      </c>
      <c r="Z3656" s="24" t="s">
        <v>6425</v>
      </c>
      <c r="AA3656" s="24" t="s">
        <v>6781</v>
      </c>
      <c r="AB3656" s="24" t="s">
        <v>6788</v>
      </c>
      <c r="AC3656" s="24" t="s">
        <v>6791</v>
      </c>
    </row>
    <row r="3657" spans="3:29" hidden="1" x14ac:dyDescent="0.4">
      <c r="C3657" s="25" t="s">
        <v>6421</v>
      </c>
      <c r="D3657" s="25" t="s">
        <v>6778</v>
      </c>
      <c r="E3657" s="26" t="s">
        <v>6786</v>
      </c>
      <c r="F3657" s="27" t="s">
        <v>6792</v>
      </c>
      <c r="Q3657" s="39" t="s">
        <v>577</v>
      </c>
      <c r="R3657" s="39" t="s">
        <v>578</v>
      </c>
      <c r="S3657" s="39" t="s">
        <v>695</v>
      </c>
      <c r="T3657" s="39" t="s">
        <v>696</v>
      </c>
      <c r="V3657" s="24" t="s">
        <v>6421</v>
      </c>
      <c r="W3657" s="24" t="s">
        <v>6778</v>
      </c>
      <c r="X3657" s="24" t="s">
        <v>6786</v>
      </c>
      <c r="Y3657" s="24" t="s">
        <v>6792</v>
      </c>
      <c r="Z3657" s="24" t="s">
        <v>6425</v>
      </c>
      <c r="AA3657" s="24" t="s">
        <v>6781</v>
      </c>
      <c r="AB3657" s="24" t="s">
        <v>6788</v>
      </c>
      <c r="AC3657" s="24" t="s">
        <v>6793</v>
      </c>
    </row>
    <row r="3658" spans="3:29" hidden="1" x14ac:dyDescent="0.4">
      <c r="C3658" s="25" t="s">
        <v>6421</v>
      </c>
      <c r="D3658" s="25" t="s">
        <v>6778</v>
      </c>
      <c r="E3658" s="26" t="s">
        <v>6794</v>
      </c>
      <c r="F3658" s="27" t="s">
        <v>6795</v>
      </c>
      <c r="Q3658" s="39" t="s">
        <v>577</v>
      </c>
      <c r="R3658" s="39" t="s">
        <v>578</v>
      </c>
      <c r="S3658" s="39" t="s">
        <v>695</v>
      </c>
      <c r="T3658" s="39" t="s">
        <v>697</v>
      </c>
      <c r="V3658" s="24" t="s">
        <v>6421</v>
      </c>
      <c r="W3658" s="24" t="s">
        <v>6778</v>
      </c>
      <c r="X3658" s="24" t="s">
        <v>6794</v>
      </c>
      <c r="Y3658" s="24" t="s">
        <v>6795</v>
      </c>
      <c r="Z3658" s="24" t="s">
        <v>6425</v>
      </c>
      <c r="AA3658" s="24" t="s">
        <v>6781</v>
      </c>
      <c r="AB3658" s="24" t="s">
        <v>6796</v>
      </c>
      <c r="AC3658" s="24" t="s">
        <v>6783</v>
      </c>
    </row>
    <row r="3659" spans="3:29" hidden="1" x14ac:dyDescent="0.4">
      <c r="C3659" s="25" t="s">
        <v>6421</v>
      </c>
      <c r="D3659" s="25" t="s">
        <v>6778</v>
      </c>
      <c r="E3659" s="26" t="s">
        <v>6794</v>
      </c>
      <c r="F3659" s="27" t="s">
        <v>6797</v>
      </c>
      <c r="Q3659" s="39" t="s">
        <v>577</v>
      </c>
      <c r="R3659" s="39" t="s">
        <v>578</v>
      </c>
      <c r="S3659" s="39" t="s">
        <v>695</v>
      </c>
      <c r="T3659" s="39" t="s">
        <v>698</v>
      </c>
      <c r="V3659" s="24" t="s">
        <v>6421</v>
      </c>
      <c r="W3659" s="24" t="s">
        <v>6778</v>
      </c>
      <c r="X3659" s="24" t="s">
        <v>6794</v>
      </c>
      <c r="Y3659" s="24" t="s">
        <v>6797</v>
      </c>
      <c r="Z3659" s="24" t="s">
        <v>6425</v>
      </c>
      <c r="AA3659" s="24" t="s">
        <v>6781</v>
      </c>
      <c r="AB3659" s="24" t="s">
        <v>6796</v>
      </c>
      <c r="AC3659" s="24" t="s">
        <v>6798</v>
      </c>
    </row>
    <row r="3660" spans="3:29" hidden="1" x14ac:dyDescent="0.4">
      <c r="C3660" s="25" t="s">
        <v>6421</v>
      </c>
      <c r="D3660" s="25" t="s">
        <v>6778</v>
      </c>
      <c r="E3660" s="26" t="s">
        <v>6794</v>
      </c>
      <c r="F3660" s="27" t="s">
        <v>6799</v>
      </c>
      <c r="Q3660" s="39" t="s">
        <v>577</v>
      </c>
      <c r="R3660" s="39" t="s">
        <v>578</v>
      </c>
      <c r="S3660" s="39" t="s">
        <v>695</v>
      </c>
      <c r="T3660" s="39" t="s">
        <v>2235</v>
      </c>
      <c r="V3660" s="24" t="s">
        <v>6421</v>
      </c>
      <c r="W3660" s="24" t="s">
        <v>6778</v>
      </c>
      <c r="X3660" s="24" t="s">
        <v>6794</v>
      </c>
      <c r="Y3660" s="24" t="s">
        <v>6799</v>
      </c>
      <c r="Z3660" s="24" t="s">
        <v>6425</v>
      </c>
      <c r="AA3660" s="24" t="s">
        <v>6781</v>
      </c>
      <c r="AB3660" s="24" t="s">
        <v>6796</v>
      </c>
      <c r="AC3660" s="24" t="s">
        <v>6800</v>
      </c>
    </row>
    <row r="3661" spans="3:29" hidden="1" x14ac:dyDescent="0.4">
      <c r="C3661" s="25" t="s">
        <v>6421</v>
      </c>
      <c r="D3661" s="25" t="s">
        <v>6778</v>
      </c>
      <c r="E3661" s="26" t="s">
        <v>6794</v>
      </c>
      <c r="F3661" s="27" t="s">
        <v>6801</v>
      </c>
      <c r="Q3661" s="39" t="s">
        <v>577</v>
      </c>
      <c r="R3661" s="39" t="s">
        <v>578</v>
      </c>
      <c r="S3661" s="39" t="s">
        <v>695</v>
      </c>
      <c r="T3661" s="39" t="s">
        <v>699</v>
      </c>
      <c r="V3661" s="24" t="s">
        <v>6421</v>
      </c>
      <c r="W3661" s="24" t="s">
        <v>6778</v>
      </c>
      <c r="X3661" s="24" t="s">
        <v>6794</v>
      </c>
      <c r="Y3661" s="24" t="s">
        <v>6801</v>
      </c>
      <c r="Z3661" s="24" t="s">
        <v>6425</v>
      </c>
      <c r="AA3661" s="24" t="s">
        <v>6781</v>
      </c>
      <c r="AB3661" s="24" t="s">
        <v>6796</v>
      </c>
      <c r="AC3661" s="24" t="s">
        <v>6802</v>
      </c>
    </row>
    <row r="3662" spans="3:29" hidden="1" x14ac:dyDescent="0.4">
      <c r="C3662" s="25" t="s">
        <v>6421</v>
      </c>
      <c r="D3662" s="25" t="s">
        <v>6778</v>
      </c>
      <c r="E3662" s="26" t="s">
        <v>6803</v>
      </c>
      <c r="F3662" s="27" t="s">
        <v>6804</v>
      </c>
      <c r="Q3662" s="39" t="s">
        <v>577</v>
      </c>
      <c r="R3662" s="39" t="s">
        <v>578</v>
      </c>
      <c r="S3662" s="39" t="s">
        <v>695</v>
      </c>
      <c r="T3662" s="39" t="s">
        <v>700</v>
      </c>
      <c r="V3662" s="24" t="s">
        <v>6421</v>
      </c>
      <c r="W3662" s="24" t="s">
        <v>6778</v>
      </c>
      <c r="X3662" s="24" t="s">
        <v>6803</v>
      </c>
      <c r="Y3662" s="24" t="s">
        <v>6804</v>
      </c>
      <c r="Z3662" s="24" t="s">
        <v>6425</v>
      </c>
      <c r="AA3662" s="24" t="s">
        <v>6781</v>
      </c>
      <c r="AB3662" s="24" t="s">
        <v>6805</v>
      </c>
      <c r="AC3662" s="24" t="s">
        <v>6805</v>
      </c>
    </row>
    <row r="3663" spans="3:29" hidden="1" x14ac:dyDescent="0.4">
      <c r="C3663" s="25" t="s">
        <v>6421</v>
      </c>
      <c r="D3663" s="25" t="s">
        <v>6778</v>
      </c>
      <c r="E3663" s="26" t="s">
        <v>6803</v>
      </c>
      <c r="F3663" s="27" t="s">
        <v>6806</v>
      </c>
      <c r="Q3663" s="39" t="s">
        <v>577</v>
      </c>
      <c r="R3663" s="39" t="s">
        <v>578</v>
      </c>
      <c r="S3663" s="39" t="s">
        <v>695</v>
      </c>
      <c r="T3663" s="39" t="s">
        <v>701</v>
      </c>
      <c r="V3663" s="24" t="s">
        <v>6421</v>
      </c>
      <c r="W3663" s="24" t="s">
        <v>6778</v>
      </c>
      <c r="X3663" s="24" t="s">
        <v>6803</v>
      </c>
      <c r="Y3663" s="24" t="s">
        <v>6806</v>
      </c>
      <c r="Z3663" s="24" t="s">
        <v>6425</v>
      </c>
      <c r="AA3663" s="24" t="s">
        <v>6781</v>
      </c>
      <c r="AB3663" s="24" t="s">
        <v>6805</v>
      </c>
      <c r="AC3663" s="24" t="s">
        <v>6807</v>
      </c>
    </row>
    <row r="3664" spans="3:29" hidden="1" x14ac:dyDescent="0.4">
      <c r="C3664" s="25" t="s">
        <v>6421</v>
      </c>
      <c r="D3664" s="25" t="s">
        <v>6778</v>
      </c>
      <c r="E3664" s="26" t="s">
        <v>6803</v>
      </c>
      <c r="F3664" s="27" t="s">
        <v>6808</v>
      </c>
      <c r="Q3664" s="39" t="s">
        <v>577</v>
      </c>
      <c r="R3664" s="39" t="s">
        <v>578</v>
      </c>
      <c r="S3664" s="39" t="s">
        <v>695</v>
      </c>
      <c r="T3664" s="39" t="s">
        <v>702</v>
      </c>
      <c r="V3664" s="24" t="s">
        <v>6421</v>
      </c>
      <c r="W3664" s="24" t="s">
        <v>6778</v>
      </c>
      <c r="X3664" s="24" t="s">
        <v>6803</v>
      </c>
      <c r="Y3664" s="24" t="s">
        <v>6808</v>
      </c>
      <c r="Z3664" s="24" t="s">
        <v>6425</v>
      </c>
      <c r="AA3664" s="24" t="s">
        <v>6781</v>
      </c>
      <c r="AB3664" s="24" t="s">
        <v>6805</v>
      </c>
      <c r="AC3664" s="24" t="s">
        <v>6809</v>
      </c>
    </row>
    <row r="3665" spans="3:29" hidden="1" x14ac:dyDescent="0.4">
      <c r="C3665" s="25" t="s">
        <v>6421</v>
      </c>
      <c r="D3665" s="25" t="s">
        <v>6778</v>
      </c>
      <c r="E3665" s="26" t="s">
        <v>6810</v>
      </c>
      <c r="F3665" s="27" t="s">
        <v>903</v>
      </c>
      <c r="Q3665" s="39" t="s">
        <v>577</v>
      </c>
      <c r="R3665" s="39" t="s">
        <v>578</v>
      </c>
      <c r="S3665" s="39" t="s">
        <v>716</v>
      </c>
      <c r="T3665" s="39" t="s">
        <v>2260</v>
      </c>
      <c r="V3665" s="24" t="s">
        <v>6421</v>
      </c>
      <c r="W3665" s="24" t="s">
        <v>6778</v>
      </c>
      <c r="X3665" s="24" t="s">
        <v>6810</v>
      </c>
      <c r="Y3665" s="24" t="s">
        <v>903</v>
      </c>
      <c r="Z3665" s="24" t="s">
        <v>6425</v>
      </c>
      <c r="AA3665" s="24" t="s">
        <v>6781</v>
      </c>
      <c r="AB3665" s="24" t="s">
        <v>6811</v>
      </c>
      <c r="AC3665" s="24" t="s">
        <v>6811</v>
      </c>
    </row>
    <row r="3666" spans="3:29" hidden="1" x14ac:dyDescent="0.4">
      <c r="C3666" s="25" t="s">
        <v>6421</v>
      </c>
      <c r="D3666" s="25" t="s">
        <v>6778</v>
      </c>
      <c r="E3666" s="26" t="s">
        <v>6810</v>
      </c>
      <c r="F3666" s="27" t="s">
        <v>5812</v>
      </c>
      <c r="Q3666" s="39" t="s">
        <v>577</v>
      </c>
      <c r="R3666" s="39" t="s">
        <v>578</v>
      </c>
      <c r="S3666" s="39" t="s">
        <v>716</v>
      </c>
      <c r="T3666" s="39" t="s">
        <v>2259</v>
      </c>
      <c r="V3666" s="24" t="s">
        <v>6421</v>
      </c>
      <c r="W3666" s="24" t="s">
        <v>6778</v>
      </c>
      <c r="X3666" s="24" t="s">
        <v>6810</v>
      </c>
      <c r="Y3666" s="24" t="s">
        <v>5812</v>
      </c>
      <c r="Z3666" s="24" t="s">
        <v>6425</v>
      </c>
      <c r="AA3666" s="24" t="s">
        <v>6781</v>
      </c>
      <c r="AB3666" s="24" t="s">
        <v>6811</v>
      </c>
      <c r="AC3666" s="24" t="s">
        <v>1319</v>
      </c>
    </row>
    <row r="3667" spans="3:29" hidden="1" x14ac:dyDescent="0.4">
      <c r="C3667" s="25" t="s">
        <v>6421</v>
      </c>
      <c r="D3667" s="25" t="s">
        <v>6778</v>
      </c>
      <c r="E3667" s="26" t="s">
        <v>31</v>
      </c>
      <c r="F3667" s="27" t="s">
        <v>2258</v>
      </c>
      <c r="Q3667" s="39" t="s">
        <v>577</v>
      </c>
      <c r="R3667" s="39" t="s">
        <v>578</v>
      </c>
      <c r="S3667" s="39" t="s">
        <v>716</v>
      </c>
      <c r="T3667" s="39" t="s">
        <v>2261</v>
      </c>
      <c r="V3667" s="24" t="s">
        <v>6421</v>
      </c>
      <c r="W3667" s="24" t="s">
        <v>6778</v>
      </c>
      <c r="X3667" s="24" t="s">
        <v>31</v>
      </c>
      <c r="Y3667" s="24" t="s">
        <v>2258</v>
      </c>
      <c r="Z3667" s="24" t="s">
        <v>6425</v>
      </c>
      <c r="AA3667" s="24" t="s">
        <v>6781</v>
      </c>
      <c r="AB3667" s="24" t="s">
        <v>1378</v>
      </c>
      <c r="AC3667" s="24" t="s">
        <v>2258</v>
      </c>
    </row>
    <row r="3668" spans="3:29" hidden="1" x14ac:dyDescent="0.4">
      <c r="C3668" s="25" t="s">
        <v>6421</v>
      </c>
      <c r="D3668" s="25" t="s">
        <v>6812</v>
      </c>
      <c r="E3668" s="26" t="s">
        <v>6813</v>
      </c>
      <c r="F3668" s="27" t="s">
        <v>2258</v>
      </c>
      <c r="Q3668" s="39" t="s">
        <v>577</v>
      </c>
      <c r="R3668" s="39" t="s">
        <v>578</v>
      </c>
      <c r="S3668" s="39" t="s">
        <v>599</v>
      </c>
      <c r="T3668" s="39" t="s">
        <v>2236</v>
      </c>
      <c r="V3668" s="24" t="s">
        <v>6421</v>
      </c>
      <c r="W3668" s="24" t="s">
        <v>6812</v>
      </c>
      <c r="X3668" s="24" t="s">
        <v>6813</v>
      </c>
      <c r="Y3668" s="24" t="s">
        <v>2258</v>
      </c>
      <c r="Z3668" s="24" t="s">
        <v>6425</v>
      </c>
      <c r="AA3668" s="24" t="s">
        <v>6814</v>
      </c>
      <c r="AB3668" s="24" t="s">
        <v>6815</v>
      </c>
      <c r="AC3668" s="24" t="s">
        <v>2258</v>
      </c>
    </row>
    <row r="3669" spans="3:29" hidden="1" x14ac:dyDescent="0.4">
      <c r="C3669" s="25" t="s">
        <v>6421</v>
      </c>
      <c r="D3669" s="25" t="s">
        <v>6812</v>
      </c>
      <c r="E3669" s="26" t="s">
        <v>6816</v>
      </c>
      <c r="F3669" s="27" t="s">
        <v>2258</v>
      </c>
      <c r="Q3669" s="39" t="s">
        <v>577</v>
      </c>
      <c r="R3669" s="39" t="s">
        <v>578</v>
      </c>
      <c r="S3669" s="39" t="s">
        <v>599</v>
      </c>
      <c r="T3669" s="39" t="s">
        <v>2237</v>
      </c>
      <c r="V3669" s="24" t="s">
        <v>6421</v>
      </c>
      <c r="W3669" s="24" t="s">
        <v>6812</v>
      </c>
      <c r="X3669" s="24" t="s">
        <v>6816</v>
      </c>
      <c r="Y3669" s="24" t="s">
        <v>2258</v>
      </c>
      <c r="Z3669" s="24" t="s">
        <v>6425</v>
      </c>
      <c r="AA3669" s="24" t="s">
        <v>6814</v>
      </c>
      <c r="AB3669" s="24" t="s">
        <v>6817</v>
      </c>
      <c r="AC3669" s="24" t="s">
        <v>2258</v>
      </c>
    </row>
    <row r="3670" spans="3:29" hidden="1" x14ac:dyDescent="0.4">
      <c r="C3670" s="25" t="s">
        <v>6421</v>
      </c>
      <c r="D3670" s="25" t="s">
        <v>6812</v>
      </c>
      <c r="E3670" s="26" t="s">
        <v>6818</v>
      </c>
      <c r="F3670" s="27" t="s">
        <v>2258</v>
      </c>
      <c r="Q3670" s="39" t="s">
        <v>577</v>
      </c>
      <c r="R3670" s="39" t="s">
        <v>578</v>
      </c>
      <c r="S3670" s="39" t="s">
        <v>599</v>
      </c>
      <c r="T3670" s="39" t="s">
        <v>600</v>
      </c>
      <c r="V3670" s="24" t="s">
        <v>6421</v>
      </c>
      <c r="W3670" s="24" t="s">
        <v>6812</v>
      </c>
      <c r="X3670" s="24" t="s">
        <v>6818</v>
      </c>
      <c r="Y3670" s="24" t="s">
        <v>2258</v>
      </c>
      <c r="Z3670" s="24" t="s">
        <v>6425</v>
      </c>
      <c r="AA3670" s="24" t="s">
        <v>6814</v>
      </c>
      <c r="AB3670" s="24" t="s">
        <v>6819</v>
      </c>
      <c r="AC3670" s="24" t="s">
        <v>2258</v>
      </c>
    </row>
    <row r="3671" spans="3:29" hidden="1" x14ac:dyDescent="0.4">
      <c r="C3671" s="25" t="s">
        <v>6421</v>
      </c>
      <c r="D3671" s="25" t="s">
        <v>6812</v>
      </c>
      <c r="E3671" s="26" t="s">
        <v>6820</v>
      </c>
      <c r="F3671" s="27" t="s">
        <v>2258</v>
      </c>
      <c r="Q3671" s="39" t="s">
        <v>577</v>
      </c>
      <c r="R3671" s="39" t="s">
        <v>578</v>
      </c>
      <c r="S3671" s="39" t="s">
        <v>599</v>
      </c>
      <c r="T3671" s="39" t="s">
        <v>601</v>
      </c>
      <c r="V3671" s="24" t="s">
        <v>6421</v>
      </c>
      <c r="W3671" s="24" t="s">
        <v>6812</v>
      </c>
      <c r="X3671" s="24" t="s">
        <v>6820</v>
      </c>
      <c r="Y3671" s="24" t="s">
        <v>2258</v>
      </c>
      <c r="Z3671" s="24" t="s">
        <v>6425</v>
      </c>
      <c r="AA3671" s="24" t="s">
        <v>6814</v>
      </c>
      <c r="AB3671" s="24" t="s">
        <v>6341</v>
      </c>
      <c r="AC3671" s="24" t="s">
        <v>2258</v>
      </c>
    </row>
    <row r="3672" spans="3:29" hidden="1" x14ac:dyDescent="0.4">
      <c r="C3672" s="25" t="s">
        <v>6421</v>
      </c>
      <c r="D3672" s="25" t="s">
        <v>6812</v>
      </c>
      <c r="E3672" s="26" t="s">
        <v>6821</v>
      </c>
      <c r="F3672" s="27" t="s">
        <v>2258</v>
      </c>
      <c r="Q3672" s="39" t="s">
        <v>577</v>
      </c>
      <c r="R3672" s="39" t="s">
        <v>578</v>
      </c>
      <c r="S3672" s="39" t="s">
        <v>599</v>
      </c>
      <c r="T3672" s="39" t="s">
        <v>602</v>
      </c>
      <c r="V3672" s="24" t="s">
        <v>6421</v>
      </c>
      <c r="W3672" s="24" t="s">
        <v>6812</v>
      </c>
      <c r="X3672" s="24" t="s">
        <v>6821</v>
      </c>
      <c r="Y3672" s="24" t="s">
        <v>2258</v>
      </c>
      <c r="Z3672" s="24" t="s">
        <v>6425</v>
      </c>
      <c r="AA3672" s="24" t="s">
        <v>6814</v>
      </c>
      <c r="AB3672" s="24" t="s">
        <v>6822</v>
      </c>
      <c r="AC3672" s="24" t="s">
        <v>2258</v>
      </c>
    </row>
    <row r="3673" spans="3:29" hidden="1" x14ac:dyDescent="0.4">
      <c r="C3673" s="25" t="s">
        <v>6421</v>
      </c>
      <c r="D3673" s="25" t="s">
        <v>6812</v>
      </c>
      <c r="E3673" s="26" t="s">
        <v>6823</v>
      </c>
      <c r="F3673" s="27" t="s">
        <v>2258</v>
      </c>
      <c r="Q3673" s="39" t="s">
        <v>577</v>
      </c>
      <c r="R3673" s="39" t="s">
        <v>578</v>
      </c>
      <c r="S3673" s="39" t="s">
        <v>599</v>
      </c>
      <c r="T3673" s="39" t="s">
        <v>603</v>
      </c>
      <c r="V3673" s="24" t="s">
        <v>6421</v>
      </c>
      <c r="W3673" s="24" t="s">
        <v>6812</v>
      </c>
      <c r="X3673" s="24" t="s">
        <v>6823</v>
      </c>
      <c r="Y3673" s="24" t="s">
        <v>2258</v>
      </c>
      <c r="Z3673" s="24" t="s">
        <v>6425</v>
      </c>
      <c r="AA3673" s="24" t="s">
        <v>6814</v>
      </c>
      <c r="AB3673" s="24" t="s">
        <v>6824</v>
      </c>
      <c r="AC3673" s="24" t="s">
        <v>2258</v>
      </c>
    </row>
    <row r="3674" spans="3:29" hidden="1" x14ac:dyDescent="0.4">
      <c r="C3674" s="30" t="s">
        <v>6421</v>
      </c>
      <c r="D3674" s="30" t="s">
        <v>6812</v>
      </c>
      <c r="E3674" s="31" t="s">
        <v>31</v>
      </c>
      <c r="F3674" s="32" t="s">
        <v>2258</v>
      </c>
      <c r="Q3674" s="39" t="s">
        <v>577</v>
      </c>
      <c r="R3674" s="39" t="s">
        <v>578</v>
      </c>
      <c r="S3674" s="39" t="s">
        <v>599</v>
      </c>
      <c r="T3674" s="39" t="s">
        <v>604</v>
      </c>
      <c r="V3674" s="24" t="s">
        <v>6421</v>
      </c>
      <c r="W3674" s="24" t="s">
        <v>6812</v>
      </c>
      <c r="X3674" s="24" t="s">
        <v>31</v>
      </c>
      <c r="Y3674" s="24" t="s">
        <v>2258</v>
      </c>
      <c r="Z3674" s="24" t="s">
        <v>6425</v>
      </c>
      <c r="AA3674" s="24" t="s">
        <v>6814</v>
      </c>
      <c r="AB3674" s="24" t="s">
        <v>1378</v>
      </c>
      <c r="AC3674" s="24" t="s">
        <v>2258</v>
      </c>
    </row>
    <row r="3675" spans="3:29" hidden="1" x14ac:dyDescent="0.4">
      <c r="C3675" s="25" t="s">
        <v>6825</v>
      </c>
      <c r="D3675" s="25" t="s">
        <v>6826</v>
      </c>
      <c r="E3675" s="26" t="s">
        <v>6827</v>
      </c>
      <c r="F3675" s="27" t="s">
        <v>6828</v>
      </c>
      <c r="Q3675" s="39" t="s">
        <v>577</v>
      </c>
      <c r="R3675" s="39" t="s">
        <v>578</v>
      </c>
      <c r="S3675" s="39" t="s">
        <v>599</v>
      </c>
      <c r="T3675" s="39" t="s">
        <v>605</v>
      </c>
      <c r="V3675" s="24" t="s">
        <v>6825</v>
      </c>
      <c r="W3675" s="24" t="s">
        <v>6826</v>
      </c>
      <c r="X3675" s="24" t="s">
        <v>6827</v>
      </c>
      <c r="Y3675" s="24" t="s">
        <v>6828</v>
      </c>
      <c r="Z3675" s="24" t="s">
        <v>6888</v>
      </c>
      <c r="AA3675" s="24" t="s">
        <v>6889</v>
      </c>
      <c r="AB3675" s="24" t="s">
        <v>6890</v>
      </c>
      <c r="AC3675" s="24" t="s">
        <v>6890</v>
      </c>
    </row>
    <row r="3676" spans="3:29" hidden="1" x14ac:dyDescent="0.4">
      <c r="C3676" s="25" t="s">
        <v>6825</v>
      </c>
      <c r="D3676" s="25" t="s">
        <v>6826</v>
      </c>
      <c r="E3676" s="26" t="s">
        <v>6827</v>
      </c>
      <c r="F3676" s="27" t="s">
        <v>6829</v>
      </c>
      <c r="Q3676" s="39" t="s">
        <v>577</v>
      </c>
      <c r="R3676" s="39" t="s">
        <v>578</v>
      </c>
      <c r="S3676" s="39" t="s">
        <v>655</v>
      </c>
      <c r="T3676" s="39" t="s">
        <v>656</v>
      </c>
      <c r="V3676" s="24" t="s">
        <v>6825</v>
      </c>
      <c r="W3676" s="24" t="s">
        <v>6826</v>
      </c>
      <c r="X3676" s="24" t="s">
        <v>6827</v>
      </c>
      <c r="Y3676" s="24" t="s">
        <v>6829</v>
      </c>
      <c r="Z3676" s="24" t="s">
        <v>6888</v>
      </c>
      <c r="AA3676" s="24" t="s">
        <v>6889</v>
      </c>
      <c r="AB3676" s="24" t="s">
        <v>6890</v>
      </c>
      <c r="AC3676" s="24" t="s">
        <v>6891</v>
      </c>
    </row>
    <row r="3677" spans="3:29" hidden="1" x14ac:dyDescent="0.4">
      <c r="C3677" s="25" t="s">
        <v>6825</v>
      </c>
      <c r="D3677" s="25" t="s">
        <v>6826</v>
      </c>
      <c r="E3677" s="26" t="s">
        <v>6827</v>
      </c>
      <c r="F3677" s="27" t="s">
        <v>6830</v>
      </c>
      <c r="Q3677" s="39" t="s">
        <v>577</v>
      </c>
      <c r="R3677" s="39" t="s">
        <v>578</v>
      </c>
      <c r="S3677" s="39" t="s">
        <v>655</v>
      </c>
      <c r="T3677" s="39" t="s">
        <v>657</v>
      </c>
      <c r="V3677" s="24" t="s">
        <v>6825</v>
      </c>
      <c r="W3677" s="24" t="s">
        <v>6826</v>
      </c>
      <c r="X3677" s="24" t="s">
        <v>6827</v>
      </c>
      <c r="Y3677" s="24" t="s">
        <v>6830</v>
      </c>
      <c r="Z3677" s="24" t="s">
        <v>6888</v>
      </c>
      <c r="AA3677" s="24" t="s">
        <v>6889</v>
      </c>
      <c r="AB3677" s="24" t="s">
        <v>6890</v>
      </c>
      <c r="AC3677" s="24" t="s">
        <v>6892</v>
      </c>
    </row>
    <row r="3678" spans="3:29" hidden="1" x14ac:dyDescent="0.4">
      <c r="C3678" s="25" t="s">
        <v>6825</v>
      </c>
      <c r="D3678" s="25" t="s">
        <v>6826</v>
      </c>
      <c r="E3678" s="26" t="s">
        <v>6827</v>
      </c>
      <c r="F3678" s="27" t="s">
        <v>3165</v>
      </c>
      <c r="Q3678" s="39" t="s">
        <v>577</v>
      </c>
      <c r="R3678" s="39" t="s">
        <v>578</v>
      </c>
      <c r="S3678" s="39" t="s">
        <v>655</v>
      </c>
      <c r="T3678" s="39" t="s">
        <v>658</v>
      </c>
      <c r="V3678" s="24" t="s">
        <v>6825</v>
      </c>
      <c r="W3678" s="24" t="s">
        <v>6826</v>
      </c>
      <c r="X3678" s="24" t="s">
        <v>6827</v>
      </c>
      <c r="Y3678" s="24" t="s">
        <v>3165</v>
      </c>
      <c r="Z3678" s="24" t="s">
        <v>6888</v>
      </c>
      <c r="AA3678" s="24" t="s">
        <v>6889</v>
      </c>
      <c r="AB3678" s="24" t="s">
        <v>6890</v>
      </c>
      <c r="AC3678" s="24" t="s">
        <v>2112</v>
      </c>
    </row>
    <row r="3679" spans="3:29" hidden="1" x14ac:dyDescent="0.4">
      <c r="C3679" s="25" t="s">
        <v>6825</v>
      </c>
      <c r="D3679" s="25" t="s">
        <v>6826</v>
      </c>
      <c r="E3679" s="26" t="s">
        <v>6831</v>
      </c>
      <c r="F3679" s="27" t="s">
        <v>6832</v>
      </c>
      <c r="Q3679" s="39" t="s">
        <v>577</v>
      </c>
      <c r="R3679" s="39" t="s">
        <v>578</v>
      </c>
      <c r="S3679" s="39" t="s">
        <v>655</v>
      </c>
      <c r="T3679" s="39" t="s">
        <v>659</v>
      </c>
      <c r="V3679" s="24" t="s">
        <v>6825</v>
      </c>
      <c r="W3679" s="24" t="s">
        <v>6826</v>
      </c>
      <c r="X3679" s="24" t="s">
        <v>6831</v>
      </c>
      <c r="Y3679" s="24" t="s">
        <v>6832</v>
      </c>
      <c r="Z3679" s="24" t="s">
        <v>6888</v>
      </c>
      <c r="AA3679" s="24" t="s">
        <v>6889</v>
      </c>
      <c r="AB3679" s="24" t="s">
        <v>6893</v>
      </c>
      <c r="AC3679" s="24" t="s">
        <v>6894</v>
      </c>
    </row>
    <row r="3680" spans="3:29" hidden="1" x14ac:dyDescent="0.4">
      <c r="C3680" s="25" t="s">
        <v>6825</v>
      </c>
      <c r="D3680" s="25" t="s">
        <v>6826</v>
      </c>
      <c r="E3680" s="26" t="s">
        <v>6831</v>
      </c>
      <c r="F3680" s="27" t="s">
        <v>6833</v>
      </c>
      <c r="Q3680" s="39" t="s">
        <v>577</v>
      </c>
      <c r="R3680" s="39" t="s">
        <v>578</v>
      </c>
      <c r="S3680" s="39" t="s">
        <v>655</v>
      </c>
      <c r="T3680" s="39" t="s">
        <v>620</v>
      </c>
      <c r="V3680" s="24" t="s">
        <v>6825</v>
      </c>
      <c r="W3680" s="24" t="s">
        <v>6826</v>
      </c>
      <c r="X3680" s="24" t="s">
        <v>6831</v>
      </c>
      <c r="Y3680" s="24" t="s">
        <v>6833</v>
      </c>
      <c r="Z3680" s="24" t="s">
        <v>6888</v>
      </c>
      <c r="AA3680" s="24" t="s">
        <v>6889</v>
      </c>
      <c r="AB3680" s="24" t="s">
        <v>6893</v>
      </c>
      <c r="AC3680" s="24" t="s">
        <v>6895</v>
      </c>
    </row>
    <row r="3681" spans="3:29" hidden="1" x14ac:dyDescent="0.4">
      <c r="C3681" s="25" t="s">
        <v>6825</v>
      </c>
      <c r="D3681" s="25" t="s">
        <v>6826</v>
      </c>
      <c r="E3681" s="26" t="s">
        <v>6831</v>
      </c>
      <c r="F3681" s="27" t="s">
        <v>6834</v>
      </c>
      <c r="Q3681" s="39" t="s">
        <v>577</v>
      </c>
      <c r="R3681" s="39" t="s">
        <v>578</v>
      </c>
      <c r="S3681" s="39" t="s">
        <v>655</v>
      </c>
      <c r="T3681" s="39" t="s">
        <v>660</v>
      </c>
      <c r="V3681" s="24" t="s">
        <v>6825</v>
      </c>
      <c r="W3681" s="24" t="s">
        <v>6826</v>
      </c>
      <c r="X3681" s="24" t="s">
        <v>6831</v>
      </c>
      <c r="Y3681" s="24" t="s">
        <v>6834</v>
      </c>
      <c r="Z3681" s="24" t="s">
        <v>6888</v>
      </c>
      <c r="AA3681" s="24" t="s">
        <v>6889</v>
      </c>
      <c r="AB3681" s="24" t="s">
        <v>6893</v>
      </c>
      <c r="AC3681" s="24" t="s">
        <v>6896</v>
      </c>
    </row>
    <row r="3682" spans="3:29" hidden="1" x14ac:dyDescent="0.4">
      <c r="C3682" s="25" t="s">
        <v>6825</v>
      </c>
      <c r="D3682" s="25" t="s">
        <v>6826</v>
      </c>
      <c r="E3682" s="26" t="s">
        <v>6831</v>
      </c>
      <c r="F3682" s="27" t="s">
        <v>6835</v>
      </c>
      <c r="Q3682" s="39" t="s">
        <v>577</v>
      </c>
      <c r="R3682" s="39" t="s">
        <v>578</v>
      </c>
      <c r="S3682" s="39" t="s">
        <v>655</v>
      </c>
      <c r="T3682" s="39" t="s">
        <v>668</v>
      </c>
      <c r="V3682" s="24" t="s">
        <v>6825</v>
      </c>
      <c r="W3682" s="24" t="s">
        <v>6826</v>
      </c>
      <c r="X3682" s="24" t="s">
        <v>6831</v>
      </c>
      <c r="Y3682" s="24" t="s">
        <v>6835</v>
      </c>
      <c r="Z3682" s="24" t="s">
        <v>6888</v>
      </c>
      <c r="AA3682" s="24" t="s">
        <v>6889</v>
      </c>
      <c r="AB3682" s="24" t="s">
        <v>6893</v>
      </c>
      <c r="AC3682" s="24" t="s">
        <v>6897</v>
      </c>
    </row>
    <row r="3683" spans="3:29" hidden="1" x14ac:dyDescent="0.4">
      <c r="C3683" s="25" t="s">
        <v>6825</v>
      </c>
      <c r="D3683" s="25" t="s">
        <v>6826</v>
      </c>
      <c r="E3683" s="26" t="s">
        <v>6831</v>
      </c>
      <c r="F3683" s="27" t="s">
        <v>2543</v>
      </c>
      <c r="Q3683" s="39" t="s">
        <v>577</v>
      </c>
      <c r="R3683" s="39" t="s">
        <v>578</v>
      </c>
      <c r="S3683" s="39" t="s">
        <v>655</v>
      </c>
      <c r="T3683" s="39" t="s">
        <v>623</v>
      </c>
      <c r="V3683" s="24" t="s">
        <v>6825</v>
      </c>
      <c r="W3683" s="24" t="s">
        <v>6826</v>
      </c>
      <c r="X3683" s="24" t="s">
        <v>6831</v>
      </c>
      <c r="Y3683" s="24" t="s">
        <v>2543</v>
      </c>
      <c r="Z3683" s="24" t="s">
        <v>6888</v>
      </c>
      <c r="AA3683" s="24" t="s">
        <v>6889</v>
      </c>
      <c r="AB3683" s="24" t="s">
        <v>6893</v>
      </c>
      <c r="AC3683" s="24" t="s">
        <v>1379</v>
      </c>
    </row>
    <row r="3684" spans="3:29" hidden="1" x14ac:dyDescent="0.4">
      <c r="C3684" s="25" t="s">
        <v>6825</v>
      </c>
      <c r="D3684" s="25" t="s">
        <v>6826</v>
      </c>
      <c r="E3684" s="26" t="s">
        <v>6831</v>
      </c>
      <c r="F3684" s="27" t="s">
        <v>6836</v>
      </c>
      <c r="Q3684" s="39" t="s">
        <v>577</v>
      </c>
      <c r="R3684" s="39" t="s">
        <v>578</v>
      </c>
      <c r="S3684" s="39" t="s">
        <v>655</v>
      </c>
      <c r="T3684" s="39" t="s">
        <v>661</v>
      </c>
      <c r="V3684" s="24" t="s">
        <v>6825</v>
      </c>
      <c r="W3684" s="24" t="s">
        <v>6826</v>
      </c>
      <c r="X3684" s="24" t="s">
        <v>6831</v>
      </c>
      <c r="Y3684" s="24" t="s">
        <v>6836</v>
      </c>
      <c r="Z3684" s="24" t="s">
        <v>6888</v>
      </c>
      <c r="AA3684" s="24" t="s">
        <v>6889</v>
      </c>
      <c r="AB3684" s="24" t="s">
        <v>6893</v>
      </c>
      <c r="AC3684" s="24" t="s">
        <v>6898</v>
      </c>
    </row>
    <row r="3685" spans="3:29" hidden="1" x14ac:dyDescent="0.4">
      <c r="C3685" s="25" t="s">
        <v>6825</v>
      </c>
      <c r="D3685" s="25" t="s">
        <v>6826</v>
      </c>
      <c r="E3685" s="26" t="s">
        <v>6831</v>
      </c>
      <c r="F3685" s="27" t="s">
        <v>6837</v>
      </c>
      <c r="Q3685" s="39" t="s">
        <v>577</v>
      </c>
      <c r="R3685" s="39" t="s">
        <v>578</v>
      </c>
      <c r="S3685" s="39" t="s">
        <v>655</v>
      </c>
      <c r="T3685" s="39" t="s">
        <v>662</v>
      </c>
      <c r="V3685" s="24" t="s">
        <v>6825</v>
      </c>
      <c r="W3685" s="24" t="s">
        <v>6826</v>
      </c>
      <c r="X3685" s="24" t="s">
        <v>6831</v>
      </c>
      <c r="Y3685" s="24" t="s">
        <v>6837</v>
      </c>
      <c r="Z3685" s="24" t="s">
        <v>6888</v>
      </c>
      <c r="AA3685" s="24" t="s">
        <v>6889</v>
      </c>
      <c r="AB3685" s="24" t="s">
        <v>6893</v>
      </c>
      <c r="AC3685" s="24" t="s">
        <v>6899</v>
      </c>
    </row>
    <row r="3686" spans="3:29" hidden="1" x14ac:dyDescent="0.4">
      <c r="C3686" s="25" t="s">
        <v>6825</v>
      </c>
      <c r="D3686" s="25" t="s">
        <v>6826</v>
      </c>
      <c r="E3686" s="26" t="s">
        <v>6831</v>
      </c>
      <c r="F3686" s="27" t="s">
        <v>2545</v>
      </c>
      <c r="Q3686" s="39" t="s">
        <v>577</v>
      </c>
      <c r="R3686" s="39" t="s">
        <v>578</v>
      </c>
      <c r="S3686" s="39" t="s">
        <v>655</v>
      </c>
      <c r="T3686" s="39" t="s">
        <v>663</v>
      </c>
      <c r="V3686" s="24" t="s">
        <v>6825</v>
      </c>
      <c r="W3686" s="24" t="s">
        <v>6826</v>
      </c>
      <c r="X3686" s="24" t="s">
        <v>6831</v>
      </c>
      <c r="Y3686" s="24" t="s">
        <v>2545</v>
      </c>
      <c r="Z3686" s="24" t="s">
        <v>6888</v>
      </c>
      <c r="AA3686" s="24" t="s">
        <v>6889</v>
      </c>
      <c r="AB3686" s="24" t="s">
        <v>6893</v>
      </c>
      <c r="AC3686" s="24" t="s">
        <v>1381</v>
      </c>
    </row>
    <row r="3687" spans="3:29" hidden="1" x14ac:dyDescent="0.4">
      <c r="C3687" s="25" t="s">
        <v>6825</v>
      </c>
      <c r="D3687" s="25" t="s">
        <v>6826</v>
      </c>
      <c r="E3687" s="26" t="s">
        <v>6831</v>
      </c>
      <c r="F3687" s="27" t="s">
        <v>6838</v>
      </c>
      <c r="Q3687" s="39" t="s">
        <v>577</v>
      </c>
      <c r="R3687" s="39" t="s">
        <v>578</v>
      </c>
      <c r="S3687" s="39" t="s">
        <v>655</v>
      </c>
      <c r="T3687" s="39" t="s">
        <v>664</v>
      </c>
      <c r="V3687" s="24" t="s">
        <v>6825</v>
      </c>
      <c r="W3687" s="24" t="s">
        <v>6826</v>
      </c>
      <c r="X3687" s="24" t="s">
        <v>6831</v>
      </c>
      <c r="Y3687" s="24" t="s">
        <v>6838</v>
      </c>
      <c r="Z3687" s="24" t="s">
        <v>6888</v>
      </c>
      <c r="AA3687" s="24" t="s">
        <v>6889</v>
      </c>
      <c r="AB3687" s="24" t="s">
        <v>6893</v>
      </c>
      <c r="AC3687" s="24" t="s">
        <v>6900</v>
      </c>
    </row>
    <row r="3688" spans="3:29" hidden="1" x14ac:dyDescent="0.4">
      <c r="C3688" s="25" t="s">
        <v>6825</v>
      </c>
      <c r="D3688" s="25" t="s">
        <v>6826</v>
      </c>
      <c r="E3688" s="26" t="s">
        <v>6831</v>
      </c>
      <c r="F3688" s="27" t="s">
        <v>6839</v>
      </c>
      <c r="Q3688" s="39" t="s">
        <v>577</v>
      </c>
      <c r="R3688" s="39" t="s">
        <v>578</v>
      </c>
      <c r="S3688" s="39" t="s">
        <v>655</v>
      </c>
      <c r="T3688" s="39" t="s">
        <v>2238</v>
      </c>
      <c r="V3688" s="24" t="s">
        <v>6825</v>
      </c>
      <c r="W3688" s="24" t="s">
        <v>6826</v>
      </c>
      <c r="X3688" s="24" t="s">
        <v>6831</v>
      </c>
      <c r="Y3688" s="24" t="s">
        <v>6839</v>
      </c>
      <c r="Z3688" s="24" t="s">
        <v>6888</v>
      </c>
      <c r="AA3688" s="24" t="s">
        <v>6889</v>
      </c>
      <c r="AB3688" s="24" t="s">
        <v>6893</v>
      </c>
      <c r="AC3688" s="24" t="s">
        <v>6901</v>
      </c>
    </row>
    <row r="3689" spans="3:29" hidden="1" x14ac:dyDescent="0.4">
      <c r="C3689" s="25" t="s">
        <v>6825</v>
      </c>
      <c r="D3689" s="25" t="s">
        <v>6826</v>
      </c>
      <c r="E3689" s="26" t="s">
        <v>6831</v>
      </c>
      <c r="F3689" s="27" t="s">
        <v>6840</v>
      </c>
      <c r="Q3689" s="39" t="s">
        <v>577</v>
      </c>
      <c r="R3689" s="39" t="s">
        <v>578</v>
      </c>
      <c r="S3689" s="39" t="s">
        <v>655</v>
      </c>
      <c r="T3689" s="39" t="s">
        <v>665</v>
      </c>
      <c r="V3689" s="24" t="s">
        <v>6825</v>
      </c>
      <c r="W3689" s="24" t="s">
        <v>6826</v>
      </c>
      <c r="X3689" s="24" t="s">
        <v>6831</v>
      </c>
      <c r="Y3689" s="24" t="s">
        <v>6840</v>
      </c>
      <c r="Z3689" s="24" t="s">
        <v>6888</v>
      </c>
      <c r="AA3689" s="24" t="s">
        <v>6889</v>
      </c>
      <c r="AB3689" s="24" t="s">
        <v>6893</v>
      </c>
      <c r="AC3689" s="24" t="s">
        <v>6902</v>
      </c>
    </row>
    <row r="3690" spans="3:29" hidden="1" x14ac:dyDescent="0.4">
      <c r="C3690" s="25" t="s">
        <v>6825</v>
      </c>
      <c r="D3690" s="25" t="s">
        <v>6841</v>
      </c>
      <c r="E3690" s="26" t="s">
        <v>6842</v>
      </c>
      <c r="F3690" s="27" t="s">
        <v>6843</v>
      </c>
      <c r="Q3690" s="39" t="s">
        <v>577</v>
      </c>
      <c r="R3690" s="39" t="s">
        <v>578</v>
      </c>
      <c r="S3690" s="39" t="s">
        <v>655</v>
      </c>
      <c r="T3690" s="39" t="s">
        <v>666</v>
      </c>
      <c r="V3690" s="24" t="s">
        <v>6825</v>
      </c>
      <c r="W3690" s="24" t="s">
        <v>6841</v>
      </c>
      <c r="X3690" s="24" t="s">
        <v>6842</v>
      </c>
      <c r="Y3690" s="24" t="s">
        <v>6843</v>
      </c>
      <c r="Z3690" s="24" t="s">
        <v>6888</v>
      </c>
      <c r="AA3690" s="24" t="s">
        <v>6903</v>
      </c>
      <c r="AB3690" s="24" t="s">
        <v>6904</v>
      </c>
      <c r="AC3690" s="24" t="s">
        <v>6122</v>
      </c>
    </row>
    <row r="3691" spans="3:29" hidden="1" x14ac:dyDescent="0.4">
      <c r="C3691" s="25" t="s">
        <v>6825</v>
      </c>
      <c r="D3691" s="25" t="s">
        <v>6841</v>
      </c>
      <c r="E3691" s="26" t="s">
        <v>6842</v>
      </c>
      <c r="F3691" s="27" t="s">
        <v>6844</v>
      </c>
      <c r="Q3691" s="39" t="s">
        <v>577</v>
      </c>
      <c r="R3691" s="39" t="s">
        <v>578</v>
      </c>
      <c r="S3691" s="39" t="s">
        <v>655</v>
      </c>
      <c r="T3691" s="39" t="s">
        <v>667</v>
      </c>
      <c r="V3691" s="24" t="s">
        <v>6825</v>
      </c>
      <c r="W3691" s="24" t="s">
        <v>6841</v>
      </c>
      <c r="X3691" s="24" t="s">
        <v>6842</v>
      </c>
      <c r="Y3691" s="24" t="s">
        <v>6844</v>
      </c>
      <c r="Z3691" s="24" t="s">
        <v>6888</v>
      </c>
      <c r="AA3691" s="24" t="s">
        <v>6903</v>
      </c>
      <c r="AB3691" s="24" t="s">
        <v>6904</v>
      </c>
      <c r="AC3691" s="24" t="s">
        <v>6905</v>
      </c>
    </row>
    <row r="3692" spans="3:29" hidden="1" x14ac:dyDescent="0.4">
      <c r="C3692" s="25" t="s">
        <v>6825</v>
      </c>
      <c r="D3692" s="25" t="s">
        <v>6841</v>
      </c>
      <c r="E3692" s="26" t="s">
        <v>6842</v>
      </c>
      <c r="F3692" s="27" t="s">
        <v>6845</v>
      </c>
      <c r="Q3692" s="39" t="s">
        <v>577</v>
      </c>
      <c r="R3692" s="39" t="s">
        <v>578</v>
      </c>
      <c r="S3692" s="39" t="s">
        <v>655</v>
      </c>
      <c r="T3692" s="39" t="s">
        <v>601</v>
      </c>
      <c r="V3692" s="24" t="s">
        <v>6825</v>
      </c>
      <c r="W3692" s="24" t="s">
        <v>6841</v>
      </c>
      <c r="X3692" s="24" t="s">
        <v>6842</v>
      </c>
      <c r="Y3692" s="24" t="s">
        <v>6845</v>
      </c>
      <c r="Z3692" s="24" t="s">
        <v>6888</v>
      </c>
      <c r="AA3692" s="24" t="s">
        <v>6903</v>
      </c>
      <c r="AB3692" s="24" t="s">
        <v>6904</v>
      </c>
      <c r="AC3692" s="24" t="s">
        <v>6906</v>
      </c>
    </row>
    <row r="3693" spans="3:29" hidden="1" x14ac:dyDescent="0.4">
      <c r="C3693" s="25" t="s">
        <v>6825</v>
      </c>
      <c r="D3693" s="25" t="s">
        <v>6841</v>
      </c>
      <c r="E3693" s="26" t="s">
        <v>6842</v>
      </c>
      <c r="F3693" s="27" t="s">
        <v>6846</v>
      </c>
      <c r="Q3693" s="39" t="s">
        <v>577</v>
      </c>
      <c r="R3693" s="39" t="s">
        <v>578</v>
      </c>
      <c r="S3693" s="39" t="s">
        <v>655</v>
      </c>
      <c r="T3693" s="39" t="s">
        <v>669</v>
      </c>
      <c r="V3693" s="24" t="s">
        <v>6825</v>
      </c>
      <c r="W3693" s="24" t="s">
        <v>6841</v>
      </c>
      <c r="X3693" s="24" t="s">
        <v>6842</v>
      </c>
      <c r="Y3693" s="24" t="s">
        <v>6846</v>
      </c>
      <c r="Z3693" s="24" t="s">
        <v>6888</v>
      </c>
      <c r="AA3693" s="24" t="s">
        <v>6903</v>
      </c>
      <c r="AB3693" s="24" t="s">
        <v>6904</v>
      </c>
      <c r="AC3693" s="24" t="s">
        <v>6907</v>
      </c>
    </row>
    <row r="3694" spans="3:29" hidden="1" x14ac:dyDescent="0.4">
      <c r="C3694" s="25" t="s">
        <v>6825</v>
      </c>
      <c r="D3694" s="25" t="s">
        <v>6841</v>
      </c>
      <c r="E3694" s="26" t="s">
        <v>6847</v>
      </c>
      <c r="F3694" s="27" t="s">
        <v>6848</v>
      </c>
      <c r="Q3694" s="39" t="s">
        <v>577</v>
      </c>
      <c r="R3694" s="39" t="s">
        <v>578</v>
      </c>
      <c r="S3694" s="39" t="s">
        <v>655</v>
      </c>
      <c r="T3694" s="39" t="s">
        <v>670</v>
      </c>
      <c r="V3694" s="24" t="s">
        <v>6825</v>
      </c>
      <c r="W3694" s="24" t="s">
        <v>6841</v>
      </c>
      <c r="X3694" s="24" t="s">
        <v>6847</v>
      </c>
      <c r="Y3694" s="24" t="s">
        <v>6848</v>
      </c>
      <c r="Z3694" s="24" t="s">
        <v>6888</v>
      </c>
      <c r="AA3694" s="24" t="s">
        <v>6903</v>
      </c>
      <c r="AB3694" s="24" t="s">
        <v>6908</v>
      </c>
      <c r="AC3694" s="24" t="s">
        <v>6909</v>
      </c>
    </row>
    <row r="3695" spans="3:29" hidden="1" x14ac:dyDescent="0.4">
      <c r="C3695" s="25" t="s">
        <v>6825</v>
      </c>
      <c r="D3695" s="25" t="s">
        <v>6841</v>
      </c>
      <c r="E3695" s="26" t="s">
        <v>6847</v>
      </c>
      <c r="F3695" s="27" t="s">
        <v>6849</v>
      </c>
      <c r="Q3695" s="39" t="s">
        <v>577</v>
      </c>
      <c r="R3695" s="39" t="s">
        <v>578</v>
      </c>
      <c r="S3695" s="39" t="s">
        <v>655</v>
      </c>
      <c r="T3695" s="39" t="s">
        <v>671</v>
      </c>
      <c r="V3695" s="24" t="s">
        <v>6825</v>
      </c>
      <c r="W3695" s="24" t="s">
        <v>6841</v>
      </c>
      <c r="X3695" s="24" t="s">
        <v>6847</v>
      </c>
      <c r="Y3695" s="24" t="s">
        <v>6849</v>
      </c>
      <c r="Z3695" s="24" t="s">
        <v>6888</v>
      </c>
      <c r="AA3695" s="24" t="s">
        <v>6903</v>
      </c>
      <c r="AB3695" s="24" t="s">
        <v>6908</v>
      </c>
      <c r="AC3695" s="24" t="s">
        <v>6910</v>
      </c>
    </row>
    <row r="3696" spans="3:29" hidden="1" x14ac:dyDescent="0.4">
      <c r="C3696" s="25" t="s">
        <v>6825</v>
      </c>
      <c r="D3696" s="25" t="s">
        <v>6841</v>
      </c>
      <c r="E3696" s="26" t="s">
        <v>6847</v>
      </c>
      <c r="F3696" s="27" t="s">
        <v>6850</v>
      </c>
      <c r="Q3696" s="39" t="s">
        <v>577</v>
      </c>
      <c r="R3696" s="39" t="s">
        <v>578</v>
      </c>
      <c r="S3696" s="39" t="s">
        <v>655</v>
      </c>
      <c r="T3696" s="39" t="s">
        <v>672</v>
      </c>
      <c r="V3696" s="24" t="s">
        <v>6825</v>
      </c>
      <c r="W3696" s="24" t="s">
        <v>6841</v>
      </c>
      <c r="X3696" s="24" t="s">
        <v>6847</v>
      </c>
      <c r="Y3696" s="24" t="s">
        <v>6850</v>
      </c>
      <c r="Z3696" s="24" t="s">
        <v>6888</v>
      </c>
      <c r="AA3696" s="24" t="s">
        <v>6903</v>
      </c>
      <c r="AB3696" s="24" t="s">
        <v>6908</v>
      </c>
      <c r="AC3696" s="24" t="s">
        <v>6911</v>
      </c>
    </row>
    <row r="3697" spans="3:29" hidden="1" x14ac:dyDescent="0.4">
      <c r="C3697" s="25" t="s">
        <v>6825</v>
      </c>
      <c r="D3697" s="25" t="s">
        <v>6841</v>
      </c>
      <c r="E3697" s="26" t="s">
        <v>6851</v>
      </c>
      <c r="F3697" s="27" t="s">
        <v>6852</v>
      </c>
      <c r="Q3697" s="39" t="s">
        <v>577</v>
      </c>
      <c r="R3697" s="39" t="s">
        <v>578</v>
      </c>
      <c r="S3697" s="39" t="s">
        <v>655</v>
      </c>
      <c r="T3697" s="39" t="s">
        <v>673</v>
      </c>
      <c r="V3697" s="24" t="s">
        <v>6825</v>
      </c>
      <c r="W3697" s="24" t="s">
        <v>6841</v>
      </c>
      <c r="X3697" s="24" t="s">
        <v>6851</v>
      </c>
      <c r="Y3697" s="24" t="s">
        <v>6852</v>
      </c>
      <c r="Z3697" s="24" t="s">
        <v>6888</v>
      </c>
      <c r="AA3697" s="24" t="s">
        <v>6903</v>
      </c>
      <c r="AB3697" s="24" t="s">
        <v>6912</v>
      </c>
      <c r="AC3697" s="24" t="s">
        <v>6913</v>
      </c>
    </row>
    <row r="3698" spans="3:29" hidden="1" x14ac:dyDescent="0.4">
      <c r="C3698" s="25" t="s">
        <v>6825</v>
      </c>
      <c r="D3698" s="25" t="s">
        <v>6841</v>
      </c>
      <c r="E3698" s="26" t="s">
        <v>6851</v>
      </c>
      <c r="F3698" s="27" t="s">
        <v>6853</v>
      </c>
      <c r="Q3698" s="39" t="s">
        <v>577</v>
      </c>
      <c r="R3698" s="39" t="s">
        <v>578</v>
      </c>
      <c r="S3698" s="39" t="s">
        <v>655</v>
      </c>
      <c r="T3698" s="39" t="s">
        <v>674</v>
      </c>
      <c r="V3698" s="24" t="s">
        <v>6825</v>
      </c>
      <c r="W3698" s="24" t="s">
        <v>6841</v>
      </c>
      <c r="X3698" s="24" t="s">
        <v>6851</v>
      </c>
      <c r="Y3698" s="24" t="s">
        <v>6853</v>
      </c>
      <c r="Z3698" s="24" t="s">
        <v>6888</v>
      </c>
      <c r="AA3698" s="24" t="s">
        <v>6903</v>
      </c>
      <c r="AB3698" s="24" t="s">
        <v>6912</v>
      </c>
      <c r="AC3698" s="24" t="s">
        <v>6914</v>
      </c>
    </row>
    <row r="3699" spans="3:29" hidden="1" x14ac:dyDescent="0.4">
      <c r="C3699" s="25" t="s">
        <v>6825</v>
      </c>
      <c r="D3699" s="25" t="s">
        <v>6854</v>
      </c>
      <c r="E3699" s="26" t="s">
        <v>6855</v>
      </c>
      <c r="F3699" s="27" t="s">
        <v>6856</v>
      </c>
      <c r="Q3699" s="39" t="s">
        <v>577</v>
      </c>
      <c r="R3699" s="39" t="s">
        <v>578</v>
      </c>
      <c r="S3699" s="39" t="s">
        <v>655</v>
      </c>
      <c r="T3699" s="39" t="s">
        <v>675</v>
      </c>
      <c r="V3699" s="24" t="s">
        <v>6825</v>
      </c>
      <c r="W3699" s="24" t="s">
        <v>6854</v>
      </c>
      <c r="X3699" s="24" t="s">
        <v>6855</v>
      </c>
      <c r="Y3699" s="24" t="s">
        <v>6856</v>
      </c>
      <c r="Z3699" s="24" t="s">
        <v>6888</v>
      </c>
      <c r="AA3699" s="24" t="s">
        <v>6915</v>
      </c>
      <c r="AB3699" s="24" t="s">
        <v>6916</v>
      </c>
      <c r="AC3699" s="24" t="s">
        <v>6917</v>
      </c>
    </row>
    <row r="3700" spans="3:29" hidden="1" x14ac:dyDescent="0.4">
      <c r="C3700" s="25" t="s">
        <v>6825</v>
      </c>
      <c r="D3700" s="25" t="s">
        <v>6854</v>
      </c>
      <c r="E3700" s="26" t="s">
        <v>6855</v>
      </c>
      <c r="F3700" s="27" t="s">
        <v>6857</v>
      </c>
      <c r="Q3700" s="39" t="s">
        <v>577</v>
      </c>
      <c r="R3700" s="39" t="s">
        <v>578</v>
      </c>
      <c r="S3700" s="39" t="s">
        <v>655</v>
      </c>
      <c r="T3700" s="39" t="s">
        <v>676</v>
      </c>
      <c r="V3700" s="24" t="s">
        <v>6825</v>
      </c>
      <c r="W3700" s="24" t="s">
        <v>6854</v>
      </c>
      <c r="X3700" s="24" t="s">
        <v>6855</v>
      </c>
      <c r="Y3700" s="24" t="s">
        <v>6857</v>
      </c>
      <c r="Z3700" s="24" t="s">
        <v>6888</v>
      </c>
      <c r="AA3700" s="24" t="s">
        <v>6915</v>
      </c>
      <c r="AB3700" s="24" t="s">
        <v>6916</v>
      </c>
      <c r="AC3700" s="24" t="s">
        <v>6918</v>
      </c>
    </row>
    <row r="3701" spans="3:29" hidden="1" x14ac:dyDescent="0.4">
      <c r="C3701" s="25" t="s">
        <v>6825</v>
      </c>
      <c r="D3701" s="25" t="s">
        <v>6854</v>
      </c>
      <c r="E3701" s="26" t="s">
        <v>6855</v>
      </c>
      <c r="F3701" s="27" t="s">
        <v>6858</v>
      </c>
      <c r="Q3701" s="39" t="s">
        <v>577</v>
      </c>
      <c r="R3701" s="39" t="s">
        <v>578</v>
      </c>
      <c r="S3701" s="39" t="s">
        <v>655</v>
      </c>
      <c r="T3701" s="39" t="s">
        <v>2239</v>
      </c>
      <c r="V3701" s="24" t="s">
        <v>6825</v>
      </c>
      <c r="W3701" s="24" t="s">
        <v>6854</v>
      </c>
      <c r="X3701" s="24" t="s">
        <v>6855</v>
      </c>
      <c r="Y3701" s="24" t="s">
        <v>6858</v>
      </c>
      <c r="Z3701" s="24" t="s">
        <v>6888</v>
      </c>
      <c r="AA3701" s="24" t="s">
        <v>6915</v>
      </c>
      <c r="AB3701" s="24" t="s">
        <v>6916</v>
      </c>
      <c r="AC3701" s="24" t="s">
        <v>6919</v>
      </c>
    </row>
    <row r="3702" spans="3:29" hidden="1" x14ac:dyDescent="0.4">
      <c r="C3702" s="25" t="s">
        <v>6825</v>
      </c>
      <c r="D3702" s="25" t="s">
        <v>6854</v>
      </c>
      <c r="E3702" s="26" t="s">
        <v>6855</v>
      </c>
      <c r="F3702" s="27" t="s">
        <v>6859</v>
      </c>
      <c r="Q3702" s="39" t="s">
        <v>577</v>
      </c>
      <c r="R3702" s="39" t="s">
        <v>578</v>
      </c>
      <c r="S3702" s="39" t="s">
        <v>655</v>
      </c>
      <c r="T3702" s="39" t="s">
        <v>677</v>
      </c>
      <c r="V3702" s="24" t="s">
        <v>6825</v>
      </c>
      <c r="W3702" s="24" t="s">
        <v>6854</v>
      </c>
      <c r="X3702" s="24" t="s">
        <v>6855</v>
      </c>
      <c r="Y3702" s="24" t="s">
        <v>6859</v>
      </c>
      <c r="Z3702" s="24" t="s">
        <v>6888</v>
      </c>
      <c r="AA3702" s="24" t="s">
        <v>6915</v>
      </c>
      <c r="AB3702" s="24" t="s">
        <v>6916</v>
      </c>
      <c r="AC3702" s="24" t="s">
        <v>6920</v>
      </c>
    </row>
    <row r="3703" spans="3:29" hidden="1" x14ac:dyDescent="0.4">
      <c r="C3703" s="25" t="s">
        <v>6825</v>
      </c>
      <c r="D3703" s="25" t="s">
        <v>6854</v>
      </c>
      <c r="E3703" s="26" t="s">
        <v>6860</v>
      </c>
      <c r="F3703" s="27" t="s">
        <v>6861</v>
      </c>
      <c r="Q3703" s="39" t="s">
        <v>577</v>
      </c>
      <c r="R3703" s="39" t="s">
        <v>578</v>
      </c>
      <c r="S3703" s="39" t="s">
        <v>689</v>
      </c>
      <c r="T3703" s="39" t="s">
        <v>690</v>
      </c>
      <c r="V3703" s="24" t="s">
        <v>6825</v>
      </c>
      <c r="W3703" s="24" t="s">
        <v>6854</v>
      </c>
      <c r="X3703" s="24" t="s">
        <v>6860</v>
      </c>
      <c r="Y3703" s="24" t="s">
        <v>6861</v>
      </c>
      <c r="Z3703" s="24" t="s">
        <v>6888</v>
      </c>
      <c r="AA3703" s="24" t="s">
        <v>6915</v>
      </c>
      <c r="AB3703" s="24" t="s">
        <v>6921</v>
      </c>
      <c r="AC3703" s="24" t="s">
        <v>6922</v>
      </c>
    </row>
    <row r="3704" spans="3:29" hidden="1" x14ac:dyDescent="0.4">
      <c r="C3704" s="25" t="s">
        <v>6825</v>
      </c>
      <c r="D3704" s="25" t="s">
        <v>6854</v>
      </c>
      <c r="E3704" s="26" t="s">
        <v>6860</v>
      </c>
      <c r="F3704" s="27" t="s">
        <v>6862</v>
      </c>
      <c r="Q3704" s="39" t="s">
        <v>577</v>
      </c>
      <c r="R3704" s="39" t="s">
        <v>578</v>
      </c>
      <c r="S3704" s="39" t="s">
        <v>689</v>
      </c>
      <c r="T3704" s="39" t="s">
        <v>691</v>
      </c>
      <c r="V3704" s="24" t="s">
        <v>6825</v>
      </c>
      <c r="W3704" s="24" t="s">
        <v>6854</v>
      </c>
      <c r="X3704" s="24" t="s">
        <v>6860</v>
      </c>
      <c r="Y3704" s="24" t="s">
        <v>6862</v>
      </c>
      <c r="Z3704" s="24" t="s">
        <v>6888</v>
      </c>
      <c r="AA3704" s="24" t="s">
        <v>6915</v>
      </c>
      <c r="AB3704" s="24" t="s">
        <v>6921</v>
      </c>
      <c r="AC3704" s="24" t="s">
        <v>6923</v>
      </c>
    </row>
    <row r="3705" spans="3:29" hidden="1" x14ac:dyDescent="0.4">
      <c r="C3705" s="25" t="s">
        <v>6825</v>
      </c>
      <c r="D3705" s="25" t="s">
        <v>6863</v>
      </c>
      <c r="E3705" s="26" t="s">
        <v>6864</v>
      </c>
      <c r="F3705" s="27" t="s">
        <v>6865</v>
      </c>
      <c r="Q3705" s="39" t="s">
        <v>577</v>
      </c>
      <c r="R3705" s="39" t="s">
        <v>578</v>
      </c>
      <c r="S3705" s="39" t="s">
        <v>689</v>
      </c>
      <c r="T3705" s="39" t="s">
        <v>692</v>
      </c>
      <c r="V3705" s="24" t="s">
        <v>6825</v>
      </c>
      <c r="W3705" s="24" t="s">
        <v>6863</v>
      </c>
      <c r="X3705" s="24" t="s">
        <v>6864</v>
      </c>
      <c r="Y3705" s="24" t="s">
        <v>6865</v>
      </c>
      <c r="Z3705" s="24" t="s">
        <v>6888</v>
      </c>
      <c r="AA3705" s="24" t="s">
        <v>1380</v>
      </c>
      <c r="AB3705" s="24" t="s">
        <v>6924</v>
      </c>
      <c r="AC3705" s="24" t="s">
        <v>6925</v>
      </c>
    </row>
    <row r="3706" spans="3:29" hidden="1" x14ac:dyDescent="0.4">
      <c r="C3706" s="25" t="s">
        <v>6825</v>
      </c>
      <c r="D3706" s="25" t="s">
        <v>6863</v>
      </c>
      <c r="E3706" s="26" t="s">
        <v>6864</v>
      </c>
      <c r="F3706" s="27" t="s">
        <v>6866</v>
      </c>
      <c r="Q3706" s="39" t="s">
        <v>577</v>
      </c>
      <c r="R3706" s="39" t="s">
        <v>578</v>
      </c>
      <c r="S3706" s="39" t="s">
        <v>689</v>
      </c>
      <c r="T3706" s="39" t="s">
        <v>693</v>
      </c>
      <c r="V3706" s="24" t="s">
        <v>6825</v>
      </c>
      <c r="W3706" s="24" t="s">
        <v>6863</v>
      </c>
      <c r="X3706" s="24" t="s">
        <v>6864</v>
      </c>
      <c r="Y3706" s="24" t="s">
        <v>6866</v>
      </c>
      <c r="Z3706" s="24" t="s">
        <v>6888</v>
      </c>
      <c r="AA3706" s="24" t="s">
        <v>1380</v>
      </c>
      <c r="AB3706" s="24" t="s">
        <v>6924</v>
      </c>
      <c r="AC3706" s="24" t="s">
        <v>6926</v>
      </c>
    </row>
    <row r="3707" spans="3:29" hidden="1" x14ac:dyDescent="0.4">
      <c r="C3707" s="25" t="s">
        <v>6825</v>
      </c>
      <c r="D3707" s="25" t="s">
        <v>6863</v>
      </c>
      <c r="E3707" s="26" t="s">
        <v>6864</v>
      </c>
      <c r="F3707" s="27" t="s">
        <v>6867</v>
      </c>
      <c r="Q3707" s="39" t="s">
        <v>577</v>
      </c>
      <c r="R3707" s="39" t="s">
        <v>578</v>
      </c>
      <c r="S3707" s="39" t="s">
        <v>689</v>
      </c>
      <c r="T3707" s="39" t="s">
        <v>694</v>
      </c>
      <c r="V3707" s="24" t="s">
        <v>6825</v>
      </c>
      <c r="W3707" s="24" t="s">
        <v>6863</v>
      </c>
      <c r="X3707" s="24" t="s">
        <v>6864</v>
      </c>
      <c r="Y3707" s="24" t="s">
        <v>6867</v>
      </c>
      <c r="Z3707" s="24" t="s">
        <v>6888</v>
      </c>
      <c r="AA3707" s="24" t="s">
        <v>1380</v>
      </c>
      <c r="AB3707" s="24" t="s">
        <v>6924</v>
      </c>
      <c r="AC3707" s="24" t="s">
        <v>6927</v>
      </c>
    </row>
    <row r="3708" spans="3:29" hidden="1" x14ac:dyDescent="0.4">
      <c r="C3708" s="25" t="s">
        <v>6825</v>
      </c>
      <c r="D3708" s="25" t="s">
        <v>6863</v>
      </c>
      <c r="E3708" s="26" t="s">
        <v>6864</v>
      </c>
      <c r="F3708" s="27" t="s">
        <v>6868</v>
      </c>
      <c r="Q3708" s="39" t="s">
        <v>577</v>
      </c>
      <c r="R3708" s="39" t="s">
        <v>578</v>
      </c>
      <c r="S3708" s="39" t="s">
        <v>713</v>
      </c>
      <c r="T3708" s="39" t="s">
        <v>2258</v>
      </c>
      <c r="V3708" s="24" t="s">
        <v>6825</v>
      </c>
      <c r="W3708" s="24" t="s">
        <v>6863</v>
      </c>
      <c r="X3708" s="24" t="s">
        <v>6864</v>
      </c>
      <c r="Y3708" s="24" t="s">
        <v>6868</v>
      </c>
      <c r="Z3708" s="24" t="s">
        <v>6888</v>
      </c>
      <c r="AA3708" s="24" t="s">
        <v>1380</v>
      </c>
      <c r="AB3708" s="24" t="s">
        <v>6924</v>
      </c>
      <c r="AC3708" s="24" t="s">
        <v>6928</v>
      </c>
    </row>
    <row r="3709" spans="3:29" hidden="1" x14ac:dyDescent="0.4">
      <c r="C3709" s="25" t="s">
        <v>6825</v>
      </c>
      <c r="D3709" s="25" t="s">
        <v>6863</v>
      </c>
      <c r="E3709" s="26" t="s">
        <v>6864</v>
      </c>
      <c r="F3709" s="27" t="s">
        <v>6869</v>
      </c>
      <c r="Q3709" s="39" t="s">
        <v>577</v>
      </c>
      <c r="R3709" s="39" t="s">
        <v>578</v>
      </c>
      <c r="S3709" s="39" t="s">
        <v>678</v>
      </c>
      <c r="T3709" s="39" t="s">
        <v>2240</v>
      </c>
      <c r="V3709" s="24" t="s">
        <v>6825</v>
      </c>
      <c r="W3709" s="24" t="s">
        <v>6863</v>
      </c>
      <c r="X3709" s="24" t="s">
        <v>6864</v>
      </c>
      <c r="Y3709" s="24" t="s">
        <v>6869</v>
      </c>
      <c r="Z3709" s="24" t="s">
        <v>6888</v>
      </c>
      <c r="AA3709" s="24" t="s">
        <v>1380</v>
      </c>
      <c r="AB3709" s="24" t="s">
        <v>6924</v>
      </c>
      <c r="AC3709" s="24" t="s">
        <v>6929</v>
      </c>
    </row>
    <row r="3710" spans="3:29" hidden="1" x14ac:dyDescent="0.4">
      <c r="C3710" s="25" t="s">
        <v>6825</v>
      </c>
      <c r="D3710" s="25" t="s">
        <v>6863</v>
      </c>
      <c r="E3710" s="26" t="s">
        <v>6864</v>
      </c>
      <c r="F3710" s="27" t="s">
        <v>6870</v>
      </c>
      <c r="Q3710" s="39" t="s">
        <v>577</v>
      </c>
      <c r="R3710" s="39" t="s">
        <v>578</v>
      </c>
      <c r="S3710" s="39" t="s">
        <v>678</v>
      </c>
      <c r="T3710" s="39" t="s">
        <v>679</v>
      </c>
      <c r="V3710" s="24" t="s">
        <v>6825</v>
      </c>
      <c r="W3710" s="24" t="s">
        <v>6863</v>
      </c>
      <c r="X3710" s="24" t="s">
        <v>6864</v>
      </c>
      <c r="Y3710" s="24" t="s">
        <v>6870</v>
      </c>
      <c r="Z3710" s="24" t="s">
        <v>6888</v>
      </c>
      <c r="AA3710" s="24" t="s">
        <v>1380</v>
      </c>
      <c r="AB3710" s="24" t="s">
        <v>6924</v>
      </c>
      <c r="AC3710" s="24" t="s">
        <v>6930</v>
      </c>
    </row>
    <row r="3711" spans="3:29" hidden="1" x14ac:dyDescent="0.4">
      <c r="C3711" s="25" t="s">
        <v>6825</v>
      </c>
      <c r="D3711" s="25" t="s">
        <v>6863</v>
      </c>
      <c r="E3711" s="26" t="s">
        <v>6871</v>
      </c>
      <c r="F3711" s="27" t="s">
        <v>6872</v>
      </c>
      <c r="Q3711" s="39" t="s">
        <v>577</v>
      </c>
      <c r="R3711" s="39" t="s">
        <v>578</v>
      </c>
      <c r="S3711" s="39" t="s">
        <v>678</v>
      </c>
      <c r="T3711" s="39" t="s">
        <v>680</v>
      </c>
      <c r="V3711" s="24" t="s">
        <v>6825</v>
      </c>
      <c r="W3711" s="24" t="s">
        <v>6863</v>
      </c>
      <c r="X3711" s="24" t="s">
        <v>6871</v>
      </c>
      <c r="Y3711" s="24" t="s">
        <v>6872</v>
      </c>
      <c r="Z3711" s="24" t="s">
        <v>6888</v>
      </c>
      <c r="AA3711" s="24" t="s">
        <v>1380</v>
      </c>
      <c r="AB3711" s="24" t="s">
        <v>6931</v>
      </c>
      <c r="AC3711" s="24" t="s">
        <v>6932</v>
      </c>
    </row>
    <row r="3712" spans="3:29" hidden="1" x14ac:dyDescent="0.4">
      <c r="C3712" s="25" t="s">
        <v>6825</v>
      </c>
      <c r="D3712" s="25" t="s">
        <v>6863</v>
      </c>
      <c r="E3712" s="26" t="s">
        <v>6871</v>
      </c>
      <c r="F3712" s="27" t="s">
        <v>6873</v>
      </c>
      <c r="Q3712" s="39" t="s">
        <v>577</v>
      </c>
      <c r="R3712" s="39" t="s">
        <v>578</v>
      </c>
      <c r="S3712" s="39" t="s">
        <v>678</v>
      </c>
      <c r="T3712" s="39" t="s">
        <v>681</v>
      </c>
      <c r="V3712" s="24" t="s">
        <v>6825</v>
      </c>
      <c r="W3712" s="24" t="s">
        <v>6863</v>
      </c>
      <c r="X3712" s="24" t="s">
        <v>6871</v>
      </c>
      <c r="Y3712" s="24" t="s">
        <v>6873</v>
      </c>
      <c r="Z3712" s="24" t="s">
        <v>6888</v>
      </c>
      <c r="AA3712" s="24" t="s">
        <v>1380</v>
      </c>
      <c r="AB3712" s="24" t="s">
        <v>6931</v>
      </c>
      <c r="AC3712" s="24" t="s">
        <v>6931</v>
      </c>
    </row>
    <row r="3713" spans="3:29" hidden="1" x14ac:dyDescent="0.4">
      <c r="C3713" s="25" t="s">
        <v>6825</v>
      </c>
      <c r="D3713" s="25" t="s">
        <v>6863</v>
      </c>
      <c r="E3713" s="26" t="s">
        <v>6871</v>
      </c>
      <c r="F3713" s="27" t="s">
        <v>6874</v>
      </c>
      <c r="Q3713" s="39" t="s">
        <v>577</v>
      </c>
      <c r="R3713" s="39" t="s">
        <v>578</v>
      </c>
      <c r="S3713" s="39" t="s">
        <v>678</v>
      </c>
      <c r="T3713" s="39" t="s">
        <v>682</v>
      </c>
      <c r="V3713" s="24" t="s">
        <v>6825</v>
      </c>
      <c r="W3713" s="24" t="s">
        <v>6863</v>
      </c>
      <c r="X3713" s="24" t="s">
        <v>6871</v>
      </c>
      <c r="Y3713" s="24" t="s">
        <v>6874</v>
      </c>
      <c r="Z3713" s="24" t="s">
        <v>6888</v>
      </c>
      <c r="AA3713" s="24" t="s">
        <v>1380</v>
      </c>
      <c r="AB3713" s="24" t="s">
        <v>6931</v>
      </c>
      <c r="AC3713" s="24" t="s">
        <v>6933</v>
      </c>
    </row>
    <row r="3714" spans="3:29" hidden="1" x14ac:dyDescent="0.4">
      <c r="C3714" s="25" t="s">
        <v>6825</v>
      </c>
      <c r="D3714" s="25" t="s">
        <v>6863</v>
      </c>
      <c r="E3714" s="26" t="s">
        <v>6871</v>
      </c>
      <c r="F3714" s="27" t="s">
        <v>6875</v>
      </c>
      <c r="Q3714" s="39" t="s">
        <v>577</v>
      </c>
      <c r="R3714" s="39" t="s">
        <v>578</v>
      </c>
      <c r="S3714" s="39" t="s">
        <v>678</v>
      </c>
      <c r="T3714" s="39" t="s">
        <v>683</v>
      </c>
      <c r="V3714" s="24" t="s">
        <v>6825</v>
      </c>
      <c r="W3714" s="24" t="s">
        <v>6863</v>
      </c>
      <c r="X3714" s="24" t="s">
        <v>6871</v>
      </c>
      <c r="Y3714" s="24" t="s">
        <v>6875</v>
      </c>
      <c r="Z3714" s="24" t="s">
        <v>6888</v>
      </c>
      <c r="AA3714" s="24" t="s">
        <v>1380</v>
      </c>
      <c r="AB3714" s="24" t="s">
        <v>6931</v>
      </c>
      <c r="AC3714" s="24" t="s">
        <v>6934</v>
      </c>
    </row>
    <row r="3715" spans="3:29" hidden="1" x14ac:dyDescent="0.4">
      <c r="C3715" s="25" t="s">
        <v>6825</v>
      </c>
      <c r="D3715" s="25" t="s">
        <v>6876</v>
      </c>
      <c r="E3715" s="26" t="s">
        <v>6877</v>
      </c>
      <c r="F3715" s="27" t="s">
        <v>2258</v>
      </c>
      <c r="Q3715" s="39" t="s">
        <v>577</v>
      </c>
      <c r="R3715" s="39" t="s">
        <v>578</v>
      </c>
      <c r="S3715" s="39" t="s">
        <v>678</v>
      </c>
      <c r="T3715" s="39" t="s">
        <v>684</v>
      </c>
      <c r="V3715" s="24" t="s">
        <v>6825</v>
      </c>
      <c r="W3715" s="24" t="s">
        <v>6876</v>
      </c>
      <c r="X3715" s="24" t="s">
        <v>6877</v>
      </c>
      <c r="Y3715" s="24" t="s">
        <v>2258</v>
      </c>
      <c r="Z3715" s="24" t="s">
        <v>6888</v>
      </c>
      <c r="AA3715" s="24" t="s">
        <v>6935</v>
      </c>
      <c r="AB3715" s="24" t="s">
        <v>5797</v>
      </c>
      <c r="AC3715" s="24" t="s">
        <v>2258</v>
      </c>
    </row>
    <row r="3716" spans="3:29" hidden="1" x14ac:dyDescent="0.4">
      <c r="C3716" s="25" t="s">
        <v>6825</v>
      </c>
      <c r="D3716" s="25" t="s">
        <v>6876</v>
      </c>
      <c r="E3716" s="26" t="s">
        <v>6878</v>
      </c>
      <c r="F3716" s="27" t="s">
        <v>2258</v>
      </c>
      <c r="Q3716" s="39" t="s">
        <v>577</v>
      </c>
      <c r="R3716" s="39" t="s">
        <v>578</v>
      </c>
      <c r="S3716" s="39" t="s">
        <v>678</v>
      </c>
      <c r="T3716" s="39" t="s">
        <v>685</v>
      </c>
      <c r="V3716" s="24" t="s">
        <v>6825</v>
      </c>
      <c r="W3716" s="24" t="s">
        <v>6876</v>
      </c>
      <c r="X3716" s="24" t="s">
        <v>6878</v>
      </c>
      <c r="Y3716" s="24" t="s">
        <v>2258</v>
      </c>
      <c r="Z3716" s="24" t="s">
        <v>6888</v>
      </c>
      <c r="AA3716" s="24" t="s">
        <v>6935</v>
      </c>
      <c r="AB3716" s="24" t="s">
        <v>6936</v>
      </c>
      <c r="AC3716" s="24" t="s">
        <v>2258</v>
      </c>
    </row>
    <row r="3717" spans="3:29" hidden="1" x14ac:dyDescent="0.4">
      <c r="C3717" s="25" t="s">
        <v>6825</v>
      </c>
      <c r="D3717" s="25" t="s">
        <v>6876</v>
      </c>
      <c r="E3717" s="26" t="s">
        <v>6879</v>
      </c>
      <c r="F3717" s="27" t="s">
        <v>2258</v>
      </c>
      <c r="Q3717" s="39" t="s">
        <v>577</v>
      </c>
      <c r="R3717" s="39" t="s">
        <v>578</v>
      </c>
      <c r="S3717" s="39" t="s">
        <v>579</v>
      </c>
      <c r="T3717" s="39" t="s">
        <v>2241</v>
      </c>
      <c r="V3717" s="24" t="s">
        <v>6825</v>
      </c>
      <c r="W3717" s="24" t="s">
        <v>6876</v>
      </c>
      <c r="X3717" s="24" t="s">
        <v>6879</v>
      </c>
      <c r="Y3717" s="24" t="s">
        <v>2258</v>
      </c>
      <c r="Z3717" s="24" t="s">
        <v>6888</v>
      </c>
      <c r="AA3717" s="24" t="s">
        <v>6935</v>
      </c>
      <c r="AB3717" s="24" t="s">
        <v>6937</v>
      </c>
      <c r="AC3717" s="24" t="s">
        <v>2258</v>
      </c>
    </row>
    <row r="3718" spans="3:29" hidden="1" x14ac:dyDescent="0.4">
      <c r="C3718" s="25" t="s">
        <v>6825</v>
      </c>
      <c r="D3718" s="25" t="s">
        <v>6876</v>
      </c>
      <c r="E3718" s="26" t="s">
        <v>6880</v>
      </c>
      <c r="F3718" s="27" t="s">
        <v>2258</v>
      </c>
      <c r="Q3718" s="39" t="s">
        <v>577</v>
      </c>
      <c r="R3718" s="39" t="s">
        <v>578</v>
      </c>
      <c r="S3718" s="39" t="s">
        <v>579</v>
      </c>
      <c r="T3718" s="39" t="s">
        <v>2242</v>
      </c>
      <c r="V3718" s="24" t="s">
        <v>6825</v>
      </c>
      <c r="W3718" s="24" t="s">
        <v>6876</v>
      </c>
      <c r="X3718" s="24" t="s">
        <v>6880</v>
      </c>
      <c r="Y3718" s="24" t="s">
        <v>2258</v>
      </c>
      <c r="Z3718" s="24" t="s">
        <v>6888</v>
      </c>
      <c r="AA3718" s="24" t="s">
        <v>6935</v>
      </c>
      <c r="AB3718" s="24" t="s">
        <v>6938</v>
      </c>
      <c r="AC3718" s="24" t="s">
        <v>2258</v>
      </c>
    </row>
    <row r="3719" spans="3:29" hidden="1" x14ac:dyDescent="0.4">
      <c r="C3719" s="25" t="s">
        <v>6825</v>
      </c>
      <c r="D3719" s="25" t="s">
        <v>6876</v>
      </c>
      <c r="E3719" s="26" t="s">
        <v>6881</v>
      </c>
      <c r="F3719" s="27" t="s">
        <v>2258</v>
      </c>
      <c r="Q3719" s="39" t="s">
        <v>577</v>
      </c>
      <c r="R3719" s="39" t="s">
        <v>578</v>
      </c>
      <c r="S3719" s="39" t="s">
        <v>579</v>
      </c>
      <c r="T3719" s="39" t="s">
        <v>580</v>
      </c>
      <c r="V3719" s="24" t="s">
        <v>6825</v>
      </c>
      <c r="W3719" s="24" t="s">
        <v>6876</v>
      </c>
      <c r="X3719" s="24" t="s">
        <v>6881</v>
      </c>
      <c r="Y3719" s="24" t="s">
        <v>2258</v>
      </c>
      <c r="Z3719" s="24" t="s">
        <v>6888</v>
      </c>
      <c r="AA3719" s="24" t="s">
        <v>6935</v>
      </c>
      <c r="AB3719" s="24" t="s">
        <v>6939</v>
      </c>
      <c r="AC3719" s="24" t="s">
        <v>2258</v>
      </c>
    </row>
    <row r="3720" spans="3:29" hidden="1" x14ac:dyDescent="0.4">
      <c r="C3720" s="25" t="s">
        <v>6825</v>
      </c>
      <c r="D3720" s="25" t="s">
        <v>6876</v>
      </c>
      <c r="E3720" s="26" t="s">
        <v>6882</v>
      </c>
      <c r="F3720" s="27" t="s">
        <v>2258</v>
      </c>
      <c r="Q3720" s="39" t="s">
        <v>577</v>
      </c>
      <c r="R3720" s="39" t="s">
        <v>578</v>
      </c>
      <c r="S3720" s="39" t="s">
        <v>579</v>
      </c>
      <c r="T3720" s="39" t="s">
        <v>581</v>
      </c>
      <c r="V3720" s="24" t="s">
        <v>6825</v>
      </c>
      <c r="W3720" s="24" t="s">
        <v>6876</v>
      </c>
      <c r="X3720" s="24" t="s">
        <v>6882</v>
      </c>
      <c r="Y3720" s="24" t="s">
        <v>2258</v>
      </c>
      <c r="Z3720" s="24" t="s">
        <v>6888</v>
      </c>
      <c r="AA3720" s="24" t="s">
        <v>6935</v>
      </c>
      <c r="AB3720" s="24" t="s">
        <v>6940</v>
      </c>
      <c r="AC3720" s="24" t="s">
        <v>2258</v>
      </c>
    </row>
    <row r="3721" spans="3:29" hidden="1" x14ac:dyDescent="0.4">
      <c r="C3721" s="25" t="s">
        <v>6825</v>
      </c>
      <c r="D3721" s="25" t="s">
        <v>6883</v>
      </c>
      <c r="E3721" s="26" t="s">
        <v>6884</v>
      </c>
      <c r="F3721" s="27" t="s">
        <v>2258</v>
      </c>
      <c r="Q3721" s="39" t="s">
        <v>577</v>
      </c>
      <c r="R3721" s="39" t="s">
        <v>578</v>
      </c>
      <c r="S3721" s="39" t="s">
        <v>579</v>
      </c>
      <c r="T3721" s="39" t="s">
        <v>2243</v>
      </c>
      <c r="V3721" s="24" t="s">
        <v>6825</v>
      </c>
      <c r="W3721" s="24" t="s">
        <v>6883</v>
      </c>
      <c r="X3721" s="24" t="s">
        <v>6884</v>
      </c>
      <c r="Y3721" s="24" t="s">
        <v>2258</v>
      </c>
      <c r="Z3721" s="24" t="s">
        <v>6888</v>
      </c>
      <c r="AA3721" s="24" t="s">
        <v>6941</v>
      </c>
      <c r="AB3721" s="24" t="s">
        <v>6942</v>
      </c>
      <c r="AC3721" s="24" t="s">
        <v>2258</v>
      </c>
    </row>
    <row r="3722" spans="3:29" hidden="1" x14ac:dyDescent="0.4">
      <c r="C3722" s="25" t="s">
        <v>6825</v>
      </c>
      <c r="D3722" s="25" t="s">
        <v>6883</v>
      </c>
      <c r="E3722" s="26" t="s">
        <v>6885</v>
      </c>
      <c r="F3722" s="27" t="s">
        <v>2258</v>
      </c>
      <c r="Q3722" s="39" t="s">
        <v>577</v>
      </c>
      <c r="R3722" s="39" t="s">
        <v>578</v>
      </c>
      <c r="S3722" s="39" t="s">
        <v>579</v>
      </c>
      <c r="T3722" s="39" t="s">
        <v>582</v>
      </c>
      <c r="V3722" s="24" t="s">
        <v>6825</v>
      </c>
      <c r="W3722" s="24" t="s">
        <v>6883</v>
      </c>
      <c r="X3722" s="24" t="s">
        <v>6885</v>
      </c>
      <c r="Y3722" s="24" t="s">
        <v>2258</v>
      </c>
      <c r="Z3722" s="24" t="s">
        <v>6888</v>
      </c>
      <c r="AA3722" s="24" t="s">
        <v>6941</v>
      </c>
      <c r="AB3722" s="24" t="s">
        <v>6943</v>
      </c>
      <c r="AC3722" s="24" t="s">
        <v>2258</v>
      </c>
    </row>
    <row r="3723" spans="3:29" hidden="1" x14ac:dyDescent="0.4">
      <c r="C3723" s="25" t="s">
        <v>6825</v>
      </c>
      <c r="D3723" s="25" t="s">
        <v>6883</v>
      </c>
      <c r="E3723" s="26" t="s">
        <v>6886</v>
      </c>
      <c r="F3723" s="27" t="s">
        <v>2258</v>
      </c>
      <c r="Q3723" s="39" t="s">
        <v>577</v>
      </c>
      <c r="R3723" s="39" t="s">
        <v>578</v>
      </c>
      <c r="S3723" s="39" t="s">
        <v>579</v>
      </c>
      <c r="T3723" s="39" t="s">
        <v>583</v>
      </c>
      <c r="V3723" s="24" t="s">
        <v>6825</v>
      </c>
      <c r="W3723" s="24" t="s">
        <v>6883</v>
      </c>
      <c r="X3723" s="24" t="s">
        <v>6886</v>
      </c>
      <c r="Y3723" s="24" t="s">
        <v>2258</v>
      </c>
      <c r="Z3723" s="24" t="s">
        <v>6888</v>
      </c>
      <c r="AA3723" s="24" t="s">
        <v>6941</v>
      </c>
      <c r="AB3723" s="24" t="s">
        <v>6110</v>
      </c>
      <c r="AC3723" s="24" t="s">
        <v>2258</v>
      </c>
    </row>
    <row r="3724" spans="3:29" hidden="1" x14ac:dyDescent="0.4">
      <c r="C3724" s="25" t="s">
        <v>6825</v>
      </c>
      <c r="D3724" s="25" t="s">
        <v>6883</v>
      </c>
      <c r="E3724" s="26" t="s">
        <v>6887</v>
      </c>
      <c r="F3724" s="27" t="s">
        <v>2258</v>
      </c>
      <c r="Q3724" s="39" t="s">
        <v>577</v>
      </c>
      <c r="R3724" s="39" t="s">
        <v>578</v>
      </c>
      <c r="S3724" s="39" t="s">
        <v>579</v>
      </c>
      <c r="T3724" s="39" t="s">
        <v>584</v>
      </c>
      <c r="V3724" s="24" t="s">
        <v>6825</v>
      </c>
      <c r="W3724" s="24" t="s">
        <v>6883</v>
      </c>
      <c r="X3724" s="24" t="s">
        <v>6887</v>
      </c>
      <c r="Y3724" s="24" t="s">
        <v>2258</v>
      </c>
      <c r="Z3724" s="24" t="s">
        <v>6888</v>
      </c>
      <c r="AA3724" s="24" t="s">
        <v>6941</v>
      </c>
      <c r="AB3724" s="24" t="s">
        <v>6944</v>
      </c>
      <c r="AC3724" s="24" t="s">
        <v>2258</v>
      </c>
    </row>
    <row r="3725" spans="3:29" hidden="1" x14ac:dyDescent="0.4">
      <c r="C3725" s="30" t="s">
        <v>6825</v>
      </c>
      <c r="D3725" s="30" t="s">
        <v>6883</v>
      </c>
      <c r="E3725" s="31" t="s">
        <v>31</v>
      </c>
      <c r="F3725" s="32" t="s">
        <v>2258</v>
      </c>
      <c r="Q3725" s="39" t="s">
        <v>577</v>
      </c>
      <c r="R3725" s="39" t="s">
        <v>578</v>
      </c>
      <c r="S3725" s="39" t="s">
        <v>579</v>
      </c>
      <c r="T3725" s="39" t="s">
        <v>585</v>
      </c>
      <c r="V3725" s="24" t="s">
        <v>6825</v>
      </c>
      <c r="W3725" s="24" t="s">
        <v>6883</v>
      </c>
      <c r="X3725" s="24" t="s">
        <v>31</v>
      </c>
      <c r="Y3725" s="24" t="s">
        <v>2258</v>
      </c>
      <c r="Z3725" s="24" t="s">
        <v>6888</v>
      </c>
      <c r="AA3725" s="24" t="s">
        <v>6941</v>
      </c>
      <c r="AB3725" s="24" t="s">
        <v>6945</v>
      </c>
      <c r="AC3725" s="24" t="s">
        <v>2258</v>
      </c>
    </row>
    <row r="3726" spans="3:29" hidden="1" x14ac:dyDescent="0.4">
      <c r="C3726" s="24" t="s">
        <v>6946</v>
      </c>
      <c r="D3726" s="24" t="s">
        <v>6947</v>
      </c>
      <c r="E3726" s="24" t="s">
        <v>6949</v>
      </c>
      <c r="F3726" s="24" t="s">
        <v>6952</v>
      </c>
      <c r="Q3726" s="39" t="s">
        <v>577</v>
      </c>
      <c r="R3726" s="39" t="s">
        <v>578</v>
      </c>
      <c r="S3726" s="39" t="s">
        <v>579</v>
      </c>
      <c r="T3726" s="39" t="s">
        <v>2244</v>
      </c>
      <c r="U3726" s="16" t="s">
        <v>4070</v>
      </c>
      <c r="V3726" s="24" t="s">
        <v>6946</v>
      </c>
      <c r="W3726" s="24" t="s">
        <v>6947</v>
      </c>
      <c r="X3726" s="24" t="s">
        <v>6949</v>
      </c>
      <c r="Y3726" s="24" t="s">
        <v>6952</v>
      </c>
      <c r="Z3726" s="24" t="s">
        <v>6950</v>
      </c>
      <c r="AA3726" s="24" t="s">
        <v>6948</v>
      </c>
      <c r="AB3726" s="24" t="s">
        <v>6951</v>
      </c>
      <c r="AC3726" s="24" t="s">
        <v>1016</v>
      </c>
    </row>
    <row r="3727" spans="3:29" hidden="1" x14ac:dyDescent="0.4">
      <c r="C3727" s="24" t="s">
        <v>6946</v>
      </c>
      <c r="D3727" s="24" t="s">
        <v>6947</v>
      </c>
      <c r="E3727" s="24" t="s">
        <v>6949</v>
      </c>
      <c r="F3727" s="24" t="s">
        <v>2319</v>
      </c>
      <c r="Q3727" s="39" t="s">
        <v>577</v>
      </c>
      <c r="R3727" s="39" t="s">
        <v>578</v>
      </c>
      <c r="S3727" s="39" t="s">
        <v>579</v>
      </c>
      <c r="T3727" s="39" t="s">
        <v>586</v>
      </c>
      <c r="V3727" s="24" t="s">
        <v>6946</v>
      </c>
      <c r="W3727" s="24" t="s">
        <v>6947</v>
      </c>
      <c r="X3727" s="24" t="s">
        <v>6949</v>
      </c>
      <c r="Y3727" s="24" t="s">
        <v>2319</v>
      </c>
      <c r="Z3727" s="24" t="s">
        <v>6950</v>
      </c>
      <c r="AA3727" s="24" t="s">
        <v>6948</v>
      </c>
      <c r="AB3727" s="24" t="s">
        <v>6951</v>
      </c>
      <c r="AC3727" s="24" t="s">
        <v>1132</v>
      </c>
    </row>
    <row r="3728" spans="3:29" hidden="1" x14ac:dyDescent="0.4">
      <c r="C3728" s="24" t="s">
        <v>6946</v>
      </c>
      <c r="D3728" s="24" t="s">
        <v>6947</v>
      </c>
      <c r="E3728" s="24" t="s">
        <v>6949</v>
      </c>
      <c r="F3728" s="24" t="s">
        <v>6953</v>
      </c>
      <c r="Q3728" s="39" t="s">
        <v>577</v>
      </c>
      <c r="R3728" s="39" t="s">
        <v>578</v>
      </c>
      <c r="S3728" s="39" t="s">
        <v>579</v>
      </c>
      <c r="T3728" s="39" t="s">
        <v>587</v>
      </c>
      <c r="V3728" s="24" t="s">
        <v>6946</v>
      </c>
      <c r="W3728" s="24" t="s">
        <v>6947</v>
      </c>
      <c r="X3728" s="24" t="s">
        <v>6949</v>
      </c>
      <c r="Y3728" s="24" t="s">
        <v>6953</v>
      </c>
      <c r="Z3728" s="24" t="s">
        <v>6950</v>
      </c>
      <c r="AA3728" s="24" t="s">
        <v>6948</v>
      </c>
      <c r="AB3728" s="24" t="s">
        <v>6951</v>
      </c>
      <c r="AC3728" s="24" t="s">
        <v>6954</v>
      </c>
    </row>
    <row r="3729" spans="3:29" hidden="1" x14ac:dyDescent="0.4">
      <c r="C3729" s="24" t="s">
        <v>6946</v>
      </c>
      <c r="D3729" s="24" t="s">
        <v>6947</v>
      </c>
      <c r="E3729" s="24" t="s">
        <v>6949</v>
      </c>
      <c r="F3729" s="24" t="s">
        <v>6955</v>
      </c>
      <c r="Q3729" s="39" t="s">
        <v>577</v>
      </c>
      <c r="R3729" s="39" t="s">
        <v>578</v>
      </c>
      <c r="S3729" s="39" t="s">
        <v>703</v>
      </c>
      <c r="T3729" s="39" t="s">
        <v>704</v>
      </c>
      <c r="V3729" s="24" t="s">
        <v>6946</v>
      </c>
      <c r="W3729" s="24" t="s">
        <v>6947</v>
      </c>
      <c r="X3729" s="24" t="s">
        <v>6949</v>
      </c>
      <c r="Y3729" s="24" t="s">
        <v>6955</v>
      </c>
      <c r="Z3729" s="24" t="s">
        <v>6950</v>
      </c>
      <c r="AA3729" s="24" t="s">
        <v>6948</v>
      </c>
      <c r="AB3729" s="24" t="s">
        <v>6951</v>
      </c>
      <c r="AC3729" s="24" t="s">
        <v>6956</v>
      </c>
    </row>
    <row r="3730" spans="3:29" hidden="1" x14ac:dyDescent="0.4">
      <c r="C3730" s="24" t="s">
        <v>6946</v>
      </c>
      <c r="D3730" s="24" t="s">
        <v>6947</v>
      </c>
      <c r="E3730" s="24" t="s">
        <v>6949</v>
      </c>
      <c r="F3730" s="24" t="s">
        <v>6957</v>
      </c>
      <c r="Q3730" s="39" t="s">
        <v>577</v>
      </c>
      <c r="R3730" s="39" t="s">
        <v>578</v>
      </c>
      <c r="S3730" s="39" t="s">
        <v>703</v>
      </c>
      <c r="T3730" s="39" t="s">
        <v>705</v>
      </c>
      <c r="V3730" s="24" t="s">
        <v>6946</v>
      </c>
      <c r="W3730" s="24" t="s">
        <v>6947</v>
      </c>
      <c r="X3730" s="24" t="s">
        <v>6949</v>
      </c>
      <c r="Y3730" s="24" t="s">
        <v>6957</v>
      </c>
      <c r="Z3730" s="24" t="s">
        <v>6950</v>
      </c>
      <c r="AA3730" s="24" t="s">
        <v>6948</v>
      </c>
      <c r="AB3730" s="24" t="s">
        <v>6951</v>
      </c>
      <c r="AC3730" s="24" t="s">
        <v>6958</v>
      </c>
    </row>
    <row r="3731" spans="3:29" hidden="1" x14ac:dyDescent="0.4">
      <c r="C3731" s="24" t="s">
        <v>6946</v>
      </c>
      <c r="D3731" s="24" t="s">
        <v>6947</v>
      </c>
      <c r="E3731" s="24" t="s">
        <v>6949</v>
      </c>
      <c r="F3731" s="24" t="s">
        <v>6959</v>
      </c>
      <c r="Q3731" s="39" t="s">
        <v>577</v>
      </c>
      <c r="R3731" s="39" t="s">
        <v>578</v>
      </c>
      <c r="S3731" s="39" t="s">
        <v>703</v>
      </c>
      <c r="T3731" s="39" t="s">
        <v>706</v>
      </c>
      <c r="V3731" s="24" t="s">
        <v>6946</v>
      </c>
      <c r="W3731" s="24" t="s">
        <v>6947</v>
      </c>
      <c r="X3731" s="24" t="s">
        <v>6949</v>
      </c>
      <c r="Y3731" s="24" t="s">
        <v>6959</v>
      </c>
      <c r="Z3731" s="24" t="s">
        <v>6950</v>
      </c>
      <c r="AA3731" s="24" t="s">
        <v>6948</v>
      </c>
      <c r="AB3731" s="24" t="s">
        <v>6951</v>
      </c>
      <c r="AC3731" s="24" t="s">
        <v>5782</v>
      </c>
    </row>
    <row r="3732" spans="3:29" hidden="1" x14ac:dyDescent="0.4">
      <c r="C3732" s="24" t="s">
        <v>6946</v>
      </c>
      <c r="D3732" s="24" t="s">
        <v>6947</v>
      </c>
      <c r="E3732" s="24" t="s">
        <v>6949</v>
      </c>
      <c r="F3732" s="24" t="s">
        <v>6960</v>
      </c>
      <c r="Q3732" s="39" t="s">
        <v>577</v>
      </c>
      <c r="R3732" s="39" t="s">
        <v>578</v>
      </c>
      <c r="S3732" s="39" t="s">
        <v>703</v>
      </c>
      <c r="T3732" s="39" t="s">
        <v>707</v>
      </c>
      <c r="V3732" s="24" t="s">
        <v>6946</v>
      </c>
      <c r="W3732" s="24" t="s">
        <v>6947</v>
      </c>
      <c r="X3732" s="24" t="s">
        <v>6949</v>
      </c>
      <c r="Y3732" s="24" t="s">
        <v>6960</v>
      </c>
      <c r="Z3732" s="24" t="s">
        <v>6950</v>
      </c>
      <c r="AA3732" s="24" t="s">
        <v>6948</v>
      </c>
      <c r="AB3732" s="24" t="s">
        <v>6951</v>
      </c>
      <c r="AC3732" s="24" t="s">
        <v>6961</v>
      </c>
    </row>
    <row r="3733" spans="3:29" hidden="1" x14ac:dyDescent="0.4">
      <c r="C3733" s="24" t="s">
        <v>6946</v>
      </c>
      <c r="D3733" s="24" t="s">
        <v>6947</v>
      </c>
      <c r="E3733" s="24" t="s">
        <v>6949</v>
      </c>
      <c r="F3733" s="24" t="s">
        <v>6949</v>
      </c>
      <c r="Q3733" s="39" t="s">
        <v>577</v>
      </c>
      <c r="R3733" s="39" t="s">
        <v>578</v>
      </c>
      <c r="S3733" s="39" t="s">
        <v>703</v>
      </c>
      <c r="T3733" s="39" t="s">
        <v>708</v>
      </c>
      <c r="V3733" s="24" t="s">
        <v>6946</v>
      </c>
      <c r="W3733" s="24" t="s">
        <v>6947</v>
      </c>
      <c r="X3733" s="24" t="s">
        <v>6949</v>
      </c>
      <c r="Y3733" s="24" t="s">
        <v>6949</v>
      </c>
      <c r="Z3733" s="24" t="s">
        <v>6950</v>
      </c>
      <c r="AA3733" s="24" t="s">
        <v>6948</v>
      </c>
      <c r="AB3733" s="24" t="s">
        <v>6951</v>
      </c>
      <c r="AC3733" s="24" t="s">
        <v>6962</v>
      </c>
    </row>
    <row r="3734" spans="3:29" hidden="1" x14ac:dyDescent="0.4">
      <c r="C3734" s="24" t="s">
        <v>6946</v>
      </c>
      <c r="D3734" s="24" t="s">
        <v>6947</v>
      </c>
      <c r="E3734" s="24" t="s">
        <v>6949</v>
      </c>
      <c r="F3734" s="24" t="s">
        <v>6963</v>
      </c>
      <c r="Q3734" s="39" t="s">
        <v>577</v>
      </c>
      <c r="R3734" s="39" t="s">
        <v>578</v>
      </c>
      <c r="S3734" s="39" t="s">
        <v>703</v>
      </c>
      <c r="T3734" s="39" t="s">
        <v>709</v>
      </c>
      <c r="V3734" s="24" t="s">
        <v>6946</v>
      </c>
      <c r="W3734" s="24" t="s">
        <v>6947</v>
      </c>
      <c r="X3734" s="24" t="s">
        <v>6949</v>
      </c>
      <c r="Y3734" s="24" t="s">
        <v>6963</v>
      </c>
      <c r="Z3734" s="24" t="s">
        <v>6950</v>
      </c>
      <c r="AA3734" s="24" t="s">
        <v>6948</v>
      </c>
      <c r="AB3734" s="24" t="s">
        <v>6951</v>
      </c>
      <c r="AC3734" s="24" t="s">
        <v>3881</v>
      </c>
    </row>
    <row r="3735" spans="3:29" hidden="1" x14ac:dyDescent="0.4">
      <c r="C3735" s="24" t="s">
        <v>6946</v>
      </c>
      <c r="D3735" s="24" t="s">
        <v>6947</v>
      </c>
      <c r="E3735" s="24" t="s">
        <v>6949</v>
      </c>
      <c r="F3735" s="24" t="s">
        <v>2406</v>
      </c>
      <c r="Q3735" s="39" t="s">
        <v>577</v>
      </c>
      <c r="R3735" s="39" t="s">
        <v>578</v>
      </c>
      <c r="S3735" s="39" t="s">
        <v>703</v>
      </c>
      <c r="T3735" s="39" t="s">
        <v>710</v>
      </c>
      <c r="V3735" s="24" t="s">
        <v>6946</v>
      </c>
      <c r="W3735" s="24" t="s">
        <v>6947</v>
      </c>
      <c r="X3735" s="24" t="s">
        <v>6949</v>
      </c>
      <c r="Y3735" s="24" t="s">
        <v>2406</v>
      </c>
      <c r="Z3735" s="24" t="s">
        <v>6950</v>
      </c>
      <c r="AA3735" s="24" t="s">
        <v>6948</v>
      </c>
      <c r="AB3735" s="24" t="s">
        <v>6951</v>
      </c>
      <c r="AC3735" s="24" t="s">
        <v>1228</v>
      </c>
    </row>
    <row r="3736" spans="3:29" hidden="1" x14ac:dyDescent="0.4">
      <c r="C3736" s="24" t="s">
        <v>6946</v>
      </c>
      <c r="D3736" s="24" t="s">
        <v>6947</v>
      </c>
      <c r="E3736" s="24" t="s">
        <v>6949</v>
      </c>
      <c r="F3736" s="24" t="s">
        <v>6964</v>
      </c>
      <c r="Q3736" s="39" t="s">
        <v>577</v>
      </c>
      <c r="R3736" s="39" t="s">
        <v>578</v>
      </c>
      <c r="S3736" s="39" t="s">
        <v>703</v>
      </c>
      <c r="T3736" s="39" t="s">
        <v>654</v>
      </c>
      <c r="V3736" s="24" t="s">
        <v>6946</v>
      </c>
      <c r="W3736" s="24" t="s">
        <v>6947</v>
      </c>
      <c r="X3736" s="24" t="s">
        <v>6949</v>
      </c>
      <c r="Y3736" s="24" t="s">
        <v>6964</v>
      </c>
      <c r="Z3736" s="24" t="s">
        <v>6950</v>
      </c>
      <c r="AA3736" s="24" t="s">
        <v>6948</v>
      </c>
      <c r="AB3736" s="24" t="s">
        <v>6951</v>
      </c>
      <c r="AC3736" s="24" t="s">
        <v>6965</v>
      </c>
    </row>
    <row r="3737" spans="3:29" hidden="1" x14ac:dyDescent="0.4">
      <c r="C3737" s="24" t="s">
        <v>6946</v>
      </c>
      <c r="D3737" s="24" t="s">
        <v>6947</v>
      </c>
      <c r="E3737" s="24" t="s">
        <v>6949</v>
      </c>
      <c r="F3737" s="24" t="s">
        <v>6966</v>
      </c>
      <c r="Q3737" s="39" t="s">
        <v>577</v>
      </c>
      <c r="R3737" s="39" t="s">
        <v>578</v>
      </c>
      <c r="S3737" s="39" t="s">
        <v>715</v>
      </c>
      <c r="T3737" s="39" t="s">
        <v>2258</v>
      </c>
      <c r="V3737" s="24" t="s">
        <v>6946</v>
      </c>
      <c r="W3737" s="24" t="s">
        <v>6947</v>
      </c>
      <c r="X3737" s="24" t="s">
        <v>6949</v>
      </c>
      <c r="Y3737" s="24" t="s">
        <v>6966</v>
      </c>
      <c r="Z3737" s="24" t="s">
        <v>6950</v>
      </c>
      <c r="AA3737" s="24" t="s">
        <v>6948</v>
      </c>
      <c r="AB3737" s="24" t="s">
        <v>6951</v>
      </c>
      <c r="AC3737" s="24" t="s">
        <v>6967</v>
      </c>
    </row>
    <row r="3738" spans="3:29" hidden="1" x14ac:dyDescent="0.4">
      <c r="C3738" s="24" t="s">
        <v>6946</v>
      </c>
      <c r="D3738" s="24" t="s">
        <v>6947</v>
      </c>
      <c r="E3738" s="24" t="s">
        <v>6949</v>
      </c>
      <c r="F3738" s="24" t="s">
        <v>6968</v>
      </c>
      <c r="Q3738" s="39" t="s">
        <v>577</v>
      </c>
      <c r="R3738" s="39" t="s">
        <v>578</v>
      </c>
      <c r="S3738" s="39" t="s">
        <v>588</v>
      </c>
      <c r="T3738" s="39" t="s">
        <v>2245</v>
      </c>
      <c r="V3738" s="24" t="s">
        <v>6946</v>
      </c>
      <c r="W3738" s="24" t="s">
        <v>6947</v>
      </c>
      <c r="X3738" s="24" t="s">
        <v>6949</v>
      </c>
      <c r="Y3738" s="24" t="s">
        <v>6968</v>
      </c>
      <c r="Z3738" s="24" t="s">
        <v>6950</v>
      </c>
      <c r="AA3738" s="24" t="s">
        <v>6948</v>
      </c>
      <c r="AB3738" s="24" t="s">
        <v>6951</v>
      </c>
      <c r="AC3738" s="24" t="s">
        <v>6969</v>
      </c>
    </row>
    <row r="3739" spans="3:29" hidden="1" x14ac:dyDescent="0.4">
      <c r="C3739" s="24" t="s">
        <v>6946</v>
      </c>
      <c r="D3739" s="24" t="s">
        <v>6947</v>
      </c>
      <c r="E3739" s="24" t="s">
        <v>6949</v>
      </c>
      <c r="F3739" s="24" t="s">
        <v>6970</v>
      </c>
      <c r="Q3739" s="39" t="s">
        <v>577</v>
      </c>
      <c r="R3739" s="39" t="s">
        <v>578</v>
      </c>
      <c r="S3739" s="39" t="s">
        <v>588</v>
      </c>
      <c r="T3739" s="39" t="s">
        <v>589</v>
      </c>
      <c r="V3739" s="24" t="s">
        <v>6946</v>
      </c>
      <c r="W3739" s="24" t="s">
        <v>6947</v>
      </c>
      <c r="X3739" s="24" t="s">
        <v>6949</v>
      </c>
      <c r="Y3739" s="24" t="s">
        <v>6970</v>
      </c>
      <c r="Z3739" s="24" t="s">
        <v>6950</v>
      </c>
      <c r="AA3739" s="24" t="s">
        <v>6948</v>
      </c>
      <c r="AB3739" s="24" t="s">
        <v>6951</v>
      </c>
      <c r="AC3739" s="24" t="s">
        <v>1744</v>
      </c>
    </row>
    <row r="3740" spans="3:29" hidden="1" x14ac:dyDescent="0.4">
      <c r="C3740" s="24" t="s">
        <v>6946</v>
      </c>
      <c r="D3740" s="24" t="s">
        <v>6947</v>
      </c>
      <c r="E3740" s="24" t="s">
        <v>6949</v>
      </c>
      <c r="F3740" s="24" t="s">
        <v>6971</v>
      </c>
      <c r="Q3740" s="39" t="s">
        <v>577</v>
      </c>
      <c r="R3740" s="39" t="s">
        <v>578</v>
      </c>
      <c r="S3740" s="39" t="s">
        <v>588</v>
      </c>
      <c r="T3740" s="39" t="s">
        <v>590</v>
      </c>
      <c r="V3740" s="24" t="s">
        <v>6946</v>
      </c>
      <c r="W3740" s="24" t="s">
        <v>6947</v>
      </c>
      <c r="X3740" s="24" t="s">
        <v>6949</v>
      </c>
      <c r="Y3740" s="24" t="s">
        <v>6971</v>
      </c>
      <c r="Z3740" s="24" t="s">
        <v>6950</v>
      </c>
      <c r="AA3740" s="24" t="s">
        <v>6948</v>
      </c>
      <c r="AB3740" s="24" t="s">
        <v>6951</v>
      </c>
      <c r="AC3740" s="24" t="s">
        <v>6972</v>
      </c>
    </row>
    <row r="3741" spans="3:29" hidden="1" x14ac:dyDescent="0.4">
      <c r="C3741" s="24" t="s">
        <v>6946</v>
      </c>
      <c r="D3741" s="24" t="s">
        <v>6947</v>
      </c>
      <c r="E3741" s="24" t="s">
        <v>6949</v>
      </c>
      <c r="F3741" s="24" t="s">
        <v>6973</v>
      </c>
      <c r="Q3741" s="39" t="s">
        <v>577</v>
      </c>
      <c r="R3741" s="39" t="s">
        <v>578</v>
      </c>
      <c r="S3741" s="39" t="s">
        <v>588</v>
      </c>
      <c r="T3741" s="39" t="s">
        <v>591</v>
      </c>
      <c r="V3741" s="24" t="s">
        <v>6946</v>
      </c>
      <c r="W3741" s="24" t="s">
        <v>6947</v>
      </c>
      <c r="X3741" s="24" t="s">
        <v>6949</v>
      </c>
      <c r="Y3741" s="24" t="s">
        <v>6973</v>
      </c>
      <c r="Z3741" s="24" t="s">
        <v>6950</v>
      </c>
      <c r="AA3741" s="24" t="s">
        <v>6948</v>
      </c>
      <c r="AB3741" s="24" t="s">
        <v>6951</v>
      </c>
      <c r="AC3741" s="24" t="s">
        <v>6974</v>
      </c>
    </row>
    <row r="3742" spans="3:29" hidden="1" x14ac:dyDescent="0.4">
      <c r="C3742" s="24" t="s">
        <v>6946</v>
      </c>
      <c r="D3742" s="24" t="s">
        <v>6947</v>
      </c>
      <c r="E3742" s="24" t="s">
        <v>6949</v>
      </c>
      <c r="F3742" s="24" t="s">
        <v>6975</v>
      </c>
      <c r="Q3742" s="39" t="s">
        <v>577</v>
      </c>
      <c r="R3742" s="39" t="s">
        <v>578</v>
      </c>
      <c r="S3742" s="39" t="s">
        <v>588</v>
      </c>
      <c r="T3742" s="39" t="s">
        <v>592</v>
      </c>
      <c r="V3742" s="24" t="s">
        <v>6946</v>
      </c>
      <c r="W3742" s="24" t="s">
        <v>6947</v>
      </c>
      <c r="X3742" s="24" t="s">
        <v>6949</v>
      </c>
      <c r="Y3742" s="24" t="s">
        <v>6975</v>
      </c>
      <c r="Z3742" s="24" t="s">
        <v>6950</v>
      </c>
      <c r="AA3742" s="24" t="s">
        <v>6948</v>
      </c>
      <c r="AB3742" s="24" t="s">
        <v>6951</v>
      </c>
      <c r="AC3742" s="24" t="s">
        <v>1014</v>
      </c>
    </row>
    <row r="3743" spans="3:29" hidden="1" x14ac:dyDescent="0.4">
      <c r="C3743" s="24" t="s">
        <v>6946</v>
      </c>
      <c r="D3743" s="24" t="s">
        <v>6947</v>
      </c>
      <c r="E3743" s="24" t="s">
        <v>6949</v>
      </c>
      <c r="F3743" s="24" t="s">
        <v>6976</v>
      </c>
      <c r="Q3743" s="39" t="s">
        <v>577</v>
      </c>
      <c r="R3743" s="39" t="s">
        <v>578</v>
      </c>
      <c r="S3743" s="39" t="s">
        <v>588</v>
      </c>
      <c r="T3743" s="39" t="s">
        <v>593</v>
      </c>
      <c r="V3743" s="24" t="s">
        <v>6946</v>
      </c>
      <c r="W3743" s="24" t="s">
        <v>6947</v>
      </c>
      <c r="X3743" s="24" t="s">
        <v>6949</v>
      </c>
      <c r="Y3743" s="24" t="s">
        <v>6976</v>
      </c>
      <c r="Z3743" s="24" t="s">
        <v>6950</v>
      </c>
      <c r="AA3743" s="24" t="s">
        <v>6948</v>
      </c>
      <c r="AB3743" s="24" t="s">
        <v>6951</v>
      </c>
      <c r="AC3743" s="24" t="s">
        <v>6977</v>
      </c>
    </row>
    <row r="3744" spans="3:29" hidden="1" x14ac:dyDescent="0.4">
      <c r="C3744" s="24" t="s">
        <v>6946</v>
      </c>
      <c r="D3744" s="24" t="s">
        <v>6947</v>
      </c>
      <c r="E3744" s="24" t="s">
        <v>6953</v>
      </c>
      <c r="F3744" s="24" t="s">
        <v>2411</v>
      </c>
      <c r="Q3744" s="39" t="s">
        <v>577</v>
      </c>
      <c r="R3744" s="39" t="s">
        <v>578</v>
      </c>
      <c r="S3744" s="39" t="s">
        <v>588</v>
      </c>
      <c r="T3744" s="39" t="s">
        <v>594</v>
      </c>
      <c r="V3744" s="24" t="s">
        <v>6946</v>
      </c>
      <c r="W3744" s="24" t="s">
        <v>6947</v>
      </c>
      <c r="X3744" s="24" t="s">
        <v>6953</v>
      </c>
      <c r="Y3744" s="24" t="s">
        <v>2411</v>
      </c>
      <c r="Z3744" s="24" t="s">
        <v>6950</v>
      </c>
      <c r="AA3744" s="24" t="s">
        <v>6948</v>
      </c>
      <c r="AB3744" s="24" t="s">
        <v>6954</v>
      </c>
      <c r="AC3744" s="24" t="s">
        <v>1235</v>
      </c>
    </row>
    <row r="3745" spans="3:29" hidden="1" x14ac:dyDescent="0.4">
      <c r="C3745" s="24" t="s">
        <v>6946</v>
      </c>
      <c r="D3745" s="24" t="s">
        <v>6947</v>
      </c>
      <c r="E3745" s="24" t="s">
        <v>6953</v>
      </c>
      <c r="F3745" s="24" t="s">
        <v>6978</v>
      </c>
      <c r="Q3745" s="39" t="s">
        <v>577</v>
      </c>
      <c r="R3745" s="39" t="s">
        <v>578</v>
      </c>
      <c r="S3745" s="39" t="s">
        <v>588</v>
      </c>
      <c r="T3745" s="39" t="s">
        <v>595</v>
      </c>
      <c r="V3745" s="24" t="s">
        <v>6946</v>
      </c>
      <c r="W3745" s="24" t="s">
        <v>6947</v>
      </c>
      <c r="X3745" s="24" t="s">
        <v>6953</v>
      </c>
      <c r="Y3745" s="24" t="s">
        <v>6978</v>
      </c>
      <c r="Z3745" s="24" t="s">
        <v>6950</v>
      </c>
      <c r="AA3745" s="24" t="s">
        <v>6948</v>
      </c>
      <c r="AB3745" s="24" t="s">
        <v>6954</v>
      </c>
      <c r="AC3745" s="24" t="s">
        <v>6979</v>
      </c>
    </row>
    <row r="3746" spans="3:29" hidden="1" x14ac:dyDescent="0.4">
      <c r="C3746" s="24" t="s">
        <v>6946</v>
      </c>
      <c r="D3746" s="24" t="s">
        <v>6947</v>
      </c>
      <c r="E3746" s="24" t="s">
        <v>6953</v>
      </c>
      <c r="F3746" s="24" t="s">
        <v>6953</v>
      </c>
      <c r="Q3746" s="39" t="s">
        <v>577</v>
      </c>
      <c r="R3746" s="39" t="s">
        <v>578</v>
      </c>
      <c r="S3746" s="39" t="s">
        <v>588</v>
      </c>
      <c r="T3746" s="39" t="s">
        <v>596</v>
      </c>
      <c r="V3746" s="24" t="s">
        <v>6946</v>
      </c>
      <c r="W3746" s="24" t="s">
        <v>6947</v>
      </c>
      <c r="X3746" s="24" t="s">
        <v>6953</v>
      </c>
      <c r="Y3746" s="24" t="s">
        <v>6953</v>
      </c>
      <c r="Z3746" s="24" t="s">
        <v>6950</v>
      </c>
      <c r="AA3746" s="24" t="s">
        <v>6948</v>
      </c>
      <c r="AB3746" s="24" t="s">
        <v>6954</v>
      </c>
      <c r="AC3746" s="24" t="s">
        <v>6954</v>
      </c>
    </row>
    <row r="3747" spans="3:29" hidden="1" x14ac:dyDescent="0.4">
      <c r="C3747" s="24" t="s">
        <v>6946</v>
      </c>
      <c r="D3747" s="24" t="s">
        <v>6947</v>
      </c>
      <c r="E3747" s="24" t="s">
        <v>6953</v>
      </c>
      <c r="F3747" s="24" t="s">
        <v>6980</v>
      </c>
      <c r="Q3747" s="39" t="s">
        <v>577</v>
      </c>
      <c r="R3747" s="39" t="s">
        <v>578</v>
      </c>
      <c r="S3747" s="39" t="s">
        <v>588</v>
      </c>
      <c r="T3747" s="39" t="s">
        <v>597</v>
      </c>
      <c r="V3747" s="24" t="s">
        <v>6946</v>
      </c>
      <c r="W3747" s="24" t="s">
        <v>6947</v>
      </c>
      <c r="X3747" s="24" t="s">
        <v>6953</v>
      </c>
      <c r="Y3747" s="24" t="s">
        <v>6980</v>
      </c>
      <c r="Z3747" s="24" t="s">
        <v>6950</v>
      </c>
      <c r="AA3747" s="24" t="s">
        <v>6948</v>
      </c>
      <c r="AB3747" s="24" t="s">
        <v>6954</v>
      </c>
      <c r="AC3747" s="24" t="s">
        <v>6981</v>
      </c>
    </row>
    <row r="3748" spans="3:29" hidden="1" x14ac:dyDescent="0.4">
      <c r="C3748" s="24" t="s">
        <v>6946</v>
      </c>
      <c r="D3748" s="24" t="s">
        <v>6947</v>
      </c>
      <c r="E3748" s="24" t="s">
        <v>6953</v>
      </c>
      <c r="F3748" s="24" t="s">
        <v>4383</v>
      </c>
      <c r="Q3748" s="39" t="s">
        <v>577</v>
      </c>
      <c r="R3748" s="39" t="s">
        <v>578</v>
      </c>
      <c r="S3748" s="39" t="s">
        <v>588</v>
      </c>
      <c r="T3748" s="39" t="s">
        <v>598</v>
      </c>
      <c r="V3748" s="24" t="s">
        <v>6946</v>
      </c>
      <c r="W3748" s="24" t="s">
        <v>6947</v>
      </c>
      <c r="X3748" s="24" t="s">
        <v>6953</v>
      </c>
      <c r="Y3748" s="24" t="s">
        <v>4383</v>
      </c>
      <c r="Z3748" s="24" t="s">
        <v>6950</v>
      </c>
      <c r="AA3748" s="24" t="s">
        <v>6948</v>
      </c>
      <c r="AB3748" s="24" t="s">
        <v>6954</v>
      </c>
      <c r="AC3748" s="24" t="s">
        <v>4774</v>
      </c>
    </row>
    <row r="3749" spans="3:29" hidden="1" x14ac:dyDescent="0.4">
      <c r="C3749" s="24" t="s">
        <v>6946</v>
      </c>
      <c r="D3749" s="24" t="s">
        <v>6947</v>
      </c>
      <c r="E3749" s="24" t="s">
        <v>6953</v>
      </c>
      <c r="F3749" s="24" t="s">
        <v>6982</v>
      </c>
      <c r="Q3749" s="39" t="s">
        <v>577</v>
      </c>
      <c r="R3749" s="39" t="s">
        <v>578</v>
      </c>
      <c r="S3749" s="39" t="s">
        <v>712</v>
      </c>
      <c r="T3749" s="39" t="s">
        <v>2258</v>
      </c>
      <c r="V3749" s="24" t="s">
        <v>6946</v>
      </c>
      <c r="W3749" s="24" t="s">
        <v>6947</v>
      </c>
      <c r="X3749" s="24" t="s">
        <v>6953</v>
      </c>
      <c r="Y3749" s="24" t="s">
        <v>6982</v>
      </c>
      <c r="Z3749" s="24" t="s">
        <v>6950</v>
      </c>
      <c r="AA3749" s="24" t="s">
        <v>6948</v>
      </c>
      <c r="AB3749" s="24" t="s">
        <v>6954</v>
      </c>
      <c r="AC3749" s="24" t="s">
        <v>6983</v>
      </c>
    </row>
    <row r="3750" spans="3:29" hidden="1" x14ac:dyDescent="0.4">
      <c r="C3750" s="24" t="s">
        <v>6946</v>
      </c>
      <c r="D3750" s="24" t="s">
        <v>6947</v>
      </c>
      <c r="E3750" s="24" t="s">
        <v>6953</v>
      </c>
      <c r="F3750" s="24" t="s">
        <v>6984</v>
      </c>
      <c r="Q3750" s="39" t="s">
        <v>577</v>
      </c>
      <c r="R3750" s="39" t="s">
        <v>578</v>
      </c>
      <c r="S3750" s="39" t="s">
        <v>2227</v>
      </c>
      <c r="T3750" s="39" t="s">
        <v>2258</v>
      </c>
      <c r="V3750" s="24" t="s">
        <v>6946</v>
      </c>
      <c r="W3750" s="24" t="s">
        <v>6947</v>
      </c>
      <c r="X3750" s="24" t="s">
        <v>6953</v>
      </c>
      <c r="Y3750" s="24" t="s">
        <v>6984</v>
      </c>
      <c r="Z3750" s="24" t="s">
        <v>6950</v>
      </c>
      <c r="AA3750" s="24" t="s">
        <v>6948</v>
      </c>
      <c r="AB3750" s="24" t="s">
        <v>6954</v>
      </c>
      <c r="AC3750" s="24" t="s">
        <v>6985</v>
      </c>
    </row>
    <row r="3751" spans="3:29" hidden="1" x14ac:dyDescent="0.4">
      <c r="C3751" s="24" t="s">
        <v>6946</v>
      </c>
      <c r="D3751" s="24" t="s">
        <v>6947</v>
      </c>
      <c r="E3751" s="24" t="s">
        <v>6986</v>
      </c>
      <c r="F3751" s="24" t="s">
        <v>6988</v>
      </c>
      <c r="Q3751" s="39" t="s">
        <v>577</v>
      </c>
      <c r="R3751" s="39" t="s">
        <v>578</v>
      </c>
      <c r="S3751" s="39" t="s">
        <v>613</v>
      </c>
      <c r="T3751" s="39" t="s">
        <v>614</v>
      </c>
      <c r="V3751" s="24" t="s">
        <v>6946</v>
      </c>
      <c r="W3751" s="24" t="s">
        <v>6947</v>
      </c>
      <c r="X3751" s="24" t="s">
        <v>6986</v>
      </c>
      <c r="Y3751" s="24" t="s">
        <v>6988</v>
      </c>
      <c r="Z3751" s="24" t="s">
        <v>6950</v>
      </c>
      <c r="AA3751" s="24" t="s">
        <v>6948</v>
      </c>
      <c r="AB3751" s="24" t="s">
        <v>6987</v>
      </c>
      <c r="AC3751" s="24" t="s">
        <v>6989</v>
      </c>
    </row>
    <row r="3752" spans="3:29" hidden="1" x14ac:dyDescent="0.4">
      <c r="C3752" s="24" t="s">
        <v>6946</v>
      </c>
      <c r="D3752" s="24" t="s">
        <v>6947</v>
      </c>
      <c r="E3752" s="24" t="s">
        <v>6986</v>
      </c>
      <c r="F3752" s="24" t="s">
        <v>6990</v>
      </c>
      <c r="Q3752" s="39" t="s">
        <v>577</v>
      </c>
      <c r="R3752" s="39" t="s">
        <v>578</v>
      </c>
      <c r="S3752" s="39" t="s">
        <v>613</v>
      </c>
      <c r="T3752" s="39" t="s">
        <v>615</v>
      </c>
      <c r="V3752" s="24" t="s">
        <v>6946</v>
      </c>
      <c r="W3752" s="24" t="s">
        <v>6947</v>
      </c>
      <c r="X3752" s="24" t="s">
        <v>6986</v>
      </c>
      <c r="Y3752" s="24" t="s">
        <v>6990</v>
      </c>
      <c r="Z3752" s="24" t="s">
        <v>6950</v>
      </c>
      <c r="AA3752" s="24" t="s">
        <v>6948</v>
      </c>
      <c r="AB3752" s="24" t="s">
        <v>6987</v>
      </c>
      <c r="AC3752" s="24" t="s">
        <v>6991</v>
      </c>
    </row>
    <row r="3753" spans="3:29" hidden="1" x14ac:dyDescent="0.4">
      <c r="C3753" s="24" t="s">
        <v>6946</v>
      </c>
      <c r="D3753" s="24" t="s">
        <v>6947</v>
      </c>
      <c r="E3753" s="24" t="s">
        <v>6986</v>
      </c>
      <c r="F3753" s="24" t="s">
        <v>847</v>
      </c>
      <c r="Q3753" s="39" t="s">
        <v>577</v>
      </c>
      <c r="R3753" s="39" t="s">
        <v>578</v>
      </c>
      <c r="S3753" s="39" t="s">
        <v>613</v>
      </c>
      <c r="T3753" s="39" t="s">
        <v>616</v>
      </c>
      <c r="V3753" s="24" t="s">
        <v>6946</v>
      </c>
      <c r="W3753" s="24" t="s">
        <v>6947</v>
      </c>
      <c r="X3753" s="24" t="s">
        <v>6986</v>
      </c>
      <c r="Y3753" s="24" t="s">
        <v>847</v>
      </c>
      <c r="Z3753" s="24" t="s">
        <v>6950</v>
      </c>
      <c r="AA3753" s="24" t="s">
        <v>6948</v>
      </c>
      <c r="AB3753" s="24" t="s">
        <v>6987</v>
      </c>
      <c r="AC3753" s="24" t="s">
        <v>2043</v>
      </c>
    </row>
    <row r="3754" spans="3:29" hidden="1" x14ac:dyDescent="0.4">
      <c r="C3754" s="24" t="s">
        <v>6946</v>
      </c>
      <c r="D3754" s="24" t="s">
        <v>6947</v>
      </c>
      <c r="E3754" s="24" t="s">
        <v>6986</v>
      </c>
      <c r="F3754" s="24" t="s">
        <v>794</v>
      </c>
      <c r="Q3754" s="39" t="s">
        <v>577</v>
      </c>
      <c r="R3754" s="39" t="s">
        <v>578</v>
      </c>
      <c r="S3754" s="39" t="s">
        <v>613</v>
      </c>
      <c r="T3754" s="39" t="s">
        <v>617</v>
      </c>
      <c r="V3754" s="24" t="s">
        <v>6946</v>
      </c>
      <c r="W3754" s="24" t="s">
        <v>6947</v>
      </c>
      <c r="X3754" s="24" t="s">
        <v>6986</v>
      </c>
      <c r="Y3754" s="24" t="s">
        <v>794</v>
      </c>
      <c r="Z3754" s="24" t="s">
        <v>6950</v>
      </c>
      <c r="AA3754" s="24" t="s">
        <v>6948</v>
      </c>
      <c r="AB3754" s="24" t="s">
        <v>6987</v>
      </c>
      <c r="AC3754" s="24" t="s">
        <v>1744</v>
      </c>
    </row>
    <row r="3755" spans="3:29" hidden="1" x14ac:dyDescent="0.4">
      <c r="C3755" s="24" t="s">
        <v>6946</v>
      </c>
      <c r="D3755" s="24" t="s">
        <v>6947</v>
      </c>
      <c r="E3755" s="24" t="s">
        <v>6986</v>
      </c>
      <c r="F3755" s="24" t="s">
        <v>623</v>
      </c>
      <c r="Q3755" s="39" t="s">
        <v>577</v>
      </c>
      <c r="R3755" s="39" t="s">
        <v>578</v>
      </c>
      <c r="S3755" s="39" t="s">
        <v>613</v>
      </c>
      <c r="T3755" s="39" t="s">
        <v>618</v>
      </c>
      <c r="V3755" s="24" t="s">
        <v>6946</v>
      </c>
      <c r="W3755" s="24" t="s">
        <v>6947</v>
      </c>
      <c r="X3755" s="24" t="s">
        <v>6986</v>
      </c>
      <c r="Y3755" s="24" t="s">
        <v>623</v>
      </c>
      <c r="Z3755" s="24" t="s">
        <v>6950</v>
      </c>
      <c r="AA3755" s="24" t="s">
        <v>6948</v>
      </c>
      <c r="AB3755" s="24" t="s">
        <v>6987</v>
      </c>
      <c r="AC3755" s="24" t="s">
        <v>1003</v>
      </c>
    </row>
    <row r="3756" spans="3:29" hidden="1" x14ac:dyDescent="0.4">
      <c r="C3756" s="24" t="s">
        <v>6946</v>
      </c>
      <c r="D3756" s="24" t="s">
        <v>6947</v>
      </c>
      <c r="E3756" s="24" t="s">
        <v>6986</v>
      </c>
      <c r="F3756" s="24" t="s">
        <v>727</v>
      </c>
      <c r="Q3756" s="39" t="s">
        <v>577</v>
      </c>
      <c r="R3756" s="39" t="s">
        <v>578</v>
      </c>
      <c r="S3756" s="39" t="s">
        <v>613</v>
      </c>
      <c r="T3756" s="39" t="s">
        <v>619</v>
      </c>
      <c r="V3756" s="24" t="s">
        <v>6946</v>
      </c>
      <c r="W3756" s="24" t="s">
        <v>6947</v>
      </c>
      <c r="X3756" s="24" t="s">
        <v>6986</v>
      </c>
      <c r="Y3756" s="24" t="s">
        <v>727</v>
      </c>
      <c r="Z3756" s="24" t="s">
        <v>6950</v>
      </c>
      <c r="AA3756" s="24" t="s">
        <v>6948</v>
      </c>
      <c r="AB3756" s="24" t="s">
        <v>6987</v>
      </c>
      <c r="AC3756" s="24" t="s">
        <v>1143</v>
      </c>
    </row>
    <row r="3757" spans="3:29" hidden="1" x14ac:dyDescent="0.4">
      <c r="C3757" s="24" t="s">
        <v>6946</v>
      </c>
      <c r="D3757" s="24" t="s">
        <v>6947</v>
      </c>
      <c r="E3757" s="24" t="s">
        <v>6986</v>
      </c>
      <c r="F3757" s="24" t="s">
        <v>6992</v>
      </c>
      <c r="Q3757" s="39" t="s">
        <v>577</v>
      </c>
      <c r="R3757" s="39" t="s">
        <v>578</v>
      </c>
      <c r="S3757" s="39" t="s">
        <v>613</v>
      </c>
      <c r="T3757" s="39" t="s">
        <v>620</v>
      </c>
      <c r="V3757" s="24" t="s">
        <v>6946</v>
      </c>
      <c r="W3757" s="24" t="s">
        <v>6947</v>
      </c>
      <c r="X3757" s="24" t="s">
        <v>6986</v>
      </c>
      <c r="Y3757" s="24" t="s">
        <v>6992</v>
      </c>
      <c r="Z3757" s="24" t="s">
        <v>6950</v>
      </c>
      <c r="AA3757" s="24" t="s">
        <v>6948</v>
      </c>
      <c r="AB3757" s="24" t="s">
        <v>6987</v>
      </c>
      <c r="AC3757" s="24" t="s">
        <v>6993</v>
      </c>
    </row>
    <row r="3758" spans="3:29" hidden="1" x14ac:dyDescent="0.4">
      <c r="C3758" s="24" t="s">
        <v>6946</v>
      </c>
      <c r="D3758" s="24" t="s">
        <v>6947</v>
      </c>
      <c r="E3758" s="24" t="s">
        <v>6986</v>
      </c>
      <c r="F3758" s="24" t="s">
        <v>6994</v>
      </c>
      <c r="Q3758" s="39" t="s">
        <v>577</v>
      </c>
      <c r="R3758" s="39" t="s">
        <v>578</v>
      </c>
      <c r="S3758" s="39" t="s">
        <v>613</v>
      </c>
      <c r="T3758" s="39" t="s">
        <v>621</v>
      </c>
      <c r="V3758" s="24" t="s">
        <v>6946</v>
      </c>
      <c r="W3758" s="24" t="s">
        <v>6947</v>
      </c>
      <c r="X3758" s="24" t="s">
        <v>6986</v>
      </c>
      <c r="Y3758" s="24" t="s">
        <v>6994</v>
      </c>
      <c r="Z3758" s="24" t="s">
        <v>6950</v>
      </c>
      <c r="AA3758" s="24" t="s">
        <v>6948</v>
      </c>
      <c r="AB3758" s="24" t="s">
        <v>6987</v>
      </c>
      <c r="AC3758" s="24" t="s">
        <v>6995</v>
      </c>
    </row>
    <row r="3759" spans="3:29" hidden="1" x14ac:dyDescent="0.4">
      <c r="C3759" s="24" t="s">
        <v>6946</v>
      </c>
      <c r="D3759" s="24" t="s">
        <v>6947</v>
      </c>
      <c r="E3759" s="24" t="s">
        <v>6996</v>
      </c>
      <c r="F3759" s="24" t="s">
        <v>6996</v>
      </c>
      <c r="Q3759" s="39" t="s">
        <v>577</v>
      </c>
      <c r="R3759" s="39" t="s">
        <v>578</v>
      </c>
      <c r="S3759" s="39" t="s">
        <v>613</v>
      </c>
      <c r="T3759" s="39" t="s">
        <v>622</v>
      </c>
      <c r="V3759" s="24" t="s">
        <v>6946</v>
      </c>
      <c r="W3759" s="24" t="s">
        <v>6947</v>
      </c>
      <c r="X3759" s="24" t="s">
        <v>6996</v>
      </c>
      <c r="Y3759" s="24" t="s">
        <v>6996</v>
      </c>
      <c r="Z3759" s="24" t="s">
        <v>6950</v>
      </c>
      <c r="AA3759" s="24" t="s">
        <v>6948</v>
      </c>
      <c r="AB3759" s="24" t="s">
        <v>6997</v>
      </c>
      <c r="AC3759" s="24" t="s">
        <v>6998</v>
      </c>
    </row>
    <row r="3760" spans="3:29" hidden="1" x14ac:dyDescent="0.4">
      <c r="C3760" s="24" t="s">
        <v>6946</v>
      </c>
      <c r="D3760" s="24" t="s">
        <v>6947</v>
      </c>
      <c r="E3760" s="24" t="s">
        <v>6996</v>
      </c>
      <c r="F3760" s="24" t="s">
        <v>6999</v>
      </c>
      <c r="Q3760" s="39" t="s">
        <v>577</v>
      </c>
      <c r="R3760" s="39" t="s">
        <v>578</v>
      </c>
      <c r="S3760" s="39" t="s">
        <v>613</v>
      </c>
      <c r="T3760" s="39" t="s">
        <v>623</v>
      </c>
      <c r="V3760" s="24" t="s">
        <v>6946</v>
      </c>
      <c r="W3760" s="24" t="s">
        <v>6947</v>
      </c>
      <c r="X3760" s="24" t="s">
        <v>6996</v>
      </c>
      <c r="Y3760" s="24" t="s">
        <v>6999</v>
      </c>
      <c r="Z3760" s="24" t="s">
        <v>6950</v>
      </c>
      <c r="AA3760" s="24" t="s">
        <v>6948</v>
      </c>
      <c r="AB3760" s="24" t="s">
        <v>6997</v>
      </c>
      <c r="AC3760" s="24" t="s">
        <v>7000</v>
      </c>
    </row>
    <row r="3761" spans="3:29" hidden="1" x14ac:dyDescent="0.4">
      <c r="C3761" s="24" t="s">
        <v>6946</v>
      </c>
      <c r="D3761" s="24" t="s">
        <v>6947</v>
      </c>
      <c r="E3761" s="24" t="s">
        <v>6996</v>
      </c>
      <c r="F3761" s="24" t="s">
        <v>7001</v>
      </c>
      <c r="Q3761" s="39" t="s">
        <v>577</v>
      </c>
      <c r="R3761" s="39" t="s">
        <v>578</v>
      </c>
      <c r="S3761" s="39" t="s">
        <v>613</v>
      </c>
      <c r="T3761" s="39" t="s">
        <v>624</v>
      </c>
      <c r="V3761" s="24" t="s">
        <v>6946</v>
      </c>
      <c r="W3761" s="24" t="s">
        <v>6947</v>
      </c>
      <c r="X3761" s="24" t="s">
        <v>6996</v>
      </c>
      <c r="Y3761" s="24" t="s">
        <v>7001</v>
      </c>
      <c r="Z3761" s="24" t="s">
        <v>6950</v>
      </c>
      <c r="AA3761" s="24" t="s">
        <v>6948</v>
      </c>
      <c r="AB3761" s="24" t="s">
        <v>6997</v>
      </c>
      <c r="AC3761" s="24" t="s">
        <v>7002</v>
      </c>
    </row>
    <row r="3762" spans="3:29" hidden="1" x14ac:dyDescent="0.4">
      <c r="C3762" s="24" t="s">
        <v>6946</v>
      </c>
      <c r="D3762" s="24" t="s">
        <v>6947</v>
      </c>
      <c r="E3762" s="24" t="s">
        <v>7003</v>
      </c>
      <c r="F3762" s="24" t="s">
        <v>7003</v>
      </c>
      <c r="Q3762" s="39" t="s">
        <v>577</v>
      </c>
      <c r="R3762" s="39" t="s">
        <v>578</v>
      </c>
      <c r="S3762" s="39" t="s">
        <v>613</v>
      </c>
      <c r="T3762" s="39" t="s">
        <v>625</v>
      </c>
      <c r="V3762" s="24" t="s">
        <v>6946</v>
      </c>
      <c r="W3762" s="24" t="s">
        <v>6947</v>
      </c>
      <c r="X3762" s="24" t="s">
        <v>7003</v>
      </c>
      <c r="Y3762" s="24" t="s">
        <v>7003</v>
      </c>
      <c r="Z3762" s="24" t="s">
        <v>6950</v>
      </c>
      <c r="AA3762" s="24" t="s">
        <v>6948</v>
      </c>
      <c r="AB3762" s="24" t="s">
        <v>7004</v>
      </c>
      <c r="AC3762" s="24" t="s">
        <v>7005</v>
      </c>
    </row>
    <row r="3763" spans="3:29" hidden="1" x14ac:dyDescent="0.4">
      <c r="C3763" s="24" t="s">
        <v>6946</v>
      </c>
      <c r="D3763" s="24" t="s">
        <v>6947</v>
      </c>
      <c r="E3763" s="24" t="s">
        <v>7003</v>
      </c>
      <c r="F3763" s="24" t="s">
        <v>7006</v>
      </c>
      <c r="Q3763" s="39" t="s">
        <v>577</v>
      </c>
      <c r="R3763" s="39" t="s">
        <v>578</v>
      </c>
      <c r="S3763" s="39" t="s">
        <v>613</v>
      </c>
      <c r="T3763" s="39" t="s">
        <v>626</v>
      </c>
      <c r="V3763" s="24" t="s">
        <v>6946</v>
      </c>
      <c r="W3763" s="24" t="s">
        <v>6947</v>
      </c>
      <c r="X3763" s="24" t="s">
        <v>7003</v>
      </c>
      <c r="Y3763" s="24" t="s">
        <v>7006</v>
      </c>
      <c r="Z3763" s="24" t="s">
        <v>6950</v>
      </c>
      <c r="AA3763" s="24" t="s">
        <v>6948</v>
      </c>
      <c r="AB3763" s="24" t="s">
        <v>7004</v>
      </c>
      <c r="AC3763" s="24" t="s">
        <v>7007</v>
      </c>
    </row>
    <row r="3764" spans="3:29" hidden="1" x14ac:dyDescent="0.4">
      <c r="C3764" s="24" t="s">
        <v>6946</v>
      </c>
      <c r="D3764" s="24" t="s">
        <v>6947</v>
      </c>
      <c r="E3764" s="24" t="s">
        <v>7003</v>
      </c>
      <c r="F3764" s="24" t="s">
        <v>7008</v>
      </c>
      <c r="Q3764" s="39" t="s">
        <v>577</v>
      </c>
      <c r="R3764" s="39" t="s">
        <v>578</v>
      </c>
      <c r="S3764" s="39" t="s">
        <v>613</v>
      </c>
      <c r="T3764" s="39" t="s">
        <v>608</v>
      </c>
      <c r="V3764" s="24" t="s">
        <v>6946</v>
      </c>
      <c r="W3764" s="24" t="s">
        <v>6947</v>
      </c>
      <c r="X3764" s="24" t="s">
        <v>7003</v>
      </c>
      <c r="Y3764" s="24" t="s">
        <v>7008</v>
      </c>
      <c r="Z3764" s="24" t="s">
        <v>6950</v>
      </c>
      <c r="AA3764" s="24" t="s">
        <v>6948</v>
      </c>
      <c r="AB3764" s="24" t="s">
        <v>7004</v>
      </c>
      <c r="AC3764" s="24" t="s">
        <v>7009</v>
      </c>
    </row>
    <row r="3765" spans="3:29" hidden="1" x14ac:dyDescent="0.4">
      <c r="C3765" s="24" t="s">
        <v>6946</v>
      </c>
      <c r="D3765" s="24" t="s">
        <v>7010</v>
      </c>
      <c r="E3765" s="24" t="s">
        <v>6481</v>
      </c>
      <c r="F3765" s="24" t="s">
        <v>7013</v>
      </c>
      <c r="Q3765" s="39" t="s">
        <v>577</v>
      </c>
      <c r="R3765" s="39" t="s">
        <v>578</v>
      </c>
      <c r="S3765" s="39" t="s">
        <v>613</v>
      </c>
      <c r="T3765" s="39" t="s">
        <v>627</v>
      </c>
      <c r="V3765" s="24" t="s">
        <v>6946</v>
      </c>
      <c r="W3765" s="24" t="s">
        <v>7010</v>
      </c>
      <c r="X3765" s="24" t="s">
        <v>6481</v>
      </c>
      <c r="Y3765" s="24" t="s">
        <v>7013</v>
      </c>
      <c r="Z3765" s="24" t="s">
        <v>6950</v>
      </c>
      <c r="AA3765" s="24" t="s">
        <v>7011</v>
      </c>
      <c r="AB3765" s="24" t="s">
        <v>7012</v>
      </c>
      <c r="AC3765" s="24" t="s">
        <v>7014</v>
      </c>
    </row>
    <row r="3766" spans="3:29" hidden="1" x14ac:dyDescent="0.4">
      <c r="C3766" s="24" t="s">
        <v>6946</v>
      </c>
      <c r="D3766" s="24" t="s">
        <v>7010</v>
      </c>
      <c r="E3766" s="24" t="s">
        <v>6481</v>
      </c>
      <c r="F3766" s="24" t="s">
        <v>7015</v>
      </c>
      <c r="Q3766" s="39" t="s">
        <v>577</v>
      </c>
      <c r="R3766" s="39" t="s">
        <v>578</v>
      </c>
      <c r="S3766" s="39" t="s">
        <v>613</v>
      </c>
      <c r="T3766" s="39" t="s">
        <v>628</v>
      </c>
      <c r="V3766" s="24" t="s">
        <v>6946</v>
      </c>
      <c r="W3766" s="24" t="s">
        <v>7010</v>
      </c>
      <c r="X3766" s="24" t="s">
        <v>6481</v>
      </c>
      <c r="Y3766" s="24" t="s">
        <v>7015</v>
      </c>
      <c r="Z3766" s="24" t="s">
        <v>6950</v>
      </c>
      <c r="AA3766" s="24" t="s">
        <v>7011</v>
      </c>
      <c r="AB3766" s="24" t="s">
        <v>7012</v>
      </c>
      <c r="AC3766" s="24" t="s">
        <v>7016</v>
      </c>
    </row>
    <row r="3767" spans="3:29" hidden="1" x14ac:dyDescent="0.4">
      <c r="C3767" s="24" t="s">
        <v>6946</v>
      </c>
      <c r="D3767" s="24" t="s">
        <v>7010</v>
      </c>
      <c r="E3767" s="24" t="s">
        <v>6481</v>
      </c>
      <c r="F3767" s="24" t="s">
        <v>6030</v>
      </c>
      <c r="Q3767" s="39" t="s">
        <v>577</v>
      </c>
      <c r="R3767" s="39" t="s">
        <v>578</v>
      </c>
      <c r="S3767" s="39" t="s">
        <v>613</v>
      </c>
      <c r="T3767" s="39" t="s">
        <v>629</v>
      </c>
      <c r="V3767" s="24" t="s">
        <v>6946</v>
      </c>
      <c r="W3767" s="24" t="s">
        <v>7010</v>
      </c>
      <c r="X3767" s="24" t="s">
        <v>6481</v>
      </c>
      <c r="Y3767" s="24" t="s">
        <v>6030</v>
      </c>
      <c r="Z3767" s="24" t="s">
        <v>6950</v>
      </c>
      <c r="AA3767" s="24" t="s">
        <v>7011</v>
      </c>
      <c r="AB3767" s="24" t="s">
        <v>7012</v>
      </c>
      <c r="AC3767" s="24" t="s">
        <v>7017</v>
      </c>
    </row>
    <row r="3768" spans="3:29" hidden="1" x14ac:dyDescent="0.4">
      <c r="C3768" s="24" t="s">
        <v>6946</v>
      </c>
      <c r="D3768" s="24" t="s">
        <v>7010</v>
      </c>
      <c r="E3768" s="24" t="s">
        <v>6481</v>
      </c>
      <c r="F3768" s="24" t="s">
        <v>7018</v>
      </c>
      <c r="Q3768" s="39" t="s">
        <v>577</v>
      </c>
      <c r="R3768" s="39" t="s">
        <v>578</v>
      </c>
      <c r="S3768" s="39" t="s">
        <v>613</v>
      </c>
      <c r="T3768" s="39" t="s">
        <v>630</v>
      </c>
      <c r="V3768" s="24" t="s">
        <v>6946</v>
      </c>
      <c r="W3768" s="24" t="s">
        <v>7010</v>
      </c>
      <c r="X3768" s="24" t="s">
        <v>6481</v>
      </c>
      <c r="Y3768" s="24" t="s">
        <v>7018</v>
      </c>
      <c r="Z3768" s="24" t="s">
        <v>6950</v>
      </c>
      <c r="AA3768" s="24" t="s">
        <v>7011</v>
      </c>
      <c r="AB3768" s="24" t="s">
        <v>7012</v>
      </c>
      <c r="AC3768" s="24" t="s">
        <v>7019</v>
      </c>
    </row>
    <row r="3769" spans="3:29" hidden="1" x14ac:dyDescent="0.4">
      <c r="C3769" s="24" t="s">
        <v>6946</v>
      </c>
      <c r="D3769" s="24" t="s">
        <v>7010</v>
      </c>
      <c r="E3769" s="24" t="s">
        <v>6481</v>
      </c>
      <c r="F3769" s="24" t="s">
        <v>7020</v>
      </c>
      <c r="Q3769" s="39" t="s">
        <v>577</v>
      </c>
      <c r="R3769" s="39" t="s">
        <v>578</v>
      </c>
      <c r="S3769" s="39" t="s">
        <v>613</v>
      </c>
      <c r="T3769" s="39" t="s">
        <v>631</v>
      </c>
      <c r="V3769" s="24" t="s">
        <v>6946</v>
      </c>
      <c r="W3769" s="24" t="s">
        <v>7010</v>
      </c>
      <c r="X3769" s="24" t="s">
        <v>6481</v>
      </c>
      <c r="Y3769" s="24" t="s">
        <v>7020</v>
      </c>
      <c r="Z3769" s="24" t="s">
        <v>6950</v>
      </c>
      <c r="AA3769" s="24" t="s">
        <v>7011</v>
      </c>
      <c r="AB3769" s="24" t="s">
        <v>7012</v>
      </c>
      <c r="AC3769" s="24" t="s">
        <v>7021</v>
      </c>
    </row>
    <row r="3770" spans="3:29" hidden="1" x14ac:dyDescent="0.4">
      <c r="C3770" s="24" t="s">
        <v>6946</v>
      </c>
      <c r="D3770" s="24" t="s">
        <v>7010</v>
      </c>
      <c r="E3770" s="24" t="s">
        <v>7022</v>
      </c>
      <c r="F3770" s="24" t="s">
        <v>7024</v>
      </c>
      <c r="Q3770" s="39" t="s">
        <v>577</v>
      </c>
      <c r="R3770" s="39" t="s">
        <v>578</v>
      </c>
      <c r="S3770" s="39" t="s">
        <v>613</v>
      </c>
      <c r="T3770" s="39" t="s">
        <v>632</v>
      </c>
      <c r="V3770" s="24" t="s">
        <v>6946</v>
      </c>
      <c r="W3770" s="24" t="s">
        <v>7010</v>
      </c>
      <c r="X3770" s="24" t="s">
        <v>7022</v>
      </c>
      <c r="Y3770" s="24" t="s">
        <v>7024</v>
      </c>
      <c r="Z3770" s="24" t="s">
        <v>6950</v>
      </c>
      <c r="AA3770" s="24" t="s">
        <v>7011</v>
      </c>
      <c r="AB3770" s="24" t="s">
        <v>7023</v>
      </c>
      <c r="AC3770" s="24" t="s">
        <v>7025</v>
      </c>
    </row>
    <row r="3771" spans="3:29" hidden="1" x14ac:dyDescent="0.4">
      <c r="C3771" s="24" t="s">
        <v>6946</v>
      </c>
      <c r="D3771" s="24" t="s">
        <v>7010</v>
      </c>
      <c r="E3771" s="24" t="s">
        <v>7022</v>
      </c>
      <c r="F3771" s="24" t="s">
        <v>7026</v>
      </c>
      <c r="Q3771" s="39" t="s">
        <v>577</v>
      </c>
      <c r="R3771" s="39" t="s">
        <v>578</v>
      </c>
      <c r="S3771" s="39" t="s">
        <v>613</v>
      </c>
      <c r="T3771" s="39" t="s">
        <v>633</v>
      </c>
      <c r="V3771" s="24" t="s">
        <v>6946</v>
      </c>
      <c r="W3771" s="24" t="s">
        <v>7010</v>
      </c>
      <c r="X3771" s="24" t="s">
        <v>7022</v>
      </c>
      <c r="Y3771" s="24" t="s">
        <v>7026</v>
      </c>
      <c r="Z3771" s="24" t="s">
        <v>6950</v>
      </c>
      <c r="AA3771" s="24" t="s">
        <v>7011</v>
      </c>
      <c r="AB3771" s="24" t="s">
        <v>7023</v>
      </c>
      <c r="AC3771" s="24" t="s">
        <v>7027</v>
      </c>
    </row>
    <row r="3772" spans="3:29" hidden="1" x14ac:dyDescent="0.4">
      <c r="C3772" s="24" t="s">
        <v>6946</v>
      </c>
      <c r="D3772" s="24" t="s">
        <v>7010</v>
      </c>
      <c r="E3772" s="24" t="s">
        <v>7028</v>
      </c>
      <c r="F3772" s="24" t="s">
        <v>7030</v>
      </c>
      <c r="Q3772" s="39" t="s">
        <v>577</v>
      </c>
      <c r="R3772" s="39" t="s">
        <v>578</v>
      </c>
      <c r="S3772" s="39" t="s">
        <v>613</v>
      </c>
      <c r="T3772" s="39" t="s">
        <v>634</v>
      </c>
      <c r="V3772" s="24" t="s">
        <v>6946</v>
      </c>
      <c r="W3772" s="24" t="s">
        <v>7010</v>
      </c>
      <c r="X3772" s="24" t="s">
        <v>7028</v>
      </c>
      <c r="Y3772" s="24" t="s">
        <v>7030</v>
      </c>
      <c r="Z3772" s="24" t="s">
        <v>6950</v>
      </c>
      <c r="AA3772" s="24" t="s">
        <v>7011</v>
      </c>
      <c r="AB3772" s="24" t="s">
        <v>7029</v>
      </c>
      <c r="AC3772" s="24" t="s">
        <v>7031</v>
      </c>
    </row>
    <row r="3773" spans="3:29" hidden="1" x14ac:dyDescent="0.4">
      <c r="C3773" s="24" t="s">
        <v>6946</v>
      </c>
      <c r="D3773" s="24" t="s">
        <v>7010</v>
      </c>
      <c r="E3773" s="24" t="s">
        <v>7028</v>
      </c>
      <c r="F3773" s="24" t="s">
        <v>7032</v>
      </c>
      <c r="Q3773" s="39" t="s">
        <v>577</v>
      </c>
      <c r="R3773" s="39" t="s">
        <v>578</v>
      </c>
      <c r="S3773" s="39" t="s">
        <v>613</v>
      </c>
      <c r="T3773" s="39" t="s">
        <v>635</v>
      </c>
      <c r="V3773" s="24" t="s">
        <v>6946</v>
      </c>
      <c r="W3773" s="24" t="s">
        <v>7010</v>
      </c>
      <c r="X3773" s="24" t="s">
        <v>7028</v>
      </c>
      <c r="Y3773" s="24" t="s">
        <v>7032</v>
      </c>
      <c r="Z3773" s="24" t="s">
        <v>6950</v>
      </c>
      <c r="AA3773" s="24" t="s">
        <v>7011</v>
      </c>
      <c r="AB3773" s="24" t="s">
        <v>7029</v>
      </c>
      <c r="AC3773" s="24" t="s">
        <v>1378</v>
      </c>
    </row>
    <row r="3774" spans="3:29" hidden="1" x14ac:dyDescent="0.4">
      <c r="C3774" s="24" t="s">
        <v>6946</v>
      </c>
      <c r="D3774" s="24" t="s">
        <v>7010</v>
      </c>
      <c r="E3774" s="24" t="s">
        <v>7028</v>
      </c>
      <c r="F3774" s="24" t="s">
        <v>7033</v>
      </c>
      <c r="Q3774" s="39" t="s">
        <v>577</v>
      </c>
      <c r="R3774" s="39" t="s">
        <v>578</v>
      </c>
      <c r="S3774" s="39" t="s">
        <v>613</v>
      </c>
      <c r="T3774" s="39" t="s">
        <v>636</v>
      </c>
      <c r="V3774" s="24" t="s">
        <v>6946</v>
      </c>
      <c r="W3774" s="24" t="s">
        <v>7010</v>
      </c>
      <c r="X3774" s="24" t="s">
        <v>7028</v>
      </c>
      <c r="Y3774" s="24" t="s">
        <v>7033</v>
      </c>
      <c r="Z3774" s="24" t="s">
        <v>6950</v>
      </c>
      <c r="AA3774" s="24" t="s">
        <v>7011</v>
      </c>
      <c r="AB3774" s="24" t="s">
        <v>7029</v>
      </c>
      <c r="AC3774" s="24" t="s">
        <v>7034</v>
      </c>
    </row>
    <row r="3775" spans="3:29" hidden="1" x14ac:dyDescent="0.4">
      <c r="C3775" s="24" t="s">
        <v>6946</v>
      </c>
      <c r="D3775" s="24" t="s">
        <v>7010</v>
      </c>
      <c r="E3775" s="24" t="s">
        <v>7028</v>
      </c>
      <c r="F3775" s="24" t="s">
        <v>7035</v>
      </c>
      <c r="Q3775" s="39" t="s">
        <v>577</v>
      </c>
      <c r="R3775" s="39" t="s">
        <v>578</v>
      </c>
      <c r="S3775" s="39" t="s">
        <v>613</v>
      </c>
      <c r="T3775" s="39" t="s">
        <v>637</v>
      </c>
      <c r="V3775" s="24" t="s">
        <v>6946</v>
      </c>
      <c r="W3775" s="24" t="s">
        <v>7010</v>
      </c>
      <c r="X3775" s="24" t="s">
        <v>7028</v>
      </c>
      <c r="Y3775" s="24" t="s">
        <v>7035</v>
      </c>
      <c r="Z3775" s="24" t="s">
        <v>6950</v>
      </c>
      <c r="AA3775" s="24" t="s">
        <v>7011</v>
      </c>
      <c r="AB3775" s="24" t="s">
        <v>7029</v>
      </c>
      <c r="AC3775" s="24" t="s">
        <v>7036</v>
      </c>
    </row>
    <row r="3776" spans="3:29" hidden="1" x14ac:dyDescent="0.4">
      <c r="C3776" s="24" t="s">
        <v>6946</v>
      </c>
      <c r="D3776" s="24" t="s">
        <v>7010</v>
      </c>
      <c r="E3776" s="24" t="s">
        <v>7028</v>
      </c>
      <c r="F3776" s="24" t="s">
        <v>7037</v>
      </c>
      <c r="Q3776" s="39" t="s">
        <v>577</v>
      </c>
      <c r="R3776" s="39" t="s">
        <v>578</v>
      </c>
      <c r="S3776" s="39" t="s">
        <v>613</v>
      </c>
      <c r="T3776" s="39" t="s">
        <v>638</v>
      </c>
      <c r="V3776" s="24" t="s">
        <v>6946</v>
      </c>
      <c r="W3776" s="24" t="s">
        <v>7010</v>
      </c>
      <c r="X3776" s="24" t="s">
        <v>7028</v>
      </c>
      <c r="Y3776" s="24" t="s">
        <v>7037</v>
      </c>
      <c r="Z3776" s="24" t="s">
        <v>6950</v>
      </c>
      <c r="AA3776" s="24" t="s">
        <v>7011</v>
      </c>
      <c r="AB3776" s="24" t="s">
        <v>7029</v>
      </c>
      <c r="AC3776" s="24" t="s">
        <v>7038</v>
      </c>
    </row>
    <row r="3777" spans="3:29" hidden="1" x14ac:dyDescent="0.4">
      <c r="C3777" s="24" t="s">
        <v>6946</v>
      </c>
      <c r="D3777" s="24" t="s">
        <v>7010</v>
      </c>
      <c r="E3777" s="24" t="s">
        <v>7028</v>
      </c>
      <c r="F3777" s="24" t="s">
        <v>7039</v>
      </c>
      <c r="Q3777" s="39" t="s">
        <v>577</v>
      </c>
      <c r="R3777" s="39" t="s">
        <v>578</v>
      </c>
      <c r="S3777" s="39" t="s">
        <v>711</v>
      </c>
      <c r="T3777" s="39" t="s">
        <v>2258</v>
      </c>
      <c r="V3777" s="24" t="s">
        <v>6946</v>
      </c>
      <c r="W3777" s="24" t="s">
        <v>7010</v>
      </c>
      <c r="X3777" s="24" t="s">
        <v>7028</v>
      </c>
      <c r="Y3777" s="24" t="s">
        <v>7039</v>
      </c>
      <c r="Z3777" s="24" t="s">
        <v>6950</v>
      </c>
      <c r="AA3777" s="24" t="s">
        <v>7011</v>
      </c>
      <c r="AB3777" s="24" t="s">
        <v>7029</v>
      </c>
      <c r="AC3777" s="24" t="s">
        <v>7040</v>
      </c>
    </row>
    <row r="3778" spans="3:29" hidden="1" x14ac:dyDescent="0.4">
      <c r="C3778" s="24" t="s">
        <v>6946</v>
      </c>
      <c r="D3778" s="24" t="s">
        <v>7010</v>
      </c>
      <c r="E3778" s="24" t="s">
        <v>7041</v>
      </c>
      <c r="F3778" s="24" t="s">
        <v>31</v>
      </c>
      <c r="Q3778" s="39" t="s">
        <v>577</v>
      </c>
      <c r="R3778" s="39" t="s">
        <v>578</v>
      </c>
      <c r="S3778" s="39" t="s">
        <v>714</v>
      </c>
      <c r="T3778" s="39" t="s">
        <v>2258</v>
      </c>
      <c r="V3778" s="24" t="s">
        <v>6946</v>
      </c>
      <c r="W3778" s="24" t="s">
        <v>7010</v>
      </c>
      <c r="X3778" s="24" t="s">
        <v>7041</v>
      </c>
      <c r="Y3778" s="24" t="s">
        <v>31</v>
      </c>
      <c r="Z3778" s="24" t="s">
        <v>6950</v>
      </c>
      <c r="AA3778" s="24" t="s">
        <v>7011</v>
      </c>
      <c r="AB3778" s="24" t="s">
        <v>7042</v>
      </c>
      <c r="AC3778" s="24" t="s">
        <v>1378</v>
      </c>
    </row>
    <row r="3779" spans="3:29" hidden="1" x14ac:dyDescent="0.4">
      <c r="C3779" s="24" t="s">
        <v>6946</v>
      </c>
      <c r="D3779" s="24" t="s">
        <v>7010</v>
      </c>
      <c r="E3779" s="24" t="s">
        <v>7041</v>
      </c>
      <c r="F3779" s="24" t="s">
        <v>7043</v>
      </c>
      <c r="Q3779" s="39" t="s">
        <v>577</v>
      </c>
      <c r="R3779" s="39" t="s">
        <v>578</v>
      </c>
      <c r="S3779" s="39" t="s">
        <v>686</v>
      </c>
      <c r="T3779" s="39" t="s">
        <v>641</v>
      </c>
      <c r="V3779" s="24" t="s">
        <v>6946</v>
      </c>
      <c r="W3779" s="24" t="s">
        <v>7010</v>
      </c>
      <c r="X3779" s="24" t="s">
        <v>7041</v>
      </c>
      <c r="Y3779" s="24" t="s">
        <v>7043</v>
      </c>
      <c r="Z3779" s="24" t="s">
        <v>6950</v>
      </c>
      <c r="AA3779" s="24" t="s">
        <v>7011</v>
      </c>
      <c r="AB3779" s="24" t="s">
        <v>7042</v>
      </c>
      <c r="AC3779" s="24" t="s">
        <v>7044</v>
      </c>
    </row>
    <row r="3780" spans="3:29" hidden="1" x14ac:dyDescent="0.4">
      <c r="C3780" s="24" t="s">
        <v>6946</v>
      </c>
      <c r="D3780" s="24" t="s">
        <v>7010</v>
      </c>
      <c r="E3780" s="24" t="s">
        <v>7045</v>
      </c>
      <c r="F3780" s="24" t="s">
        <v>31</v>
      </c>
      <c r="Q3780" s="39" t="s">
        <v>577</v>
      </c>
      <c r="R3780" s="39" t="s">
        <v>578</v>
      </c>
      <c r="S3780" s="39" t="s">
        <v>686</v>
      </c>
      <c r="T3780" s="39" t="s">
        <v>687</v>
      </c>
      <c r="V3780" s="24" t="s">
        <v>6946</v>
      </c>
      <c r="W3780" s="24" t="s">
        <v>7010</v>
      </c>
      <c r="X3780" s="24" t="s">
        <v>7045</v>
      </c>
      <c r="Y3780" s="24" t="s">
        <v>31</v>
      </c>
      <c r="Z3780" s="24" t="s">
        <v>6950</v>
      </c>
      <c r="AA3780" s="24" t="s">
        <v>7011</v>
      </c>
      <c r="AB3780" s="24" t="s">
        <v>7046</v>
      </c>
      <c r="AC3780" s="24" t="s">
        <v>1378</v>
      </c>
    </row>
    <row r="3781" spans="3:29" hidden="1" x14ac:dyDescent="0.4">
      <c r="C3781" s="24" t="s">
        <v>6946</v>
      </c>
      <c r="D3781" s="24" t="s">
        <v>7010</v>
      </c>
      <c r="E3781" s="24" t="s">
        <v>7045</v>
      </c>
      <c r="F3781" s="24" t="s">
        <v>7047</v>
      </c>
      <c r="Q3781" s="39" t="s">
        <v>577</v>
      </c>
      <c r="R3781" s="39" t="s">
        <v>578</v>
      </c>
      <c r="S3781" s="39" t="s">
        <v>686</v>
      </c>
      <c r="T3781" s="39" t="s">
        <v>647</v>
      </c>
      <c r="V3781" s="24" t="s">
        <v>6946</v>
      </c>
      <c r="W3781" s="24" t="s">
        <v>7010</v>
      </c>
      <c r="X3781" s="24" t="s">
        <v>7045</v>
      </c>
      <c r="Y3781" s="24" t="s">
        <v>7047</v>
      </c>
      <c r="Z3781" s="24" t="s">
        <v>6950</v>
      </c>
      <c r="AA3781" s="24" t="s">
        <v>7011</v>
      </c>
      <c r="AB3781" s="24" t="s">
        <v>7046</v>
      </c>
      <c r="AC3781" s="24" t="s">
        <v>7048</v>
      </c>
    </row>
    <row r="3782" spans="3:29" hidden="1" x14ac:dyDescent="0.4">
      <c r="C3782" s="24" t="s">
        <v>6946</v>
      </c>
      <c r="D3782" s="24" t="s">
        <v>7010</v>
      </c>
      <c r="E3782" s="24" t="s">
        <v>7049</v>
      </c>
      <c r="F3782" s="24" t="s">
        <v>31</v>
      </c>
      <c r="Q3782" s="39" t="s">
        <v>577</v>
      </c>
      <c r="R3782" s="39" t="s">
        <v>578</v>
      </c>
      <c r="S3782" s="39" t="s">
        <v>686</v>
      </c>
      <c r="T3782" s="39" t="s">
        <v>688</v>
      </c>
      <c r="V3782" s="24" t="s">
        <v>6946</v>
      </c>
      <c r="W3782" s="24" t="s">
        <v>7010</v>
      </c>
      <c r="X3782" s="24" t="s">
        <v>7049</v>
      </c>
      <c r="Y3782" s="24" t="s">
        <v>31</v>
      </c>
      <c r="Z3782" s="24" t="s">
        <v>6950</v>
      </c>
      <c r="AA3782" s="24" t="s">
        <v>7011</v>
      </c>
      <c r="AB3782" s="24" t="s">
        <v>7050</v>
      </c>
      <c r="AC3782" s="24" t="s">
        <v>4708</v>
      </c>
    </row>
    <row r="3783" spans="3:29" hidden="1" x14ac:dyDescent="0.4">
      <c r="C3783" s="24" t="s">
        <v>6946</v>
      </c>
      <c r="D3783" s="24" t="s">
        <v>7010</v>
      </c>
      <c r="E3783" s="24" t="s">
        <v>7049</v>
      </c>
      <c r="F3783" s="24" t="s">
        <v>7049</v>
      </c>
      <c r="Q3783" s="39" t="s">
        <v>577</v>
      </c>
      <c r="R3783" s="39" t="s">
        <v>578</v>
      </c>
      <c r="S3783" s="39" t="s">
        <v>639</v>
      </c>
      <c r="T3783" s="39" t="s">
        <v>640</v>
      </c>
      <c r="V3783" s="24" t="s">
        <v>6946</v>
      </c>
      <c r="W3783" s="24" t="s">
        <v>7010</v>
      </c>
      <c r="X3783" s="24" t="s">
        <v>7049</v>
      </c>
      <c r="Y3783" s="24" t="s">
        <v>7049</v>
      </c>
      <c r="Z3783" s="24" t="s">
        <v>6950</v>
      </c>
      <c r="AA3783" s="24" t="s">
        <v>7011</v>
      </c>
      <c r="AB3783" s="24" t="s">
        <v>7050</v>
      </c>
      <c r="AC3783" s="24" t="s">
        <v>7051</v>
      </c>
    </row>
    <row r="3784" spans="3:29" hidden="1" x14ac:dyDescent="0.4">
      <c r="C3784" s="24" t="s">
        <v>6946</v>
      </c>
      <c r="D3784" s="24" t="s">
        <v>7010</v>
      </c>
      <c r="E3784" s="24" t="s">
        <v>2471</v>
      </c>
      <c r="F3784" s="24" t="s">
        <v>7053</v>
      </c>
      <c r="Q3784" s="39" t="s">
        <v>577</v>
      </c>
      <c r="R3784" s="39" t="s">
        <v>578</v>
      </c>
      <c r="S3784" s="39" t="s">
        <v>639</v>
      </c>
      <c r="T3784" s="39" t="s">
        <v>641</v>
      </c>
      <c r="V3784" s="24" t="s">
        <v>6946</v>
      </c>
      <c r="W3784" s="24" t="s">
        <v>7010</v>
      </c>
      <c r="X3784" s="24" t="s">
        <v>2471</v>
      </c>
      <c r="Y3784" s="24" t="s">
        <v>7053</v>
      </c>
      <c r="Z3784" s="24" t="s">
        <v>6950</v>
      </c>
      <c r="AA3784" s="24" t="s">
        <v>7011</v>
      </c>
      <c r="AB3784" s="24" t="s">
        <v>7052</v>
      </c>
      <c r="AC3784" s="24" t="s">
        <v>1378</v>
      </c>
    </row>
    <row r="3785" spans="3:29" hidden="1" x14ac:dyDescent="0.4">
      <c r="C3785" s="24" t="s">
        <v>6946</v>
      </c>
      <c r="D3785" s="24" t="s">
        <v>7010</v>
      </c>
      <c r="E3785" s="24" t="s">
        <v>2471</v>
      </c>
      <c r="F3785" s="24" t="s">
        <v>7054</v>
      </c>
      <c r="Q3785" s="39" t="s">
        <v>577</v>
      </c>
      <c r="R3785" s="39" t="s">
        <v>578</v>
      </c>
      <c r="S3785" s="39" t="s">
        <v>639</v>
      </c>
      <c r="T3785" s="39" t="s">
        <v>642</v>
      </c>
      <c r="V3785" s="24" t="s">
        <v>6946</v>
      </c>
      <c r="W3785" s="24" t="s">
        <v>7010</v>
      </c>
      <c r="X3785" s="24" t="s">
        <v>2471</v>
      </c>
      <c r="Y3785" s="24" t="s">
        <v>7054</v>
      </c>
      <c r="Z3785" s="24" t="s">
        <v>6950</v>
      </c>
      <c r="AA3785" s="24" t="s">
        <v>7011</v>
      </c>
      <c r="AB3785" s="24" t="s">
        <v>7052</v>
      </c>
      <c r="AC3785" s="24" t="s">
        <v>7055</v>
      </c>
    </row>
    <row r="3786" spans="3:29" hidden="1" x14ac:dyDescent="0.4">
      <c r="C3786" s="24" t="s">
        <v>6946</v>
      </c>
      <c r="D3786" s="24" t="s">
        <v>7010</v>
      </c>
      <c r="E3786" s="24" t="s">
        <v>2471</v>
      </c>
      <c r="F3786" s="24" t="s">
        <v>7056</v>
      </c>
      <c r="Q3786" s="39" t="s">
        <v>577</v>
      </c>
      <c r="R3786" s="39" t="s">
        <v>578</v>
      </c>
      <c r="S3786" s="39" t="s">
        <v>639</v>
      </c>
      <c r="T3786" s="39" t="s">
        <v>643</v>
      </c>
      <c r="V3786" s="24" t="s">
        <v>6946</v>
      </c>
      <c r="W3786" s="24" t="s">
        <v>7010</v>
      </c>
      <c r="X3786" s="24" t="s">
        <v>2471</v>
      </c>
      <c r="Y3786" s="24" t="s">
        <v>7056</v>
      </c>
      <c r="Z3786" s="24" t="s">
        <v>6950</v>
      </c>
      <c r="AA3786" s="24" t="s">
        <v>7011</v>
      </c>
      <c r="AB3786" s="24" t="s">
        <v>7052</v>
      </c>
      <c r="AC3786" s="24" t="s">
        <v>7057</v>
      </c>
    </row>
    <row r="3787" spans="3:29" hidden="1" x14ac:dyDescent="0.4">
      <c r="C3787" s="24" t="s">
        <v>6946</v>
      </c>
      <c r="D3787" s="24" t="s">
        <v>7010</v>
      </c>
      <c r="E3787" s="24" t="s">
        <v>2471</v>
      </c>
      <c r="F3787" s="24" t="s">
        <v>7058</v>
      </c>
      <c r="Q3787" s="39" t="s">
        <v>577</v>
      </c>
      <c r="R3787" s="39" t="s">
        <v>578</v>
      </c>
      <c r="S3787" s="39" t="s">
        <v>639</v>
      </c>
      <c r="T3787" s="39" t="s">
        <v>644</v>
      </c>
      <c r="V3787" s="24" t="s">
        <v>6946</v>
      </c>
      <c r="W3787" s="24" t="s">
        <v>7010</v>
      </c>
      <c r="X3787" s="24" t="s">
        <v>2471</v>
      </c>
      <c r="Y3787" s="24" t="s">
        <v>7058</v>
      </c>
      <c r="Z3787" s="24" t="s">
        <v>6950</v>
      </c>
      <c r="AA3787" s="24" t="s">
        <v>7011</v>
      </c>
      <c r="AB3787" s="24" t="s">
        <v>7052</v>
      </c>
      <c r="AC3787" s="24" t="s">
        <v>7059</v>
      </c>
    </row>
    <row r="3788" spans="3:29" hidden="1" x14ac:dyDescent="0.4">
      <c r="C3788" s="24" t="s">
        <v>6946</v>
      </c>
      <c r="D3788" s="24" t="s">
        <v>7010</v>
      </c>
      <c r="E3788" s="24" t="s">
        <v>2471</v>
      </c>
      <c r="F3788" s="24" t="s">
        <v>7060</v>
      </c>
      <c r="Q3788" s="39" t="s">
        <v>577</v>
      </c>
      <c r="R3788" s="39" t="s">
        <v>578</v>
      </c>
      <c r="S3788" s="39" t="s">
        <v>639</v>
      </c>
      <c r="T3788" s="39" t="s">
        <v>645</v>
      </c>
      <c r="V3788" s="24" t="s">
        <v>6946</v>
      </c>
      <c r="W3788" s="24" t="s">
        <v>7010</v>
      </c>
      <c r="X3788" s="24" t="s">
        <v>2471</v>
      </c>
      <c r="Y3788" s="24" t="s">
        <v>7060</v>
      </c>
      <c r="Z3788" s="24" t="s">
        <v>6950</v>
      </c>
      <c r="AA3788" s="24" t="s">
        <v>7011</v>
      </c>
      <c r="AB3788" s="24" t="s">
        <v>7052</v>
      </c>
      <c r="AC3788" s="24" t="s">
        <v>7061</v>
      </c>
    </row>
    <row r="3789" spans="3:29" hidden="1" x14ac:dyDescent="0.4">
      <c r="C3789" s="24" t="s">
        <v>6946</v>
      </c>
      <c r="D3789" s="24" t="s">
        <v>7010</v>
      </c>
      <c r="E3789" s="24" t="s">
        <v>7062</v>
      </c>
      <c r="F3789" s="24" t="s">
        <v>7064</v>
      </c>
      <c r="Q3789" s="39" t="s">
        <v>577</v>
      </c>
      <c r="R3789" s="39" t="s">
        <v>578</v>
      </c>
      <c r="S3789" s="39" t="s">
        <v>639</v>
      </c>
      <c r="T3789" s="39" t="s">
        <v>646</v>
      </c>
      <c r="V3789" s="24" t="s">
        <v>6946</v>
      </c>
      <c r="W3789" s="24" t="s">
        <v>7010</v>
      </c>
      <c r="X3789" s="24" t="s">
        <v>7062</v>
      </c>
      <c r="Y3789" s="24" t="s">
        <v>7064</v>
      </c>
      <c r="Z3789" s="24" t="s">
        <v>6950</v>
      </c>
      <c r="AA3789" s="24" t="s">
        <v>7011</v>
      </c>
      <c r="AB3789" s="24" t="s">
        <v>7063</v>
      </c>
      <c r="AC3789" s="24" t="s">
        <v>1397</v>
      </c>
    </row>
    <row r="3790" spans="3:29" hidden="1" x14ac:dyDescent="0.4">
      <c r="C3790" s="24" t="s">
        <v>6946</v>
      </c>
      <c r="D3790" s="24" t="s">
        <v>7010</v>
      </c>
      <c r="E3790" s="24" t="s">
        <v>7062</v>
      </c>
      <c r="F3790" s="24" t="s">
        <v>7065</v>
      </c>
      <c r="Q3790" s="39" t="s">
        <v>577</v>
      </c>
      <c r="R3790" s="39" t="s">
        <v>578</v>
      </c>
      <c r="S3790" s="39" t="s">
        <v>639</v>
      </c>
      <c r="T3790" s="39" t="s">
        <v>647</v>
      </c>
      <c r="V3790" s="24" t="s">
        <v>6946</v>
      </c>
      <c r="W3790" s="24" t="s">
        <v>7010</v>
      </c>
      <c r="X3790" s="24" t="s">
        <v>7062</v>
      </c>
      <c r="Y3790" s="24" t="s">
        <v>7065</v>
      </c>
      <c r="Z3790" s="24" t="s">
        <v>6950</v>
      </c>
      <c r="AA3790" s="24" t="s">
        <v>7011</v>
      </c>
      <c r="AB3790" s="24" t="s">
        <v>7063</v>
      </c>
      <c r="AC3790" s="24" t="s">
        <v>7066</v>
      </c>
    </row>
    <row r="3791" spans="3:29" hidden="1" x14ac:dyDescent="0.4">
      <c r="C3791" s="24" t="s">
        <v>6946</v>
      </c>
      <c r="D3791" s="24" t="s">
        <v>7010</v>
      </c>
      <c r="E3791" s="24" t="s">
        <v>7062</v>
      </c>
      <c r="F3791" s="24" t="s">
        <v>7067</v>
      </c>
      <c r="Q3791" s="39" t="s">
        <v>577</v>
      </c>
      <c r="R3791" s="39" t="s">
        <v>578</v>
      </c>
      <c r="S3791" s="39" t="s">
        <v>639</v>
      </c>
      <c r="T3791" s="39" t="s">
        <v>648</v>
      </c>
      <c r="V3791" s="24" t="s">
        <v>6946</v>
      </c>
      <c r="W3791" s="24" t="s">
        <v>7010</v>
      </c>
      <c r="X3791" s="24" t="s">
        <v>7062</v>
      </c>
      <c r="Y3791" s="24" t="s">
        <v>7067</v>
      </c>
      <c r="Z3791" s="24" t="s">
        <v>6950</v>
      </c>
      <c r="AA3791" s="24" t="s">
        <v>7011</v>
      </c>
      <c r="AB3791" s="24" t="s">
        <v>7063</v>
      </c>
      <c r="AC3791" s="24" t="s">
        <v>7068</v>
      </c>
    </row>
    <row r="3792" spans="3:29" hidden="1" x14ac:dyDescent="0.4">
      <c r="C3792" s="24" t="s">
        <v>6946</v>
      </c>
      <c r="D3792" s="24" t="s">
        <v>7010</v>
      </c>
      <c r="E3792" s="24" t="s">
        <v>3541</v>
      </c>
      <c r="F3792" s="24" t="s">
        <v>7070</v>
      </c>
      <c r="Q3792" s="39" t="s">
        <v>577</v>
      </c>
      <c r="R3792" s="39" t="s">
        <v>578</v>
      </c>
      <c r="S3792" s="39" t="s">
        <v>639</v>
      </c>
      <c r="T3792" s="39" t="s">
        <v>649</v>
      </c>
      <c r="V3792" s="24" t="s">
        <v>6946</v>
      </c>
      <c r="W3792" s="24" t="s">
        <v>7010</v>
      </c>
      <c r="X3792" s="24" t="s">
        <v>3541</v>
      </c>
      <c r="Y3792" s="24" t="s">
        <v>7070</v>
      </c>
      <c r="Z3792" s="24" t="s">
        <v>6950</v>
      </c>
      <c r="AA3792" s="24" t="s">
        <v>7011</v>
      </c>
      <c r="AB3792" s="24" t="s">
        <v>7069</v>
      </c>
      <c r="AC3792" s="24" t="s">
        <v>7071</v>
      </c>
    </row>
    <row r="3793" spans="3:29" hidden="1" x14ac:dyDescent="0.4">
      <c r="C3793" s="24" t="s">
        <v>6946</v>
      </c>
      <c r="D3793" s="24" t="s">
        <v>7010</v>
      </c>
      <c r="E3793" s="24" t="s">
        <v>3541</v>
      </c>
      <c r="F3793" s="24" t="s">
        <v>7072</v>
      </c>
      <c r="Q3793" s="39" t="s">
        <v>577</v>
      </c>
      <c r="R3793" s="39" t="s">
        <v>578</v>
      </c>
      <c r="S3793" s="39" t="s">
        <v>639</v>
      </c>
      <c r="T3793" s="39" t="s">
        <v>650</v>
      </c>
      <c r="V3793" s="24" t="s">
        <v>6946</v>
      </c>
      <c r="W3793" s="24" t="s">
        <v>7010</v>
      </c>
      <c r="X3793" s="24" t="s">
        <v>3541</v>
      </c>
      <c r="Y3793" s="24" t="s">
        <v>7072</v>
      </c>
      <c r="Z3793" s="24" t="s">
        <v>6950</v>
      </c>
      <c r="AA3793" s="24" t="s">
        <v>7011</v>
      </c>
      <c r="AB3793" s="24" t="s">
        <v>7069</v>
      </c>
      <c r="AC3793" s="24" t="s">
        <v>7073</v>
      </c>
    </row>
    <row r="3794" spans="3:29" hidden="1" x14ac:dyDescent="0.4">
      <c r="C3794" s="24" t="s">
        <v>6946</v>
      </c>
      <c r="D3794" s="24" t="s">
        <v>7010</v>
      </c>
      <c r="E3794" s="24" t="s">
        <v>3541</v>
      </c>
      <c r="F3794" s="24" t="s">
        <v>7074</v>
      </c>
      <c r="Q3794" s="39" t="s">
        <v>577</v>
      </c>
      <c r="R3794" s="39" t="s">
        <v>578</v>
      </c>
      <c r="S3794" s="39" t="s">
        <v>639</v>
      </c>
      <c r="T3794" s="39" t="s">
        <v>651</v>
      </c>
      <c r="V3794" s="24" t="s">
        <v>6946</v>
      </c>
      <c r="W3794" s="24" t="s">
        <v>7010</v>
      </c>
      <c r="X3794" s="24" t="s">
        <v>3541</v>
      </c>
      <c r="Y3794" s="24" t="s">
        <v>7074</v>
      </c>
      <c r="Z3794" s="24" t="s">
        <v>6950</v>
      </c>
      <c r="AA3794" s="24" t="s">
        <v>7011</v>
      </c>
      <c r="AB3794" s="24" t="s">
        <v>7069</v>
      </c>
      <c r="AC3794" s="24" t="s">
        <v>7075</v>
      </c>
    </row>
    <row r="3795" spans="3:29" hidden="1" x14ac:dyDescent="0.4">
      <c r="C3795" s="24" t="s">
        <v>6946</v>
      </c>
      <c r="D3795" s="24" t="s">
        <v>7010</v>
      </c>
      <c r="E3795" s="24" t="s">
        <v>3541</v>
      </c>
      <c r="F3795" s="24" t="s">
        <v>7076</v>
      </c>
      <c r="Q3795" s="39" t="s">
        <v>577</v>
      </c>
      <c r="R3795" s="39" t="s">
        <v>578</v>
      </c>
      <c r="S3795" s="39" t="s">
        <v>639</v>
      </c>
      <c r="T3795" s="39" t="s">
        <v>652</v>
      </c>
      <c r="V3795" s="24" t="s">
        <v>6946</v>
      </c>
      <c r="W3795" s="24" t="s">
        <v>7010</v>
      </c>
      <c r="X3795" s="24" t="s">
        <v>3541</v>
      </c>
      <c r="Y3795" s="24" t="s">
        <v>7076</v>
      </c>
      <c r="Z3795" s="24" t="s">
        <v>6950</v>
      </c>
      <c r="AA3795" s="24" t="s">
        <v>7011</v>
      </c>
      <c r="AB3795" s="24" t="s">
        <v>7069</v>
      </c>
      <c r="AC3795" s="24" t="s">
        <v>7077</v>
      </c>
    </row>
    <row r="3796" spans="3:29" hidden="1" x14ac:dyDescent="0.4">
      <c r="C3796" s="24" t="s">
        <v>6946</v>
      </c>
      <c r="D3796" s="24" t="s">
        <v>7078</v>
      </c>
      <c r="E3796" s="24" t="s">
        <v>7080</v>
      </c>
      <c r="F3796" s="24" t="s">
        <v>7082</v>
      </c>
      <c r="Q3796" s="39" t="s">
        <v>577</v>
      </c>
      <c r="R3796" s="39" t="s">
        <v>578</v>
      </c>
      <c r="S3796" s="39" t="s">
        <v>639</v>
      </c>
      <c r="T3796" s="39" t="s">
        <v>653</v>
      </c>
      <c r="V3796" s="24" t="s">
        <v>6946</v>
      </c>
      <c r="W3796" s="24" t="s">
        <v>7078</v>
      </c>
      <c r="X3796" s="24" t="s">
        <v>7080</v>
      </c>
      <c r="Y3796" s="24" t="s">
        <v>7082</v>
      </c>
      <c r="Z3796" s="24" t="s">
        <v>6950</v>
      </c>
      <c r="AA3796" s="24" t="s">
        <v>7079</v>
      </c>
      <c r="AB3796" s="24" t="s">
        <v>7081</v>
      </c>
      <c r="AC3796" s="24" t="s">
        <v>7083</v>
      </c>
    </row>
    <row r="3797" spans="3:29" hidden="1" x14ac:dyDescent="0.4">
      <c r="C3797" s="24" t="s">
        <v>6946</v>
      </c>
      <c r="D3797" s="24" t="s">
        <v>7078</v>
      </c>
      <c r="E3797" s="24" t="s">
        <v>7080</v>
      </c>
      <c r="F3797" s="24" t="s">
        <v>7084</v>
      </c>
      <c r="Q3797" s="39" t="s">
        <v>577</v>
      </c>
      <c r="R3797" s="39" t="s">
        <v>578</v>
      </c>
      <c r="S3797" s="39" t="s">
        <v>639</v>
      </c>
      <c r="T3797" s="39" t="s">
        <v>654</v>
      </c>
      <c r="V3797" s="24" t="s">
        <v>6946</v>
      </c>
      <c r="W3797" s="24" t="s">
        <v>7078</v>
      </c>
      <c r="X3797" s="24" t="s">
        <v>7080</v>
      </c>
      <c r="Y3797" s="24" t="s">
        <v>7084</v>
      </c>
      <c r="Z3797" s="24" t="s">
        <v>6950</v>
      </c>
      <c r="AA3797" s="24" t="s">
        <v>7079</v>
      </c>
      <c r="AB3797" s="24" t="s">
        <v>7081</v>
      </c>
      <c r="AC3797" s="24" t="s">
        <v>6243</v>
      </c>
    </row>
    <row r="3798" spans="3:29" hidden="1" x14ac:dyDescent="0.4">
      <c r="C3798" s="24" t="s">
        <v>6946</v>
      </c>
      <c r="D3798" s="24" t="s">
        <v>7078</v>
      </c>
      <c r="E3798" s="24" t="s">
        <v>7080</v>
      </c>
      <c r="F3798" s="24" t="s">
        <v>7085</v>
      </c>
      <c r="Q3798" s="39" t="s">
        <v>577</v>
      </c>
      <c r="R3798" s="39" t="s">
        <v>887</v>
      </c>
      <c r="S3798" s="39" t="s">
        <v>890</v>
      </c>
      <c r="T3798" s="39" t="s">
        <v>2258</v>
      </c>
      <c r="V3798" s="24" t="s">
        <v>6946</v>
      </c>
      <c r="W3798" s="24" t="s">
        <v>7078</v>
      </c>
      <c r="X3798" s="24" t="s">
        <v>7080</v>
      </c>
      <c r="Y3798" s="24" t="s">
        <v>7085</v>
      </c>
      <c r="Z3798" s="24" t="s">
        <v>6950</v>
      </c>
      <c r="AA3798" s="24" t="s">
        <v>7079</v>
      </c>
      <c r="AB3798" s="24" t="s">
        <v>7081</v>
      </c>
      <c r="AC3798" s="24" t="s">
        <v>1378</v>
      </c>
    </row>
    <row r="3799" spans="3:29" hidden="1" x14ac:dyDescent="0.4">
      <c r="C3799" s="24" t="s">
        <v>6946</v>
      </c>
      <c r="D3799" s="24" t="s">
        <v>7078</v>
      </c>
      <c r="E3799" s="24" t="s">
        <v>7080</v>
      </c>
      <c r="F3799" s="24" t="s">
        <v>5916</v>
      </c>
      <c r="Q3799" s="39" t="s">
        <v>577</v>
      </c>
      <c r="R3799" s="39" t="s">
        <v>887</v>
      </c>
      <c r="S3799" s="39" t="s">
        <v>888</v>
      </c>
      <c r="T3799" s="39" t="s">
        <v>3220</v>
      </c>
      <c r="V3799" s="24" t="s">
        <v>6946</v>
      </c>
      <c r="W3799" s="24" t="s">
        <v>7078</v>
      </c>
      <c r="X3799" s="24" t="s">
        <v>7080</v>
      </c>
      <c r="Y3799" s="24" t="s">
        <v>5916</v>
      </c>
      <c r="Z3799" s="24" t="s">
        <v>6950</v>
      </c>
      <c r="AA3799" s="24" t="s">
        <v>7079</v>
      </c>
      <c r="AB3799" s="24" t="s">
        <v>7081</v>
      </c>
      <c r="AC3799" s="24" t="s">
        <v>6226</v>
      </c>
    </row>
    <row r="3800" spans="3:29" hidden="1" x14ac:dyDescent="0.4">
      <c r="C3800" s="24" t="s">
        <v>6946</v>
      </c>
      <c r="D3800" s="24" t="s">
        <v>7078</v>
      </c>
      <c r="E3800" s="24" t="s">
        <v>7080</v>
      </c>
      <c r="F3800" s="24" t="s">
        <v>7086</v>
      </c>
      <c r="Q3800" s="39" t="s">
        <v>577</v>
      </c>
      <c r="R3800" s="39" t="s">
        <v>887</v>
      </c>
      <c r="S3800" s="39" t="s">
        <v>888</v>
      </c>
      <c r="T3800" s="39" t="s">
        <v>3221</v>
      </c>
      <c r="V3800" s="24" t="s">
        <v>6946</v>
      </c>
      <c r="W3800" s="24" t="s">
        <v>7078</v>
      </c>
      <c r="X3800" s="24" t="s">
        <v>7080</v>
      </c>
      <c r="Y3800" s="24" t="s">
        <v>7086</v>
      </c>
      <c r="Z3800" s="24" t="s">
        <v>6950</v>
      </c>
      <c r="AA3800" s="24" t="s">
        <v>7079</v>
      </c>
      <c r="AB3800" s="24" t="s">
        <v>7081</v>
      </c>
      <c r="AC3800" s="24" t="s">
        <v>7087</v>
      </c>
    </row>
    <row r="3801" spans="3:29" hidden="1" x14ac:dyDescent="0.4">
      <c r="C3801" s="24" t="s">
        <v>6946</v>
      </c>
      <c r="D3801" s="24" t="s">
        <v>7078</v>
      </c>
      <c r="E3801" s="24" t="s">
        <v>7088</v>
      </c>
      <c r="F3801" s="24" t="s">
        <v>7090</v>
      </c>
      <c r="Q3801" s="39" t="s">
        <v>577</v>
      </c>
      <c r="R3801" s="39" t="s">
        <v>887</v>
      </c>
      <c r="S3801" s="39" t="s">
        <v>888</v>
      </c>
      <c r="T3801" s="39" t="s">
        <v>3222</v>
      </c>
      <c r="V3801" s="24" t="s">
        <v>6946</v>
      </c>
      <c r="W3801" s="24" t="s">
        <v>7078</v>
      </c>
      <c r="X3801" s="24" t="s">
        <v>7088</v>
      </c>
      <c r="Y3801" s="24" t="s">
        <v>7090</v>
      </c>
      <c r="Z3801" s="24" t="s">
        <v>6950</v>
      </c>
      <c r="AA3801" s="24" t="s">
        <v>7079</v>
      </c>
      <c r="AB3801" s="24" t="s">
        <v>7089</v>
      </c>
      <c r="AC3801" s="24" t="s">
        <v>7091</v>
      </c>
    </row>
    <row r="3802" spans="3:29" hidden="1" x14ac:dyDescent="0.4">
      <c r="C3802" s="24" t="s">
        <v>6946</v>
      </c>
      <c r="D3802" s="24" t="s">
        <v>7078</v>
      </c>
      <c r="E3802" s="24" t="s">
        <v>7088</v>
      </c>
      <c r="F3802" s="24" t="s">
        <v>7092</v>
      </c>
      <c r="Q3802" s="39" t="s">
        <v>577</v>
      </c>
      <c r="R3802" s="39" t="s">
        <v>887</v>
      </c>
      <c r="S3802" s="39" t="s">
        <v>888</v>
      </c>
      <c r="T3802" s="39" t="s">
        <v>3223</v>
      </c>
      <c r="V3802" s="24" t="s">
        <v>6946</v>
      </c>
      <c r="W3802" s="24" t="s">
        <v>7078</v>
      </c>
      <c r="X3802" s="24" t="s">
        <v>7088</v>
      </c>
      <c r="Y3802" s="24" t="s">
        <v>7092</v>
      </c>
      <c r="Z3802" s="24" t="s">
        <v>6950</v>
      </c>
      <c r="AA3802" s="24" t="s">
        <v>7079</v>
      </c>
      <c r="AB3802" s="24" t="s">
        <v>7089</v>
      </c>
      <c r="AC3802" s="24" t="s">
        <v>7093</v>
      </c>
    </row>
    <row r="3803" spans="3:29" hidden="1" x14ac:dyDescent="0.4">
      <c r="C3803" s="24" t="s">
        <v>6946</v>
      </c>
      <c r="D3803" s="24" t="s">
        <v>7078</v>
      </c>
      <c r="E3803" s="24" t="s">
        <v>7094</v>
      </c>
      <c r="F3803" s="24" t="s">
        <v>7095</v>
      </c>
      <c r="Q3803" s="39" t="s">
        <v>577</v>
      </c>
      <c r="R3803" s="39" t="s">
        <v>887</v>
      </c>
      <c r="S3803" s="39" t="s">
        <v>888</v>
      </c>
      <c r="T3803" s="39" t="s">
        <v>3224</v>
      </c>
      <c r="V3803" s="24" t="s">
        <v>6946</v>
      </c>
      <c r="W3803" s="24" t="s">
        <v>7078</v>
      </c>
      <c r="X3803" s="24" t="s">
        <v>7094</v>
      </c>
      <c r="Y3803" s="24" t="s">
        <v>7095</v>
      </c>
      <c r="Z3803" s="24" t="s">
        <v>6950</v>
      </c>
      <c r="AA3803" s="24" t="s">
        <v>7079</v>
      </c>
      <c r="AB3803" s="24" t="s">
        <v>7079</v>
      </c>
      <c r="AC3803" s="24" t="s">
        <v>4674</v>
      </c>
    </row>
    <row r="3804" spans="3:29" hidden="1" x14ac:dyDescent="0.4">
      <c r="C3804" s="24" t="s">
        <v>6946</v>
      </c>
      <c r="D3804" s="24" t="s">
        <v>7078</v>
      </c>
      <c r="E3804" s="24" t="s">
        <v>7094</v>
      </c>
      <c r="F3804" s="24" t="s">
        <v>7096</v>
      </c>
      <c r="Q3804" s="39" t="s">
        <v>577</v>
      </c>
      <c r="R3804" s="39" t="s">
        <v>887</v>
      </c>
      <c r="S3804" s="39" t="s">
        <v>889</v>
      </c>
      <c r="T3804" s="39" t="s">
        <v>2258</v>
      </c>
      <c r="V3804" s="24" t="s">
        <v>6946</v>
      </c>
      <c r="W3804" s="24" t="s">
        <v>7078</v>
      </c>
      <c r="X3804" s="24" t="s">
        <v>7094</v>
      </c>
      <c r="Y3804" s="24" t="s">
        <v>7096</v>
      </c>
      <c r="Z3804" s="24" t="s">
        <v>6950</v>
      </c>
      <c r="AA3804" s="24" t="s">
        <v>7079</v>
      </c>
      <c r="AB3804" s="24" t="s">
        <v>7079</v>
      </c>
      <c r="AC3804" s="24" t="s">
        <v>1378</v>
      </c>
    </row>
    <row r="3805" spans="3:29" hidden="1" x14ac:dyDescent="0.4">
      <c r="C3805" s="24" t="s">
        <v>6946</v>
      </c>
      <c r="D3805" s="24" t="s">
        <v>7078</v>
      </c>
      <c r="E3805" s="24" t="s">
        <v>7094</v>
      </c>
      <c r="F3805" s="24" t="s">
        <v>7097</v>
      </c>
      <c r="Q3805" s="39" t="s">
        <v>577</v>
      </c>
      <c r="R3805" s="39" t="s">
        <v>885</v>
      </c>
      <c r="S3805" s="39" t="s">
        <v>886</v>
      </c>
      <c r="T3805" s="39" t="s">
        <v>3216</v>
      </c>
      <c r="V3805" s="24" t="s">
        <v>6946</v>
      </c>
      <c r="W3805" s="24" t="s">
        <v>7078</v>
      </c>
      <c r="X3805" s="24" t="s">
        <v>7094</v>
      </c>
      <c r="Y3805" s="24" t="s">
        <v>7097</v>
      </c>
      <c r="Z3805" s="24" t="s">
        <v>6950</v>
      </c>
      <c r="AA3805" s="24" t="s">
        <v>7079</v>
      </c>
      <c r="AB3805" s="24" t="s">
        <v>7079</v>
      </c>
      <c r="AC3805" s="24" t="s">
        <v>7098</v>
      </c>
    </row>
    <row r="3806" spans="3:29" hidden="1" x14ac:dyDescent="0.4">
      <c r="C3806" s="24" t="s">
        <v>6946</v>
      </c>
      <c r="D3806" s="24" t="s">
        <v>7078</v>
      </c>
      <c r="E3806" s="24" t="s">
        <v>7094</v>
      </c>
      <c r="F3806" s="24" t="s">
        <v>5802</v>
      </c>
      <c r="Q3806" s="39" t="s">
        <v>577</v>
      </c>
      <c r="R3806" s="39" t="s">
        <v>885</v>
      </c>
      <c r="S3806" s="39" t="s">
        <v>886</v>
      </c>
      <c r="T3806" s="39" t="s">
        <v>3217</v>
      </c>
      <c r="V3806" s="24" t="s">
        <v>6946</v>
      </c>
      <c r="W3806" s="24" t="s">
        <v>7078</v>
      </c>
      <c r="X3806" s="24" t="s">
        <v>7094</v>
      </c>
      <c r="Y3806" s="24" t="s">
        <v>5802</v>
      </c>
      <c r="Z3806" s="24" t="s">
        <v>6950</v>
      </c>
      <c r="AA3806" s="24" t="s">
        <v>7079</v>
      </c>
      <c r="AB3806" s="24" t="s">
        <v>7079</v>
      </c>
      <c r="AC3806" s="24" t="s">
        <v>6113</v>
      </c>
    </row>
    <row r="3807" spans="3:29" hidden="1" x14ac:dyDescent="0.4">
      <c r="C3807" s="24" t="s">
        <v>6946</v>
      </c>
      <c r="D3807" s="24" t="s">
        <v>7078</v>
      </c>
      <c r="E3807" s="24" t="s">
        <v>7094</v>
      </c>
      <c r="F3807" s="24" t="s">
        <v>7099</v>
      </c>
      <c r="Q3807" s="39" t="s">
        <v>577</v>
      </c>
      <c r="R3807" s="39" t="s">
        <v>885</v>
      </c>
      <c r="S3807" s="39" t="s">
        <v>886</v>
      </c>
      <c r="T3807" s="39" t="s">
        <v>3218</v>
      </c>
      <c r="V3807" s="24" t="s">
        <v>6946</v>
      </c>
      <c r="W3807" s="24" t="s">
        <v>7078</v>
      </c>
      <c r="X3807" s="24" t="s">
        <v>7094</v>
      </c>
      <c r="Y3807" s="24" t="s">
        <v>7099</v>
      </c>
      <c r="Z3807" s="24" t="s">
        <v>6950</v>
      </c>
      <c r="AA3807" s="24" t="s">
        <v>7079</v>
      </c>
      <c r="AB3807" s="24" t="s">
        <v>7079</v>
      </c>
      <c r="AC3807" s="24" t="s">
        <v>6260</v>
      </c>
    </row>
    <row r="3808" spans="3:29" hidden="1" x14ac:dyDescent="0.4">
      <c r="C3808" s="24" t="s">
        <v>6946</v>
      </c>
      <c r="D3808" s="24" t="s">
        <v>7078</v>
      </c>
      <c r="E3808" s="24" t="s">
        <v>7100</v>
      </c>
      <c r="F3808" s="24" t="s">
        <v>31</v>
      </c>
      <c r="Q3808" s="39" t="s">
        <v>577</v>
      </c>
      <c r="R3808" s="39" t="s">
        <v>885</v>
      </c>
      <c r="S3808" s="39" t="s">
        <v>886</v>
      </c>
      <c r="T3808" s="39" t="s">
        <v>3219</v>
      </c>
      <c r="V3808" s="24" t="s">
        <v>6946</v>
      </c>
      <c r="W3808" s="24" t="s">
        <v>7078</v>
      </c>
      <c r="X3808" s="24" t="s">
        <v>7100</v>
      </c>
      <c r="Y3808" s="24" t="s">
        <v>31</v>
      </c>
      <c r="Z3808" s="24" t="s">
        <v>6950</v>
      </c>
      <c r="AA3808" s="24" t="s">
        <v>7079</v>
      </c>
      <c r="AB3808" s="24" t="s">
        <v>7101</v>
      </c>
      <c r="AC3808" s="24" t="s">
        <v>1378</v>
      </c>
    </row>
    <row r="3809" spans="3:29" hidden="1" x14ac:dyDescent="0.4">
      <c r="C3809" s="24" t="s">
        <v>6946</v>
      </c>
      <c r="D3809" s="24" t="s">
        <v>7078</v>
      </c>
      <c r="E3809" s="24" t="s">
        <v>7100</v>
      </c>
      <c r="F3809" s="24" t="s">
        <v>7102</v>
      </c>
      <c r="Q3809" s="39" t="s">
        <v>577</v>
      </c>
      <c r="R3809" s="39" t="s">
        <v>781</v>
      </c>
      <c r="S3809" s="39" t="s">
        <v>784</v>
      </c>
      <c r="T3809" s="39" t="s">
        <v>2792</v>
      </c>
      <c r="V3809" s="24" t="s">
        <v>6946</v>
      </c>
      <c r="W3809" s="24" t="s">
        <v>7078</v>
      </c>
      <c r="X3809" s="24" t="s">
        <v>7100</v>
      </c>
      <c r="Y3809" s="24" t="s">
        <v>7102</v>
      </c>
      <c r="Z3809" s="24" t="s">
        <v>6950</v>
      </c>
      <c r="AA3809" s="24" t="s">
        <v>7079</v>
      </c>
      <c r="AB3809" s="24" t="s">
        <v>7101</v>
      </c>
      <c r="AC3809" s="24" t="s">
        <v>7103</v>
      </c>
    </row>
    <row r="3810" spans="3:29" hidden="1" x14ac:dyDescent="0.4">
      <c r="C3810" s="24" t="s">
        <v>6946</v>
      </c>
      <c r="D3810" s="24" t="s">
        <v>7078</v>
      </c>
      <c r="E3810" s="24" t="s">
        <v>7100</v>
      </c>
      <c r="F3810" s="24" t="s">
        <v>7104</v>
      </c>
      <c r="Q3810" s="39" t="s">
        <v>577</v>
      </c>
      <c r="R3810" s="39" t="s">
        <v>781</v>
      </c>
      <c r="S3810" s="39" t="s">
        <v>784</v>
      </c>
      <c r="T3810" s="39" t="s">
        <v>2793</v>
      </c>
      <c r="V3810" s="24" t="s">
        <v>6946</v>
      </c>
      <c r="W3810" s="24" t="s">
        <v>7078</v>
      </c>
      <c r="X3810" s="24" t="s">
        <v>7100</v>
      </c>
      <c r="Y3810" s="24" t="s">
        <v>7104</v>
      </c>
      <c r="Z3810" s="24" t="s">
        <v>6950</v>
      </c>
      <c r="AA3810" s="24" t="s">
        <v>7079</v>
      </c>
      <c r="AB3810" s="24" t="s">
        <v>7101</v>
      </c>
      <c r="AC3810" s="24" t="s">
        <v>7105</v>
      </c>
    </row>
    <row r="3811" spans="3:29" hidden="1" x14ac:dyDescent="0.4">
      <c r="C3811" s="24" t="s">
        <v>6946</v>
      </c>
      <c r="D3811" s="24" t="s">
        <v>7078</v>
      </c>
      <c r="E3811" s="24" t="s">
        <v>7106</v>
      </c>
      <c r="F3811" s="24" t="s">
        <v>7108</v>
      </c>
      <c r="Q3811" s="39" t="s">
        <v>577</v>
      </c>
      <c r="R3811" s="39" t="s">
        <v>781</v>
      </c>
      <c r="S3811" s="39" t="s">
        <v>784</v>
      </c>
      <c r="T3811" s="39" t="s">
        <v>2794</v>
      </c>
      <c r="V3811" s="24" t="s">
        <v>6946</v>
      </c>
      <c r="W3811" s="24" t="s">
        <v>7078</v>
      </c>
      <c r="X3811" s="24" t="s">
        <v>7106</v>
      </c>
      <c r="Y3811" s="24" t="s">
        <v>7108</v>
      </c>
      <c r="Z3811" s="24" t="s">
        <v>6950</v>
      </c>
      <c r="AA3811" s="24" t="s">
        <v>7079</v>
      </c>
      <c r="AB3811" s="24" t="s">
        <v>7107</v>
      </c>
      <c r="AC3811" s="24" t="s">
        <v>7109</v>
      </c>
    </row>
    <row r="3812" spans="3:29" hidden="1" x14ac:dyDescent="0.4">
      <c r="C3812" s="24" t="s">
        <v>6946</v>
      </c>
      <c r="D3812" s="24" t="s">
        <v>7078</v>
      </c>
      <c r="E3812" s="24" t="s">
        <v>7106</v>
      </c>
      <c r="F3812" s="24" t="s">
        <v>7110</v>
      </c>
      <c r="Q3812" s="39" t="s">
        <v>577</v>
      </c>
      <c r="R3812" s="39" t="s">
        <v>781</v>
      </c>
      <c r="S3812" s="39" t="s">
        <v>782</v>
      </c>
      <c r="T3812" s="39" t="s">
        <v>2691</v>
      </c>
      <c r="V3812" s="24" t="s">
        <v>6946</v>
      </c>
      <c r="W3812" s="24" t="s">
        <v>7078</v>
      </c>
      <c r="X3812" s="24" t="s">
        <v>7106</v>
      </c>
      <c r="Y3812" s="24" t="s">
        <v>7110</v>
      </c>
      <c r="Z3812" s="24" t="s">
        <v>6950</v>
      </c>
      <c r="AA3812" s="24" t="s">
        <v>7079</v>
      </c>
      <c r="AB3812" s="24" t="s">
        <v>7107</v>
      </c>
      <c r="AC3812" s="24" t="s">
        <v>7111</v>
      </c>
    </row>
    <row r="3813" spans="3:29" hidden="1" x14ac:dyDescent="0.4">
      <c r="C3813" s="24" t="s">
        <v>6946</v>
      </c>
      <c r="D3813" s="24" t="s">
        <v>7078</v>
      </c>
      <c r="E3813" s="24" t="s">
        <v>7106</v>
      </c>
      <c r="F3813" s="24" t="s">
        <v>7112</v>
      </c>
      <c r="Q3813" s="39" t="s">
        <v>577</v>
      </c>
      <c r="R3813" s="39" t="s">
        <v>781</v>
      </c>
      <c r="S3813" s="39" t="s">
        <v>782</v>
      </c>
      <c r="T3813" s="39" t="s">
        <v>2785</v>
      </c>
      <c r="V3813" s="24" t="s">
        <v>6946</v>
      </c>
      <c r="W3813" s="24" t="s">
        <v>7078</v>
      </c>
      <c r="X3813" s="24" t="s">
        <v>7106</v>
      </c>
      <c r="Y3813" s="24" t="s">
        <v>7112</v>
      </c>
      <c r="Z3813" s="24" t="s">
        <v>6950</v>
      </c>
      <c r="AA3813" s="24" t="s">
        <v>7079</v>
      </c>
      <c r="AB3813" s="24" t="s">
        <v>7107</v>
      </c>
      <c r="AC3813" s="24" t="s">
        <v>7113</v>
      </c>
    </row>
    <row r="3814" spans="3:29" hidden="1" x14ac:dyDescent="0.4">
      <c r="C3814" s="24" t="s">
        <v>6946</v>
      </c>
      <c r="D3814" s="24" t="s">
        <v>7078</v>
      </c>
      <c r="E3814" s="24" t="s">
        <v>7114</v>
      </c>
      <c r="F3814" s="24" t="s">
        <v>7116</v>
      </c>
      <c r="Q3814" s="39" t="s">
        <v>577</v>
      </c>
      <c r="R3814" s="39" t="s">
        <v>781</v>
      </c>
      <c r="S3814" s="39" t="s">
        <v>782</v>
      </c>
      <c r="T3814" s="39" t="s">
        <v>737</v>
      </c>
      <c r="V3814" s="24" t="s">
        <v>6946</v>
      </c>
      <c r="W3814" s="24" t="s">
        <v>7078</v>
      </c>
      <c r="X3814" s="24" t="s">
        <v>7114</v>
      </c>
      <c r="Y3814" s="24" t="s">
        <v>7116</v>
      </c>
      <c r="Z3814" s="24" t="s">
        <v>6950</v>
      </c>
      <c r="AA3814" s="24" t="s">
        <v>7079</v>
      </c>
      <c r="AB3814" s="24" t="s">
        <v>7115</v>
      </c>
      <c r="AC3814" s="24" t="s">
        <v>7117</v>
      </c>
    </row>
    <row r="3815" spans="3:29" hidden="1" x14ac:dyDescent="0.4">
      <c r="C3815" s="24" t="s">
        <v>6946</v>
      </c>
      <c r="D3815" s="24" t="s">
        <v>7078</v>
      </c>
      <c r="E3815" s="24" t="s">
        <v>7114</v>
      </c>
      <c r="F3815" s="24" t="s">
        <v>7118</v>
      </c>
      <c r="Q3815" s="39" t="s">
        <v>577</v>
      </c>
      <c r="R3815" s="39" t="s">
        <v>781</v>
      </c>
      <c r="S3815" s="39" t="s">
        <v>782</v>
      </c>
      <c r="T3815" s="39" t="s">
        <v>2786</v>
      </c>
      <c r="V3815" s="24" t="s">
        <v>6946</v>
      </c>
      <c r="W3815" s="24" t="s">
        <v>7078</v>
      </c>
      <c r="X3815" s="24" t="s">
        <v>7114</v>
      </c>
      <c r="Y3815" s="24" t="s">
        <v>7118</v>
      </c>
      <c r="Z3815" s="24" t="s">
        <v>6950</v>
      </c>
      <c r="AA3815" s="24" t="s">
        <v>7079</v>
      </c>
      <c r="AB3815" s="24" t="s">
        <v>7115</v>
      </c>
      <c r="AC3815" s="24" t="s">
        <v>7119</v>
      </c>
    </row>
    <row r="3816" spans="3:29" hidden="1" x14ac:dyDescent="0.4">
      <c r="C3816" s="24" t="s">
        <v>6946</v>
      </c>
      <c r="D3816" s="24" t="s">
        <v>7120</v>
      </c>
      <c r="E3816" s="24" t="s">
        <v>7122</v>
      </c>
      <c r="F3816" s="24" t="s">
        <v>7124</v>
      </c>
      <c r="Q3816" s="39" t="s">
        <v>577</v>
      </c>
      <c r="R3816" s="39" t="s">
        <v>781</v>
      </c>
      <c r="S3816" s="39" t="s">
        <v>783</v>
      </c>
      <c r="T3816" s="39" t="s">
        <v>2787</v>
      </c>
      <c r="V3816" s="24" t="s">
        <v>6946</v>
      </c>
      <c r="W3816" s="24" t="s">
        <v>7120</v>
      </c>
      <c r="X3816" s="24" t="s">
        <v>7122</v>
      </c>
      <c r="Y3816" s="24" t="s">
        <v>7124</v>
      </c>
      <c r="Z3816" s="24" t="s">
        <v>6950</v>
      </c>
      <c r="AA3816" s="24" t="s">
        <v>7121</v>
      </c>
      <c r="AB3816" s="24" t="s">
        <v>7123</v>
      </c>
      <c r="AC3816" s="24" t="s">
        <v>7124</v>
      </c>
    </row>
    <row r="3817" spans="3:29" hidden="1" x14ac:dyDescent="0.4">
      <c r="C3817" s="24" t="s">
        <v>6946</v>
      </c>
      <c r="D3817" s="24" t="s">
        <v>7120</v>
      </c>
      <c r="E3817" s="24" t="s">
        <v>7122</v>
      </c>
      <c r="F3817" s="24" t="s">
        <v>7125</v>
      </c>
      <c r="Q3817" s="39" t="s">
        <v>577</v>
      </c>
      <c r="R3817" s="39" t="s">
        <v>781</v>
      </c>
      <c r="S3817" s="39" t="s">
        <v>783</v>
      </c>
      <c r="T3817" s="39" t="s">
        <v>727</v>
      </c>
      <c r="V3817" s="24" t="s">
        <v>6946</v>
      </c>
      <c r="W3817" s="24" t="s">
        <v>7120</v>
      </c>
      <c r="X3817" s="24" t="s">
        <v>7122</v>
      </c>
      <c r="Y3817" s="24" t="s">
        <v>7125</v>
      </c>
      <c r="Z3817" s="24" t="s">
        <v>6950</v>
      </c>
      <c r="AA3817" s="24" t="s">
        <v>7121</v>
      </c>
      <c r="AB3817" s="24" t="s">
        <v>7123</v>
      </c>
      <c r="AC3817" s="24" t="s">
        <v>7126</v>
      </c>
    </row>
    <row r="3818" spans="3:29" hidden="1" x14ac:dyDescent="0.4">
      <c r="C3818" s="24" t="s">
        <v>6946</v>
      </c>
      <c r="D3818" s="24" t="s">
        <v>7120</v>
      </c>
      <c r="E3818" s="24" t="s">
        <v>7122</v>
      </c>
      <c r="F3818" s="24" t="s">
        <v>7127</v>
      </c>
      <c r="Q3818" s="39" t="s">
        <v>577</v>
      </c>
      <c r="R3818" s="39" t="s">
        <v>781</v>
      </c>
      <c r="S3818" s="39" t="s">
        <v>783</v>
      </c>
      <c r="T3818" s="39" t="s">
        <v>629</v>
      </c>
      <c r="V3818" s="24" t="s">
        <v>6946</v>
      </c>
      <c r="W3818" s="24" t="s">
        <v>7120</v>
      </c>
      <c r="X3818" s="24" t="s">
        <v>7122</v>
      </c>
      <c r="Y3818" s="24" t="s">
        <v>7127</v>
      </c>
      <c r="Z3818" s="24" t="s">
        <v>6950</v>
      </c>
      <c r="AA3818" s="24" t="s">
        <v>7121</v>
      </c>
      <c r="AB3818" s="24" t="s">
        <v>7123</v>
      </c>
      <c r="AC3818" s="24" t="s">
        <v>1378</v>
      </c>
    </row>
    <row r="3819" spans="3:29" hidden="1" x14ac:dyDescent="0.4">
      <c r="C3819" s="24" t="s">
        <v>6946</v>
      </c>
      <c r="D3819" s="24" t="s">
        <v>7120</v>
      </c>
      <c r="E3819" s="24" t="s">
        <v>7122</v>
      </c>
      <c r="F3819" s="24" t="s">
        <v>7128</v>
      </c>
      <c r="Q3819" s="39" t="s">
        <v>577</v>
      </c>
      <c r="R3819" s="39" t="s">
        <v>781</v>
      </c>
      <c r="S3819" s="39" t="s">
        <v>783</v>
      </c>
      <c r="T3819" s="39" t="s">
        <v>2788</v>
      </c>
      <c r="V3819" s="24" t="s">
        <v>6946</v>
      </c>
      <c r="W3819" s="24" t="s">
        <v>7120</v>
      </c>
      <c r="X3819" s="24" t="s">
        <v>7122</v>
      </c>
      <c r="Y3819" s="24" t="s">
        <v>7128</v>
      </c>
      <c r="Z3819" s="24" t="s">
        <v>6950</v>
      </c>
      <c r="AA3819" s="24" t="s">
        <v>7121</v>
      </c>
      <c r="AB3819" s="24" t="s">
        <v>7123</v>
      </c>
      <c r="AC3819" s="24" t="s">
        <v>7129</v>
      </c>
    </row>
    <row r="3820" spans="3:29" hidden="1" x14ac:dyDescent="0.4">
      <c r="C3820" s="24" t="s">
        <v>6946</v>
      </c>
      <c r="D3820" s="24" t="s">
        <v>7120</v>
      </c>
      <c r="E3820" s="24" t="s">
        <v>7122</v>
      </c>
      <c r="F3820" s="24" t="s">
        <v>7130</v>
      </c>
      <c r="Q3820" s="39" t="s">
        <v>577</v>
      </c>
      <c r="R3820" s="39" t="s">
        <v>781</v>
      </c>
      <c r="S3820" s="39" t="s">
        <v>783</v>
      </c>
      <c r="T3820" s="39" t="s">
        <v>767</v>
      </c>
      <c r="V3820" s="24" t="s">
        <v>6946</v>
      </c>
      <c r="W3820" s="24" t="s">
        <v>7120</v>
      </c>
      <c r="X3820" s="24" t="s">
        <v>7122</v>
      </c>
      <c r="Y3820" s="24" t="s">
        <v>7130</v>
      </c>
      <c r="Z3820" s="24" t="s">
        <v>6950</v>
      </c>
      <c r="AA3820" s="24" t="s">
        <v>7121</v>
      </c>
      <c r="AB3820" s="24" t="s">
        <v>7123</v>
      </c>
      <c r="AC3820" s="24" t="s">
        <v>7131</v>
      </c>
    </row>
    <row r="3821" spans="3:29" hidden="1" x14ac:dyDescent="0.4">
      <c r="C3821" s="24" t="s">
        <v>6946</v>
      </c>
      <c r="D3821" s="24" t="s">
        <v>7120</v>
      </c>
      <c r="E3821" s="24" t="s">
        <v>7132</v>
      </c>
      <c r="F3821" s="24" t="s">
        <v>7134</v>
      </c>
      <c r="Q3821" s="39" t="s">
        <v>577</v>
      </c>
      <c r="R3821" s="39" t="s">
        <v>781</v>
      </c>
      <c r="S3821" s="39" t="s">
        <v>783</v>
      </c>
      <c r="T3821" s="39" t="s">
        <v>2789</v>
      </c>
      <c r="V3821" s="24" t="s">
        <v>6946</v>
      </c>
      <c r="W3821" s="24" t="s">
        <v>7120</v>
      </c>
      <c r="X3821" s="24" t="s">
        <v>7132</v>
      </c>
      <c r="Y3821" s="24" t="s">
        <v>7134</v>
      </c>
      <c r="Z3821" s="24" t="s">
        <v>6950</v>
      </c>
      <c r="AA3821" s="24" t="s">
        <v>7121</v>
      </c>
      <c r="AB3821" s="24" t="s">
        <v>7133</v>
      </c>
      <c r="AC3821" s="24" t="s">
        <v>7135</v>
      </c>
    </row>
    <row r="3822" spans="3:29" hidden="1" x14ac:dyDescent="0.4">
      <c r="C3822" s="24" t="s">
        <v>6946</v>
      </c>
      <c r="D3822" s="24" t="s">
        <v>7120</v>
      </c>
      <c r="E3822" s="24" t="s">
        <v>7132</v>
      </c>
      <c r="F3822" s="24" t="s">
        <v>7136</v>
      </c>
      <c r="Q3822" s="39" t="s">
        <v>577</v>
      </c>
      <c r="R3822" s="39" t="s">
        <v>781</v>
      </c>
      <c r="S3822" s="39" t="s">
        <v>783</v>
      </c>
      <c r="T3822" s="39" t="s">
        <v>2716</v>
      </c>
      <c r="V3822" s="24" t="s">
        <v>6946</v>
      </c>
      <c r="W3822" s="24" t="s">
        <v>7120</v>
      </c>
      <c r="X3822" s="24" t="s">
        <v>7132</v>
      </c>
      <c r="Y3822" s="24" t="s">
        <v>7136</v>
      </c>
      <c r="Z3822" s="24" t="s">
        <v>6950</v>
      </c>
      <c r="AA3822" s="24" t="s">
        <v>7121</v>
      </c>
      <c r="AB3822" s="24" t="s">
        <v>7133</v>
      </c>
      <c r="AC3822" s="24" t="s">
        <v>7137</v>
      </c>
    </row>
    <row r="3823" spans="3:29" hidden="1" x14ac:dyDescent="0.4">
      <c r="C3823" s="24" t="s">
        <v>6946</v>
      </c>
      <c r="D3823" s="24" t="s">
        <v>7120</v>
      </c>
      <c r="E3823" s="24" t="s">
        <v>7132</v>
      </c>
      <c r="F3823" s="24" t="s">
        <v>7138</v>
      </c>
      <c r="Q3823" s="39" t="s">
        <v>577</v>
      </c>
      <c r="R3823" s="39" t="s">
        <v>781</v>
      </c>
      <c r="S3823" s="39" t="s">
        <v>783</v>
      </c>
      <c r="T3823" s="39" t="s">
        <v>2790</v>
      </c>
      <c r="V3823" s="24" t="s">
        <v>6946</v>
      </c>
      <c r="W3823" s="24" t="s">
        <v>7120</v>
      </c>
      <c r="X3823" s="24" t="s">
        <v>7132</v>
      </c>
      <c r="Y3823" s="24" t="s">
        <v>7138</v>
      </c>
      <c r="Z3823" s="24" t="s">
        <v>6950</v>
      </c>
      <c r="AA3823" s="24" t="s">
        <v>7121</v>
      </c>
      <c r="AB3823" s="24" t="s">
        <v>7133</v>
      </c>
      <c r="AC3823" s="24" t="s">
        <v>7139</v>
      </c>
    </row>
    <row r="3824" spans="3:29" hidden="1" x14ac:dyDescent="0.4">
      <c r="C3824" s="24" t="s">
        <v>6946</v>
      </c>
      <c r="D3824" s="24" t="s">
        <v>7120</v>
      </c>
      <c r="E3824" s="24" t="s">
        <v>7132</v>
      </c>
      <c r="F3824" s="24" t="s">
        <v>7140</v>
      </c>
      <c r="Q3824" s="39" t="s">
        <v>577</v>
      </c>
      <c r="R3824" s="39" t="s">
        <v>781</v>
      </c>
      <c r="S3824" s="39" t="s">
        <v>783</v>
      </c>
      <c r="T3824" s="39" t="s">
        <v>2791</v>
      </c>
      <c r="V3824" s="24" t="s">
        <v>6946</v>
      </c>
      <c r="W3824" s="24" t="s">
        <v>7120</v>
      </c>
      <c r="X3824" s="24" t="s">
        <v>7132</v>
      </c>
      <c r="Y3824" s="24" t="s">
        <v>7140</v>
      </c>
      <c r="Z3824" s="24" t="s">
        <v>6950</v>
      </c>
      <c r="AA3824" s="24" t="s">
        <v>7121</v>
      </c>
      <c r="AB3824" s="24" t="s">
        <v>7133</v>
      </c>
      <c r="AC3824" s="24" t="s">
        <v>7141</v>
      </c>
    </row>
    <row r="3825" spans="3:29" hidden="1" x14ac:dyDescent="0.4">
      <c r="C3825" s="24" t="s">
        <v>6946</v>
      </c>
      <c r="D3825" s="24" t="s">
        <v>7120</v>
      </c>
      <c r="E3825" s="24" t="s">
        <v>7132</v>
      </c>
      <c r="F3825" s="24" t="s">
        <v>7142</v>
      </c>
      <c r="Q3825" s="39" t="s">
        <v>3297</v>
      </c>
      <c r="R3825" s="39" t="s">
        <v>3581</v>
      </c>
      <c r="S3825" s="39" t="s">
        <v>3492</v>
      </c>
      <c r="T3825" s="39" t="s">
        <v>3414</v>
      </c>
      <c r="V3825" s="24" t="s">
        <v>6946</v>
      </c>
      <c r="W3825" s="24" t="s">
        <v>7120</v>
      </c>
      <c r="X3825" s="24" t="s">
        <v>7132</v>
      </c>
      <c r="Y3825" s="24" t="s">
        <v>7142</v>
      </c>
      <c r="Z3825" s="24" t="s">
        <v>6950</v>
      </c>
      <c r="AA3825" s="24" t="s">
        <v>7121</v>
      </c>
      <c r="AB3825" s="24" t="s">
        <v>7133</v>
      </c>
      <c r="AC3825" s="24" t="s">
        <v>7143</v>
      </c>
    </row>
    <row r="3826" spans="3:29" hidden="1" x14ac:dyDescent="0.4">
      <c r="C3826" s="24" t="s">
        <v>6946</v>
      </c>
      <c r="D3826" s="24" t="s">
        <v>7120</v>
      </c>
      <c r="E3826" s="24" t="s">
        <v>7132</v>
      </c>
      <c r="F3826" s="24" t="s">
        <v>7144</v>
      </c>
      <c r="Q3826" s="39" t="s">
        <v>3297</v>
      </c>
      <c r="R3826" s="39" t="s">
        <v>3581</v>
      </c>
      <c r="S3826" s="39" t="s">
        <v>3492</v>
      </c>
      <c r="T3826" s="39" t="s">
        <v>3400</v>
      </c>
      <c r="V3826" s="24" t="s">
        <v>6946</v>
      </c>
      <c r="W3826" s="24" t="s">
        <v>7120</v>
      </c>
      <c r="X3826" s="24" t="s">
        <v>7132</v>
      </c>
      <c r="Y3826" s="24" t="s">
        <v>7144</v>
      </c>
      <c r="Z3826" s="24" t="s">
        <v>6950</v>
      </c>
      <c r="AA3826" s="24" t="s">
        <v>7121</v>
      </c>
      <c r="AB3826" s="24" t="s">
        <v>7133</v>
      </c>
      <c r="AC3826" s="24" t="s">
        <v>7145</v>
      </c>
    </row>
    <row r="3827" spans="3:29" hidden="1" x14ac:dyDescent="0.4">
      <c r="C3827" s="24" t="s">
        <v>6946</v>
      </c>
      <c r="D3827" s="24" t="s">
        <v>7120</v>
      </c>
      <c r="E3827" s="24" t="s">
        <v>7132</v>
      </c>
      <c r="F3827" s="24" t="s">
        <v>7146</v>
      </c>
      <c r="Q3827" s="39" t="s">
        <v>3297</v>
      </c>
      <c r="R3827" s="39" t="s">
        <v>3581</v>
      </c>
      <c r="S3827" s="39" t="s">
        <v>3492</v>
      </c>
      <c r="T3827" s="39" t="s">
        <v>3415</v>
      </c>
      <c r="V3827" s="24" t="s">
        <v>6946</v>
      </c>
      <c r="W3827" s="24" t="s">
        <v>7120</v>
      </c>
      <c r="X3827" s="24" t="s">
        <v>7132</v>
      </c>
      <c r="Y3827" s="24" t="s">
        <v>7146</v>
      </c>
      <c r="Z3827" s="24" t="s">
        <v>6950</v>
      </c>
      <c r="AA3827" s="24" t="s">
        <v>7121</v>
      </c>
      <c r="AB3827" s="24" t="s">
        <v>7133</v>
      </c>
      <c r="AC3827" s="24" t="s">
        <v>7147</v>
      </c>
    </row>
    <row r="3828" spans="3:29" hidden="1" x14ac:dyDescent="0.4">
      <c r="C3828" s="24" t="s">
        <v>6946</v>
      </c>
      <c r="D3828" s="24" t="s">
        <v>7120</v>
      </c>
      <c r="E3828" s="24" t="s">
        <v>7132</v>
      </c>
      <c r="F3828" s="24" t="s">
        <v>7148</v>
      </c>
      <c r="Q3828" s="39" t="s">
        <v>3297</v>
      </c>
      <c r="R3828" s="39" t="s">
        <v>3581</v>
      </c>
      <c r="S3828" s="39" t="s">
        <v>3492</v>
      </c>
      <c r="T3828" s="39" t="s">
        <v>3412</v>
      </c>
      <c r="V3828" s="24" t="s">
        <v>6946</v>
      </c>
      <c r="W3828" s="24" t="s">
        <v>7120</v>
      </c>
      <c r="X3828" s="24" t="s">
        <v>7132</v>
      </c>
      <c r="Y3828" s="24" t="s">
        <v>7148</v>
      </c>
      <c r="Z3828" s="24" t="s">
        <v>6950</v>
      </c>
      <c r="AA3828" s="24" t="s">
        <v>7121</v>
      </c>
      <c r="AB3828" s="24" t="s">
        <v>7133</v>
      </c>
      <c r="AC3828" s="24" t="s">
        <v>7149</v>
      </c>
    </row>
    <row r="3829" spans="3:29" hidden="1" x14ac:dyDescent="0.4">
      <c r="C3829" s="24" t="s">
        <v>6946</v>
      </c>
      <c r="D3829" s="24" t="s">
        <v>7120</v>
      </c>
      <c r="E3829" s="24" t="s">
        <v>7132</v>
      </c>
      <c r="F3829" s="24" t="s">
        <v>7150</v>
      </c>
      <c r="Q3829" s="39" t="s">
        <v>3297</v>
      </c>
      <c r="R3829" s="39" t="s">
        <v>3581</v>
      </c>
      <c r="S3829" s="39" t="s">
        <v>3492</v>
      </c>
      <c r="T3829" s="39" t="s">
        <v>3411</v>
      </c>
      <c r="V3829" s="24" t="s">
        <v>6946</v>
      </c>
      <c r="W3829" s="24" t="s">
        <v>7120</v>
      </c>
      <c r="X3829" s="24" t="s">
        <v>7132</v>
      </c>
      <c r="Y3829" s="24" t="s">
        <v>7150</v>
      </c>
      <c r="Z3829" s="24" t="s">
        <v>6950</v>
      </c>
      <c r="AA3829" s="24" t="s">
        <v>7121</v>
      </c>
      <c r="AB3829" s="24" t="s">
        <v>7133</v>
      </c>
      <c r="AC3829" s="24" t="s">
        <v>7151</v>
      </c>
    </row>
    <row r="3830" spans="3:29" hidden="1" x14ac:dyDescent="0.4">
      <c r="C3830" s="24" t="s">
        <v>6946</v>
      </c>
      <c r="D3830" s="24" t="s">
        <v>7120</v>
      </c>
      <c r="E3830" s="24" t="s">
        <v>7132</v>
      </c>
      <c r="F3830" s="24" t="s">
        <v>7152</v>
      </c>
      <c r="Q3830" s="39" t="s">
        <v>3297</v>
      </c>
      <c r="R3830" s="39" t="s">
        <v>3581</v>
      </c>
      <c r="S3830" s="39" t="s">
        <v>3595</v>
      </c>
      <c r="T3830" s="39" t="s">
        <v>3596</v>
      </c>
      <c r="V3830" s="24" t="s">
        <v>6946</v>
      </c>
      <c r="W3830" s="24" t="s">
        <v>7120</v>
      </c>
      <c r="X3830" s="24" t="s">
        <v>7132</v>
      </c>
      <c r="Y3830" s="24" t="s">
        <v>7152</v>
      </c>
      <c r="Z3830" s="24" t="s">
        <v>6950</v>
      </c>
      <c r="AA3830" s="24" t="s">
        <v>7121</v>
      </c>
      <c r="AB3830" s="24" t="s">
        <v>7133</v>
      </c>
      <c r="AC3830" s="24" t="s">
        <v>7153</v>
      </c>
    </row>
    <row r="3831" spans="3:29" hidden="1" x14ac:dyDescent="0.4">
      <c r="C3831" s="24" t="s">
        <v>6946</v>
      </c>
      <c r="D3831" s="24" t="s">
        <v>7120</v>
      </c>
      <c r="E3831" s="24" t="s">
        <v>7132</v>
      </c>
      <c r="F3831" s="24" t="s">
        <v>7154</v>
      </c>
      <c r="Q3831" s="39" t="s">
        <v>3297</v>
      </c>
      <c r="R3831" s="39" t="s">
        <v>3581</v>
      </c>
      <c r="S3831" s="39" t="s">
        <v>3595</v>
      </c>
      <c r="T3831" s="39" t="s">
        <v>3597</v>
      </c>
      <c r="V3831" s="24" t="s">
        <v>6946</v>
      </c>
      <c r="W3831" s="24" t="s">
        <v>7120</v>
      </c>
      <c r="X3831" s="24" t="s">
        <v>7132</v>
      </c>
      <c r="Y3831" s="24" t="s">
        <v>7154</v>
      </c>
      <c r="Z3831" s="24" t="s">
        <v>6950</v>
      </c>
      <c r="AA3831" s="24" t="s">
        <v>7121</v>
      </c>
      <c r="AB3831" s="24" t="s">
        <v>7133</v>
      </c>
      <c r="AC3831" s="24" t="s">
        <v>1319</v>
      </c>
    </row>
    <row r="3832" spans="3:29" hidden="1" x14ac:dyDescent="0.4">
      <c r="C3832" s="24" t="s">
        <v>6946</v>
      </c>
      <c r="D3832" s="24" t="s">
        <v>7120</v>
      </c>
      <c r="E3832" s="24" t="s">
        <v>822</v>
      </c>
      <c r="F3832" s="24" t="s">
        <v>7155</v>
      </c>
      <c r="Q3832" s="39" t="s">
        <v>3297</v>
      </c>
      <c r="R3832" s="39" t="s">
        <v>3581</v>
      </c>
      <c r="S3832" s="39" t="s">
        <v>3417</v>
      </c>
      <c r="T3832" s="39" t="s">
        <v>3421</v>
      </c>
      <c r="V3832" s="24" t="s">
        <v>6946</v>
      </c>
      <c r="W3832" s="24" t="s">
        <v>7120</v>
      </c>
      <c r="X3832" s="24" t="s">
        <v>822</v>
      </c>
      <c r="Y3832" s="24" t="s">
        <v>7155</v>
      </c>
      <c r="Z3832" s="24" t="s">
        <v>6950</v>
      </c>
      <c r="AA3832" s="24" t="s">
        <v>7121</v>
      </c>
      <c r="AB3832" s="24" t="s">
        <v>1959</v>
      </c>
      <c r="AC3832" s="24" t="s">
        <v>7156</v>
      </c>
    </row>
    <row r="3833" spans="3:29" hidden="1" x14ac:dyDescent="0.4">
      <c r="C3833" s="24" t="s">
        <v>6946</v>
      </c>
      <c r="D3833" s="24" t="s">
        <v>7120</v>
      </c>
      <c r="E3833" s="24" t="s">
        <v>822</v>
      </c>
      <c r="F3833" s="24" t="s">
        <v>7157</v>
      </c>
      <c r="Q3833" s="39" t="s">
        <v>3297</v>
      </c>
      <c r="R3833" s="39" t="s">
        <v>3581</v>
      </c>
      <c r="S3833" s="39" t="s">
        <v>3417</v>
      </c>
      <c r="T3833" s="39" t="s">
        <v>31</v>
      </c>
      <c r="V3833" s="24" t="s">
        <v>6946</v>
      </c>
      <c r="W3833" s="24" t="s">
        <v>7120</v>
      </c>
      <c r="X3833" s="24" t="s">
        <v>822</v>
      </c>
      <c r="Y3833" s="24" t="s">
        <v>7157</v>
      </c>
      <c r="Z3833" s="24" t="s">
        <v>6950</v>
      </c>
      <c r="AA3833" s="24" t="s">
        <v>7121</v>
      </c>
      <c r="AB3833" s="24" t="s">
        <v>1959</v>
      </c>
      <c r="AC3833" s="24" t="s">
        <v>1378</v>
      </c>
    </row>
    <row r="3834" spans="3:29" hidden="1" x14ac:dyDescent="0.4">
      <c r="C3834" s="24" t="s">
        <v>6946</v>
      </c>
      <c r="D3834" s="24" t="s">
        <v>7120</v>
      </c>
      <c r="E3834" s="24" t="s">
        <v>822</v>
      </c>
      <c r="F3834" s="24" t="s">
        <v>7158</v>
      </c>
      <c r="Q3834" s="39" t="s">
        <v>3297</v>
      </c>
      <c r="R3834" s="39" t="s">
        <v>3581</v>
      </c>
      <c r="S3834" s="39" t="s">
        <v>3417</v>
      </c>
      <c r="T3834" s="39" t="s">
        <v>3418</v>
      </c>
      <c r="V3834" s="24" t="s">
        <v>6946</v>
      </c>
      <c r="W3834" s="24" t="s">
        <v>7120</v>
      </c>
      <c r="X3834" s="24" t="s">
        <v>822</v>
      </c>
      <c r="Y3834" s="24" t="s">
        <v>7158</v>
      </c>
      <c r="Z3834" s="24" t="s">
        <v>6950</v>
      </c>
      <c r="AA3834" s="24" t="s">
        <v>7121</v>
      </c>
      <c r="AB3834" s="24" t="s">
        <v>1959</v>
      </c>
      <c r="AC3834" s="24" t="s">
        <v>7159</v>
      </c>
    </row>
    <row r="3835" spans="3:29" hidden="1" x14ac:dyDescent="0.4">
      <c r="C3835" s="24" t="s">
        <v>6946</v>
      </c>
      <c r="D3835" s="24" t="s">
        <v>7120</v>
      </c>
      <c r="E3835" s="24" t="s">
        <v>822</v>
      </c>
      <c r="F3835" s="24" t="s">
        <v>7160</v>
      </c>
      <c r="Q3835" s="39" t="s">
        <v>3297</v>
      </c>
      <c r="R3835" s="39" t="s">
        <v>3581</v>
      </c>
      <c r="S3835" s="39" t="s">
        <v>3417</v>
      </c>
      <c r="T3835" s="39" t="s">
        <v>3419</v>
      </c>
      <c r="V3835" s="24" t="s">
        <v>6946</v>
      </c>
      <c r="W3835" s="24" t="s">
        <v>7120</v>
      </c>
      <c r="X3835" s="24" t="s">
        <v>822</v>
      </c>
      <c r="Y3835" s="24" t="s">
        <v>7160</v>
      </c>
      <c r="Z3835" s="24" t="s">
        <v>6950</v>
      </c>
      <c r="AA3835" s="24" t="s">
        <v>7121</v>
      </c>
      <c r="AB3835" s="24" t="s">
        <v>1959</v>
      </c>
      <c r="AC3835" s="24" t="s">
        <v>7161</v>
      </c>
    </row>
    <row r="3836" spans="3:29" hidden="1" x14ac:dyDescent="0.4">
      <c r="C3836" s="24" t="s">
        <v>6946</v>
      </c>
      <c r="D3836" s="24" t="s">
        <v>7120</v>
      </c>
      <c r="E3836" s="24" t="s">
        <v>822</v>
      </c>
      <c r="F3836" s="24" t="s">
        <v>7162</v>
      </c>
      <c r="Q3836" s="39" t="s">
        <v>3297</v>
      </c>
      <c r="R3836" s="39" t="s">
        <v>3581</v>
      </c>
      <c r="S3836" s="39" t="s">
        <v>3417</v>
      </c>
      <c r="T3836" s="39" t="s">
        <v>3420</v>
      </c>
      <c r="V3836" s="24" t="s">
        <v>6946</v>
      </c>
      <c r="W3836" s="24" t="s">
        <v>7120</v>
      </c>
      <c r="X3836" s="24" t="s">
        <v>822</v>
      </c>
      <c r="Y3836" s="24" t="s">
        <v>7162</v>
      </c>
      <c r="Z3836" s="24" t="s">
        <v>6950</v>
      </c>
      <c r="AA3836" s="24" t="s">
        <v>7121</v>
      </c>
      <c r="AB3836" s="24" t="s">
        <v>1959</v>
      </c>
      <c r="AC3836" s="24" t="s">
        <v>7163</v>
      </c>
    </row>
    <row r="3837" spans="3:29" hidden="1" x14ac:dyDescent="0.4">
      <c r="C3837" s="24" t="s">
        <v>6946</v>
      </c>
      <c r="D3837" s="24" t="s">
        <v>7120</v>
      </c>
      <c r="E3837" s="24" t="s">
        <v>822</v>
      </c>
      <c r="F3837" s="24" t="s">
        <v>7164</v>
      </c>
      <c r="Q3837" s="39" t="s">
        <v>3297</v>
      </c>
      <c r="R3837" s="39" t="s">
        <v>3581</v>
      </c>
      <c r="S3837" s="39" t="s">
        <v>3608</v>
      </c>
      <c r="T3837" s="39" t="s">
        <v>3609</v>
      </c>
      <c r="V3837" s="24" t="s">
        <v>6946</v>
      </c>
      <c r="W3837" s="24" t="s">
        <v>7120</v>
      </c>
      <c r="X3837" s="24" t="s">
        <v>822</v>
      </c>
      <c r="Y3837" s="24" t="s">
        <v>7164</v>
      </c>
      <c r="Z3837" s="24" t="s">
        <v>6950</v>
      </c>
      <c r="AA3837" s="24" t="s">
        <v>7121</v>
      </c>
      <c r="AB3837" s="24" t="s">
        <v>1959</v>
      </c>
      <c r="AC3837" s="24" t="s">
        <v>7165</v>
      </c>
    </row>
    <row r="3838" spans="3:29" hidden="1" x14ac:dyDescent="0.4">
      <c r="C3838" s="24" t="s">
        <v>6946</v>
      </c>
      <c r="D3838" s="24" t="s">
        <v>7120</v>
      </c>
      <c r="E3838" s="24" t="s">
        <v>7166</v>
      </c>
      <c r="F3838" s="24" t="s">
        <v>7168</v>
      </c>
      <c r="Q3838" s="39" t="s">
        <v>3297</v>
      </c>
      <c r="R3838" s="39" t="s">
        <v>3581</v>
      </c>
      <c r="S3838" s="39" t="s">
        <v>3608</v>
      </c>
      <c r="T3838" s="39" t="s">
        <v>652</v>
      </c>
      <c r="V3838" s="24" t="s">
        <v>6946</v>
      </c>
      <c r="W3838" s="24" t="s">
        <v>7120</v>
      </c>
      <c r="X3838" s="24" t="s">
        <v>7166</v>
      </c>
      <c r="Y3838" s="24" t="s">
        <v>7168</v>
      </c>
      <c r="Z3838" s="24" t="s">
        <v>6950</v>
      </c>
      <c r="AA3838" s="24" t="s">
        <v>7121</v>
      </c>
      <c r="AB3838" s="24" t="s">
        <v>7167</v>
      </c>
      <c r="AC3838" s="24" t="s">
        <v>7169</v>
      </c>
    </row>
    <row r="3839" spans="3:29" hidden="1" x14ac:dyDescent="0.4">
      <c r="C3839" s="24" t="s">
        <v>6946</v>
      </c>
      <c r="D3839" s="24" t="s">
        <v>7120</v>
      </c>
      <c r="E3839" s="24" t="s">
        <v>7166</v>
      </c>
      <c r="F3839" s="24" t="s">
        <v>7170</v>
      </c>
      <c r="Q3839" s="39" t="s">
        <v>3297</v>
      </c>
      <c r="R3839" s="39" t="s">
        <v>3581</v>
      </c>
      <c r="S3839" s="39" t="s">
        <v>3608</v>
      </c>
      <c r="T3839" s="39" t="s">
        <v>653</v>
      </c>
      <c r="V3839" s="24" t="s">
        <v>6946</v>
      </c>
      <c r="W3839" s="24" t="s">
        <v>7120</v>
      </c>
      <c r="X3839" s="24" t="s">
        <v>7166</v>
      </c>
      <c r="Y3839" s="24" t="s">
        <v>7170</v>
      </c>
      <c r="Z3839" s="24" t="s">
        <v>6950</v>
      </c>
      <c r="AA3839" s="24" t="s">
        <v>7121</v>
      </c>
      <c r="AB3839" s="24" t="s">
        <v>7167</v>
      </c>
      <c r="AC3839" s="24" t="s">
        <v>1378</v>
      </c>
    </row>
    <row r="3840" spans="3:29" hidden="1" x14ac:dyDescent="0.4">
      <c r="C3840" s="24" t="s">
        <v>6946</v>
      </c>
      <c r="D3840" s="24" t="s">
        <v>7120</v>
      </c>
      <c r="E3840" s="24" t="s">
        <v>7166</v>
      </c>
      <c r="F3840" s="24" t="s">
        <v>7171</v>
      </c>
      <c r="Q3840" s="39" t="s">
        <v>3297</v>
      </c>
      <c r="R3840" s="39" t="s">
        <v>3581</v>
      </c>
      <c r="S3840" s="39" t="s">
        <v>3576</v>
      </c>
      <c r="T3840" s="39" t="s">
        <v>3580</v>
      </c>
      <c r="V3840" s="24" t="s">
        <v>6946</v>
      </c>
      <c r="W3840" s="24" t="s">
        <v>7120</v>
      </c>
      <c r="X3840" s="24" t="s">
        <v>7166</v>
      </c>
      <c r="Y3840" s="24" t="s">
        <v>7171</v>
      </c>
      <c r="Z3840" s="24" t="s">
        <v>6950</v>
      </c>
      <c r="AA3840" s="24" t="s">
        <v>7121</v>
      </c>
      <c r="AB3840" s="24" t="s">
        <v>7167</v>
      </c>
      <c r="AC3840" s="24" t="s">
        <v>7172</v>
      </c>
    </row>
    <row r="3841" spans="3:29" hidden="1" x14ac:dyDescent="0.4">
      <c r="C3841" s="24" t="s">
        <v>6946</v>
      </c>
      <c r="D3841" s="24" t="s">
        <v>7120</v>
      </c>
      <c r="E3841" s="24" t="s">
        <v>7166</v>
      </c>
      <c r="F3841" s="24" t="s">
        <v>7173</v>
      </c>
      <c r="Q3841" s="39" t="s">
        <v>3297</v>
      </c>
      <c r="R3841" s="39" t="s">
        <v>3581</v>
      </c>
      <c r="S3841" s="39" t="s">
        <v>3576</v>
      </c>
      <c r="T3841" s="39" t="s">
        <v>3577</v>
      </c>
      <c r="V3841" s="24" t="s">
        <v>6946</v>
      </c>
      <c r="W3841" s="24" t="s">
        <v>7120</v>
      </c>
      <c r="X3841" s="24" t="s">
        <v>7166</v>
      </c>
      <c r="Y3841" s="24" t="s">
        <v>7173</v>
      </c>
      <c r="Z3841" s="24" t="s">
        <v>6950</v>
      </c>
      <c r="AA3841" s="24" t="s">
        <v>7121</v>
      </c>
      <c r="AB3841" s="24" t="s">
        <v>7167</v>
      </c>
      <c r="AC3841" s="24" t="s">
        <v>7174</v>
      </c>
    </row>
    <row r="3842" spans="3:29" hidden="1" x14ac:dyDescent="0.4">
      <c r="C3842" s="24" t="s">
        <v>6946</v>
      </c>
      <c r="D3842" s="24" t="s">
        <v>7120</v>
      </c>
      <c r="E3842" s="24" t="s">
        <v>7166</v>
      </c>
      <c r="F3842" s="24" t="s">
        <v>7175</v>
      </c>
      <c r="Q3842" s="39" t="s">
        <v>3297</v>
      </c>
      <c r="R3842" s="39" t="s">
        <v>3581</v>
      </c>
      <c r="S3842" s="39" t="s">
        <v>3576</v>
      </c>
      <c r="T3842" s="39" t="s">
        <v>3578</v>
      </c>
      <c r="V3842" s="24" t="s">
        <v>6946</v>
      </c>
      <c r="W3842" s="24" t="s">
        <v>7120</v>
      </c>
      <c r="X3842" s="24" t="s">
        <v>7166</v>
      </c>
      <c r="Y3842" s="24" t="s">
        <v>7175</v>
      </c>
      <c r="Z3842" s="24" t="s">
        <v>6950</v>
      </c>
      <c r="AA3842" s="24" t="s">
        <v>7121</v>
      </c>
      <c r="AB3842" s="24" t="s">
        <v>7167</v>
      </c>
      <c r="AC3842" s="24" t="s">
        <v>7176</v>
      </c>
    </row>
    <row r="3843" spans="3:29" hidden="1" x14ac:dyDescent="0.4">
      <c r="C3843" s="24" t="s">
        <v>6946</v>
      </c>
      <c r="D3843" s="24" t="s">
        <v>7120</v>
      </c>
      <c r="E3843" s="24" t="s">
        <v>7177</v>
      </c>
      <c r="F3843" s="24" t="s">
        <v>7179</v>
      </c>
      <c r="Q3843" s="39" t="s">
        <v>3297</v>
      </c>
      <c r="R3843" s="39" t="s">
        <v>3581</v>
      </c>
      <c r="S3843" s="39" t="s">
        <v>3576</v>
      </c>
      <c r="T3843" s="39" t="s">
        <v>3579</v>
      </c>
      <c r="V3843" s="24" t="s">
        <v>6946</v>
      </c>
      <c r="W3843" s="24" t="s">
        <v>7120</v>
      </c>
      <c r="X3843" s="24" t="s">
        <v>7177</v>
      </c>
      <c r="Y3843" s="24" t="s">
        <v>7179</v>
      </c>
      <c r="Z3843" s="24" t="s">
        <v>6950</v>
      </c>
      <c r="AA3843" s="24" t="s">
        <v>7121</v>
      </c>
      <c r="AB3843" s="24" t="s">
        <v>7178</v>
      </c>
      <c r="AC3843" s="24" t="s">
        <v>7180</v>
      </c>
    </row>
    <row r="3844" spans="3:29" hidden="1" x14ac:dyDescent="0.4">
      <c r="C3844" s="24" t="s">
        <v>6946</v>
      </c>
      <c r="D3844" s="24" t="s">
        <v>7120</v>
      </c>
      <c r="E3844" s="24" t="s">
        <v>7177</v>
      </c>
      <c r="F3844" s="24" t="s">
        <v>31</v>
      </c>
      <c r="Q3844" s="39" t="s">
        <v>3297</v>
      </c>
      <c r="R3844" s="39" t="s">
        <v>3581</v>
      </c>
      <c r="S3844" s="39" t="s">
        <v>3576</v>
      </c>
      <c r="T3844" s="39" t="s">
        <v>3363</v>
      </c>
      <c r="V3844" s="24" t="s">
        <v>6946</v>
      </c>
      <c r="W3844" s="24" t="s">
        <v>7120</v>
      </c>
      <c r="X3844" s="24" t="s">
        <v>7177</v>
      </c>
      <c r="Y3844" s="24" t="s">
        <v>31</v>
      </c>
      <c r="Z3844" s="24" t="s">
        <v>6950</v>
      </c>
      <c r="AA3844" s="24" t="s">
        <v>7121</v>
      </c>
      <c r="AB3844" s="24" t="s">
        <v>7178</v>
      </c>
      <c r="AC3844" s="24" t="s">
        <v>1378</v>
      </c>
    </row>
    <row r="3845" spans="3:29" hidden="1" x14ac:dyDescent="0.4">
      <c r="C3845" s="24" t="s">
        <v>6946</v>
      </c>
      <c r="D3845" s="24" t="s">
        <v>7120</v>
      </c>
      <c r="E3845" s="24" t="s">
        <v>7177</v>
      </c>
      <c r="F3845" s="24" t="s">
        <v>7181</v>
      </c>
      <c r="Q3845" s="39" t="s">
        <v>3297</v>
      </c>
      <c r="R3845" s="39" t="s">
        <v>3581</v>
      </c>
      <c r="S3845" s="39" t="s">
        <v>3598</v>
      </c>
      <c r="T3845" s="39" t="s">
        <v>3601</v>
      </c>
      <c r="V3845" s="24" t="s">
        <v>6946</v>
      </c>
      <c r="W3845" s="24" t="s">
        <v>7120</v>
      </c>
      <c r="X3845" s="24" t="s">
        <v>7177</v>
      </c>
      <c r="Y3845" s="24" t="s">
        <v>7181</v>
      </c>
      <c r="Z3845" s="24" t="s">
        <v>6950</v>
      </c>
      <c r="AA3845" s="24" t="s">
        <v>7121</v>
      </c>
      <c r="AB3845" s="24" t="s">
        <v>7178</v>
      </c>
      <c r="AC3845" s="24" t="s">
        <v>7182</v>
      </c>
    </row>
    <row r="3846" spans="3:29" hidden="1" x14ac:dyDescent="0.4">
      <c r="C3846" s="24" t="s">
        <v>6946</v>
      </c>
      <c r="D3846" s="24" t="s">
        <v>7120</v>
      </c>
      <c r="E3846" s="24" t="s">
        <v>7177</v>
      </c>
      <c r="F3846" s="24" t="s">
        <v>7183</v>
      </c>
      <c r="Q3846" s="39" t="s">
        <v>3297</v>
      </c>
      <c r="R3846" s="39" t="s">
        <v>3581</v>
      </c>
      <c r="S3846" s="39" t="s">
        <v>3598</v>
      </c>
      <c r="T3846" s="39" t="s">
        <v>3599</v>
      </c>
      <c r="V3846" s="24" t="s">
        <v>6946</v>
      </c>
      <c r="W3846" s="24" t="s">
        <v>7120</v>
      </c>
      <c r="X3846" s="24" t="s">
        <v>7177</v>
      </c>
      <c r="Y3846" s="24" t="s">
        <v>7183</v>
      </c>
      <c r="Z3846" s="24" t="s">
        <v>6950</v>
      </c>
      <c r="AA3846" s="24" t="s">
        <v>7121</v>
      </c>
      <c r="AB3846" s="24" t="s">
        <v>7178</v>
      </c>
      <c r="AC3846" s="24" t="s">
        <v>7184</v>
      </c>
    </row>
    <row r="3847" spans="3:29" hidden="1" x14ac:dyDescent="0.4">
      <c r="C3847" s="24" t="s">
        <v>6946</v>
      </c>
      <c r="D3847" s="24" t="s">
        <v>7120</v>
      </c>
      <c r="E3847" s="24" t="s">
        <v>7177</v>
      </c>
      <c r="F3847" s="24" t="s">
        <v>7185</v>
      </c>
      <c r="Q3847" s="39" t="s">
        <v>3297</v>
      </c>
      <c r="R3847" s="39" t="s">
        <v>3581</v>
      </c>
      <c r="S3847" s="39" t="s">
        <v>3598</v>
      </c>
      <c r="T3847" s="39" t="s">
        <v>3600</v>
      </c>
      <c r="V3847" s="24" t="s">
        <v>6946</v>
      </c>
      <c r="W3847" s="24" t="s">
        <v>7120</v>
      </c>
      <c r="X3847" s="24" t="s">
        <v>7177</v>
      </c>
      <c r="Y3847" s="24" t="s">
        <v>7185</v>
      </c>
      <c r="Z3847" s="24" t="s">
        <v>6950</v>
      </c>
      <c r="AA3847" s="24" t="s">
        <v>7121</v>
      </c>
      <c r="AB3847" s="24" t="s">
        <v>7178</v>
      </c>
      <c r="AC3847" s="24" t="s">
        <v>7186</v>
      </c>
    </row>
    <row r="3848" spans="3:29" hidden="1" x14ac:dyDescent="0.4">
      <c r="C3848" s="24" t="s">
        <v>6946</v>
      </c>
      <c r="D3848" s="24" t="s">
        <v>7120</v>
      </c>
      <c r="E3848" s="24" t="s">
        <v>7177</v>
      </c>
      <c r="F3848" s="24" t="s">
        <v>7187</v>
      </c>
      <c r="Q3848" s="39" t="s">
        <v>3297</v>
      </c>
      <c r="R3848" s="39" t="s">
        <v>3581</v>
      </c>
      <c r="S3848" s="39" t="s">
        <v>3586</v>
      </c>
      <c r="T3848" s="39" t="s">
        <v>3587</v>
      </c>
      <c r="V3848" s="24" t="s">
        <v>6946</v>
      </c>
      <c r="W3848" s="24" t="s">
        <v>7120</v>
      </c>
      <c r="X3848" s="24" t="s">
        <v>7177</v>
      </c>
      <c r="Y3848" s="24" t="s">
        <v>7187</v>
      </c>
      <c r="Z3848" s="24" t="s">
        <v>6950</v>
      </c>
      <c r="AA3848" s="24" t="s">
        <v>7121</v>
      </c>
      <c r="AB3848" s="24" t="s">
        <v>7178</v>
      </c>
      <c r="AC3848" s="24" t="s">
        <v>7188</v>
      </c>
    </row>
    <row r="3849" spans="3:29" hidden="1" x14ac:dyDescent="0.4">
      <c r="C3849" s="24" t="s">
        <v>6946</v>
      </c>
      <c r="D3849" s="24" t="s">
        <v>7120</v>
      </c>
      <c r="E3849" s="24" t="s">
        <v>7177</v>
      </c>
      <c r="F3849" s="24" t="s">
        <v>7189</v>
      </c>
      <c r="Q3849" s="39" t="s">
        <v>3297</v>
      </c>
      <c r="R3849" s="39" t="s">
        <v>3581</v>
      </c>
      <c r="S3849" s="39" t="s">
        <v>3586</v>
      </c>
      <c r="T3849" s="39" t="s">
        <v>3588</v>
      </c>
      <c r="V3849" s="24" t="s">
        <v>6946</v>
      </c>
      <c r="W3849" s="24" t="s">
        <v>7120</v>
      </c>
      <c r="X3849" s="24" t="s">
        <v>7177</v>
      </c>
      <c r="Y3849" s="24" t="s">
        <v>7189</v>
      </c>
      <c r="Z3849" s="24" t="s">
        <v>6950</v>
      </c>
      <c r="AA3849" s="24" t="s">
        <v>7121</v>
      </c>
      <c r="AB3849" s="24" t="s">
        <v>7178</v>
      </c>
      <c r="AC3849" s="24" t="s">
        <v>7190</v>
      </c>
    </row>
    <row r="3850" spans="3:29" hidden="1" x14ac:dyDescent="0.4">
      <c r="C3850" s="24" t="s">
        <v>6946</v>
      </c>
      <c r="D3850" s="24" t="s">
        <v>7120</v>
      </c>
      <c r="E3850" s="24" t="s">
        <v>7177</v>
      </c>
      <c r="F3850" s="24" t="s">
        <v>7191</v>
      </c>
      <c r="Q3850" s="39" t="s">
        <v>3297</v>
      </c>
      <c r="R3850" s="39" t="s">
        <v>3581</v>
      </c>
      <c r="S3850" s="39" t="s">
        <v>3586</v>
      </c>
      <c r="T3850" s="39" t="s">
        <v>3590</v>
      </c>
      <c r="V3850" s="24" t="s">
        <v>6946</v>
      </c>
      <c r="W3850" s="24" t="s">
        <v>7120</v>
      </c>
      <c r="X3850" s="24" t="s">
        <v>7177</v>
      </c>
      <c r="Y3850" s="24" t="s">
        <v>7191</v>
      </c>
      <c r="Z3850" s="24" t="s">
        <v>6950</v>
      </c>
      <c r="AA3850" s="24" t="s">
        <v>7121</v>
      </c>
      <c r="AB3850" s="24" t="s">
        <v>7178</v>
      </c>
      <c r="AC3850" s="24" t="s">
        <v>7192</v>
      </c>
    </row>
    <row r="3851" spans="3:29" hidden="1" x14ac:dyDescent="0.4">
      <c r="C3851" s="24" t="s">
        <v>6946</v>
      </c>
      <c r="D3851" s="24" t="s">
        <v>7120</v>
      </c>
      <c r="E3851" s="24" t="s">
        <v>7177</v>
      </c>
      <c r="F3851" s="24" t="s">
        <v>7193</v>
      </c>
      <c r="Q3851" s="39" t="s">
        <v>3297</v>
      </c>
      <c r="R3851" s="39" t="s">
        <v>3581</v>
      </c>
      <c r="S3851" s="39" t="s">
        <v>3586</v>
      </c>
      <c r="T3851" s="39" t="s">
        <v>3589</v>
      </c>
      <c r="V3851" s="24" t="s">
        <v>6946</v>
      </c>
      <c r="W3851" s="24" t="s">
        <v>7120</v>
      </c>
      <c r="X3851" s="24" t="s">
        <v>7177</v>
      </c>
      <c r="Y3851" s="24" t="s">
        <v>7193</v>
      </c>
      <c r="Z3851" s="24" t="s">
        <v>6950</v>
      </c>
      <c r="AA3851" s="24" t="s">
        <v>7121</v>
      </c>
      <c r="AB3851" s="24" t="s">
        <v>7178</v>
      </c>
      <c r="AC3851" s="24" t="s">
        <v>6631</v>
      </c>
    </row>
    <row r="3852" spans="3:29" hidden="1" x14ac:dyDescent="0.4">
      <c r="C3852" s="24" t="s">
        <v>6946</v>
      </c>
      <c r="D3852" s="24" t="s">
        <v>7120</v>
      </c>
      <c r="E3852" s="24" t="s">
        <v>7177</v>
      </c>
      <c r="F3852" s="24" t="s">
        <v>7194</v>
      </c>
      <c r="Q3852" s="39" t="s">
        <v>3297</v>
      </c>
      <c r="R3852" s="39" t="s">
        <v>3581</v>
      </c>
      <c r="S3852" s="39" t="s">
        <v>3591</v>
      </c>
      <c r="T3852" s="39" t="s">
        <v>3593</v>
      </c>
      <c r="V3852" s="24" t="s">
        <v>6946</v>
      </c>
      <c r="W3852" s="24" t="s">
        <v>7120</v>
      </c>
      <c r="X3852" s="24" t="s">
        <v>7177</v>
      </c>
      <c r="Y3852" s="24" t="s">
        <v>7194</v>
      </c>
      <c r="Z3852" s="24" t="s">
        <v>6950</v>
      </c>
      <c r="AA3852" s="24" t="s">
        <v>7121</v>
      </c>
      <c r="AB3852" s="24" t="s">
        <v>7178</v>
      </c>
      <c r="AC3852" s="24" t="s">
        <v>7195</v>
      </c>
    </row>
    <row r="3853" spans="3:29" hidden="1" x14ac:dyDescent="0.4">
      <c r="C3853" s="24" t="s">
        <v>6946</v>
      </c>
      <c r="D3853" s="24" t="s">
        <v>7120</v>
      </c>
      <c r="E3853" s="24" t="s">
        <v>7177</v>
      </c>
      <c r="F3853" s="24" t="s">
        <v>7196</v>
      </c>
      <c r="Q3853" s="39" t="s">
        <v>3297</v>
      </c>
      <c r="R3853" s="39" t="s">
        <v>3581</v>
      </c>
      <c r="S3853" s="39" t="s">
        <v>3591</v>
      </c>
      <c r="T3853" s="39" t="s">
        <v>3592</v>
      </c>
      <c r="V3853" s="24" t="s">
        <v>6946</v>
      </c>
      <c r="W3853" s="24" t="s">
        <v>7120</v>
      </c>
      <c r="X3853" s="24" t="s">
        <v>7177</v>
      </c>
      <c r="Y3853" s="24" t="s">
        <v>7196</v>
      </c>
      <c r="Z3853" s="24" t="s">
        <v>6950</v>
      </c>
      <c r="AA3853" s="24" t="s">
        <v>7121</v>
      </c>
      <c r="AB3853" s="24" t="s">
        <v>7178</v>
      </c>
      <c r="AC3853" s="24" t="s">
        <v>7197</v>
      </c>
    </row>
    <row r="3854" spans="3:29" hidden="1" x14ac:dyDescent="0.4">
      <c r="C3854" s="24" t="s">
        <v>6946</v>
      </c>
      <c r="D3854" s="24" t="s">
        <v>7120</v>
      </c>
      <c r="E3854" s="24" t="s">
        <v>7198</v>
      </c>
      <c r="F3854" s="24" t="s">
        <v>7200</v>
      </c>
      <c r="Q3854" s="39" t="s">
        <v>3297</v>
      </c>
      <c r="R3854" s="39" t="s">
        <v>3581</v>
      </c>
      <c r="S3854" s="39" t="s">
        <v>3591</v>
      </c>
      <c r="T3854" s="39" t="s">
        <v>3594</v>
      </c>
      <c r="V3854" s="24" t="s">
        <v>6946</v>
      </c>
      <c r="W3854" s="24" t="s">
        <v>7120</v>
      </c>
      <c r="X3854" s="24" t="s">
        <v>7198</v>
      </c>
      <c r="Y3854" s="24" t="s">
        <v>7200</v>
      </c>
      <c r="Z3854" s="24" t="s">
        <v>6950</v>
      </c>
      <c r="AA3854" s="24" t="s">
        <v>7121</v>
      </c>
      <c r="AB3854" s="24" t="s">
        <v>7199</v>
      </c>
      <c r="AC3854" s="24" t="s">
        <v>7201</v>
      </c>
    </row>
    <row r="3855" spans="3:29" hidden="1" x14ac:dyDescent="0.4">
      <c r="C3855" s="24" t="s">
        <v>6946</v>
      </c>
      <c r="D3855" s="24" t="s">
        <v>7120</v>
      </c>
      <c r="E3855" s="24" t="s">
        <v>7198</v>
      </c>
      <c r="F3855" s="24" t="s">
        <v>31</v>
      </c>
      <c r="Q3855" s="39" t="s">
        <v>3297</v>
      </c>
      <c r="R3855" s="39" t="s">
        <v>3581</v>
      </c>
      <c r="S3855" s="39" t="s">
        <v>3582</v>
      </c>
      <c r="T3855" s="39" t="s">
        <v>3585</v>
      </c>
      <c r="V3855" s="24" t="s">
        <v>6946</v>
      </c>
      <c r="W3855" s="24" t="s">
        <v>7120</v>
      </c>
      <c r="X3855" s="24" t="s">
        <v>7198</v>
      </c>
      <c r="Y3855" s="24" t="s">
        <v>31</v>
      </c>
      <c r="Z3855" s="24" t="s">
        <v>6950</v>
      </c>
      <c r="AA3855" s="24" t="s">
        <v>7121</v>
      </c>
      <c r="AB3855" s="24" t="s">
        <v>7199</v>
      </c>
      <c r="AC3855" s="24" t="s">
        <v>1378</v>
      </c>
    </row>
    <row r="3856" spans="3:29" hidden="1" x14ac:dyDescent="0.4">
      <c r="C3856" s="24" t="s">
        <v>6946</v>
      </c>
      <c r="D3856" s="24" t="s">
        <v>7120</v>
      </c>
      <c r="E3856" s="24" t="s">
        <v>7198</v>
      </c>
      <c r="F3856" s="24" t="s">
        <v>7202</v>
      </c>
      <c r="Q3856" s="39" t="s">
        <v>3297</v>
      </c>
      <c r="R3856" s="39" t="s">
        <v>3581</v>
      </c>
      <c r="S3856" s="39" t="s">
        <v>3582</v>
      </c>
      <c r="T3856" s="39" t="s">
        <v>3583</v>
      </c>
      <c r="V3856" s="24" t="s">
        <v>6946</v>
      </c>
      <c r="W3856" s="24" t="s">
        <v>7120</v>
      </c>
      <c r="X3856" s="24" t="s">
        <v>7198</v>
      </c>
      <c r="Y3856" s="24" t="s">
        <v>7202</v>
      </c>
      <c r="Z3856" s="24" t="s">
        <v>6950</v>
      </c>
      <c r="AA3856" s="24" t="s">
        <v>7121</v>
      </c>
      <c r="AB3856" s="24" t="s">
        <v>7199</v>
      </c>
      <c r="AC3856" s="24" t="s">
        <v>7203</v>
      </c>
    </row>
    <row r="3857" spans="3:29" hidden="1" x14ac:dyDescent="0.4">
      <c r="C3857" s="24" t="s">
        <v>6946</v>
      </c>
      <c r="D3857" s="24" t="s">
        <v>7120</v>
      </c>
      <c r="E3857" s="24" t="s">
        <v>7198</v>
      </c>
      <c r="F3857" s="24" t="s">
        <v>7204</v>
      </c>
      <c r="Q3857" s="39" t="s">
        <v>3297</v>
      </c>
      <c r="R3857" s="39" t="s">
        <v>3581</v>
      </c>
      <c r="S3857" s="39" t="s">
        <v>3582</v>
      </c>
      <c r="T3857" s="39" t="s">
        <v>3584</v>
      </c>
      <c r="V3857" s="24" t="s">
        <v>6946</v>
      </c>
      <c r="W3857" s="24" t="s">
        <v>7120</v>
      </c>
      <c r="X3857" s="24" t="s">
        <v>7198</v>
      </c>
      <c r="Y3857" s="24" t="s">
        <v>7204</v>
      </c>
      <c r="Z3857" s="24" t="s">
        <v>6950</v>
      </c>
      <c r="AA3857" s="24" t="s">
        <v>7121</v>
      </c>
      <c r="AB3857" s="24" t="s">
        <v>7199</v>
      </c>
      <c r="AC3857" s="24" t="s">
        <v>7205</v>
      </c>
    </row>
    <row r="3858" spans="3:29" hidden="1" x14ac:dyDescent="0.4">
      <c r="C3858" s="24" t="s">
        <v>6946</v>
      </c>
      <c r="D3858" s="24" t="s">
        <v>7120</v>
      </c>
      <c r="E3858" s="24" t="s">
        <v>7198</v>
      </c>
      <c r="F3858" s="24" t="s">
        <v>7206</v>
      </c>
      <c r="Q3858" s="39" t="s">
        <v>3297</v>
      </c>
      <c r="R3858" s="39" t="s">
        <v>3581</v>
      </c>
      <c r="S3858" s="39" t="s">
        <v>3602</v>
      </c>
      <c r="T3858" s="39" t="s">
        <v>3604</v>
      </c>
      <c r="V3858" s="24" t="s">
        <v>6946</v>
      </c>
      <c r="W3858" s="24" t="s">
        <v>7120</v>
      </c>
      <c r="X3858" s="24" t="s">
        <v>7198</v>
      </c>
      <c r="Y3858" s="24" t="s">
        <v>7206</v>
      </c>
      <c r="Z3858" s="24" t="s">
        <v>6950</v>
      </c>
      <c r="AA3858" s="24" t="s">
        <v>7121</v>
      </c>
      <c r="AB3858" s="24" t="s">
        <v>7199</v>
      </c>
      <c r="AC3858" s="24" t="s">
        <v>7207</v>
      </c>
    </row>
    <row r="3859" spans="3:29" hidden="1" x14ac:dyDescent="0.4">
      <c r="C3859" s="24" t="s">
        <v>6946</v>
      </c>
      <c r="D3859" s="24" t="s">
        <v>7120</v>
      </c>
      <c r="E3859" s="24" t="s">
        <v>7198</v>
      </c>
      <c r="F3859" s="24" t="s">
        <v>7208</v>
      </c>
      <c r="Q3859" s="39" t="s">
        <v>3297</v>
      </c>
      <c r="R3859" s="39" t="s">
        <v>3581</v>
      </c>
      <c r="S3859" s="39" t="s">
        <v>3602</v>
      </c>
      <c r="T3859" s="39" t="s">
        <v>3606</v>
      </c>
      <c r="V3859" s="24" t="s">
        <v>6946</v>
      </c>
      <c r="W3859" s="24" t="s">
        <v>7120</v>
      </c>
      <c r="X3859" s="24" t="s">
        <v>7198</v>
      </c>
      <c r="Y3859" s="24" t="s">
        <v>7208</v>
      </c>
      <c r="Z3859" s="24" t="s">
        <v>6950</v>
      </c>
      <c r="AA3859" s="24" t="s">
        <v>7121</v>
      </c>
      <c r="AB3859" s="24" t="s">
        <v>7199</v>
      </c>
      <c r="AC3859" s="24" t="s">
        <v>7209</v>
      </c>
    </row>
    <row r="3860" spans="3:29" hidden="1" x14ac:dyDescent="0.4">
      <c r="C3860" s="24" t="s">
        <v>6946</v>
      </c>
      <c r="D3860" s="24" t="s">
        <v>7120</v>
      </c>
      <c r="E3860" s="24" t="s">
        <v>7198</v>
      </c>
      <c r="F3860" s="24" t="s">
        <v>7210</v>
      </c>
      <c r="Q3860" s="39" t="s">
        <v>3297</v>
      </c>
      <c r="R3860" s="39" t="s">
        <v>3581</v>
      </c>
      <c r="S3860" s="39" t="s">
        <v>3602</v>
      </c>
      <c r="T3860" s="39" t="s">
        <v>3603</v>
      </c>
      <c r="V3860" s="24" t="s">
        <v>6946</v>
      </c>
      <c r="W3860" s="24" t="s">
        <v>7120</v>
      </c>
      <c r="X3860" s="24" t="s">
        <v>7198</v>
      </c>
      <c r="Y3860" s="24" t="s">
        <v>7210</v>
      </c>
      <c r="Z3860" s="24" t="s">
        <v>6950</v>
      </c>
      <c r="AA3860" s="24" t="s">
        <v>7121</v>
      </c>
      <c r="AB3860" s="24" t="s">
        <v>7199</v>
      </c>
      <c r="AC3860" s="24" t="s">
        <v>7211</v>
      </c>
    </row>
    <row r="3861" spans="3:29" hidden="1" x14ac:dyDescent="0.4">
      <c r="C3861" s="24" t="s">
        <v>6946</v>
      </c>
      <c r="D3861" s="24" t="s">
        <v>7120</v>
      </c>
      <c r="E3861" s="24" t="s">
        <v>7212</v>
      </c>
      <c r="F3861" s="24" t="s">
        <v>7214</v>
      </c>
      <c r="Q3861" s="39" t="s">
        <v>3297</v>
      </c>
      <c r="R3861" s="39" t="s">
        <v>3581</v>
      </c>
      <c r="S3861" s="39" t="s">
        <v>3602</v>
      </c>
      <c r="T3861" s="39" t="s">
        <v>3605</v>
      </c>
      <c r="V3861" s="24" t="s">
        <v>6946</v>
      </c>
      <c r="W3861" s="24" t="s">
        <v>7120</v>
      </c>
      <c r="X3861" s="24" t="s">
        <v>7212</v>
      </c>
      <c r="Y3861" s="24" t="s">
        <v>7214</v>
      </c>
      <c r="Z3861" s="24" t="s">
        <v>6950</v>
      </c>
      <c r="AA3861" s="24" t="s">
        <v>7121</v>
      </c>
      <c r="AB3861" s="24" t="s">
        <v>7213</v>
      </c>
      <c r="AC3861" s="24" t="s">
        <v>7215</v>
      </c>
    </row>
    <row r="3862" spans="3:29" hidden="1" x14ac:dyDescent="0.4">
      <c r="C3862" s="24" t="s">
        <v>6946</v>
      </c>
      <c r="D3862" s="24" t="s">
        <v>7120</v>
      </c>
      <c r="E3862" s="24" t="s">
        <v>7212</v>
      </c>
      <c r="F3862" s="24" t="s">
        <v>7216</v>
      </c>
      <c r="Q3862" s="39" t="s">
        <v>3297</v>
      </c>
      <c r="R3862" s="39" t="s">
        <v>3581</v>
      </c>
      <c r="S3862" s="39" t="s">
        <v>3602</v>
      </c>
      <c r="T3862" s="39" t="s">
        <v>3607</v>
      </c>
      <c r="V3862" s="24" t="s">
        <v>6946</v>
      </c>
      <c r="W3862" s="24" t="s">
        <v>7120</v>
      </c>
      <c r="X3862" s="24" t="s">
        <v>7212</v>
      </c>
      <c r="Y3862" s="24" t="s">
        <v>7216</v>
      </c>
      <c r="Z3862" s="24" t="s">
        <v>6950</v>
      </c>
      <c r="AA3862" s="24" t="s">
        <v>7121</v>
      </c>
      <c r="AB3862" s="24" t="s">
        <v>7213</v>
      </c>
      <c r="AC3862" s="24" t="s">
        <v>1378</v>
      </c>
    </row>
    <row r="3863" spans="3:29" hidden="1" x14ac:dyDescent="0.4">
      <c r="C3863" s="24" t="s">
        <v>6946</v>
      </c>
      <c r="D3863" s="24" t="s">
        <v>7120</v>
      </c>
      <c r="E3863" s="24" t="s">
        <v>7212</v>
      </c>
      <c r="F3863" s="24" t="s">
        <v>7217</v>
      </c>
      <c r="Q3863" s="39" t="s">
        <v>3297</v>
      </c>
      <c r="R3863" s="39" t="s">
        <v>3647</v>
      </c>
      <c r="S3863" s="39" t="s">
        <v>3669</v>
      </c>
      <c r="T3863" s="39" t="s">
        <v>3672</v>
      </c>
      <c r="V3863" s="24" t="s">
        <v>6946</v>
      </c>
      <c r="W3863" s="24" t="s">
        <v>7120</v>
      </c>
      <c r="X3863" s="24" t="s">
        <v>7212</v>
      </c>
      <c r="Y3863" s="24" t="s">
        <v>7217</v>
      </c>
      <c r="Z3863" s="24" t="s">
        <v>6950</v>
      </c>
      <c r="AA3863" s="24" t="s">
        <v>7121</v>
      </c>
      <c r="AB3863" s="24" t="s">
        <v>7213</v>
      </c>
      <c r="AC3863" s="24" t="s">
        <v>7218</v>
      </c>
    </row>
    <row r="3864" spans="3:29" hidden="1" x14ac:dyDescent="0.4">
      <c r="C3864" s="24" t="s">
        <v>6946</v>
      </c>
      <c r="D3864" s="24" t="s">
        <v>7120</v>
      </c>
      <c r="E3864" s="24" t="s">
        <v>7212</v>
      </c>
      <c r="F3864" s="24" t="s">
        <v>7219</v>
      </c>
      <c r="Q3864" s="39" t="s">
        <v>3297</v>
      </c>
      <c r="R3864" s="39" t="s">
        <v>3647</v>
      </c>
      <c r="S3864" s="39" t="s">
        <v>3669</v>
      </c>
      <c r="T3864" s="39" t="s">
        <v>3671</v>
      </c>
      <c r="V3864" s="24" t="s">
        <v>6946</v>
      </c>
      <c r="W3864" s="24" t="s">
        <v>7120</v>
      </c>
      <c r="X3864" s="24" t="s">
        <v>7212</v>
      </c>
      <c r="Y3864" s="24" t="s">
        <v>7219</v>
      </c>
      <c r="Z3864" s="24" t="s">
        <v>6950</v>
      </c>
      <c r="AA3864" s="24" t="s">
        <v>7121</v>
      </c>
      <c r="AB3864" s="24" t="s">
        <v>7213</v>
      </c>
      <c r="AC3864" s="24" t="s">
        <v>7220</v>
      </c>
    </row>
    <row r="3865" spans="3:29" hidden="1" x14ac:dyDescent="0.4">
      <c r="C3865" s="24" t="s">
        <v>6946</v>
      </c>
      <c r="D3865" s="24" t="s">
        <v>7120</v>
      </c>
      <c r="E3865" s="24" t="s">
        <v>7212</v>
      </c>
      <c r="F3865" s="24" t="s">
        <v>7221</v>
      </c>
      <c r="Q3865" s="39" t="s">
        <v>3297</v>
      </c>
      <c r="R3865" s="39" t="s">
        <v>3647</v>
      </c>
      <c r="S3865" s="39" t="s">
        <v>3669</v>
      </c>
      <c r="T3865" s="39" t="s">
        <v>3670</v>
      </c>
      <c r="V3865" s="24" t="s">
        <v>6946</v>
      </c>
      <c r="W3865" s="24" t="s">
        <v>7120</v>
      </c>
      <c r="X3865" s="24" t="s">
        <v>7212</v>
      </c>
      <c r="Y3865" s="24" t="s">
        <v>7221</v>
      </c>
      <c r="Z3865" s="24" t="s">
        <v>6950</v>
      </c>
      <c r="AA3865" s="24" t="s">
        <v>7121</v>
      </c>
      <c r="AB3865" s="24" t="s">
        <v>7213</v>
      </c>
      <c r="AC3865" s="24" t="s">
        <v>7222</v>
      </c>
    </row>
    <row r="3866" spans="3:29" hidden="1" x14ac:dyDescent="0.4">
      <c r="C3866" s="24" t="s">
        <v>6946</v>
      </c>
      <c r="D3866" s="24" t="s">
        <v>7120</v>
      </c>
      <c r="E3866" s="24" t="s">
        <v>7223</v>
      </c>
      <c r="F3866" s="24" t="s">
        <v>7225</v>
      </c>
      <c r="Q3866" s="39" t="s">
        <v>3297</v>
      </c>
      <c r="R3866" s="39" t="s">
        <v>3647</v>
      </c>
      <c r="S3866" s="39" t="s">
        <v>3492</v>
      </c>
      <c r="T3866" s="39" t="s">
        <v>3414</v>
      </c>
      <c r="V3866" s="24" t="s">
        <v>6946</v>
      </c>
      <c r="W3866" s="24" t="s">
        <v>7120</v>
      </c>
      <c r="X3866" s="24" t="s">
        <v>7223</v>
      </c>
      <c r="Y3866" s="24" t="s">
        <v>7225</v>
      </c>
      <c r="Z3866" s="24" t="s">
        <v>6950</v>
      </c>
      <c r="AA3866" s="24" t="s">
        <v>7121</v>
      </c>
      <c r="AB3866" s="24" t="s">
        <v>7224</v>
      </c>
      <c r="AC3866" s="24" t="s">
        <v>6110</v>
      </c>
    </row>
    <row r="3867" spans="3:29" hidden="1" x14ac:dyDescent="0.4">
      <c r="C3867" s="24" t="s">
        <v>6946</v>
      </c>
      <c r="D3867" s="24" t="s">
        <v>7120</v>
      </c>
      <c r="E3867" s="24" t="s">
        <v>7223</v>
      </c>
      <c r="F3867" s="24" t="s">
        <v>7226</v>
      </c>
      <c r="Q3867" s="39" t="s">
        <v>3297</v>
      </c>
      <c r="R3867" s="39" t="s">
        <v>3647</v>
      </c>
      <c r="S3867" s="39" t="s">
        <v>3492</v>
      </c>
      <c r="T3867" s="39" t="s">
        <v>3408</v>
      </c>
      <c r="V3867" s="24" t="s">
        <v>6946</v>
      </c>
      <c r="W3867" s="24" t="s">
        <v>7120</v>
      </c>
      <c r="X3867" s="24" t="s">
        <v>7223</v>
      </c>
      <c r="Y3867" s="24" t="s">
        <v>7226</v>
      </c>
      <c r="Z3867" s="24" t="s">
        <v>6950</v>
      </c>
      <c r="AA3867" s="24" t="s">
        <v>7121</v>
      </c>
      <c r="AB3867" s="24" t="s">
        <v>7224</v>
      </c>
      <c r="AC3867" s="24" t="s">
        <v>1378</v>
      </c>
    </row>
    <row r="3868" spans="3:29" hidden="1" x14ac:dyDescent="0.4">
      <c r="C3868" s="24" t="s">
        <v>6946</v>
      </c>
      <c r="D3868" s="24" t="s">
        <v>7120</v>
      </c>
      <c r="E3868" s="24" t="s">
        <v>7223</v>
      </c>
      <c r="F3868" s="24" t="s">
        <v>7227</v>
      </c>
      <c r="Q3868" s="39" t="s">
        <v>3297</v>
      </c>
      <c r="R3868" s="39" t="s">
        <v>3647</v>
      </c>
      <c r="S3868" s="39" t="s">
        <v>3492</v>
      </c>
      <c r="T3868" s="39" t="s">
        <v>3400</v>
      </c>
      <c r="V3868" s="24" t="s">
        <v>6946</v>
      </c>
      <c r="W3868" s="24" t="s">
        <v>7120</v>
      </c>
      <c r="X3868" s="24" t="s">
        <v>7223</v>
      </c>
      <c r="Y3868" s="24" t="s">
        <v>7227</v>
      </c>
      <c r="Z3868" s="24" t="s">
        <v>6950</v>
      </c>
      <c r="AA3868" s="24" t="s">
        <v>7121</v>
      </c>
      <c r="AB3868" s="24" t="s">
        <v>7224</v>
      </c>
      <c r="AC3868" s="24" t="s">
        <v>6919</v>
      </c>
    </row>
    <row r="3869" spans="3:29" hidden="1" x14ac:dyDescent="0.4">
      <c r="C3869" s="24" t="s">
        <v>6946</v>
      </c>
      <c r="D3869" s="24" t="s">
        <v>7120</v>
      </c>
      <c r="E3869" s="24" t="s">
        <v>7223</v>
      </c>
      <c r="F3869" s="24" t="s">
        <v>7228</v>
      </c>
      <c r="Q3869" s="39" t="s">
        <v>3297</v>
      </c>
      <c r="R3869" s="39" t="s">
        <v>3647</v>
      </c>
      <c r="S3869" s="39" t="s">
        <v>3492</v>
      </c>
      <c r="T3869" s="39" t="s">
        <v>3415</v>
      </c>
      <c r="V3869" s="24" t="s">
        <v>6946</v>
      </c>
      <c r="W3869" s="24" t="s">
        <v>7120</v>
      </c>
      <c r="X3869" s="24" t="s">
        <v>7223</v>
      </c>
      <c r="Y3869" s="24" t="s">
        <v>7228</v>
      </c>
      <c r="Z3869" s="24" t="s">
        <v>6950</v>
      </c>
      <c r="AA3869" s="24" t="s">
        <v>7121</v>
      </c>
      <c r="AB3869" s="24" t="s">
        <v>7224</v>
      </c>
      <c r="AC3869" s="24" t="s">
        <v>7229</v>
      </c>
    </row>
    <row r="3870" spans="3:29" hidden="1" x14ac:dyDescent="0.4">
      <c r="C3870" s="24" t="s">
        <v>6946</v>
      </c>
      <c r="D3870" s="24" t="s">
        <v>7120</v>
      </c>
      <c r="E3870" s="24" t="s">
        <v>7223</v>
      </c>
      <c r="F3870" s="24" t="s">
        <v>7230</v>
      </c>
      <c r="Q3870" s="39" t="s">
        <v>3297</v>
      </c>
      <c r="R3870" s="39" t="s">
        <v>3647</v>
      </c>
      <c r="S3870" s="39" t="s">
        <v>3492</v>
      </c>
      <c r="T3870" s="39" t="s">
        <v>3412</v>
      </c>
      <c r="V3870" s="24" t="s">
        <v>6946</v>
      </c>
      <c r="W3870" s="24" t="s">
        <v>7120</v>
      </c>
      <c r="X3870" s="24" t="s">
        <v>7223</v>
      </c>
      <c r="Y3870" s="24" t="s">
        <v>7230</v>
      </c>
      <c r="Z3870" s="24" t="s">
        <v>6950</v>
      </c>
      <c r="AA3870" s="24" t="s">
        <v>7121</v>
      </c>
      <c r="AB3870" s="24" t="s">
        <v>7224</v>
      </c>
      <c r="AC3870" s="24" t="s">
        <v>6943</v>
      </c>
    </row>
    <row r="3871" spans="3:29" hidden="1" x14ac:dyDescent="0.4">
      <c r="C3871" s="24" t="s">
        <v>6946</v>
      </c>
      <c r="D3871" s="24" t="s">
        <v>7120</v>
      </c>
      <c r="E3871" s="24" t="s">
        <v>7223</v>
      </c>
      <c r="F3871" s="24" t="s">
        <v>7231</v>
      </c>
      <c r="Q3871" s="39" t="s">
        <v>3297</v>
      </c>
      <c r="R3871" s="39" t="s">
        <v>3647</v>
      </c>
      <c r="S3871" s="39" t="s">
        <v>3492</v>
      </c>
      <c r="T3871" s="39" t="s">
        <v>3411</v>
      </c>
      <c r="V3871" s="24" t="s">
        <v>6946</v>
      </c>
      <c r="W3871" s="24" t="s">
        <v>7120</v>
      </c>
      <c r="X3871" s="24" t="s">
        <v>7223</v>
      </c>
      <c r="Y3871" s="24" t="s">
        <v>7231</v>
      </c>
      <c r="Z3871" s="24" t="s">
        <v>6950</v>
      </c>
      <c r="AA3871" s="24" t="s">
        <v>7121</v>
      </c>
      <c r="AB3871" s="24" t="s">
        <v>7224</v>
      </c>
      <c r="AC3871" s="24" t="s">
        <v>7232</v>
      </c>
    </row>
    <row r="3872" spans="3:29" hidden="1" x14ac:dyDescent="0.4">
      <c r="C3872" s="24" t="s">
        <v>6946</v>
      </c>
      <c r="D3872" s="24" t="s">
        <v>7120</v>
      </c>
      <c r="E3872" s="24" t="s">
        <v>7223</v>
      </c>
      <c r="F3872" s="24" t="s">
        <v>7233</v>
      </c>
      <c r="Q3872" s="39" t="s">
        <v>3297</v>
      </c>
      <c r="R3872" s="39" t="s">
        <v>3647</v>
      </c>
      <c r="S3872" s="39" t="s">
        <v>3417</v>
      </c>
      <c r="T3872" s="39" t="s">
        <v>3421</v>
      </c>
      <c r="V3872" s="24" t="s">
        <v>6946</v>
      </c>
      <c r="W3872" s="24" t="s">
        <v>7120</v>
      </c>
      <c r="X3872" s="24" t="s">
        <v>7223</v>
      </c>
      <c r="Y3872" s="24" t="s">
        <v>7233</v>
      </c>
      <c r="Z3872" s="24" t="s">
        <v>6950</v>
      </c>
      <c r="AA3872" s="24" t="s">
        <v>7121</v>
      </c>
      <c r="AB3872" s="24" t="s">
        <v>7224</v>
      </c>
      <c r="AC3872" s="24" t="s">
        <v>7234</v>
      </c>
    </row>
    <row r="3873" spans="3:29" hidden="1" x14ac:dyDescent="0.4">
      <c r="C3873" s="24" t="s">
        <v>6946</v>
      </c>
      <c r="D3873" s="24" t="s">
        <v>7120</v>
      </c>
      <c r="E3873" s="24" t="s">
        <v>7235</v>
      </c>
      <c r="F3873" s="24" t="s">
        <v>7237</v>
      </c>
      <c r="Q3873" s="39" t="s">
        <v>3297</v>
      </c>
      <c r="R3873" s="39" t="s">
        <v>3647</v>
      </c>
      <c r="S3873" s="39" t="s">
        <v>3417</v>
      </c>
      <c r="T3873" s="39" t="s">
        <v>31</v>
      </c>
      <c r="V3873" s="24" t="s">
        <v>6946</v>
      </c>
      <c r="W3873" s="24" t="s">
        <v>7120</v>
      </c>
      <c r="X3873" s="24" t="s">
        <v>7235</v>
      </c>
      <c r="Y3873" s="24" t="s">
        <v>7237</v>
      </c>
      <c r="Z3873" s="24" t="s">
        <v>6950</v>
      </c>
      <c r="AA3873" s="24" t="s">
        <v>7121</v>
      </c>
      <c r="AB3873" s="24" t="s">
        <v>7236</v>
      </c>
      <c r="AC3873" s="24" t="s">
        <v>7238</v>
      </c>
    </row>
    <row r="3874" spans="3:29" hidden="1" x14ac:dyDescent="0.4">
      <c r="C3874" s="24" t="s">
        <v>6946</v>
      </c>
      <c r="D3874" s="24" t="s">
        <v>7120</v>
      </c>
      <c r="E3874" s="24" t="s">
        <v>7235</v>
      </c>
      <c r="F3874" s="24" t="s">
        <v>7239</v>
      </c>
      <c r="Q3874" s="39" t="s">
        <v>3297</v>
      </c>
      <c r="R3874" s="39" t="s">
        <v>3647</v>
      </c>
      <c r="S3874" s="39" t="s">
        <v>3417</v>
      </c>
      <c r="T3874" s="39" t="s">
        <v>3418</v>
      </c>
      <c r="V3874" s="24" t="s">
        <v>6946</v>
      </c>
      <c r="W3874" s="24" t="s">
        <v>7120</v>
      </c>
      <c r="X3874" s="24" t="s">
        <v>7235</v>
      </c>
      <c r="Y3874" s="24" t="s">
        <v>7239</v>
      </c>
      <c r="Z3874" s="24" t="s">
        <v>6950</v>
      </c>
      <c r="AA3874" s="24" t="s">
        <v>7121</v>
      </c>
      <c r="AB3874" s="24" t="s">
        <v>7236</v>
      </c>
      <c r="AC3874" s="24" t="s">
        <v>1378</v>
      </c>
    </row>
    <row r="3875" spans="3:29" hidden="1" x14ac:dyDescent="0.4">
      <c r="C3875" s="24" t="s">
        <v>6946</v>
      </c>
      <c r="D3875" s="24" t="s">
        <v>7120</v>
      </c>
      <c r="E3875" s="24" t="s">
        <v>7235</v>
      </c>
      <c r="F3875" s="24" t="s">
        <v>7240</v>
      </c>
      <c r="Q3875" s="39" t="s">
        <v>3297</v>
      </c>
      <c r="R3875" s="39" t="s">
        <v>3647</v>
      </c>
      <c r="S3875" s="39" t="s">
        <v>3417</v>
      </c>
      <c r="T3875" s="39" t="s">
        <v>3419</v>
      </c>
      <c r="V3875" s="24" t="s">
        <v>6946</v>
      </c>
      <c r="W3875" s="24" t="s">
        <v>7120</v>
      </c>
      <c r="X3875" s="24" t="s">
        <v>7235</v>
      </c>
      <c r="Y3875" s="24" t="s">
        <v>7240</v>
      </c>
      <c r="Z3875" s="24" t="s">
        <v>6950</v>
      </c>
      <c r="AA3875" s="24" t="s">
        <v>7121</v>
      </c>
      <c r="AB3875" s="24" t="s">
        <v>7236</v>
      </c>
      <c r="AC3875" s="24" t="s">
        <v>7241</v>
      </c>
    </row>
    <row r="3876" spans="3:29" hidden="1" x14ac:dyDescent="0.4">
      <c r="C3876" s="24" t="s">
        <v>6946</v>
      </c>
      <c r="D3876" s="24" t="s">
        <v>7120</v>
      </c>
      <c r="E3876" s="24" t="s">
        <v>7235</v>
      </c>
      <c r="F3876" s="24" t="s">
        <v>7242</v>
      </c>
      <c r="Q3876" s="39" t="s">
        <v>3297</v>
      </c>
      <c r="R3876" s="39" t="s">
        <v>3647</v>
      </c>
      <c r="S3876" s="39" t="s">
        <v>3417</v>
      </c>
      <c r="T3876" s="39" t="s">
        <v>3420</v>
      </c>
      <c r="V3876" s="24" t="s">
        <v>6946</v>
      </c>
      <c r="W3876" s="24" t="s">
        <v>7120</v>
      </c>
      <c r="X3876" s="24" t="s">
        <v>7235</v>
      </c>
      <c r="Y3876" s="24" t="s">
        <v>7242</v>
      </c>
      <c r="Z3876" s="24" t="s">
        <v>6950</v>
      </c>
      <c r="AA3876" s="24" t="s">
        <v>7121</v>
      </c>
      <c r="AB3876" s="24" t="s">
        <v>7236</v>
      </c>
      <c r="AC3876" s="24" t="s">
        <v>7243</v>
      </c>
    </row>
    <row r="3877" spans="3:29" hidden="1" x14ac:dyDescent="0.4">
      <c r="C3877" s="24" t="s">
        <v>6946</v>
      </c>
      <c r="D3877" s="24" t="s">
        <v>7120</v>
      </c>
      <c r="E3877" s="24" t="s">
        <v>7244</v>
      </c>
      <c r="F3877" s="24" t="s">
        <v>7246</v>
      </c>
      <c r="Q3877" s="39" t="s">
        <v>3297</v>
      </c>
      <c r="R3877" s="39" t="s">
        <v>3647</v>
      </c>
      <c r="S3877" s="39" t="s">
        <v>3648</v>
      </c>
      <c r="T3877" s="39" t="s">
        <v>3650</v>
      </c>
      <c r="V3877" s="24" t="s">
        <v>6946</v>
      </c>
      <c r="W3877" s="24" t="s">
        <v>7120</v>
      </c>
      <c r="X3877" s="24" t="s">
        <v>7244</v>
      </c>
      <c r="Y3877" s="24" t="s">
        <v>7246</v>
      </c>
      <c r="Z3877" s="24" t="s">
        <v>6950</v>
      </c>
      <c r="AA3877" s="24" t="s">
        <v>7121</v>
      </c>
      <c r="AB3877" s="24" t="s">
        <v>7245</v>
      </c>
      <c r="AC3877" s="24" t="s">
        <v>7247</v>
      </c>
    </row>
    <row r="3878" spans="3:29" hidden="1" x14ac:dyDescent="0.4">
      <c r="C3878" s="24" t="s">
        <v>6946</v>
      </c>
      <c r="D3878" s="24" t="s">
        <v>7120</v>
      </c>
      <c r="E3878" s="24" t="s">
        <v>7244</v>
      </c>
      <c r="F3878" s="24" t="s">
        <v>7248</v>
      </c>
      <c r="Q3878" s="39" t="s">
        <v>3297</v>
      </c>
      <c r="R3878" s="39" t="s">
        <v>3647</v>
      </c>
      <c r="S3878" s="39" t="s">
        <v>3648</v>
      </c>
      <c r="T3878" s="39" t="s">
        <v>3652</v>
      </c>
      <c r="V3878" s="24" t="s">
        <v>6946</v>
      </c>
      <c r="W3878" s="24" t="s">
        <v>7120</v>
      </c>
      <c r="X3878" s="24" t="s">
        <v>7244</v>
      </c>
      <c r="Y3878" s="24" t="s">
        <v>7248</v>
      </c>
      <c r="Z3878" s="24" t="s">
        <v>6950</v>
      </c>
      <c r="AA3878" s="24" t="s">
        <v>7121</v>
      </c>
      <c r="AB3878" s="24" t="s">
        <v>7245</v>
      </c>
      <c r="AC3878" s="24" t="s">
        <v>7249</v>
      </c>
    </row>
    <row r="3879" spans="3:29" hidden="1" x14ac:dyDescent="0.4">
      <c r="C3879" s="24" t="s">
        <v>6946</v>
      </c>
      <c r="D3879" s="24" t="s">
        <v>7120</v>
      </c>
      <c r="E3879" s="24" t="s">
        <v>7244</v>
      </c>
      <c r="F3879" s="24" t="s">
        <v>7250</v>
      </c>
      <c r="Q3879" s="39" t="s">
        <v>3297</v>
      </c>
      <c r="R3879" s="39" t="s">
        <v>3647</v>
      </c>
      <c r="S3879" s="39" t="s">
        <v>3648</v>
      </c>
      <c r="T3879" s="39" t="s">
        <v>3649</v>
      </c>
      <c r="V3879" s="24" t="s">
        <v>6946</v>
      </c>
      <c r="W3879" s="24" t="s">
        <v>7120</v>
      </c>
      <c r="X3879" s="24" t="s">
        <v>7244</v>
      </c>
      <c r="Y3879" s="24" t="s">
        <v>7250</v>
      </c>
      <c r="Z3879" s="24" t="s">
        <v>6950</v>
      </c>
      <c r="AA3879" s="24" t="s">
        <v>7121</v>
      </c>
      <c r="AB3879" s="24" t="s">
        <v>7245</v>
      </c>
      <c r="AC3879" s="24" t="s">
        <v>7251</v>
      </c>
    </row>
    <row r="3880" spans="3:29" hidden="1" x14ac:dyDescent="0.4">
      <c r="C3880" s="24" t="s">
        <v>6946</v>
      </c>
      <c r="D3880" s="24" t="s">
        <v>7120</v>
      </c>
      <c r="E3880" s="24" t="s">
        <v>7244</v>
      </c>
      <c r="F3880" s="24" t="s">
        <v>7252</v>
      </c>
      <c r="Q3880" s="39" t="s">
        <v>3297</v>
      </c>
      <c r="R3880" s="39" t="s">
        <v>3647</v>
      </c>
      <c r="S3880" s="39" t="s">
        <v>3648</v>
      </c>
      <c r="T3880" s="39" t="s">
        <v>3653</v>
      </c>
      <c r="V3880" s="24" t="s">
        <v>6946</v>
      </c>
      <c r="W3880" s="24" t="s">
        <v>7120</v>
      </c>
      <c r="X3880" s="24" t="s">
        <v>7244</v>
      </c>
      <c r="Y3880" s="24" t="s">
        <v>7252</v>
      </c>
      <c r="Z3880" s="24" t="s">
        <v>6950</v>
      </c>
      <c r="AA3880" s="24" t="s">
        <v>7121</v>
      </c>
      <c r="AB3880" s="24" t="s">
        <v>7245</v>
      </c>
      <c r="AC3880" s="24" t="s">
        <v>7253</v>
      </c>
    </row>
    <row r="3881" spans="3:29" hidden="1" x14ac:dyDescent="0.4">
      <c r="C3881" s="24" t="s">
        <v>6946</v>
      </c>
      <c r="D3881" s="24" t="s">
        <v>7120</v>
      </c>
      <c r="E3881" s="24" t="s">
        <v>7244</v>
      </c>
      <c r="F3881" s="24" t="s">
        <v>7254</v>
      </c>
      <c r="Q3881" s="39" t="s">
        <v>3297</v>
      </c>
      <c r="R3881" s="39" t="s">
        <v>3647</v>
      </c>
      <c r="S3881" s="39" t="s">
        <v>3648</v>
      </c>
      <c r="T3881" s="39" t="s">
        <v>3651</v>
      </c>
      <c r="V3881" s="24" t="s">
        <v>6946</v>
      </c>
      <c r="W3881" s="24" t="s">
        <v>7120</v>
      </c>
      <c r="X3881" s="24" t="s">
        <v>7244</v>
      </c>
      <c r="Y3881" s="24" t="s">
        <v>7254</v>
      </c>
      <c r="Z3881" s="24" t="s">
        <v>6950</v>
      </c>
      <c r="AA3881" s="24" t="s">
        <v>7121</v>
      </c>
      <c r="AB3881" s="24" t="s">
        <v>7245</v>
      </c>
      <c r="AC3881" s="24" t="s">
        <v>7255</v>
      </c>
    </row>
    <row r="3882" spans="3:29" hidden="1" x14ac:dyDescent="0.4">
      <c r="C3882" s="24" t="s">
        <v>6946</v>
      </c>
      <c r="D3882" s="24" t="s">
        <v>7120</v>
      </c>
      <c r="E3882" s="24" t="s">
        <v>7244</v>
      </c>
      <c r="F3882" s="24" t="s">
        <v>7256</v>
      </c>
      <c r="Q3882" s="39" t="s">
        <v>3297</v>
      </c>
      <c r="R3882" s="39" t="s">
        <v>3647</v>
      </c>
      <c r="S3882" s="39" t="s">
        <v>3661</v>
      </c>
      <c r="T3882" s="39" t="s">
        <v>3668</v>
      </c>
      <c r="V3882" s="24" t="s">
        <v>6946</v>
      </c>
      <c r="W3882" s="24" t="s">
        <v>7120</v>
      </c>
      <c r="X3882" s="24" t="s">
        <v>7244</v>
      </c>
      <c r="Y3882" s="24" t="s">
        <v>7256</v>
      </c>
      <c r="Z3882" s="24" t="s">
        <v>6950</v>
      </c>
      <c r="AA3882" s="24" t="s">
        <v>7121</v>
      </c>
      <c r="AB3882" s="24" t="s">
        <v>7245</v>
      </c>
      <c r="AC3882" s="24" t="s">
        <v>7257</v>
      </c>
    </row>
    <row r="3883" spans="3:29" hidden="1" x14ac:dyDescent="0.4">
      <c r="C3883" s="24" t="s">
        <v>6946</v>
      </c>
      <c r="D3883" s="24" t="s">
        <v>7120</v>
      </c>
      <c r="E3883" s="24" t="s">
        <v>7244</v>
      </c>
      <c r="F3883" s="24" t="s">
        <v>7258</v>
      </c>
      <c r="Q3883" s="39" t="s">
        <v>3297</v>
      </c>
      <c r="R3883" s="39" t="s">
        <v>3647</v>
      </c>
      <c r="S3883" s="39" t="s">
        <v>3661</v>
      </c>
      <c r="T3883" s="39" t="s">
        <v>3664</v>
      </c>
      <c r="V3883" s="24" t="s">
        <v>6946</v>
      </c>
      <c r="W3883" s="24" t="s">
        <v>7120</v>
      </c>
      <c r="X3883" s="24" t="s">
        <v>7244</v>
      </c>
      <c r="Y3883" s="24" t="s">
        <v>7258</v>
      </c>
      <c r="Z3883" s="24" t="s">
        <v>6950</v>
      </c>
      <c r="AA3883" s="24" t="s">
        <v>7121</v>
      </c>
      <c r="AB3883" s="24" t="s">
        <v>7245</v>
      </c>
      <c r="AC3883" s="24" t="s">
        <v>7259</v>
      </c>
    </row>
    <row r="3884" spans="3:29" hidden="1" x14ac:dyDescent="0.4">
      <c r="C3884" s="24" t="s">
        <v>6946</v>
      </c>
      <c r="D3884" s="24" t="s">
        <v>7120</v>
      </c>
      <c r="E3884" s="24" t="s">
        <v>7244</v>
      </c>
      <c r="F3884" s="24" t="s">
        <v>7260</v>
      </c>
      <c r="Q3884" s="39" t="s">
        <v>3297</v>
      </c>
      <c r="R3884" s="39" t="s">
        <v>3647</v>
      </c>
      <c r="S3884" s="39" t="s">
        <v>3661</v>
      </c>
      <c r="T3884" s="39" t="s">
        <v>3663</v>
      </c>
      <c r="V3884" s="24" t="s">
        <v>6946</v>
      </c>
      <c r="W3884" s="24" t="s">
        <v>7120</v>
      </c>
      <c r="X3884" s="24" t="s">
        <v>7244</v>
      </c>
      <c r="Y3884" s="24" t="s">
        <v>7260</v>
      </c>
      <c r="Z3884" s="24" t="s">
        <v>6950</v>
      </c>
      <c r="AA3884" s="24" t="s">
        <v>7121</v>
      </c>
      <c r="AB3884" s="24" t="s">
        <v>7245</v>
      </c>
      <c r="AC3884" s="24" t="s">
        <v>7261</v>
      </c>
    </row>
    <row r="3885" spans="3:29" hidden="1" x14ac:dyDescent="0.4">
      <c r="C3885" s="24" t="s">
        <v>6946</v>
      </c>
      <c r="D3885" s="24" t="s">
        <v>7120</v>
      </c>
      <c r="E3885" s="24" t="s">
        <v>7262</v>
      </c>
      <c r="F3885" s="24" t="s">
        <v>31</v>
      </c>
      <c r="Q3885" s="39" t="s">
        <v>3297</v>
      </c>
      <c r="R3885" s="39" t="s">
        <v>3647</v>
      </c>
      <c r="S3885" s="39" t="s">
        <v>3661</v>
      </c>
      <c r="T3885" s="39" t="s">
        <v>3667</v>
      </c>
      <c r="V3885" s="24" t="s">
        <v>6946</v>
      </c>
      <c r="W3885" s="24" t="s">
        <v>7120</v>
      </c>
      <c r="X3885" s="24" t="s">
        <v>7262</v>
      </c>
      <c r="Y3885" s="24" t="s">
        <v>31</v>
      </c>
      <c r="Z3885" s="24" t="s">
        <v>6950</v>
      </c>
      <c r="AA3885" s="24" t="s">
        <v>7121</v>
      </c>
      <c r="AB3885" s="24" t="s">
        <v>7263</v>
      </c>
      <c r="AC3885" s="24" t="s">
        <v>1378</v>
      </c>
    </row>
    <row r="3886" spans="3:29" hidden="1" x14ac:dyDescent="0.4">
      <c r="C3886" s="24" t="s">
        <v>6946</v>
      </c>
      <c r="D3886" s="24" t="s">
        <v>7120</v>
      </c>
      <c r="E3886" s="24" t="s">
        <v>7262</v>
      </c>
      <c r="F3886" s="24" t="s">
        <v>7264</v>
      </c>
      <c r="Q3886" s="39" t="s">
        <v>3297</v>
      </c>
      <c r="R3886" s="39" t="s">
        <v>3647</v>
      </c>
      <c r="S3886" s="39" t="s">
        <v>3661</v>
      </c>
      <c r="T3886" s="39" t="s">
        <v>3666</v>
      </c>
      <c r="V3886" s="24" t="s">
        <v>6946</v>
      </c>
      <c r="W3886" s="24" t="s">
        <v>7120</v>
      </c>
      <c r="X3886" s="24" t="s">
        <v>7262</v>
      </c>
      <c r="Y3886" s="24" t="s">
        <v>7264</v>
      </c>
      <c r="Z3886" s="24" t="s">
        <v>6950</v>
      </c>
      <c r="AA3886" s="24" t="s">
        <v>7121</v>
      </c>
      <c r="AB3886" s="24" t="s">
        <v>7263</v>
      </c>
      <c r="AC3886" s="24" t="s">
        <v>7265</v>
      </c>
    </row>
    <row r="3887" spans="3:29" hidden="1" x14ac:dyDescent="0.4">
      <c r="C3887" s="24" t="s">
        <v>6946</v>
      </c>
      <c r="D3887" s="24" t="s">
        <v>7120</v>
      </c>
      <c r="E3887" s="24" t="s">
        <v>7262</v>
      </c>
      <c r="F3887" s="24" t="s">
        <v>7266</v>
      </c>
      <c r="Q3887" s="39" t="s">
        <v>3297</v>
      </c>
      <c r="R3887" s="39" t="s">
        <v>3647</v>
      </c>
      <c r="S3887" s="39" t="s">
        <v>3661</v>
      </c>
      <c r="T3887" s="39" t="s">
        <v>3662</v>
      </c>
      <c r="V3887" s="24" t="s">
        <v>6946</v>
      </c>
      <c r="W3887" s="24" t="s">
        <v>7120</v>
      </c>
      <c r="X3887" s="24" t="s">
        <v>7262</v>
      </c>
      <c r="Y3887" s="24" t="s">
        <v>7266</v>
      </c>
      <c r="Z3887" s="24" t="s">
        <v>6950</v>
      </c>
      <c r="AA3887" s="24" t="s">
        <v>7121</v>
      </c>
      <c r="AB3887" s="24" t="s">
        <v>7263</v>
      </c>
      <c r="AC3887" s="24" t="s">
        <v>7267</v>
      </c>
    </row>
    <row r="3888" spans="3:29" hidden="1" x14ac:dyDescent="0.4">
      <c r="C3888" s="24" t="s">
        <v>6946</v>
      </c>
      <c r="D3888" s="24" t="s">
        <v>7120</v>
      </c>
      <c r="E3888" s="24" t="s">
        <v>7262</v>
      </c>
      <c r="F3888" s="24" t="s">
        <v>7268</v>
      </c>
      <c r="Q3888" s="39" t="s">
        <v>3297</v>
      </c>
      <c r="R3888" s="39" t="s">
        <v>3647</v>
      </c>
      <c r="S3888" s="39" t="s">
        <v>3661</v>
      </c>
      <c r="T3888" s="39" t="s">
        <v>3665</v>
      </c>
      <c r="V3888" s="24" t="s">
        <v>6946</v>
      </c>
      <c r="W3888" s="24" t="s">
        <v>7120</v>
      </c>
      <c r="X3888" s="24" t="s">
        <v>7262</v>
      </c>
      <c r="Y3888" s="24" t="s">
        <v>7268</v>
      </c>
      <c r="Z3888" s="24" t="s">
        <v>6950</v>
      </c>
      <c r="AA3888" s="24" t="s">
        <v>7121</v>
      </c>
      <c r="AB3888" s="24" t="s">
        <v>7263</v>
      </c>
      <c r="AC3888" s="24" t="s">
        <v>7269</v>
      </c>
    </row>
    <row r="3889" spans="3:29" hidden="1" x14ac:dyDescent="0.4">
      <c r="C3889" s="24" t="s">
        <v>6946</v>
      </c>
      <c r="D3889" s="24" t="s">
        <v>7120</v>
      </c>
      <c r="E3889" s="24" t="s">
        <v>7270</v>
      </c>
      <c r="F3889" s="24" t="s">
        <v>31</v>
      </c>
      <c r="Q3889" s="39" t="s">
        <v>3297</v>
      </c>
      <c r="R3889" s="39" t="s">
        <v>3647</v>
      </c>
      <c r="S3889" s="39" t="s">
        <v>3576</v>
      </c>
      <c r="T3889" s="39" t="s">
        <v>3580</v>
      </c>
      <c r="V3889" s="24" t="s">
        <v>6946</v>
      </c>
      <c r="W3889" s="24" t="s">
        <v>7120</v>
      </c>
      <c r="X3889" s="24" t="s">
        <v>7270</v>
      </c>
      <c r="Y3889" s="24" t="s">
        <v>31</v>
      </c>
      <c r="Z3889" s="24" t="s">
        <v>6950</v>
      </c>
      <c r="AA3889" s="24" t="s">
        <v>7121</v>
      </c>
      <c r="AB3889" s="24" t="s">
        <v>7271</v>
      </c>
      <c r="AC3889" s="24" t="s">
        <v>1378</v>
      </c>
    </row>
    <row r="3890" spans="3:29" hidden="1" x14ac:dyDescent="0.4">
      <c r="C3890" s="24" t="s">
        <v>6946</v>
      </c>
      <c r="D3890" s="24" t="s">
        <v>7120</v>
      </c>
      <c r="E3890" s="24" t="s">
        <v>7270</v>
      </c>
      <c r="F3890" s="24" t="s">
        <v>7272</v>
      </c>
      <c r="Q3890" s="39" t="s">
        <v>3297</v>
      </c>
      <c r="R3890" s="39" t="s">
        <v>3647</v>
      </c>
      <c r="S3890" s="39" t="s">
        <v>3576</v>
      </c>
      <c r="T3890" s="39" t="s">
        <v>3577</v>
      </c>
      <c r="V3890" s="24" t="s">
        <v>6946</v>
      </c>
      <c r="W3890" s="24" t="s">
        <v>7120</v>
      </c>
      <c r="X3890" s="24" t="s">
        <v>7270</v>
      </c>
      <c r="Y3890" s="24" t="s">
        <v>7272</v>
      </c>
      <c r="Z3890" s="24" t="s">
        <v>6950</v>
      </c>
      <c r="AA3890" s="24" t="s">
        <v>7121</v>
      </c>
      <c r="AB3890" s="24" t="s">
        <v>7271</v>
      </c>
      <c r="AC3890" s="24" t="s">
        <v>7273</v>
      </c>
    </row>
    <row r="3891" spans="3:29" hidden="1" x14ac:dyDescent="0.4">
      <c r="C3891" s="24" t="s">
        <v>6946</v>
      </c>
      <c r="D3891" s="24" t="s">
        <v>7120</v>
      </c>
      <c r="E3891" s="24" t="s">
        <v>7270</v>
      </c>
      <c r="F3891" s="24" t="s">
        <v>7274</v>
      </c>
      <c r="Q3891" s="39" t="s">
        <v>3297</v>
      </c>
      <c r="R3891" s="39" t="s">
        <v>3647</v>
      </c>
      <c r="S3891" s="39" t="s">
        <v>3576</v>
      </c>
      <c r="T3891" s="39" t="s">
        <v>3578</v>
      </c>
      <c r="V3891" s="24" t="s">
        <v>6946</v>
      </c>
      <c r="W3891" s="24" t="s">
        <v>7120</v>
      </c>
      <c r="X3891" s="24" t="s">
        <v>7270</v>
      </c>
      <c r="Y3891" s="24" t="s">
        <v>7274</v>
      </c>
      <c r="Z3891" s="24" t="s">
        <v>6950</v>
      </c>
      <c r="AA3891" s="24" t="s">
        <v>7121</v>
      </c>
      <c r="AB3891" s="24" t="s">
        <v>7271</v>
      </c>
      <c r="AC3891" s="24" t="s">
        <v>7275</v>
      </c>
    </row>
    <row r="3892" spans="3:29" hidden="1" x14ac:dyDescent="0.4">
      <c r="C3892" s="24" t="s">
        <v>6946</v>
      </c>
      <c r="D3892" s="24" t="s">
        <v>7120</v>
      </c>
      <c r="E3892" s="24" t="s">
        <v>7270</v>
      </c>
      <c r="F3892" s="24" t="s">
        <v>7276</v>
      </c>
      <c r="Q3892" s="39" t="s">
        <v>3297</v>
      </c>
      <c r="R3892" s="39" t="s">
        <v>3647</v>
      </c>
      <c r="S3892" s="39" t="s">
        <v>3576</v>
      </c>
      <c r="T3892" s="39" t="s">
        <v>3579</v>
      </c>
      <c r="V3892" s="24" t="s">
        <v>6946</v>
      </c>
      <c r="W3892" s="24" t="s">
        <v>7120</v>
      </c>
      <c r="X3892" s="24" t="s">
        <v>7270</v>
      </c>
      <c r="Y3892" s="24" t="s">
        <v>7276</v>
      </c>
      <c r="Z3892" s="24" t="s">
        <v>6950</v>
      </c>
      <c r="AA3892" s="24" t="s">
        <v>7121</v>
      </c>
      <c r="AB3892" s="24" t="s">
        <v>7271</v>
      </c>
      <c r="AC3892" s="24" t="s">
        <v>7277</v>
      </c>
    </row>
    <row r="3893" spans="3:29" hidden="1" x14ac:dyDescent="0.4">
      <c r="C3893" s="24" t="s">
        <v>6946</v>
      </c>
      <c r="D3893" s="24" t="s">
        <v>7120</v>
      </c>
      <c r="E3893" s="24" t="s">
        <v>7278</v>
      </c>
      <c r="F3893" s="24" t="s">
        <v>7280</v>
      </c>
      <c r="Q3893" s="39" t="s">
        <v>3297</v>
      </c>
      <c r="R3893" s="39" t="s">
        <v>3647</v>
      </c>
      <c r="S3893" s="39" t="s">
        <v>3576</v>
      </c>
      <c r="T3893" s="39" t="s">
        <v>3363</v>
      </c>
      <c r="V3893" s="24" t="s">
        <v>6946</v>
      </c>
      <c r="W3893" s="24" t="s">
        <v>7120</v>
      </c>
      <c r="X3893" s="24" t="s">
        <v>7278</v>
      </c>
      <c r="Y3893" s="24" t="s">
        <v>7280</v>
      </c>
      <c r="Z3893" s="24" t="s">
        <v>6950</v>
      </c>
      <c r="AA3893" s="24" t="s">
        <v>7121</v>
      </c>
      <c r="AB3893" s="24" t="s">
        <v>7279</v>
      </c>
      <c r="AC3893" s="24" t="s">
        <v>7281</v>
      </c>
    </row>
    <row r="3894" spans="3:29" hidden="1" x14ac:dyDescent="0.4">
      <c r="C3894" s="24" t="s">
        <v>6946</v>
      </c>
      <c r="D3894" s="24" t="s">
        <v>7120</v>
      </c>
      <c r="E3894" s="24" t="s">
        <v>7278</v>
      </c>
      <c r="F3894" s="24" t="s">
        <v>3411</v>
      </c>
      <c r="Q3894" s="39" t="s">
        <v>3297</v>
      </c>
      <c r="R3894" s="39" t="s">
        <v>3647</v>
      </c>
      <c r="S3894" s="39" t="s">
        <v>3654</v>
      </c>
      <c r="T3894" s="39" t="s">
        <v>905</v>
      </c>
      <c r="V3894" s="24" t="s">
        <v>6946</v>
      </c>
      <c r="W3894" s="24" t="s">
        <v>7120</v>
      </c>
      <c r="X3894" s="24" t="s">
        <v>7278</v>
      </c>
      <c r="Y3894" s="24" t="s">
        <v>3411</v>
      </c>
      <c r="Z3894" s="24" t="s">
        <v>6950</v>
      </c>
      <c r="AA3894" s="24" t="s">
        <v>7121</v>
      </c>
      <c r="AB3894" s="24" t="s">
        <v>7279</v>
      </c>
      <c r="AC3894" s="24" t="s">
        <v>6229</v>
      </c>
    </row>
    <row r="3895" spans="3:29" hidden="1" x14ac:dyDescent="0.4">
      <c r="C3895" s="24" t="s">
        <v>6946</v>
      </c>
      <c r="D3895" s="24" t="s">
        <v>7120</v>
      </c>
      <c r="E3895" s="24" t="s">
        <v>7282</v>
      </c>
      <c r="F3895" s="24" t="s">
        <v>7284</v>
      </c>
      <c r="Q3895" s="39" t="s">
        <v>3297</v>
      </c>
      <c r="R3895" s="39" t="s">
        <v>3647</v>
      </c>
      <c r="S3895" s="39" t="s">
        <v>3654</v>
      </c>
      <c r="T3895" s="39" t="s">
        <v>3656</v>
      </c>
      <c r="V3895" s="24" t="s">
        <v>6946</v>
      </c>
      <c r="W3895" s="24" t="s">
        <v>7120</v>
      </c>
      <c r="X3895" s="24" t="s">
        <v>7282</v>
      </c>
      <c r="Y3895" s="24" t="s">
        <v>7284</v>
      </c>
      <c r="Z3895" s="24" t="s">
        <v>6950</v>
      </c>
      <c r="AA3895" s="24" t="s">
        <v>7121</v>
      </c>
      <c r="AB3895" s="24" t="s">
        <v>7283</v>
      </c>
      <c r="AC3895" s="24" t="s">
        <v>7285</v>
      </c>
    </row>
    <row r="3896" spans="3:29" hidden="1" x14ac:dyDescent="0.4">
      <c r="C3896" s="24" t="s">
        <v>6946</v>
      </c>
      <c r="D3896" s="24" t="s">
        <v>7120</v>
      </c>
      <c r="E3896" s="24" t="s">
        <v>7282</v>
      </c>
      <c r="F3896" s="24" t="s">
        <v>7286</v>
      </c>
      <c r="Q3896" s="39" t="s">
        <v>3297</v>
      </c>
      <c r="R3896" s="39" t="s">
        <v>3647</v>
      </c>
      <c r="S3896" s="39" t="s">
        <v>3654</v>
      </c>
      <c r="T3896" s="39" t="s">
        <v>3658</v>
      </c>
      <c r="V3896" s="24" t="s">
        <v>6946</v>
      </c>
      <c r="W3896" s="24" t="s">
        <v>7120</v>
      </c>
      <c r="X3896" s="24" t="s">
        <v>7282</v>
      </c>
      <c r="Y3896" s="24" t="s">
        <v>7286</v>
      </c>
      <c r="Z3896" s="24" t="s">
        <v>6950</v>
      </c>
      <c r="AA3896" s="24" t="s">
        <v>7121</v>
      </c>
      <c r="AB3896" s="24" t="s">
        <v>7283</v>
      </c>
      <c r="AC3896" s="24" t="s">
        <v>7287</v>
      </c>
    </row>
    <row r="3897" spans="3:29" hidden="1" x14ac:dyDescent="0.4">
      <c r="C3897" s="24" t="s">
        <v>6946</v>
      </c>
      <c r="D3897" s="24" t="s">
        <v>7120</v>
      </c>
      <c r="E3897" s="24" t="s">
        <v>7282</v>
      </c>
      <c r="F3897" s="24" t="s">
        <v>7288</v>
      </c>
      <c r="Q3897" s="39" t="s">
        <v>3297</v>
      </c>
      <c r="R3897" s="39" t="s">
        <v>3647</v>
      </c>
      <c r="S3897" s="39" t="s">
        <v>3654</v>
      </c>
      <c r="T3897" s="39" t="s">
        <v>3657</v>
      </c>
      <c r="V3897" s="24" t="s">
        <v>6946</v>
      </c>
      <c r="W3897" s="24" t="s">
        <v>7120</v>
      </c>
      <c r="X3897" s="24" t="s">
        <v>7282</v>
      </c>
      <c r="Y3897" s="24" t="s">
        <v>7288</v>
      </c>
      <c r="Z3897" s="24" t="s">
        <v>6950</v>
      </c>
      <c r="AA3897" s="24" t="s">
        <v>7121</v>
      </c>
      <c r="AB3897" s="24" t="s">
        <v>7283</v>
      </c>
      <c r="AC3897" s="24" t="s">
        <v>7289</v>
      </c>
    </row>
    <row r="3898" spans="3:29" hidden="1" x14ac:dyDescent="0.4">
      <c r="C3898" s="24" t="s">
        <v>6946</v>
      </c>
      <c r="D3898" s="24" t="s">
        <v>7120</v>
      </c>
      <c r="E3898" s="24" t="s">
        <v>7290</v>
      </c>
      <c r="F3898" s="24" t="s">
        <v>5912</v>
      </c>
      <c r="Q3898" s="39" t="s">
        <v>3297</v>
      </c>
      <c r="R3898" s="39" t="s">
        <v>3647</v>
      </c>
      <c r="S3898" s="39" t="s">
        <v>3654</v>
      </c>
      <c r="T3898" s="39" t="s">
        <v>3655</v>
      </c>
      <c r="V3898" s="24" t="s">
        <v>6946</v>
      </c>
      <c r="W3898" s="24" t="s">
        <v>7120</v>
      </c>
      <c r="X3898" s="24" t="s">
        <v>7290</v>
      </c>
      <c r="Y3898" s="24" t="s">
        <v>5912</v>
      </c>
      <c r="Z3898" s="24" t="s">
        <v>6950</v>
      </c>
      <c r="AA3898" s="24" t="s">
        <v>7121</v>
      </c>
      <c r="AB3898" s="24" t="s">
        <v>7291</v>
      </c>
      <c r="AC3898" s="24" t="s">
        <v>6222</v>
      </c>
    </row>
    <row r="3899" spans="3:29" hidden="1" x14ac:dyDescent="0.4">
      <c r="C3899" s="24" t="s">
        <v>6946</v>
      </c>
      <c r="D3899" s="24" t="s">
        <v>7120</v>
      </c>
      <c r="E3899" s="24" t="s">
        <v>7290</v>
      </c>
      <c r="F3899" s="24" t="s">
        <v>7292</v>
      </c>
      <c r="Q3899" s="39" t="s">
        <v>3297</v>
      </c>
      <c r="R3899" s="39" t="s">
        <v>3647</v>
      </c>
      <c r="S3899" s="39" t="s">
        <v>3654</v>
      </c>
      <c r="T3899" s="39" t="s">
        <v>3659</v>
      </c>
      <c r="V3899" s="24" t="s">
        <v>6946</v>
      </c>
      <c r="W3899" s="24" t="s">
        <v>7120</v>
      </c>
      <c r="X3899" s="24" t="s">
        <v>7290</v>
      </c>
      <c r="Y3899" s="24" t="s">
        <v>7292</v>
      </c>
      <c r="Z3899" s="24" t="s">
        <v>6950</v>
      </c>
      <c r="AA3899" s="24" t="s">
        <v>7121</v>
      </c>
      <c r="AB3899" s="24" t="s">
        <v>7291</v>
      </c>
      <c r="AC3899" s="24" t="s">
        <v>7293</v>
      </c>
    </row>
    <row r="3900" spans="3:29" hidden="1" x14ac:dyDescent="0.4">
      <c r="C3900" s="24" t="s">
        <v>6946</v>
      </c>
      <c r="D3900" s="24" t="s">
        <v>7120</v>
      </c>
      <c r="E3900" s="24" t="s">
        <v>7294</v>
      </c>
      <c r="F3900" s="24" t="s">
        <v>7294</v>
      </c>
      <c r="Q3900" s="39" t="s">
        <v>3297</v>
      </c>
      <c r="R3900" s="39" t="s">
        <v>3647</v>
      </c>
      <c r="S3900" s="39" t="s">
        <v>3654</v>
      </c>
      <c r="T3900" s="39" t="s">
        <v>3660</v>
      </c>
      <c r="V3900" s="24" t="s">
        <v>6946</v>
      </c>
      <c r="W3900" s="24" t="s">
        <v>7120</v>
      </c>
      <c r="X3900" s="24" t="s">
        <v>7294</v>
      </c>
      <c r="Y3900" s="24" t="s">
        <v>7294</v>
      </c>
      <c r="Z3900" s="24" t="s">
        <v>6950</v>
      </c>
      <c r="AA3900" s="24" t="s">
        <v>7121</v>
      </c>
      <c r="AB3900" s="24" t="s">
        <v>7295</v>
      </c>
      <c r="AC3900" s="24" t="s">
        <v>7295</v>
      </c>
    </row>
    <row r="3901" spans="3:29" hidden="1" x14ac:dyDescent="0.4">
      <c r="C3901" s="24" t="s">
        <v>6946</v>
      </c>
      <c r="D3901" s="24" t="s">
        <v>7120</v>
      </c>
      <c r="E3901" s="24" t="s">
        <v>7294</v>
      </c>
      <c r="F3901" s="24" t="s">
        <v>7296</v>
      </c>
      <c r="Q3901" s="39" t="s">
        <v>3297</v>
      </c>
      <c r="R3901" s="39" t="s">
        <v>3610</v>
      </c>
      <c r="S3901" s="39" t="s">
        <v>3492</v>
      </c>
      <c r="T3901" s="39" t="s">
        <v>3414</v>
      </c>
      <c r="V3901" s="24" t="s">
        <v>6946</v>
      </c>
      <c r="W3901" s="24" t="s">
        <v>7120</v>
      </c>
      <c r="X3901" s="24" t="s">
        <v>7294</v>
      </c>
      <c r="Y3901" s="24" t="s">
        <v>7296</v>
      </c>
      <c r="Z3901" s="24" t="s">
        <v>6950</v>
      </c>
      <c r="AA3901" s="24" t="s">
        <v>7121</v>
      </c>
      <c r="AB3901" s="24" t="s">
        <v>7295</v>
      </c>
      <c r="AC3901" s="24" t="s">
        <v>7297</v>
      </c>
    </row>
    <row r="3902" spans="3:29" hidden="1" x14ac:dyDescent="0.4">
      <c r="C3902" s="24" t="s">
        <v>6946</v>
      </c>
      <c r="D3902" s="24" t="s">
        <v>7298</v>
      </c>
      <c r="E3902" s="24" t="s">
        <v>7300</v>
      </c>
      <c r="F3902" s="24" t="s">
        <v>7302</v>
      </c>
      <c r="Q3902" s="39" t="s">
        <v>3297</v>
      </c>
      <c r="R3902" s="39" t="s">
        <v>3610</v>
      </c>
      <c r="S3902" s="39" t="s">
        <v>3492</v>
      </c>
      <c r="T3902" s="39" t="s">
        <v>3400</v>
      </c>
      <c r="V3902" s="24" t="s">
        <v>6946</v>
      </c>
      <c r="W3902" s="24" t="s">
        <v>7298</v>
      </c>
      <c r="X3902" s="24" t="s">
        <v>7300</v>
      </c>
      <c r="Y3902" s="24" t="s">
        <v>7302</v>
      </c>
      <c r="Z3902" s="24" t="s">
        <v>6950</v>
      </c>
      <c r="AA3902" s="24" t="s">
        <v>7299</v>
      </c>
      <c r="AB3902" s="24" t="s">
        <v>7301</v>
      </c>
      <c r="AC3902" s="24" t="s">
        <v>7303</v>
      </c>
    </row>
    <row r="3903" spans="3:29" hidden="1" x14ac:dyDescent="0.4">
      <c r="C3903" s="24" t="s">
        <v>6946</v>
      </c>
      <c r="D3903" s="24" t="s">
        <v>7298</v>
      </c>
      <c r="E3903" s="24" t="s">
        <v>7300</v>
      </c>
      <c r="F3903" s="24" t="s">
        <v>7304</v>
      </c>
      <c r="Q3903" s="39" t="s">
        <v>3297</v>
      </c>
      <c r="R3903" s="39" t="s">
        <v>3610</v>
      </c>
      <c r="S3903" s="39" t="s">
        <v>3492</v>
      </c>
      <c r="T3903" s="39" t="s">
        <v>3415</v>
      </c>
      <c r="V3903" s="24" t="s">
        <v>6946</v>
      </c>
      <c r="W3903" s="24" t="s">
        <v>7298</v>
      </c>
      <c r="X3903" s="24" t="s">
        <v>7300</v>
      </c>
      <c r="Y3903" s="24" t="s">
        <v>7304</v>
      </c>
      <c r="Z3903" s="24" t="s">
        <v>6950</v>
      </c>
      <c r="AA3903" s="24" t="s">
        <v>7299</v>
      </c>
      <c r="AB3903" s="24" t="s">
        <v>7301</v>
      </c>
      <c r="AC3903" s="24" t="s">
        <v>7093</v>
      </c>
    </row>
    <row r="3904" spans="3:29" hidden="1" x14ac:dyDescent="0.4">
      <c r="C3904" s="24" t="s">
        <v>6946</v>
      </c>
      <c r="D3904" s="24" t="s">
        <v>7298</v>
      </c>
      <c r="E3904" s="24" t="s">
        <v>7300</v>
      </c>
      <c r="F3904" s="24" t="s">
        <v>7305</v>
      </c>
      <c r="Q3904" s="39" t="s">
        <v>3297</v>
      </c>
      <c r="R3904" s="39" t="s">
        <v>3610</v>
      </c>
      <c r="S3904" s="39" t="s">
        <v>3492</v>
      </c>
      <c r="T3904" s="39" t="s">
        <v>3412</v>
      </c>
      <c r="V3904" s="24" t="s">
        <v>6946</v>
      </c>
      <c r="W3904" s="24" t="s">
        <v>7298</v>
      </c>
      <c r="X3904" s="24" t="s">
        <v>7300</v>
      </c>
      <c r="Y3904" s="24" t="s">
        <v>7305</v>
      </c>
      <c r="Z3904" s="24" t="s">
        <v>6950</v>
      </c>
      <c r="AA3904" s="24" t="s">
        <v>7299</v>
      </c>
      <c r="AB3904" s="24" t="s">
        <v>7301</v>
      </c>
      <c r="AC3904" s="24" t="s">
        <v>7306</v>
      </c>
    </row>
    <row r="3905" spans="3:29" hidden="1" x14ac:dyDescent="0.4">
      <c r="C3905" s="24" t="s">
        <v>6946</v>
      </c>
      <c r="D3905" s="24" t="s">
        <v>7298</v>
      </c>
      <c r="E3905" s="24" t="s">
        <v>7300</v>
      </c>
      <c r="F3905" s="24" t="s">
        <v>856</v>
      </c>
      <c r="Q3905" s="39" t="s">
        <v>3297</v>
      </c>
      <c r="R3905" s="39" t="s">
        <v>3610</v>
      </c>
      <c r="S3905" s="39" t="s">
        <v>3492</v>
      </c>
      <c r="T3905" s="39" t="s">
        <v>3411</v>
      </c>
      <c r="V3905" s="24" t="s">
        <v>6946</v>
      </c>
      <c r="W3905" s="24" t="s">
        <v>7298</v>
      </c>
      <c r="X3905" s="24" t="s">
        <v>7300</v>
      </c>
      <c r="Y3905" s="24" t="s">
        <v>856</v>
      </c>
      <c r="Z3905" s="24" t="s">
        <v>6950</v>
      </c>
      <c r="AA3905" s="24" t="s">
        <v>7299</v>
      </c>
      <c r="AB3905" s="24" t="s">
        <v>7301</v>
      </c>
      <c r="AC3905" s="24" t="s">
        <v>2073</v>
      </c>
    </row>
    <row r="3906" spans="3:29" hidden="1" x14ac:dyDescent="0.4">
      <c r="C3906" s="24" t="s">
        <v>6946</v>
      </c>
      <c r="D3906" s="24" t="s">
        <v>7298</v>
      </c>
      <c r="E3906" s="24" t="s">
        <v>7307</v>
      </c>
      <c r="F3906" s="24" t="s">
        <v>2258</v>
      </c>
      <c r="Q3906" s="39" t="s">
        <v>3297</v>
      </c>
      <c r="R3906" s="39" t="s">
        <v>3610</v>
      </c>
      <c r="S3906" s="39" t="s">
        <v>3622</v>
      </c>
      <c r="T3906" s="39" t="s">
        <v>3626</v>
      </c>
      <c r="V3906" s="24" t="s">
        <v>6946</v>
      </c>
      <c r="W3906" s="24" t="s">
        <v>7298</v>
      </c>
      <c r="X3906" s="24" t="s">
        <v>7307</v>
      </c>
      <c r="Y3906" s="24" t="s">
        <v>2258</v>
      </c>
      <c r="Z3906" s="24" t="s">
        <v>6950</v>
      </c>
      <c r="AA3906" s="24" t="s">
        <v>7299</v>
      </c>
      <c r="AB3906" s="24" t="s">
        <v>7308</v>
      </c>
      <c r="AC3906" s="24" t="s">
        <v>2258</v>
      </c>
    </row>
    <row r="3907" spans="3:29" hidden="1" x14ac:dyDescent="0.4">
      <c r="C3907" s="24" t="s">
        <v>6946</v>
      </c>
      <c r="D3907" s="24" t="s">
        <v>7298</v>
      </c>
      <c r="E3907" s="24" t="s">
        <v>7309</v>
      </c>
      <c r="F3907" s="24" t="s">
        <v>2258</v>
      </c>
      <c r="Q3907" s="39" t="s">
        <v>3297</v>
      </c>
      <c r="R3907" s="39" t="s">
        <v>3610</v>
      </c>
      <c r="S3907" s="39" t="s">
        <v>3622</v>
      </c>
      <c r="T3907" s="39" t="s">
        <v>3625</v>
      </c>
      <c r="V3907" s="24" t="s">
        <v>6946</v>
      </c>
      <c r="W3907" s="24" t="s">
        <v>7298</v>
      </c>
      <c r="X3907" s="24" t="s">
        <v>7309</v>
      </c>
      <c r="Y3907" s="24" t="s">
        <v>2258</v>
      </c>
      <c r="Z3907" s="24" t="s">
        <v>6950</v>
      </c>
      <c r="AA3907" s="24" t="s">
        <v>7299</v>
      </c>
      <c r="AB3907" s="24" t="s">
        <v>7310</v>
      </c>
      <c r="AC3907" s="24" t="s">
        <v>2258</v>
      </c>
    </row>
    <row r="3908" spans="3:29" hidden="1" x14ac:dyDescent="0.4">
      <c r="C3908" s="24" t="s">
        <v>6946</v>
      </c>
      <c r="D3908" s="24" t="s">
        <v>7311</v>
      </c>
      <c r="E3908" s="24" t="s">
        <v>4210</v>
      </c>
      <c r="F3908" s="24" t="s">
        <v>7314</v>
      </c>
      <c r="Q3908" s="39" t="s">
        <v>3297</v>
      </c>
      <c r="R3908" s="39" t="s">
        <v>3610</v>
      </c>
      <c r="S3908" s="39" t="s">
        <v>3622</v>
      </c>
      <c r="T3908" s="39" t="s">
        <v>3623</v>
      </c>
      <c r="V3908" s="24" t="s">
        <v>6946</v>
      </c>
      <c r="W3908" s="24" t="s">
        <v>7311</v>
      </c>
      <c r="X3908" s="24" t="s">
        <v>4210</v>
      </c>
      <c r="Y3908" s="24" t="s">
        <v>7314</v>
      </c>
      <c r="Z3908" s="24" t="s">
        <v>6950</v>
      </c>
      <c r="AA3908" s="24" t="s">
        <v>7312</v>
      </c>
      <c r="AB3908" s="24" t="s">
        <v>7313</v>
      </c>
      <c r="AC3908" s="24" t="s">
        <v>7315</v>
      </c>
    </row>
    <row r="3909" spans="3:29" hidden="1" x14ac:dyDescent="0.4">
      <c r="C3909" s="24" t="s">
        <v>6946</v>
      </c>
      <c r="D3909" s="24" t="s">
        <v>7311</v>
      </c>
      <c r="E3909" s="24" t="s">
        <v>4210</v>
      </c>
      <c r="F3909" s="24" t="s">
        <v>7316</v>
      </c>
      <c r="Q3909" s="39" t="s">
        <v>3297</v>
      </c>
      <c r="R3909" s="39" t="s">
        <v>3610</v>
      </c>
      <c r="S3909" s="39" t="s">
        <v>3622</v>
      </c>
      <c r="T3909" s="39" t="s">
        <v>3624</v>
      </c>
      <c r="V3909" s="24" t="s">
        <v>6946</v>
      </c>
      <c r="W3909" s="24" t="s">
        <v>7311</v>
      </c>
      <c r="X3909" s="24" t="s">
        <v>4210</v>
      </c>
      <c r="Y3909" s="24" t="s">
        <v>7316</v>
      </c>
      <c r="Z3909" s="24" t="s">
        <v>6950</v>
      </c>
      <c r="AA3909" s="24" t="s">
        <v>7312</v>
      </c>
      <c r="AB3909" s="24" t="s">
        <v>7313</v>
      </c>
      <c r="AC3909" s="24" t="s">
        <v>4816</v>
      </c>
    </row>
    <row r="3910" spans="3:29" hidden="1" x14ac:dyDescent="0.4">
      <c r="C3910" s="24" t="s">
        <v>6946</v>
      </c>
      <c r="D3910" s="24" t="s">
        <v>7311</v>
      </c>
      <c r="E3910" s="24" t="s">
        <v>4210</v>
      </c>
      <c r="F3910" s="24" t="s">
        <v>7317</v>
      </c>
      <c r="Q3910" s="39" t="s">
        <v>3297</v>
      </c>
      <c r="R3910" s="39" t="s">
        <v>3610</v>
      </c>
      <c r="S3910" s="39" t="s">
        <v>3611</v>
      </c>
      <c r="T3910" s="39" t="s">
        <v>3615</v>
      </c>
      <c r="V3910" s="24" t="s">
        <v>6946</v>
      </c>
      <c r="W3910" s="24" t="s">
        <v>7311</v>
      </c>
      <c r="X3910" s="24" t="s">
        <v>4210</v>
      </c>
      <c r="Y3910" s="24" t="s">
        <v>7317</v>
      </c>
      <c r="Z3910" s="24" t="s">
        <v>6950</v>
      </c>
      <c r="AA3910" s="24" t="s">
        <v>7312</v>
      </c>
      <c r="AB3910" s="24" t="s">
        <v>7313</v>
      </c>
      <c r="AC3910" s="24" t="s">
        <v>7318</v>
      </c>
    </row>
    <row r="3911" spans="3:29" hidden="1" x14ac:dyDescent="0.4">
      <c r="C3911" s="24" t="s">
        <v>6946</v>
      </c>
      <c r="D3911" s="24" t="s">
        <v>7311</v>
      </c>
      <c r="E3911" s="24" t="s">
        <v>4210</v>
      </c>
      <c r="F3911" s="24" t="s">
        <v>7319</v>
      </c>
      <c r="Q3911" s="39" t="s">
        <v>3297</v>
      </c>
      <c r="R3911" s="39" t="s">
        <v>3610</v>
      </c>
      <c r="S3911" s="39" t="s">
        <v>3611</v>
      </c>
      <c r="T3911" s="39" t="s">
        <v>3614</v>
      </c>
      <c r="V3911" s="24" t="s">
        <v>6946</v>
      </c>
      <c r="W3911" s="24" t="s">
        <v>7311</v>
      </c>
      <c r="X3911" s="24" t="s">
        <v>4210</v>
      </c>
      <c r="Y3911" s="24" t="s">
        <v>7319</v>
      </c>
      <c r="Z3911" s="24" t="s">
        <v>6950</v>
      </c>
      <c r="AA3911" s="24" t="s">
        <v>7312</v>
      </c>
      <c r="AB3911" s="24" t="s">
        <v>7313</v>
      </c>
      <c r="AC3911" s="24" t="s">
        <v>2054</v>
      </c>
    </row>
    <row r="3912" spans="3:29" hidden="1" x14ac:dyDescent="0.4">
      <c r="C3912" s="24" t="s">
        <v>6946</v>
      </c>
      <c r="D3912" s="24" t="s">
        <v>7311</v>
      </c>
      <c r="E3912" s="24" t="s">
        <v>4210</v>
      </c>
      <c r="F3912" s="24" t="s">
        <v>679</v>
      </c>
      <c r="Q3912" s="39" t="s">
        <v>3297</v>
      </c>
      <c r="R3912" s="39" t="s">
        <v>3610</v>
      </c>
      <c r="S3912" s="39" t="s">
        <v>3611</v>
      </c>
      <c r="T3912" s="39" t="s">
        <v>3616</v>
      </c>
      <c r="V3912" s="24" t="s">
        <v>6946</v>
      </c>
      <c r="W3912" s="24" t="s">
        <v>7311</v>
      </c>
      <c r="X3912" s="24" t="s">
        <v>4210</v>
      </c>
      <c r="Y3912" s="24" t="s">
        <v>679</v>
      </c>
      <c r="Z3912" s="24" t="s">
        <v>6950</v>
      </c>
      <c r="AA3912" s="24" t="s">
        <v>7312</v>
      </c>
      <c r="AB3912" s="24" t="s">
        <v>7313</v>
      </c>
      <c r="AC3912" s="24" t="s">
        <v>1025</v>
      </c>
    </row>
    <row r="3913" spans="3:29" hidden="1" x14ac:dyDescent="0.4">
      <c r="C3913" s="24" t="s">
        <v>6946</v>
      </c>
      <c r="D3913" s="24" t="s">
        <v>7311</v>
      </c>
      <c r="E3913" s="24" t="s">
        <v>4210</v>
      </c>
      <c r="F3913" s="24" t="s">
        <v>4298</v>
      </c>
      <c r="Q3913" s="39" t="s">
        <v>3297</v>
      </c>
      <c r="R3913" s="39" t="s">
        <v>3610</v>
      </c>
      <c r="S3913" s="39" t="s">
        <v>3611</v>
      </c>
      <c r="T3913" s="39" t="s">
        <v>3617</v>
      </c>
      <c r="V3913" s="24" t="s">
        <v>6946</v>
      </c>
      <c r="W3913" s="24" t="s">
        <v>7311</v>
      </c>
      <c r="X3913" s="24" t="s">
        <v>4210</v>
      </c>
      <c r="Y3913" s="24" t="s">
        <v>4298</v>
      </c>
      <c r="Z3913" s="24" t="s">
        <v>6950</v>
      </c>
      <c r="AA3913" s="24" t="s">
        <v>7312</v>
      </c>
      <c r="AB3913" s="24" t="s">
        <v>7313</v>
      </c>
      <c r="AC3913" s="24" t="s">
        <v>4687</v>
      </c>
    </row>
    <row r="3914" spans="3:29" hidden="1" x14ac:dyDescent="0.4">
      <c r="C3914" s="24" t="s">
        <v>6946</v>
      </c>
      <c r="D3914" s="24" t="s">
        <v>7311</v>
      </c>
      <c r="E3914" s="24" t="s">
        <v>4210</v>
      </c>
      <c r="F3914" s="24" t="s">
        <v>7320</v>
      </c>
      <c r="Q3914" s="39" t="s">
        <v>3297</v>
      </c>
      <c r="R3914" s="39" t="s">
        <v>3610</v>
      </c>
      <c r="S3914" s="39" t="s">
        <v>3611</v>
      </c>
      <c r="T3914" s="39" t="s">
        <v>3618</v>
      </c>
      <c r="V3914" s="24" t="s">
        <v>6946</v>
      </c>
      <c r="W3914" s="24" t="s">
        <v>7311</v>
      </c>
      <c r="X3914" s="24" t="s">
        <v>4210</v>
      </c>
      <c r="Y3914" s="24" t="s">
        <v>7320</v>
      </c>
      <c r="Z3914" s="24" t="s">
        <v>6950</v>
      </c>
      <c r="AA3914" s="24" t="s">
        <v>7312</v>
      </c>
      <c r="AB3914" s="24" t="s">
        <v>7313</v>
      </c>
      <c r="AC3914" s="24" t="s">
        <v>7321</v>
      </c>
    </row>
    <row r="3915" spans="3:29" hidden="1" x14ac:dyDescent="0.4">
      <c r="C3915" s="24" t="s">
        <v>6946</v>
      </c>
      <c r="D3915" s="24" t="s">
        <v>7311</v>
      </c>
      <c r="E3915" s="24" t="s">
        <v>4210</v>
      </c>
      <c r="F3915" s="24" t="s">
        <v>7322</v>
      </c>
      <c r="Q3915" s="39" t="s">
        <v>3297</v>
      </c>
      <c r="R3915" s="39" t="s">
        <v>3610</v>
      </c>
      <c r="S3915" s="39" t="s">
        <v>3611</v>
      </c>
      <c r="T3915" s="39" t="s">
        <v>3612</v>
      </c>
      <c r="V3915" s="24" t="s">
        <v>6946</v>
      </c>
      <c r="W3915" s="24" t="s">
        <v>7311</v>
      </c>
      <c r="X3915" s="24" t="s">
        <v>4210</v>
      </c>
      <c r="Y3915" s="24" t="s">
        <v>7322</v>
      </c>
      <c r="Z3915" s="24" t="s">
        <v>6950</v>
      </c>
      <c r="AA3915" s="24" t="s">
        <v>7312</v>
      </c>
      <c r="AB3915" s="24" t="s">
        <v>7313</v>
      </c>
      <c r="AC3915" s="24" t="s">
        <v>7323</v>
      </c>
    </row>
    <row r="3916" spans="3:29" hidden="1" x14ac:dyDescent="0.4">
      <c r="C3916" s="24" t="s">
        <v>6946</v>
      </c>
      <c r="D3916" s="24" t="s">
        <v>7311</v>
      </c>
      <c r="E3916" s="24" t="s">
        <v>4210</v>
      </c>
      <c r="F3916" s="24" t="s">
        <v>7324</v>
      </c>
      <c r="Q3916" s="39" t="s">
        <v>3297</v>
      </c>
      <c r="R3916" s="39" t="s">
        <v>3610</v>
      </c>
      <c r="S3916" s="39" t="s">
        <v>3611</v>
      </c>
      <c r="T3916" s="39" t="s">
        <v>3613</v>
      </c>
      <c r="V3916" s="24" t="s">
        <v>6946</v>
      </c>
      <c r="W3916" s="24" t="s">
        <v>7311</v>
      </c>
      <c r="X3916" s="24" t="s">
        <v>4210</v>
      </c>
      <c r="Y3916" s="24" t="s">
        <v>7324</v>
      </c>
      <c r="Z3916" s="24" t="s">
        <v>6950</v>
      </c>
      <c r="AA3916" s="24" t="s">
        <v>7312</v>
      </c>
      <c r="AB3916" s="24" t="s">
        <v>7313</v>
      </c>
      <c r="AC3916" s="24" t="s">
        <v>7325</v>
      </c>
    </row>
    <row r="3917" spans="3:29" hidden="1" x14ac:dyDescent="0.4">
      <c r="C3917" s="24" t="s">
        <v>6946</v>
      </c>
      <c r="D3917" s="24" t="s">
        <v>7311</v>
      </c>
      <c r="E3917" s="24" t="s">
        <v>4210</v>
      </c>
      <c r="F3917" s="24" t="s">
        <v>4210</v>
      </c>
      <c r="Q3917" s="39" t="s">
        <v>3297</v>
      </c>
      <c r="R3917" s="39" t="s">
        <v>3610</v>
      </c>
      <c r="S3917" s="39" t="s">
        <v>3417</v>
      </c>
      <c r="T3917" s="39" t="s">
        <v>3421</v>
      </c>
      <c r="V3917" s="24" t="s">
        <v>6946</v>
      </c>
      <c r="W3917" s="24" t="s">
        <v>7311</v>
      </c>
      <c r="X3917" s="24" t="s">
        <v>4210</v>
      </c>
      <c r="Y3917" s="24" t="s">
        <v>4210</v>
      </c>
      <c r="Z3917" s="24" t="s">
        <v>6950</v>
      </c>
      <c r="AA3917" s="24" t="s">
        <v>7312</v>
      </c>
      <c r="AB3917" s="24" t="s">
        <v>7313</v>
      </c>
      <c r="AC3917" s="24" t="s">
        <v>7326</v>
      </c>
    </row>
    <row r="3918" spans="3:29" hidden="1" x14ac:dyDescent="0.4">
      <c r="C3918" s="24" t="s">
        <v>6946</v>
      </c>
      <c r="D3918" s="24" t="s">
        <v>7311</v>
      </c>
      <c r="E3918" s="24" t="s">
        <v>4210</v>
      </c>
      <c r="F3918" s="24" t="s">
        <v>7327</v>
      </c>
      <c r="Q3918" s="39" t="s">
        <v>3297</v>
      </c>
      <c r="R3918" s="39" t="s">
        <v>3610</v>
      </c>
      <c r="S3918" s="39" t="s">
        <v>3417</v>
      </c>
      <c r="T3918" s="39" t="s">
        <v>31</v>
      </c>
      <c r="V3918" s="24" t="s">
        <v>6946</v>
      </c>
      <c r="W3918" s="24" t="s">
        <v>7311</v>
      </c>
      <c r="X3918" s="24" t="s">
        <v>4210</v>
      </c>
      <c r="Y3918" s="24" t="s">
        <v>7327</v>
      </c>
      <c r="Z3918" s="24" t="s">
        <v>6950</v>
      </c>
      <c r="AA3918" s="24" t="s">
        <v>7312</v>
      </c>
      <c r="AB3918" s="24" t="s">
        <v>7313</v>
      </c>
      <c r="AC3918" s="24" t="s">
        <v>1724</v>
      </c>
    </row>
    <row r="3919" spans="3:29" hidden="1" x14ac:dyDescent="0.4">
      <c r="C3919" s="24" t="s">
        <v>6946</v>
      </c>
      <c r="D3919" s="24" t="s">
        <v>7311</v>
      </c>
      <c r="E3919" s="24" t="s">
        <v>4210</v>
      </c>
      <c r="F3919" s="24" t="s">
        <v>7328</v>
      </c>
      <c r="Q3919" s="39" t="s">
        <v>3297</v>
      </c>
      <c r="R3919" s="39" t="s">
        <v>3610</v>
      </c>
      <c r="S3919" s="39" t="s">
        <v>3417</v>
      </c>
      <c r="T3919" s="39" t="s">
        <v>3418</v>
      </c>
      <c r="V3919" s="24" t="s">
        <v>6946</v>
      </c>
      <c r="W3919" s="24" t="s">
        <v>7311</v>
      </c>
      <c r="X3919" s="24" t="s">
        <v>4210</v>
      </c>
      <c r="Y3919" s="24" t="s">
        <v>7328</v>
      </c>
      <c r="Z3919" s="24" t="s">
        <v>6950</v>
      </c>
      <c r="AA3919" s="24" t="s">
        <v>7312</v>
      </c>
      <c r="AB3919" s="24" t="s">
        <v>7313</v>
      </c>
      <c r="AC3919" s="24" t="s">
        <v>7329</v>
      </c>
    </row>
    <row r="3920" spans="3:29" hidden="1" x14ac:dyDescent="0.4">
      <c r="C3920" s="24" t="s">
        <v>6946</v>
      </c>
      <c r="D3920" s="24" t="s">
        <v>7311</v>
      </c>
      <c r="E3920" s="24" t="s">
        <v>4210</v>
      </c>
      <c r="F3920" s="24" t="s">
        <v>7330</v>
      </c>
      <c r="Q3920" s="39" t="s">
        <v>3297</v>
      </c>
      <c r="R3920" s="39" t="s">
        <v>3610</v>
      </c>
      <c r="S3920" s="39" t="s">
        <v>3417</v>
      </c>
      <c r="T3920" s="39" t="s">
        <v>3419</v>
      </c>
      <c r="V3920" s="24" t="s">
        <v>6946</v>
      </c>
      <c r="W3920" s="24" t="s">
        <v>7311</v>
      </c>
      <c r="X3920" s="24" t="s">
        <v>4210</v>
      </c>
      <c r="Y3920" s="24" t="s">
        <v>7330</v>
      </c>
      <c r="Z3920" s="24" t="s">
        <v>6950</v>
      </c>
      <c r="AA3920" s="24" t="s">
        <v>7312</v>
      </c>
      <c r="AB3920" s="24" t="s">
        <v>7313</v>
      </c>
      <c r="AC3920" s="24" t="s">
        <v>7331</v>
      </c>
    </row>
    <row r="3921" spans="3:29" hidden="1" x14ac:dyDescent="0.4">
      <c r="C3921" s="24" t="s">
        <v>6946</v>
      </c>
      <c r="D3921" s="24" t="s">
        <v>7311</v>
      </c>
      <c r="E3921" s="24" t="s">
        <v>4210</v>
      </c>
      <c r="F3921" s="24" t="s">
        <v>7332</v>
      </c>
      <c r="Q3921" s="39" t="s">
        <v>3297</v>
      </c>
      <c r="R3921" s="39" t="s">
        <v>3610</v>
      </c>
      <c r="S3921" s="39" t="s">
        <v>3417</v>
      </c>
      <c r="T3921" s="39" t="s">
        <v>3420</v>
      </c>
      <c r="V3921" s="24" t="s">
        <v>6946</v>
      </c>
      <c r="W3921" s="24" t="s">
        <v>7311</v>
      </c>
      <c r="X3921" s="24" t="s">
        <v>4210</v>
      </c>
      <c r="Y3921" s="24" t="s">
        <v>7332</v>
      </c>
      <c r="Z3921" s="24" t="s">
        <v>6950</v>
      </c>
      <c r="AA3921" s="24" t="s">
        <v>7312</v>
      </c>
      <c r="AB3921" s="24" t="s">
        <v>7313</v>
      </c>
      <c r="AC3921" s="24" t="s">
        <v>7333</v>
      </c>
    </row>
    <row r="3922" spans="3:29" hidden="1" x14ac:dyDescent="0.4">
      <c r="C3922" s="24" t="s">
        <v>6946</v>
      </c>
      <c r="D3922" s="24" t="s">
        <v>7311</v>
      </c>
      <c r="E3922" s="24" t="s">
        <v>7334</v>
      </c>
      <c r="F3922" s="24" t="s">
        <v>7334</v>
      </c>
      <c r="Q3922" s="39" t="s">
        <v>3297</v>
      </c>
      <c r="R3922" s="39" t="s">
        <v>3610</v>
      </c>
      <c r="S3922" s="39" t="s">
        <v>3627</v>
      </c>
      <c r="T3922" s="39" t="s">
        <v>2942</v>
      </c>
      <c r="V3922" s="24" t="s">
        <v>6946</v>
      </c>
      <c r="W3922" s="24" t="s">
        <v>7311</v>
      </c>
      <c r="X3922" s="24" t="s">
        <v>7334</v>
      </c>
      <c r="Y3922" s="24" t="s">
        <v>7334</v>
      </c>
      <c r="Z3922" s="24" t="s">
        <v>6950</v>
      </c>
      <c r="AA3922" s="24" t="s">
        <v>7312</v>
      </c>
      <c r="AB3922" s="24" t="s">
        <v>7335</v>
      </c>
      <c r="AC3922" s="24" t="s">
        <v>7336</v>
      </c>
    </row>
    <row r="3923" spans="3:29" hidden="1" x14ac:dyDescent="0.4">
      <c r="C3923" s="24" t="s">
        <v>6946</v>
      </c>
      <c r="D3923" s="24" t="s">
        <v>7311</v>
      </c>
      <c r="E3923" s="24" t="s">
        <v>7334</v>
      </c>
      <c r="F3923" s="24" t="s">
        <v>7337</v>
      </c>
      <c r="Q3923" s="39" t="s">
        <v>3297</v>
      </c>
      <c r="R3923" s="39" t="s">
        <v>3610</v>
      </c>
      <c r="S3923" s="39" t="s">
        <v>3627</v>
      </c>
      <c r="T3923" s="39" t="s">
        <v>653</v>
      </c>
      <c r="V3923" s="24" t="s">
        <v>6946</v>
      </c>
      <c r="W3923" s="24" t="s">
        <v>7311</v>
      </c>
      <c r="X3923" s="24" t="s">
        <v>7334</v>
      </c>
      <c r="Y3923" s="24" t="s">
        <v>7337</v>
      </c>
      <c r="Z3923" s="24" t="s">
        <v>6950</v>
      </c>
      <c r="AA3923" s="24" t="s">
        <v>7312</v>
      </c>
      <c r="AB3923" s="24" t="s">
        <v>7335</v>
      </c>
      <c r="AC3923" s="24" t="s">
        <v>7338</v>
      </c>
    </row>
    <row r="3924" spans="3:29" hidden="1" x14ac:dyDescent="0.4">
      <c r="C3924" s="24" t="s">
        <v>6946</v>
      </c>
      <c r="D3924" s="24" t="s">
        <v>7311</v>
      </c>
      <c r="E3924" s="24" t="s">
        <v>7334</v>
      </c>
      <c r="F3924" s="24" t="s">
        <v>6953</v>
      </c>
      <c r="Q3924" s="39" t="s">
        <v>3297</v>
      </c>
      <c r="R3924" s="39" t="s">
        <v>3610</v>
      </c>
      <c r="S3924" s="39" t="s">
        <v>3627</v>
      </c>
      <c r="T3924" s="39" t="s">
        <v>3628</v>
      </c>
      <c r="V3924" s="24" t="s">
        <v>6946</v>
      </c>
      <c r="W3924" s="24" t="s">
        <v>7311</v>
      </c>
      <c r="X3924" s="24" t="s">
        <v>7334</v>
      </c>
      <c r="Y3924" s="24" t="s">
        <v>6953</v>
      </c>
      <c r="Z3924" s="24" t="s">
        <v>6950</v>
      </c>
      <c r="AA3924" s="24" t="s">
        <v>7312</v>
      </c>
      <c r="AB3924" s="24" t="s">
        <v>7335</v>
      </c>
      <c r="AC3924" s="24" t="s">
        <v>6954</v>
      </c>
    </row>
    <row r="3925" spans="3:29" hidden="1" x14ac:dyDescent="0.4">
      <c r="C3925" s="24" t="s">
        <v>6946</v>
      </c>
      <c r="D3925" s="24" t="s">
        <v>7311</v>
      </c>
      <c r="E3925" s="24" t="s">
        <v>7334</v>
      </c>
      <c r="F3925" s="24" t="s">
        <v>620</v>
      </c>
      <c r="Q3925" s="39" t="s">
        <v>3297</v>
      </c>
      <c r="R3925" s="39" t="s">
        <v>3610</v>
      </c>
      <c r="S3925" s="39" t="s">
        <v>3576</v>
      </c>
      <c r="T3925" s="39" t="s">
        <v>3580</v>
      </c>
      <c r="V3925" s="24" t="s">
        <v>6946</v>
      </c>
      <c r="W3925" s="24" t="s">
        <v>7311</v>
      </c>
      <c r="X3925" s="24" t="s">
        <v>7334</v>
      </c>
      <c r="Y3925" s="24" t="s">
        <v>620</v>
      </c>
      <c r="Z3925" s="24" t="s">
        <v>6950</v>
      </c>
      <c r="AA3925" s="24" t="s">
        <v>7312</v>
      </c>
      <c r="AB3925" s="24" t="s">
        <v>7335</v>
      </c>
      <c r="AC3925" s="24" t="s">
        <v>961</v>
      </c>
    </row>
    <row r="3926" spans="3:29" hidden="1" x14ac:dyDescent="0.4">
      <c r="C3926" s="24" t="s">
        <v>6946</v>
      </c>
      <c r="D3926" s="24" t="s">
        <v>7311</v>
      </c>
      <c r="E3926" s="24" t="s">
        <v>7334</v>
      </c>
      <c r="F3926" s="24" t="s">
        <v>7339</v>
      </c>
      <c r="Q3926" s="39" t="s">
        <v>3297</v>
      </c>
      <c r="R3926" s="39" t="s">
        <v>3610</v>
      </c>
      <c r="S3926" s="39" t="s">
        <v>3576</v>
      </c>
      <c r="T3926" s="39" t="s">
        <v>3577</v>
      </c>
      <c r="V3926" s="24" t="s">
        <v>6946</v>
      </c>
      <c r="W3926" s="24" t="s">
        <v>7311</v>
      </c>
      <c r="X3926" s="24" t="s">
        <v>7334</v>
      </c>
      <c r="Y3926" s="24" t="s">
        <v>7339</v>
      </c>
      <c r="Z3926" s="24" t="s">
        <v>6950</v>
      </c>
      <c r="AA3926" s="24" t="s">
        <v>7312</v>
      </c>
      <c r="AB3926" s="24" t="s">
        <v>7335</v>
      </c>
      <c r="AC3926" s="24" t="s">
        <v>7340</v>
      </c>
    </row>
    <row r="3927" spans="3:29" hidden="1" x14ac:dyDescent="0.4">
      <c r="C3927" s="24" t="s">
        <v>6946</v>
      </c>
      <c r="D3927" s="24" t="s">
        <v>7311</v>
      </c>
      <c r="E3927" s="24" t="s">
        <v>7334</v>
      </c>
      <c r="F3927" s="24" t="s">
        <v>7341</v>
      </c>
      <c r="Q3927" s="39" t="s">
        <v>3297</v>
      </c>
      <c r="R3927" s="39" t="s">
        <v>3610</v>
      </c>
      <c r="S3927" s="39" t="s">
        <v>3576</v>
      </c>
      <c r="T3927" s="39" t="s">
        <v>3578</v>
      </c>
      <c r="V3927" s="24" t="s">
        <v>6946</v>
      </c>
      <c r="W3927" s="24" t="s">
        <v>7311</v>
      </c>
      <c r="X3927" s="24" t="s">
        <v>7334</v>
      </c>
      <c r="Y3927" s="24" t="s">
        <v>7341</v>
      </c>
      <c r="Z3927" s="24" t="s">
        <v>6950</v>
      </c>
      <c r="AA3927" s="24" t="s">
        <v>7312</v>
      </c>
      <c r="AB3927" s="24" t="s">
        <v>7335</v>
      </c>
      <c r="AC3927" s="24" t="s">
        <v>7342</v>
      </c>
    </row>
    <row r="3928" spans="3:29" hidden="1" x14ac:dyDescent="0.4">
      <c r="C3928" s="24" t="s">
        <v>6946</v>
      </c>
      <c r="D3928" s="24" t="s">
        <v>7311</v>
      </c>
      <c r="E3928" s="24" t="s">
        <v>7334</v>
      </c>
      <c r="F3928" s="24" t="s">
        <v>7343</v>
      </c>
      <c r="Q3928" s="39" t="s">
        <v>3297</v>
      </c>
      <c r="R3928" s="39" t="s">
        <v>3610</v>
      </c>
      <c r="S3928" s="39" t="s">
        <v>3576</v>
      </c>
      <c r="T3928" s="39" t="s">
        <v>3579</v>
      </c>
      <c r="V3928" s="24" t="s">
        <v>6946</v>
      </c>
      <c r="W3928" s="24" t="s">
        <v>7311</v>
      </c>
      <c r="X3928" s="24" t="s">
        <v>7334</v>
      </c>
      <c r="Y3928" s="24" t="s">
        <v>7343</v>
      </c>
      <c r="Z3928" s="24" t="s">
        <v>6950</v>
      </c>
      <c r="AA3928" s="24" t="s">
        <v>7312</v>
      </c>
      <c r="AB3928" s="24" t="s">
        <v>7335</v>
      </c>
      <c r="AC3928" s="24" t="s">
        <v>7344</v>
      </c>
    </row>
    <row r="3929" spans="3:29" hidden="1" x14ac:dyDescent="0.4">
      <c r="C3929" s="24" t="s">
        <v>6946</v>
      </c>
      <c r="D3929" s="24" t="s">
        <v>7311</v>
      </c>
      <c r="E3929" s="24" t="s">
        <v>7334</v>
      </c>
      <c r="F3929" s="24" t="s">
        <v>7345</v>
      </c>
      <c r="Q3929" s="39" t="s">
        <v>3297</v>
      </c>
      <c r="R3929" s="39" t="s">
        <v>3610</v>
      </c>
      <c r="S3929" s="39" t="s">
        <v>3576</v>
      </c>
      <c r="T3929" s="39" t="s">
        <v>3363</v>
      </c>
      <c r="V3929" s="24" t="s">
        <v>6946</v>
      </c>
      <c r="W3929" s="24" t="s">
        <v>7311</v>
      </c>
      <c r="X3929" s="24" t="s">
        <v>7334</v>
      </c>
      <c r="Y3929" s="24" t="s">
        <v>7345</v>
      </c>
      <c r="Z3929" s="24" t="s">
        <v>6950</v>
      </c>
      <c r="AA3929" s="24" t="s">
        <v>7312</v>
      </c>
      <c r="AB3929" s="24" t="s">
        <v>7335</v>
      </c>
      <c r="AC3929" s="24" t="s">
        <v>7346</v>
      </c>
    </row>
    <row r="3930" spans="3:29" hidden="1" x14ac:dyDescent="0.4">
      <c r="C3930" s="24" t="s">
        <v>6946</v>
      </c>
      <c r="D3930" s="24" t="s">
        <v>7311</v>
      </c>
      <c r="E3930" s="24" t="s">
        <v>7334</v>
      </c>
      <c r="F3930" s="24" t="s">
        <v>7347</v>
      </c>
      <c r="Q3930" s="39" t="s">
        <v>3297</v>
      </c>
      <c r="R3930" s="39" t="s">
        <v>3610</v>
      </c>
      <c r="S3930" s="39" t="s">
        <v>3619</v>
      </c>
      <c r="T3930" s="39" t="s">
        <v>3318</v>
      </c>
      <c r="V3930" s="24" t="s">
        <v>6946</v>
      </c>
      <c r="W3930" s="24" t="s">
        <v>7311</v>
      </c>
      <c r="X3930" s="24" t="s">
        <v>7334</v>
      </c>
      <c r="Y3930" s="24" t="s">
        <v>7347</v>
      </c>
      <c r="Z3930" s="24" t="s">
        <v>6950</v>
      </c>
      <c r="AA3930" s="24" t="s">
        <v>7312</v>
      </c>
      <c r="AB3930" s="24" t="s">
        <v>7335</v>
      </c>
      <c r="AC3930" s="24" t="s">
        <v>7348</v>
      </c>
    </row>
    <row r="3931" spans="3:29" hidden="1" x14ac:dyDescent="0.4">
      <c r="C3931" s="24" t="s">
        <v>6946</v>
      </c>
      <c r="D3931" s="24" t="s">
        <v>7311</v>
      </c>
      <c r="E3931" s="24" t="s">
        <v>7334</v>
      </c>
      <c r="F3931" s="24" t="s">
        <v>7349</v>
      </c>
      <c r="Q3931" s="39" t="s">
        <v>3297</v>
      </c>
      <c r="R3931" s="39" t="s">
        <v>3610</v>
      </c>
      <c r="S3931" s="39" t="s">
        <v>3619</v>
      </c>
      <c r="T3931" s="39" t="s">
        <v>3317</v>
      </c>
      <c r="V3931" s="24" t="s">
        <v>6946</v>
      </c>
      <c r="W3931" s="24" t="s">
        <v>7311</v>
      </c>
      <c r="X3931" s="24" t="s">
        <v>7334</v>
      </c>
      <c r="Y3931" s="24" t="s">
        <v>7349</v>
      </c>
      <c r="Z3931" s="24" t="s">
        <v>6950</v>
      </c>
      <c r="AA3931" s="24" t="s">
        <v>7312</v>
      </c>
      <c r="AB3931" s="24" t="s">
        <v>7335</v>
      </c>
      <c r="AC3931" s="24" t="s">
        <v>7350</v>
      </c>
    </row>
    <row r="3932" spans="3:29" hidden="1" x14ac:dyDescent="0.4">
      <c r="C3932" s="24" t="s">
        <v>6946</v>
      </c>
      <c r="D3932" s="24" t="s">
        <v>7311</v>
      </c>
      <c r="E3932" s="24" t="s">
        <v>7334</v>
      </c>
      <c r="F3932" s="24" t="s">
        <v>7351</v>
      </c>
      <c r="Q3932" s="39" t="s">
        <v>3297</v>
      </c>
      <c r="R3932" s="39" t="s">
        <v>3610</v>
      </c>
      <c r="S3932" s="39" t="s">
        <v>3619</v>
      </c>
      <c r="T3932" s="39" t="s">
        <v>3620</v>
      </c>
      <c r="V3932" s="24" t="s">
        <v>6946</v>
      </c>
      <c r="W3932" s="24" t="s">
        <v>7311</v>
      </c>
      <c r="X3932" s="24" t="s">
        <v>7334</v>
      </c>
      <c r="Y3932" s="24" t="s">
        <v>7351</v>
      </c>
      <c r="Z3932" s="24" t="s">
        <v>6950</v>
      </c>
      <c r="AA3932" s="24" t="s">
        <v>7312</v>
      </c>
      <c r="AB3932" s="24" t="s">
        <v>7335</v>
      </c>
      <c r="AC3932" s="24" t="s">
        <v>7352</v>
      </c>
    </row>
    <row r="3933" spans="3:29" hidden="1" x14ac:dyDescent="0.4">
      <c r="C3933" s="24" t="s">
        <v>6946</v>
      </c>
      <c r="D3933" s="24" t="s">
        <v>7311</v>
      </c>
      <c r="E3933" s="24" t="s">
        <v>7334</v>
      </c>
      <c r="F3933" s="24" t="s">
        <v>4319</v>
      </c>
      <c r="Q3933" s="39" t="s">
        <v>3297</v>
      </c>
      <c r="R3933" s="39" t="s">
        <v>3610</v>
      </c>
      <c r="S3933" s="39" t="s">
        <v>3619</v>
      </c>
      <c r="T3933" s="39" t="s">
        <v>3319</v>
      </c>
      <c r="V3933" s="24" t="s">
        <v>6946</v>
      </c>
      <c r="W3933" s="24" t="s">
        <v>7311</v>
      </c>
      <c r="X3933" s="24" t="s">
        <v>7334</v>
      </c>
      <c r="Y3933" s="24" t="s">
        <v>4319</v>
      </c>
      <c r="Z3933" s="24" t="s">
        <v>6950</v>
      </c>
      <c r="AA3933" s="24" t="s">
        <v>7312</v>
      </c>
      <c r="AB3933" s="24" t="s">
        <v>7335</v>
      </c>
      <c r="AC3933" s="24" t="s">
        <v>7353</v>
      </c>
    </row>
    <row r="3934" spans="3:29" hidden="1" x14ac:dyDescent="0.4">
      <c r="C3934" s="24" t="s">
        <v>6946</v>
      </c>
      <c r="D3934" s="24" t="s">
        <v>7311</v>
      </c>
      <c r="E3934" s="24" t="s">
        <v>7334</v>
      </c>
      <c r="F3934" s="24" t="s">
        <v>7354</v>
      </c>
      <c r="Q3934" s="39" t="s">
        <v>3297</v>
      </c>
      <c r="R3934" s="39" t="s">
        <v>3610</v>
      </c>
      <c r="S3934" s="39" t="s">
        <v>3619</v>
      </c>
      <c r="T3934" s="39" t="s">
        <v>3316</v>
      </c>
      <c r="V3934" s="24" t="s">
        <v>6946</v>
      </c>
      <c r="W3934" s="24" t="s">
        <v>7311</v>
      </c>
      <c r="X3934" s="24" t="s">
        <v>7334</v>
      </c>
      <c r="Y3934" s="24" t="s">
        <v>7354</v>
      </c>
      <c r="Z3934" s="24" t="s">
        <v>6950</v>
      </c>
      <c r="AA3934" s="24" t="s">
        <v>7312</v>
      </c>
      <c r="AB3934" s="24" t="s">
        <v>7335</v>
      </c>
      <c r="AC3934" s="24" t="s">
        <v>7355</v>
      </c>
    </row>
    <row r="3935" spans="3:29" hidden="1" x14ac:dyDescent="0.4">
      <c r="C3935" s="24" t="s">
        <v>6946</v>
      </c>
      <c r="D3935" s="24" t="s">
        <v>7311</v>
      </c>
      <c r="E3935" s="24" t="s">
        <v>7334</v>
      </c>
      <c r="F3935" s="24" t="s">
        <v>7356</v>
      </c>
      <c r="Q3935" s="39" t="s">
        <v>3297</v>
      </c>
      <c r="R3935" s="39" t="s">
        <v>3610</v>
      </c>
      <c r="S3935" s="39" t="s">
        <v>3619</v>
      </c>
      <c r="T3935" s="39" t="s">
        <v>3621</v>
      </c>
      <c r="V3935" s="24" t="s">
        <v>6946</v>
      </c>
      <c r="W3935" s="24" t="s">
        <v>7311</v>
      </c>
      <c r="X3935" s="24" t="s">
        <v>7334</v>
      </c>
      <c r="Y3935" s="24" t="s">
        <v>7356</v>
      </c>
      <c r="Z3935" s="24" t="s">
        <v>6950</v>
      </c>
      <c r="AA3935" s="24" t="s">
        <v>7312</v>
      </c>
      <c r="AB3935" s="24" t="s">
        <v>7335</v>
      </c>
      <c r="AC3935" s="24" t="s">
        <v>6232</v>
      </c>
    </row>
    <row r="3936" spans="3:29" hidden="1" x14ac:dyDescent="0.4">
      <c r="C3936" s="24" t="s">
        <v>6946</v>
      </c>
      <c r="D3936" s="24" t="s">
        <v>7311</v>
      </c>
      <c r="E3936" s="24" t="s">
        <v>7334</v>
      </c>
      <c r="F3936" s="24" t="s">
        <v>7357</v>
      </c>
      <c r="Q3936" s="39" t="s">
        <v>3297</v>
      </c>
      <c r="R3936" s="39" t="s">
        <v>3482</v>
      </c>
      <c r="S3936" s="39" t="s">
        <v>3492</v>
      </c>
      <c r="T3936" s="39" t="s">
        <v>3414</v>
      </c>
      <c r="V3936" s="24" t="s">
        <v>6946</v>
      </c>
      <c r="W3936" s="24" t="s">
        <v>7311</v>
      </c>
      <c r="X3936" s="24" t="s">
        <v>7334</v>
      </c>
      <c r="Y3936" s="24" t="s">
        <v>7357</v>
      </c>
      <c r="Z3936" s="24" t="s">
        <v>6950</v>
      </c>
      <c r="AA3936" s="24" t="s">
        <v>7312</v>
      </c>
      <c r="AB3936" s="24" t="s">
        <v>7335</v>
      </c>
      <c r="AC3936" s="24" t="s">
        <v>7358</v>
      </c>
    </row>
    <row r="3937" spans="3:29" hidden="1" x14ac:dyDescent="0.4">
      <c r="C3937" s="24" t="s">
        <v>6946</v>
      </c>
      <c r="D3937" s="24" t="s">
        <v>7311</v>
      </c>
      <c r="E3937" s="24" t="s">
        <v>7334</v>
      </c>
      <c r="F3937" s="24" t="s">
        <v>7359</v>
      </c>
      <c r="Q3937" s="39" t="s">
        <v>3297</v>
      </c>
      <c r="R3937" s="39" t="s">
        <v>3482</v>
      </c>
      <c r="S3937" s="39" t="s">
        <v>3492</v>
      </c>
      <c r="T3937" s="39" t="s">
        <v>3400</v>
      </c>
      <c r="V3937" s="24" t="s">
        <v>6946</v>
      </c>
      <c r="W3937" s="24" t="s">
        <v>7311</v>
      </c>
      <c r="X3937" s="24" t="s">
        <v>7334</v>
      </c>
      <c r="Y3937" s="24" t="s">
        <v>7359</v>
      </c>
      <c r="Z3937" s="24" t="s">
        <v>6950</v>
      </c>
      <c r="AA3937" s="24" t="s">
        <v>7312</v>
      </c>
      <c r="AB3937" s="24" t="s">
        <v>7335</v>
      </c>
      <c r="AC3937" s="24" t="s">
        <v>7360</v>
      </c>
    </row>
    <row r="3938" spans="3:29" hidden="1" x14ac:dyDescent="0.4">
      <c r="C3938" s="24" t="s">
        <v>6946</v>
      </c>
      <c r="D3938" s="24" t="s">
        <v>7311</v>
      </c>
      <c r="E3938" s="24" t="s">
        <v>7334</v>
      </c>
      <c r="F3938" s="24" t="s">
        <v>623</v>
      </c>
      <c r="Q3938" s="39" t="s">
        <v>3297</v>
      </c>
      <c r="R3938" s="39" t="s">
        <v>3482</v>
      </c>
      <c r="S3938" s="39" t="s">
        <v>3492</v>
      </c>
      <c r="T3938" s="39" t="s">
        <v>3415</v>
      </c>
      <c r="V3938" s="24" t="s">
        <v>6946</v>
      </c>
      <c r="W3938" s="24" t="s">
        <v>7311</v>
      </c>
      <c r="X3938" s="24" t="s">
        <v>7334</v>
      </c>
      <c r="Y3938" s="24" t="s">
        <v>623</v>
      </c>
      <c r="Z3938" s="24" t="s">
        <v>6950</v>
      </c>
      <c r="AA3938" s="24" t="s">
        <v>7312</v>
      </c>
      <c r="AB3938" s="24" t="s">
        <v>7335</v>
      </c>
      <c r="AC3938" s="24" t="s">
        <v>964</v>
      </c>
    </row>
    <row r="3939" spans="3:29" hidden="1" x14ac:dyDescent="0.4">
      <c r="C3939" s="24" t="s">
        <v>6946</v>
      </c>
      <c r="D3939" s="24" t="s">
        <v>7311</v>
      </c>
      <c r="E3939" s="24" t="s">
        <v>7334</v>
      </c>
      <c r="F3939" s="24" t="s">
        <v>7361</v>
      </c>
      <c r="Q3939" s="39" t="s">
        <v>3297</v>
      </c>
      <c r="R3939" s="39" t="s">
        <v>3482</v>
      </c>
      <c r="S3939" s="39" t="s">
        <v>3492</v>
      </c>
      <c r="T3939" s="39" t="s">
        <v>3412</v>
      </c>
      <c r="V3939" s="24" t="s">
        <v>6946</v>
      </c>
      <c r="W3939" s="24" t="s">
        <v>7311</v>
      </c>
      <c r="X3939" s="24" t="s">
        <v>7334</v>
      </c>
      <c r="Y3939" s="24" t="s">
        <v>7361</v>
      </c>
      <c r="Z3939" s="24" t="s">
        <v>6950</v>
      </c>
      <c r="AA3939" s="24" t="s">
        <v>7312</v>
      </c>
      <c r="AB3939" s="24" t="s">
        <v>7335</v>
      </c>
      <c r="AC3939" s="24" t="s">
        <v>7362</v>
      </c>
    </row>
    <row r="3940" spans="3:29" hidden="1" x14ac:dyDescent="0.4">
      <c r="C3940" s="24" t="s">
        <v>6946</v>
      </c>
      <c r="D3940" s="24" t="s">
        <v>7363</v>
      </c>
      <c r="E3940" s="24" t="s">
        <v>7365</v>
      </c>
      <c r="F3940" s="24" t="s">
        <v>7367</v>
      </c>
      <c r="Q3940" s="39" t="s">
        <v>3297</v>
      </c>
      <c r="R3940" s="39" t="s">
        <v>3482</v>
      </c>
      <c r="S3940" s="39" t="s">
        <v>3492</v>
      </c>
      <c r="T3940" s="39" t="s">
        <v>3411</v>
      </c>
      <c r="V3940" s="24" t="s">
        <v>6946</v>
      </c>
      <c r="W3940" s="24" t="s">
        <v>7363</v>
      </c>
      <c r="X3940" s="24" t="s">
        <v>7365</v>
      </c>
      <c r="Y3940" s="24" t="s">
        <v>7367</v>
      </c>
      <c r="Z3940" s="24" t="s">
        <v>6950</v>
      </c>
      <c r="AA3940" s="24" t="s">
        <v>7364</v>
      </c>
      <c r="AB3940" s="24" t="s">
        <v>7366</v>
      </c>
      <c r="AC3940" s="24" t="s">
        <v>7368</v>
      </c>
    </row>
    <row r="3941" spans="3:29" hidden="1" x14ac:dyDescent="0.4">
      <c r="C3941" s="24" t="s">
        <v>6946</v>
      </c>
      <c r="D3941" s="24" t="s">
        <v>7363</v>
      </c>
      <c r="E3941" s="24" t="s">
        <v>7365</v>
      </c>
      <c r="F3941" s="24" t="s">
        <v>7369</v>
      </c>
      <c r="Q3941" s="39" t="s">
        <v>3297</v>
      </c>
      <c r="R3941" s="39" t="s">
        <v>3482</v>
      </c>
      <c r="S3941" s="39" t="s">
        <v>3489</v>
      </c>
      <c r="T3941" s="39" t="s">
        <v>647</v>
      </c>
      <c r="V3941" s="24" t="s">
        <v>6946</v>
      </c>
      <c r="W3941" s="24" t="s">
        <v>7363</v>
      </c>
      <c r="X3941" s="24" t="s">
        <v>7365</v>
      </c>
      <c r="Y3941" s="24" t="s">
        <v>7369</v>
      </c>
      <c r="Z3941" s="24" t="s">
        <v>6950</v>
      </c>
      <c r="AA3941" s="24" t="s">
        <v>7364</v>
      </c>
      <c r="AB3941" s="24" t="s">
        <v>7366</v>
      </c>
      <c r="AC3941" s="24" t="s">
        <v>7370</v>
      </c>
    </row>
    <row r="3942" spans="3:29" hidden="1" x14ac:dyDescent="0.4">
      <c r="C3942" s="24" t="s">
        <v>6946</v>
      </c>
      <c r="D3942" s="24" t="s">
        <v>7363</v>
      </c>
      <c r="E3942" s="24" t="s">
        <v>7365</v>
      </c>
      <c r="F3942" s="24" t="s">
        <v>7371</v>
      </c>
      <c r="Q3942" s="39" t="s">
        <v>3297</v>
      </c>
      <c r="R3942" s="39" t="s">
        <v>3482</v>
      </c>
      <c r="S3942" s="39" t="s">
        <v>3489</v>
      </c>
      <c r="T3942" s="39" t="s">
        <v>3490</v>
      </c>
      <c r="V3942" s="24" t="s">
        <v>6946</v>
      </c>
      <c r="W3942" s="24" t="s">
        <v>7363</v>
      </c>
      <c r="X3942" s="24" t="s">
        <v>7365</v>
      </c>
      <c r="Y3942" s="24" t="s">
        <v>7371</v>
      </c>
      <c r="Z3942" s="24" t="s">
        <v>6950</v>
      </c>
      <c r="AA3942" s="24" t="s">
        <v>7364</v>
      </c>
      <c r="AB3942" s="24" t="s">
        <v>7366</v>
      </c>
      <c r="AC3942" s="24" t="s">
        <v>7372</v>
      </c>
    </row>
    <row r="3943" spans="3:29" hidden="1" x14ac:dyDescent="0.4">
      <c r="C3943" s="24" t="s">
        <v>6946</v>
      </c>
      <c r="D3943" s="24" t="s">
        <v>7363</v>
      </c>
      <c r="E3943" s="24" t="s">
        <v>7365</v>
      </c>
      <c r="F3943" s="24" t="s">
        <v>7373</v>
      </c>
      <c r="Q3943" s="39" t="s">
        <v>3297</v>
      </c>
      <c r="R3943" s="39" t="s">
        <v>3482</v>
      </c>
      <c r="S3943" s="39" t="s">
        <v>3489</v>
      </c>
      <c r="T3943" s="39" t="s">
        <v>3491</v>
      </c>
      <c r="V3943" s="24" t="s">
        <v>6946</v>
      </c>
      <c r="W3943" s="24" t="s">
        <v>7363</v>
      </c>
      <c r="X3943" s="24" t="s">
        <v>7365</v>
      </c>
      <c r="Y3943" s="24" t="s">
        <v>7373</v>
      </c>
      <c r="Z3943" s="24" t="s">
        <v>6950</v>
      </c>
      <c r="AA3943" s="24" t="s">
        <v>7364</v>
      </c>
      <c r="AB3943" s="24" t="s">
        <v>7366</v>
      </c>
      <c r="AC3943" s="24" t="s">
        <v>7374</v>
      </c>
    </row>
    <row r="3944" spans="3:29" hidden="1" x14ac:dyDescent="0.4">
      <c r="C3944" s="24" t="s">
        <v>6946</v>
      </c>
      <c r="D3944" s="24" t="s">
        <v>7363</v>
      </c>
      <c r="E3944" s="24" t="s">
        <v>7365</v>
      </c>
      <c r="F3944" s="24" t="s">
        <v>7375</v>
      </c>
      <c r="Q3944" s="39" t="s">
        <v>3297</v>
      </c>
      <c r="R3944" s="39" t="s">
        <v>3482</v>
      </c>
      <c r="S3944" s="39" t="s">
        <v>3417</v>
      </c>
      <c r="T3944" s="39" t="s">
        <v>3421</v>
      </c>
      <c r="V3944" s="24" t="s">
        <v>6946</v>
      </c>
      <c r="W3944" s="24" t="s">
        <v>7363</v>
      </c>
      <c r="X3944" s="24" t="s">
        <v>7365</v>
      </c>
      <c r="Y3944" s="24" t="s">
        <v>7375</v>
      </c>
      <c r="Z3944" s="24" t="s">
        <v>6950</v>
      </c>
      <c r="AA3944" s="24" t="s">
        <v>7364</v>
      </c>
      <c r="AB3944" s="24" t="s">
        <v>7366</v>
      </c>
      <c r="AC3944" s="24" t="s">
        <v>7376</v>
      </c>
    </row>
    <row r="3945" spans="3:29" hidden="1" x14ac:dyDescent="0.4">
      <c r="C3945" s="24" t="s">
        <v>6946</v>
      </c>
      <c r="D3945" s="24" t="s">
        <v>7363</v>
      </c>
      <c r="E3945" s="24" t="s">
        <v>7365</v>
      </c>
      <c r="F3945" s="24" t="s">
        <v>7377</v>
      </c>
      <c r="Q3945" s="39" t="s">
        <v>3297</v>
      </c>
      <c r="R3945" s="39" t="s">
        <v>3482</v>
      </c>
      <c r="S3945" s="39" t="s">
        <v>3417</v>
      </c>
      <c r="T3945" s="39" t="s">
        <v>31</v>
      </c>
      <c r="V3945" s="24" t="s">
        <v>6946</v>
      </c>
      <c r="W3945" s="24" t="s">
        <v>7363</v>
      </c>
      <c r="X3945" s="24" t="s">
        <v>7365</v>
      </c>
      <c r="Y3945" s="24" t="s">
        <v>7377</v>
      </c>
      <c r="Z3945" s="24" t="s">
        <v>6950</v>
      </c>
      <c r="AA3945" s="24" t="s">
        <v>7364</v>
      </c>
      <c r="AB3945" s="24" t="s">
        <v>7366</v>
      </c>
      <c r="AC3945" s="24" t="s">
        <v>4042</v>
      </c>
    </row>
    <row r="3946" spans="3:29" hidden="1" x14ac:dyDescent="0.4">
      <c r="C3946" s="24" t="s">
        <v>6946</v>
      </c>
      <c r="D3946" s="24" t="s">
        <v>7363</v>
      </c>
      <c r="E3946" s="24" t="s">
        <v>7365</v>
      </c>
      <c r="F3946" s="24" t="s">
        <v>7378</v>
      </c>
      <c r="Q3946" s="39" t="s">
        <v>3297</v>
      </c>
      <c r="R3946" s="39" t="s">
        <v>3482</v>
      </c>
      <c r="S3946" s="39" t="s">
        <v>3417</v>
      </c>
      <c r="T3946" s="39" t="s">
        <v>3418</v>
      </c>
      <c r="V3946" s="24" t="s">
        <v>6946</v>
      </c>
      <c r="W3946" s="24" t="s">
        <v>7363</v>
      </c>
      <c r="X3946" s="24" t="s">
        <v>7365</v>
      </c>
      <c r="Y3946" s="24" t="s">
        <v>7378</v>
      </c>
      <c r="Z3946" s="24" t="s">
        <v>6950</v>
      </c>
      <c r="AA3946" s="24" t="s">
        <v>7364</v>
      </c>
      <c r="AB3946" s="24" t="s">
        <v>7366</v>
      </c>
      <c r="AC3946" s="24" t="s">
        <v>7379</v>
      </c>
    </row>
    <row r="3947" spans="3:29" hidden="1" x14ac:dyDescent="0.4">
      <c r="C3947" s="24" t="s">
        <v>6946</v>
      </c>
      <c r="D3947" s="24" t="s">
        <v>7363</v>
      </c>
      <c r="E3947" s="24" t="s">
        <v>7365</v>
      </c>
      <c r="F3947" s="24" t="s">
        <v>7380</v>
      </c>
      <c r="Q3947" s="39" t="s">
        <v>3297</v>
      </c>
      <c r="R3947" s="39" t="s">
        <v>3482</v>
      </c>
      <c r="S3947" s="39" t="s">
        <v>3417</v>
      </c>
      <c r="T3947" s="39" t="s">
        <v>3419</v>
      </c>
      <c r="V3947" s="24" t="s">
        <v>6946</v>
      </c>
      <c r="W3947" s="24" t="s">
        <v>7363</v>
      </c>
      <c r="X3947" s="24" t="s">
        <v>7365</v>
      </c>
      <c r="Y3947" s="24" t="s">
        <v>7380</v>
      </c>
      <c r="Z3947" s="24" t="s">
        <v>6950</v>
      </c>
      <c r="AA3947" s="24" t="s">
        <v>7364</v>
      </c>
      <c r="AB3947" s="24" t="s">
        <v>7366</v>
      </c>
      <c r="AC3947" s="24" t="s">
        <v>7381</v>
      </c>
    </row>
    <row r="3948" spans="3:29" hidden="1" x14ac:dyDescent="0.4">
      <c r="C3948" s="24" t="s">
        <v>6946</v>
      </c>
      <c r="D3948" s="24" t="s">
        <v>7363</v>
      </c>
      <c r="E3948" s="24" t="s">
        <v>7365</v>
      </c>
      <c r="F3948" s="24" t="s">
        <v>7365</v>
      </c>
      <c r="Q3948" s="39" t="s">
        <v>3297</v>
      </c>
      <c r="R3948" s="39" t="s">
        <v>3482</v>
      </c>
      <c r="S3948" s="39" t="s">
        <v>3417</v>
      </c>
      <c r="T3948" s="39" t="s">
        <v>3420</v>
      </c>
      <c r="V3948" s="24" t="s">
        <v>6946</v>
      </c>
      <c r="W3948" s="24" t="s">
        <v>7363</v>
      </c>
      <c r="X3948" s="24" t="s">
        <v>7365</v>
      </c>
      <c r="Y3948" s="24" t="s">
        <v>7365</v>
      </c>
      <c r="Z3948" s="24" t="s">
        <v>6950</v>
      </c>
      <c r="AA3948" s="24" t="s">
        <v>7364</v>
      </c>
      <c r="AB3948" s="24" t="s">
        <v>7366</v>
      </c>
      <c r="AC3948" s="24" t="s">
        <v>7382</v>
      </c>
    </row>
    <row r="3949" spans="3:29" hidden="1" x14ac:dyDescent="0.4">
      <c r="C3949" s="24" t="s">
        <v>6946</v>
      </c>
      <c r="D3949" s="24" t="s">
        <v>7363</v>
      </c>
      <c r="E3949" s="24" t="s">
        <v>7365</v>
      </c>
      <c r="F3949" s="24" t="s">
        <v>7383</v>
      </c>
      <c r="Q3949" s="39" t="s">
        <v>3297</v>
      </c>
      <c r="R3949" s="39" t="s">
        <v>3482</v>
      </c>
      <c r="S3949" s="39" t="s">
        <v>3483</v>
      </c>
      <c r="T3949" s="39" t="s">
        <v>3485</v>
      </c>
      <c r="V3949" s="24" t="s">
        <v>6946</v>
      </c>
      <c r="W3949" s="24" t="s">
        <v>7363</v>
      </c>
      <c r="X3949" s="24" t="s">
        <v>7365</v>
      </c>
      <c r="Y3949" s="24" t="s">
        <v>7383</v>
      </c>
      <c r="Z3949" s="24" t="s">
        <v>6950</v>
      </c>
      <c r="AA3949" s="24" t="s">
        <v>7364</v>
      </c>
      <c r="AB3949" s="24" t="s">
        <v>7366</v>
      </c>
      <c r="AC3949" s="24" t="s">
        <v>7384</v>
      </c>
    </row>
    <row r="3950" spans="3:29" hidden="1" x14ac:dyDescent="0.4">
      <c r="C3950" s="24" t="s">
        <v>6946</v>
      </c>
      <c r="D3950" s="24" t="s">
        <v>7363</v>
      </c>
      <c r="E3950" s="24" t="s">
        <v>7365</v>
      </c>
      <c r="F3950" s="24" t="s">
        <v>7385</v>
      </c>
      <c r="Q3950" s="39" t="s">
        <v>3297</v>
      </c>
      <c r="R3950" s="39" t="s">
        <v>3482</v>
      </c>
      <c r="S3950" s="39" t="s">
        <v>3483</v>
      </c>
      <c r="T3950" s="39" t="s">
        <v>3488</v>
      </c>
      <c r="V3950" s="24" t="s">
        <v>6946</v>
      </c>
      <c r="W3950" s="24" t="s">
        <v>7363</v>
      </c>
      <c r="X3950" s="24" t="s">
        <v>7365</v>
      </c>
      <c r="Y3950" s="24" t="s">
        <v>7385</v>
      </c>
      <c r="Z3950" s="24" t="s">
        <v>6950</v>
      </c>
      <c r="AA3950" s="24" t="s">
        <v>7364</v>
      </c>
      <c r="AB3950" s="24" t="s">
        <v>7366</v>
      </c>
      <c r="AC3950" s="24" t="s">
        <v>7386</v>
      </c>
    </row>
    <row r="3951" spans="3:29" hidden="1" x14ac:dyDescent="0.4">
      <c r="C3951" s="24" t="s">
        <v>6946</v>
      </c>
      <c r="D3951" s="24" t="s">
        <v>7363</v>
      </c>
      <c r="E3951" s="24" t="s">
        <v>7387</v>
      </c>
      <c r="F3951" s="24" t="s">
        <v>7387</v>
      </c>
      <c r="Q3951" s="39" t="s">
        <v>3297</v>
      </c>
      <c r="R3951" s="39" t="s">
        <v>3482</v>
      </c>
      <c r="S3951" s="39" t="s">
        <v>3483</v>
      </c>
      <c r="T3951" s="39" t="s">
        <v>3484</v>
      </c>
      <c r="V3951" s="24" t="s">
        <v>6946</v>
      </c>
      <c r="W3951" s="24" t="s">
        <v>7363</v>
      </c>
      <c r="X3951" s="24" t="s">
        <v>7387</v>
      </c>
      <c r="Y3951" s="24" t="s">
        <v>7387</v>
      </c>
      <c r="Z3951" s="24" t="s">
        <v>6950</v>
      </c>
      <c r="AA3951" s="24" t="s">
        <v>7364</v>
      </c>
      <c r="AB3951" s="24" t="s">
        <v>7388</v>
      </c>
      <c r="AC3951" s="24" t="s">
        <v>7389</v>
      </c>
    </row>
    <row r="3952" spans="3:29" hidden="1" x14ac:dyDescent="0.4">
      <c r="C3952" s="24" t="s">
        <v>6946</v>
      </c>
      <c r="D3952" s="24" t="s">
        <v>7363</v>
      </c>
      <c r="E3952" s="24" t="s">
        <v>7387</v>
      </c>
      <c r="F3952" s="24" t="s">
        <v>7390</v>
      </c>
      <c r="Q3952" s="39" t="s">
        <v>3297</v>
      </c>
      <c r="R3952" s="39" t="s">
        <v>3482</v>
      </c>
      <c r="S3952" s="39" t="s">
        <v>3483</v>
      </c>
      <c r="T3952" s="39" t="s">
        <v>3486</v>
      </c>
      <c r="V3952" s="24" t="s">
        <v>6946</v>
      </c>
      <c r="W3952" s="24" t="s">
        <v>7363</v>
      </c>
      <c r="X3952" s="24" t="s">
        <v>7387</v>
      </c>
      <c r="Y3952" s="24" t="s">
        <v>7390</v>
      </c>
      <c r="Z3952" s="24" t="s">
        <v>6950</v>
      </c>
      <c r="AA3952" s="24" t="s">
        <v>7364</v>
      </c>
      <c r="AB3952" s="24" t="s">
        <v>7388</v>
      </c>
      <c r="AC3952" s="24" t="s">
        <v>7391</v>
      </c>
    </row>
    <row r="3953" spans="3:29" hidden="1" x14ac:dyDescent="0.4">
      <c r="C3953" s="24" t="s">
        <v>6946</v>
      </c>
      <c r="D3953" s="24" t="s">
        <v>7363</v>
      </c>
      <c r="E3953" s="24" t="s">
        <v>7387</v>
      </c>
      <c r="F3953" s="24" t="s">
        <v>7392</v>
      </c>
      <c r="Q3953" s="39" t="s">
        <v>3297</v>
      </c>
      <c r="R3953" s="39" t="s">
        <v>3482</v>
      </c>
      <c r="S3953" s="39" t="s">
        <v>3483</v>
      </c>
      <c r="T3953" s="39" t="s">
        <v>3487</v>
      </c>
      <c r="V3953" s="24" t="s">
        <v>6946</v>
      </c>
      <c r="W3953" s="24" t="s">
        <v>7363</v>
      </c>
      <c r="X3953" s="24" t="s">
        <v>7387</v>
      </c>
      <c r="Y3953" s="24" t="s">
        <v>7392</v>
      </c>
      <c r="Z3953" s="24" t="s">
        <v>6950</v>
      </c>
      <c r="AA3953" s="24" t="s">
        <v>7364</v>
      </c>
      <c r="AB3953" s="24" t="s">
        <v>7388</v>
      </c>
      <c r="AC3953" s="24" t="s">
        <v>7393</v>
      </c>
    </row>
    <row r="3954" spans="3:29" hidden="1" x14ac:dyDescent="0.4">
      <c r="C3954" s="24" t="s">
        <v>6946</v>
      </c>
      <c r="D3954" s="24" t="s">
        <v>7394</v>
      </c>
      <c r="E3954" s="24" t="s">
        <v>7396</v>
      </c>
      <c r="F3954" s="24" t="s">
        <v>7398</v>
      </c>
      <c r="Q3954" s="39" t="s">
        <v>3297</v>
      </c>
      <c r="R3954" s="39" t="s">
        <v>3482</v>
      </c>
      <c r="S3954" s="39" t="s">
        <v>3493</v>
      </c>
      <c r="T3954" s="39" t="s">
        <v>31</v>
      </c>
      <c r="V3954" s="24" t="s">
        <v>6946</v>
      </c>
      <c r="W3954" s="24" t="s">
        <v>7394</v>
      </c>
      <c r="X3954" s="24" t="s">
        <v>7396</v>
      </c>
      <c r="Y3954" s="24" t="s">
        <v>7398</v>
      </c>
      <c r="Z3954" s="24" t="s">
        <v>6950</v>
      </c>
      <c r="AA3954" s="24" t="s">
        <v>7395</v>
      </c>
      <c r="AB3954" s="24" t="s">
        <v>7397</v>
      </c>
      <c r="AC3954" s="24" t="s">
        <v>7399</v>
      </c>
    </row>
    <row r="3955" spans="3:29" hidden="1" x14ac:dyDescent="0.4">
      <c r="C3955" s="24" t="s">
        <v>6946</v>
      </c>
      <c r="D3955" s="24" t="s">
        <v>7394</v>
      </c>
      <c r="E3955" s="24" t="s">
        <v>7396</v>
      </c>
      <c r="F3955" s="24" t="s">
        <v>7400</v>
      </c>
      <c r="Q3955" s="39" t="s">
        <v>3297</v>
      </c>
      <c r="R3955" s="39" t="s">
        <v>3482</v>
      </c>
      <c r="S3955" s="39" t="s">
        <v>3493</v>
      </c>
      <c r="T3955" s="39" t="s">
        <v>3459</v>
      </c>
      <c r="V3955" s="24" t="s">
        <v>6946</v>
      </c>
      <c r="W3955" s="24" t="s">
        <v>7394</v>
      </c>
      <c r="X3955" s="24" t="s">
        <v>7396</v>
      </c>
      <c r="Y3955" s="24" t="s">
        <v>7400</v>
      </c>
      <c r="Z3955" s="24" t="s">
        <v>6950</v>
      </c>
      <c r="AA3955" s="24" t="s">
        <v>7395</v>
      </c>
      <c r="AB3955" s="24" t="s">
        <v>7397</v>
      </c>
      <c r="AC3955" s="24" t="s">
        <v>7401</v>
      </c>
    </row>
    <row r="3956" spans="3:29" hidden="1" x14ac:dyDescent="0.4">
      <c r="C3956" s="24" t="s">
        <v>6946</v>
      </c>
      <c r="D3956" s="24" t="s">
        <v>7394</v>
      </c>
      <c r="E3956" s="24" t="s">
        <v>7396</v>
      </c>
      <c r="F3956" s="24" t="s">
        <v>7402</v>
      </c>
      <c r="Q3956" s="39" t="s">
        <v>3297</v>
      </c>
      <c r="R3956" s="39" t="s">
        <v>3482</v>
      </c>
      <c r="S3956" s="39" t="s">
        <v>3493</v>
      </c>
      <c r="T3956" s="39" t="s">
        <v>3455</v>
      </c>
      <c r="V3956" s="24" t="s">
        <v>6946</v>
      </c>
      <c r="W3956" s="24" t="s">
        <v>7394</v>
      </c>
      <c r="X3956" s="24" t="s">
        <v>7396</v>
      </c>
      <c r="Y3956" s="24" t="s">
        <v>7402</v>
      </c>
      <c r="Z3956" s="24" t="s">
        <v>6950</v>
      </c>
      <c r="AA3956" s="24" t="s">
        <v>7395</v>
      </c>
      <c r="AB3956" s="24" t="s">
        <v>7397</v>
      </c>
      <c r="AC3956" s="24" t="s">
        <v>1378</v>
      </c>
    </row>
    <row r="3957" spans="3:29" hidden="1" x14ac:dyDescent="0.4">
      <c r="C3957" s="24" t="s">
        <v>6946</v>
      </c>
      <c r="D3957" s="24" t="s">
        <v>7394</v>
      </c>
      <c r="E3957" s="24" t="s">
        <v>7396</v>
      </c>
      <c r="F3957" s="24" t="s">
        <v>7403</v>
      </c>
      <c r="Q3957" s="39" t="s">
        <v>3297</v>
      </c>
      <c r="R3957" s="39" t="s">
        <v>3482</v>
      </c>
      <c r="S3957" s="39" t="s">
        <v>3493</v>
      </c>
      <c r="T3957" s="39" t="s">
        <v>3456</v>
      </c>
      <c r="V3957" s="24" t="s">
        <v>6946</v>
      </c>
      <c r="W3957" s="24" t="s">
        <v>7394</v>
      </c>
      <c r="X3957" s="24" t="s">
        <v>7396</v>
      </c>
      <c r="Y3957" s="24" t="s">
        <v>7403</v>
      </c>
      <c r="Z3957" s="24" t="s">
        <v>6950</v>
      </c>
      <c r="AA3957" s="24" t="s">
        <v>7395</v>
      </c>
      <c r="AB3957" s="24" t="s">
        <v>7397</v>
      </c>
      <c r="AC3957" s="24" t="s">
        <v>7404</v>
      </c>
    </row>
    <row r="3958" spans="3:29" hidden="1" x14ac:dyDescent="0.4">
      <c r="C3958" s="24" t="s">
        <v>6946</v>
      </c>
      <c r="D3958" s="24" t="s">
        <v>7394</v>
      </c>
      <c r="E3958" s="24" t="s">
        <v>7396</v>
      </c>
      <c r="F3958" s="24" t="s">
        <v>7405</v>
      </c>
      <c r="Q3958" s="39" t="s">
        <v>3297</v>
      </c>
      <c r="R3958" s="39" t="s">
        <v>3482</v>
      </c>
      <c r="S3958" s="39" t="s">
        <v>3493</v>
      </c>
      <c r="T3958" s="39" t="s">
        <v>3454</v>
      </c>
      <c r="V3958" s="24" t="s">
        <v>6946</v>
      </c>
      <c r="W3958" s="24" t="s">
        <v>7394</v>
      </c>
      <c r="X3958" s="24" t="s">
        <v>7396</v>
      </c>
      <c r="Y3958" s="24" t="s">
        <v>7405</v>
      </c>
      <c r="Z3958" s="24" t="s">
        <v>6950</v>
      </c>
      <c r="AA3958" s="24" t="s">
        <v>7395</v>
      </c>
      <c r="AB3958" s="24" t="s">
        <v>7397</v>
      </c>
      <c r="AC3958" s="24" t="s">
        <v>7406</v>
      </c>
    </row>
    <row r="3959" spans="3:29" hidden="1" x14ac:dyDescent="0.4">
      <c r="C3959" s="24" t="s">
        <v>6946</v>
      </c>
      <c r="D3959" s="24" t="s">
        <v>7394</v>
      </c>
      <c r="E3959" s="24" t="s">
        <v>7407</v>
      </c>
      <c r="F3959" s="24" t="s">
        <v>7409</v>
      </c>
      <c r="Q3959" s="39" t="s">
        <v>3297</v>
      </c>
      <c r="R3959" s="39" t="s">
        <v>3482</v>
      </c>
      <c r="S3959" s="39" t="s">
        <v>3493</v>
      </c>
      <c r="T3959" s="39" t="s">
        <v>3457</v>
      </c>
      <c r="V3959" s="24" t="s">
        <v>6946</v>
      </c>
      <c r="W3959" s="24" t="s">
        <v>7394</v>
      </c>
      <c r="X3959" s="24" t="s">
        <v>7407</v>
      </c>
      <c r="Y3959" s="24" t="s">
        <v>7409</v>
      </c>
      <c r="Z3959" s="24" t="s">
        <v>6950</v>
      </c>
      <c r="AA3959" s="24" t="s">
        <v>7395</v>
      </c>
      <c r="AB3959" s="24" t="s">
        <v>7408</v>
      </c>
      <c r="AC3959" s="24" t="s">
        <v>7410</v>
      </c>
    </row>
    <row r="3960" spans="3:29" hidden="1" x14ac:dyDescent="0.4">
      <c r="C3960" s="24" t="s">
        <v>6946</v>
      </c>
      <c r="D3960" s="24" t="s">
        <v>7394</v>
      </c>
      <c r="E3960" s="24" t="s">
        <v>7407</v>
      </c>
      <c r="F3960" s="24" t="s">
        <v>647</v>
      </c>
      <c r="Q3960" s="39" t="s">
        <v>3297</v>
      </c>
      <c r="R3960" s="39" t="s">
        <v>3482</v>
      </c>
      <c r="S3960" s="39" t="s">
        <v>3493</v>
      </c>
      <c r="T3960" s="39" t="s">
        <v>3494</v>
      </c>
      <c r="V3960" s="24" t="s">
        <v>6946</v>
      </c>
      <c r="W3960" s="24" t="s">
        <v>7394</v>
      </c>
      <c r="X3960" s="24" t="s">
        <v>7407</v>
      </c>
      <c r="Y3960" s="24" t="s">
        <v>647</v>
      </c>
      <c r="Z3960" s="24" t="s">
        <v>6950</v>
      </c>
      <c r="AA3960" s="24" t="s">
        <v>7395</v>
      </c>
      <c r="AB3960" s="24" t="s">
        <v>7408</v>
      </c>
      <c r="AC3960" s="24" t="s">
        <v>989</v>
      </c>
    </row>
    <row r="3961" spans="3:29" hidden="1" x14ac:dyDescent="0.4">
      <c r="C3961" s="24" t="s">
        <v>6946</v>
      </c>
      <c r="D3961" s="24" t="s">
        <v>7394</v>
      </c>
      <c r="E3961" s="24" t="s">
        <v>4221</v>
      </c>
      <c r="F3961" s="24" t="s">
        <v>7412</v>
      </c>
      <c r="Q3961" s="39" t="s">
        <v>3297</v>
      </c>
      <c r="R3961" s="39" t="s">
        <v>3482</v>
      </c>
      <c r="S3961" s="39" t="s">
        <v>3493</v>
      </c>
      <c r="T3961" s="39" t="s">
        <v>3363</v>
      </c>
      <c r="V3961" s="24" t="s">
        <v>6946</v>
      </c>
      <c r="W3961" s="24" t="s">
        <v>7394</v>
      </c>
      <c r="X3961" s="24" t="s">
        <v>4221</v>
      </c>
      <c r="Y3961" s="24" t="s">
        <v>7412</v>
      </c>
      <c r="Z3961" s="24" t="s">
        <v>6950</v>
      </c>
      <c r="AA3961" s="24" t="s">
        <v>7395</v>
      </c>
      <c r="AB3961" s="24" t="s">
        <v>7411</v>
      </c>
      <c r="AC3961" s="24" t="s">
        <v>7413</v>
      </c>
    </row>
    <row r="3962" spans="3:29" hidden="1" x14ac:dyDescent="0.4">
      <c r="C3962" s="24" t="s">
        <v>6946</v>
      </c>
      <c r="D3962" s="24" t="s">
        <v>7394</v>
      </c>
      <c r="E3962" s="24" t="s">
        <v>4221</v>
      </c>
      <c r="F3962" s="24" t="s">
        <v>7414</v>
      </c>
      <c r="Q3962" s="39" t="s">
        <v>3297</v>
      </c>
      <c r="R3962" s="39" t="s">
        <v>3564</v>
      </c>
      <c r="S3962" s="39" t="s">
        <v>3547</v>
      </c>
      <c r="T3962" s="39" t="s">
        <v>3549</v>
      </c>
      <c r="V3962" s="24" t="s">
        <v>6946</v>
      </c>
      <c r="W3962" s="24" t="s">
        <v>7394</v>
      </c>
      <c r="X3962" s="24" t="s">
        <v>4221</v>
      </c>
      <c r="Y3962" s="24" t="s">
        <v>7414</v>
      </c>
      <c r="Z3962" s="24" t="s">
        <v>6950</v>
      </c>
      <c r="AA3962" s="24" t="s">
        <v>7395</v>
      </c>
      <c r="AB3962" s="24" t="s">
        <v>7411</v>
      </c>
      <c r="AC3962" s="24" t="s">
        <v>7415</v>
      </c>
    </row>
    <row r="3963" spans="3:29" hidden="1" x14ac:dyDescent="0.4">
      <c r="C3963" s="24" t="s">
        <v>6946</v>
      </c>
      <c r="D3963" s="24" t="s">
        <v>7394</v>
      </c>
      <c r="E3963" s="24" t="s">
        <v>4223</v>
      </c>
      <c r="F3963" s="24" t="s">
        <v>7416</v>
      </c>
      <c r="Q3963" s="39" t="s">
        <v>3297</v>
      </c>
      <c r="R3963" s="39" t="s">
        <v>3564</v>
      </c>
      <c r="S3963" s="39" t="s">
        <v>3547</v>
      </c>
      <c r="T3963" s="39" t="s">
        <v>3548</v>
      </c>
      <c r="V3963" s="24" t="s">
        <v>6946</v>
      </c>
      <c r="W3963" s="24" t="s">
        <v>7394</v>
      </c>
      <c r="X3963" s="24" t="s">
        <v>4223</v>
      </c>
      <c r="Y3963" s="24" t="s">
        <v>7416</v>
      </c>
      <c r="Z3963" s="24" t="s">
        <v>6950</v>
      </c>
      <c r="AA3963" s="24" t="s">
        <v>7395</v>
      </c>
      <c r="AB3963" s="24" t="s">
        <v>6712</v>
      </c>
      <c r="AC3963" s="24" t="s">
        <v>7417</v>
      </c>
    </row>
    <row r="3964" spans="3:29" hidden="1" x14ac:dyDescent="0.4">
      <c r="C3964" s="24" t="s">
        <v>6946</v>
      </c>
      <c r="D3964" s="24" t="s">
        <v>7394</v>
      </c>
      <c r="E3964" s="24" t="s">
        <v>4223</v>
      </c>
      <c r="F3964" s="24" t="s">
        <v>7418</v>
      </c>
      <c r="Q3964" s="39" t="s">
        <v>3297</v>
      </c>
      <c r="R3964" s="39" t="s">
        <v>3564</v>
      </c>
      <c r="S3964" s="39" t="s">
        <v>3547</v>
      </c>
      <c r="T3964" s="39" t="s">
        <v>3550</v>
      </c>
      <c r="V3964" s="24" t="s">
        <v>6946</v>
      </c>
      <c r="W3964" s="24" t="s">
        <v>7394</v>
      </c>
      <c r="X3964" s="24" t="s">
        <v>4223</v>
      </c>
      <c r="Y3964" s="24" t="s">
        <v>7418</v>
      </c>
      <c r="Z3964" s="24" t="s">
        <v>6950</v>
      </c>
      <c r="AA3964" s="24" t="s">
        <v>7395</v>
      </c>
      <c r="AB3964" s="24" t="s">
        <v>6712</v>
      </c>
      <c r="AC3964" s="24" t="s">
        <v>7419</v>
      </c>
    </row>
    <row r="3965" spans="3:29" hidden="1" x14ac:dyDescent="0.4">
      <c r="C3965" s="24" t="s">
        <v>6946</v>
      </c>
      <c r="D3965" s="24" t="s">
        <v>7394</v>
      </c>
      <c r="E3965" s="24" t="s">
        <v>4223</v>
      </c>
      <c r="F3965" s="24" t="s">
        <v>7420</v>
      </c>
      <c r="Q3965" s="39" t="s">
        <v>3297</v>
      </c>
      <c r="R3965" s="39" t="s">
        <v>3564</v>
      </c>
      <c r="S3965" s="39" t="s">
        <v>3547</v>
      </c>
      <c r="T3965" s="39" t="s">
        <v>3551</v>
      </c>
      <c r="V3965" s="24" t="s">
        <v>6946</v>
      </c>
      <c r="W3965" s="24" t="s">
        <v>7394</v>
      </c>
      <c r="X3965" s="24" t="s">
        <v>4223</v>
      </c>
      <c r="Y3965" s="24" t="s">
        <v>7420</v>
      </c>
      <c r="Z3965" s="24" t="s">
        <v>6950</v>
      </c>
      <c r="AA3965" s="24" t="s">
        <v>7395</v>
      </c>
      <c r="AB3965" s="24" t="s">
        <v>6712</v>
      </c>
      <c r="AC3965" s="24" t="s">
        <v>7421</v>
      </c>
    </row>
    <row r="3966" spans="3:29" hidden="1" x14ac:dyDescent="0.4">
      <c r="C3966" s="24" t="s">
        <v>6946</v>
      </c>
      <c r="D3966" s="24" t="s">
        <v>7394</v>
      </c>
      <c r="E3966" s="24" t="s">
        <v>7422</v>
      </c>
      <c r="F3966" s="24" t="s">
        <v>31</v>
      </c>
      <c r="Q3966" s="39" t="s">
        <v>3297</v>
      </c>
      <c r="R3966" s="39" t="s">
        <v>3564</v>
      </c>
      <c r="S3966" s="39" t="s">
        <v>3492</v>
      </c>
      <c r="T3966" s="39" t="s">
        <v>3414</v>
      </c>
      <c r="V3966" s="24" t="s">
        <v>6946</v>
      </c>
      <c r="W3966" s="24" t="s">
        <v>7394</v>
      </c>
      <c r="X3966" s="24" t="s">
        <v>7422</v>
      </c>
      <c r="Y3966" s="24" t="s">
        <v>31</v>
      </c>
      <c r="Z3966" s="24" t="s">
        <v>6950</v>
      </c>
      <c r="AA3966" s="24" t="s">
        <v>7395</v>
      </c>
      <c r="AB3966" s="24" t="s">
        <v>7423</v>
      </c>
      <c r="AC3966" s="24" t="s">
        <v>1378</v>
      </c>
    </row>
    <row r="3967" spans="3:29" hidden="1" x14ac:dyDescent="0.4">
      <c r="C3967" s="24" t="s">
        <v>6946</v>
      </c>
      <c r="D3967" s="24" t="s">
        <v>7394</v>
      </c>
      <c r="E3967" s="24" t="s">
        <v>7422</v>
      </c>
      <c r="F3967" s="24" t="s">
        <v>5810</v>
      </c>
      <c r="Q3967" s="39" t="s">
        <v>3297</v>
      </c>
      <c r="R3967" s="39" t="s">
        <v>3564</v>
      </c>
      <c r="S3967" s="39" t="s">
        <v>3492</v>
      </c>
      <c r="T3967" s="39" t="s">
        <v>3400</v>
      </c>
      <c r="V3967" s="24" t="s">
        <v>6946</v>
      </c>
      <c r="W3967" s="24" t="s">
        <v>7394</v>
      </c>
      <c r="X3967" s="24" t="s">
        <v>7422</v>
      </c>
      <c r="Y3967" s="24" t="s">
        <v>5810</v>
      </c>
      <c r="Z3967" s="24" t="s">
        <v>6950</v>
      </c>
      <c r="AA3967" s="24" t="s">
        <v>7395</v>
      </c>
      <c r="AB3967" s="24" t="s">
        <v>7423</v>
      </c>
      <c r="AC3967" s="24" t="s">
        <v>1726</v>
      </c>
    </row>
    <row r="3968" spans="3:29" hidden="1" x14ac:dyDescent="0.4">
      <c r="C3968" s="24" t="s">
        <v>6946</v>
      </c>
      <c r="D3968" s="24" t="s">
        <v>7394</v>
      </c>
      <c r="E3968" s="24" t="s">
        <v>7422</v>
      </c>
      <c r="F3968" s="24" t="s">
        <v>7424</v>
      </c>
      <c r="Q3968" s="39" t="s">
        <v>3297</v>
      </c>
      <c r="R3968" s="39" t="s">
        <v>3564</v>
      </c>
      <c r="S3968" s="39" t="s">
        <v>3492</v>
      </c>
      <c r="T3968" s="39" t="s">
        <v>3415</v>
      </c>
      <c r="V3968" s="24" t="s">
        <v>6946</v>
      </c>
      <c r="W3968" s="24" t="s">
        <v>7394</v>
      </c>
      <c r="X3968" s="24" t="s">
        <v>7422</v>
      </c>
      <c r="Y3968" s="24" t="s">
        <v>7424</v>
      </c>
      <c r="Z3968" s="24" t="s">
        <v>6950</v>
      </c>
      <c r="AA3968" s="24" t="s">
        <v>7395</v>
      </c>
      <c r="AB3968" s="24" t="s">
        <v>7423</v>
      </c>
      <c r="AC3968" s="24" t="s">
        <v>7425</v>
      </c>
    </row>
    <row r="3969" spans="3:29" hidden="1" x14ac:dyDescent="0.4">
      <c r="C3969" s="24" t="s">
        <v>6946</v>
      </c>
      <c r="D3969" s="24" t="s">
        <v>7394</v>
      </c>
      <c r="E3969" s="24" t="s">
        <v>7422</v>
      </c>
      <c r="F3969" s="24" t="s">
        <v>4287</v>
      </c>
      <c r="Q3969" s="39" t="s">
        <v>3297</v>
      </c>
      <c r="R3969" s="39" t="s">
        <v>3564</v>
      </c>
      <c r="S3969" s="39" t="s">
        <v>3492</v>
      </c>
      <c r="T3969" s="39" t="s">
        <v>3412</v>
      </c>
      <c r="V3969" s="24" t="s">
        <v>6946</v>
      </c>
      <c r="W3969" s="24" t="s">
        <v>7394</v>
      </c>
      <c r="X3969" s="24" t="s">
        <v>7422</v>
      </c>
      <c r="Y3969" s="24" t="s">
        <v>4287</v>
      </c>
      <c r="Z3969" s="24" t="s">
        <v>6950</v>
      </c>
      <c r="AA3969" s="24" t="s">
        <v>7395</v>
      </c>
      <c r="AB3969" s="24" t="s">
        <v>7423</v>
      </c>
      <c r="AC3969" s="24" t="s">
        <v>4673</v>
      </c>
    </row>
    <row r="3970" spans="3:29" hidden="1" x14ac:dyDescent="0.4">
      <c r="C3970" s="24" t="s">
        <v>6946</v>
      </c>
      <c r="D3970" s="24" t="s">
        <v>7394</v>
      </c>
      <c r="E3970" s="24" t="s">
        <v>7426</v>
      </c>
      <c r="F3970" s="24" t="s">
        <v>31</v>
      </c>
      <c r="Q3970" s="39" t="s">
        <v>3297</v>
      </c>
      <c r="R3970" s="39" t="s">
        <v>3564</v>
      </c>
      <c r="S3970" s="39" t="s">
        <v>3492</v>
      </c>
      <c r="T3970" s="39" t="s">
        <v>3411</v>
      </c>
      <c r="V3970" s="24" t="s">
        <v>6946</v>
      </c>
      <c r="W3970" s="24" t="s">
        <v>7394</v>
      </c>
      <c r="X3970" s="24" t="s">
        <v>7426</v>
      </c>
      <c r="Y3970" s="24" t="s">
        <v>31</v>
      </c>
      <c r="Z3970" s="24" t="s">
        <v>6950</v>
      </c>
      <c r="AA3970" s="24" t="s">
        <v>7395</v>
      </c>
      <c r="AB3970" s="24" t="s">
        <v>7427</v>
      </c>
      <c r="AC3970" s="24" t="s">
        <v>4708</v>
      </c>
    </row>
    <row r="3971" spans="3:29" hidden="1" x14ac:dyDescent="0.4">
      <c r="C3971" s="24" t="s">
        <v>6946</v>
      </c>
      <c r="D3971" s="24" t="s">
        <v>7394</v>
      </c>
      <c r="E3971" s="24" t="s">
        <v>7426</v>
      </c>
      <c r="F3971" s="24" t="s">
        <v>7428</v>
      </c>
      <c r="Q3971" s="39" t="s">
        <v>3297</v>
      </c>
      <c r="R3971" s="39" t="s">
        <v>3564</v>
      </c>
      <c r="S3971" s="39" t="s">
        <v>3417</v>
      </c>
      <c r="T3971" s="39" t="s">
        <v>3421</v>
      </c>
      <c r="V3971" s="24" t="s">
        <v>6946</v>
      </c>
      <c r="W3971" s="24" t="s">
        <v>7394</v>
      </c>
      <c r="X3971" s="24" t="s">
        <v>7426</v>
      </c>
      <c r="Y3971" s="24" t="s">
        <v>7428</v>
      </c>
      <c r="Z3971" s="24" t="s">
        <v>6950</v>
      </c>
      <c r="AA3971" s="24" t="s">
        <v>7395</v>
      </c>
      <c r="AB3971" s="24" t="s">
        <v>7427</v>
      </c>
      <c r="AC3971" s="24" t="s">
        <v>7429</v>
      </c>
    </row>
    <row r="3972" spans="3:29" hidden="1" x14ac:dyDescent="0.4">
      <c r="C3972" s="24" t="s">
        <v>6946</v>
      </c>
      <c r="D3972" s="24" t="s">
        <v>7394</v>
      </c>
      <c r="E3972" s="24" t="s">
        <v>7430</v>
      </c>
      <c r="F3972" s="24" t="s">
        <v>31</v>
      </c>
      <c r="Q3972" s="39" t="s">
        <v>3297</v>
      </c>
      <c r="R3972" s="39" t="s">
        <v>3564</v>
      </c>
      <c r="S3972" s="39" t="s">
        <v>3417</v>
      </c>
      <c r="T3972" s="39" t="s">
        <v>31</v>
      </c>
      <c r="V3972" s="24" t="s">
        <v>6946</v>
      </c>
      <c r="W3972" s="24" t="s">
        <v>7394</v>
      </c>
      <c r="X3972" s="24" t="s">
        <v>7430</v>
      </c>
      <c r="Y3972" s="24" t="s">
        <v>31</v>
      </c>
      <c r="Z3972" s="24" t="s">
        <v>6950</v>
      </c>
      <c r="AA3972" s="24" t="s">
        <v>7395</v>
      </c>
      <c r="AB3972" s="24" t="s">
        <v>7431</v>
      </c>
      <c r="AC3972" s="24" t="s">
        <v>1378</v>
      </c>
    </row>
    <row r="3973" spans="3:29" hidden="1" x14ac:dyDescent="0.4">
      <c r="C3973" s="24" t="s">
        <v>6946</v>
      </c>
      <c r="D3973" s="24" t="s">
        <v>7394</v>
      </c>
      <c r="E3973" s="24" t="s">
        <v>7430</v>
      </c>
      <c r="F3973" s="24" t="s">
        <v>7432</v>
      </c>
      <c r="Q3973" s="39" t="s">
        <v>3297</v>
      </c>
      <c r="R3973" s="39" t="s">
        <v>3564</v>
      </c>
      <c r="S3973" s="39" t="s">
        <v>3417</v>
      </c>
      <c r="T3973" s="39" t="s">
        <v>3418</v>
      </c>
      <c r="V3973" s="24" t="s">
        <v>6946</v>
      </c>
      <c r="W3973" s="24" t="s">
        <v>7394</v>
      </c>
      <c r="X3973" s="24" t="s">
        <v>7430</v>
      </c>
      <c r="Y3973" s="24" t="s">
        <v>7432</v>
      </c>
      <c r="Z3973" s="24" t="s">
        <v>6950</v>
      </c>
      <c r="AA3973" s="24" t="s">
        <v>7395</v>
      </c>
      <c r="AB3973" s="24" t="s">
        <v>7431</v>
      </c>
      <c r="AC3973" s="24" t="s">
        <v>7433</v>
      </c>
    </row>
    <row r="3974" spans="3:29" hidden="1" x14ac:dyDescent="0.4">
      <c r="C3974" s="24" t="s">
        <v>6946</v>
      </c>
      <c r="D3974" s="24" t="s">
        <v>7394</v>
      </c>
      <c r="E3974" s="24" t="s">
        <v>7430</v>
      </c>
      <c r="F3974" s="24" t="s">
        <v>7434</v>
      </c>
      <c r="Q3974" s="39" t="s">
        <v>3297</v>
      </c>
      <c r="R3974" s="39" t="s">
        <v>3564</v>
      </c>
      <c r="S3974" s="39" t="s">
        <v>3417</v>
      </c>
      <c r="T3974" s="39" t="s">
        <v>3419</v>
      </c>
      <c r="V3974" s="24" t="s">
        <v>6946</v>
      </c>
      <c r="W3974" s="24" t="s">
        <v>7394</v>
      </c>
      <c r="X3974" s="24" t="s">
        <v>7430</v>
      </c>
      <c r="Y3974" s="24" t="s">
        <v>7434</v>
      </c>
      <c r="Z3974" s="24" t="s">
        <v>6950</v>
      </c>
      <c r="AA3974" s="24" t="s">
        <v>7395</v>
      </c>
      <c r="AB3974" s="24" t="s">
        <v>7431</v>
      </c>
      <c r="AC3974" s="24" t="s">
        <v>7435</v>
      </c>
    </row>
    <row r="3975" spans="3:29" hidden="1" x14ac:dyDescent="0.4">
      <c r="C3975" s="24" t="s">
        <v>6946</v>
      </c>
      <c r="D3975" s="24" t="s">
        <v>7394</v>
      </c>
      <c r="E3975" s="24" t="s">
        <v>7436</v>
      </c>
      <c r="F3975" s="24" t="s">
        <v>7437</v>
      </c>
      <c r="Q3975" s="39" t="s">
        <v>3297</v>
      </c>
      <c r="R3975" s="39" t="s">
        <v>3564</v>
      </c>
      <c r="S3975" s="39" t="s">
        <v>3417</v>
      </c>
      <c r="T3975" s="39" t="s">
        <v>3420</v>
      </c>
      <c r="V3975" s="24" t="s">
        <v>6946</v>
      </c>
      <c r="W3975" s="24" t="s">
        <v>7394</v>
      </c>
      <c r="X3975" s="24" t="s">
        <v>7436</v>
      </c>
      <c r="Y3975" s="24" t="s">
        <v>7437</v>
      </c>
      <c r="Z3975" s="24" t="s">
        <v>6950</v>
      </c>
      <c r="AA3975" s="24" t="s">
        <v>7395</v>
      </c>
      <c r="AB3975" s="24" t="s">
        <v>4511</v>
      </c>
      <c r="AC3975" s="24" t="s">
        <v>1378</v>
      </c>
    </row>
    <row r="3976" spans="3:29" hidden="1" x14ac:dyDescent="0.4">
      <c r="C3976" s="24" t="s">
        <v>6946</v>
      </c>
      <c r="D3976" s="24" t="s">
        <v>7394</v>
      </c>
      <c r="E3976" s="24" t="s">
        <v>7436</v>
      </c>
      <c r="F3976" s="24" t="s">
        <v>7438</v>
      </c>
      <c r="Q3976" s="39" t="s">
        <v>3297</v>
      </c>
      <c r="R3976" s="39" t="s">
        <v>3564</v>
      </c>
      <c r="S3976" s="39" t="s">
        <v>3572</v>
      </c>
      <c r="T3976" s="39" t="s">
        <v>3574</v>
      </c>
      <c r="V3976" s="24" t="s">
        <v>6946</v>
      </c>
      <c r="W3976" s="24" t="s">
        <v>7394</v>
      </c>
      <c r="X3976" s="24" t="s">
        <v>7436</v>
      </c>
      <c r="Y3976" s="24" t="s">
        <v>7438</v>
      </c>
      <c r="Z3976" s="24" t="s">
        <v>6950</v>
      </c>
      <c r="AA3976" s="24" t="s">
        <v>7395</v>
      </c>
      <c r="AB3976" s="24" t="s">
        <v>4511</v>
      </c>
      <c r="AC3976" s="24" t="s">
        <v>7439</v>
      </c>
    </row>
    <row r="3977" spans="3:29" hidden="1" x14ac:dyDescent="0.4">
      <c r="C3977" s="24" t="s">
        <v>6946</v>
      </c>
      <c r="D3977" s="24" t="s">
        <v>7394</v>
      </c>
      <c r="E3977" s="24" t="s">
        <v>7436</v>
      </c>
      <c r="F3977" s="24" t="s">
        <v>7440</v>
      </c>
      <c r="Q3977" s="39" t="s">
        <v>3297</v>
      </c>
      <c r="R3977" s="39" t="s">
        <v>3564</v>
      </c>
      <c r="S3977" s="39" t="s">
        <v>3572</v>
      </c>
      <c r="T3977" s="39" t="s">
        <v>3575</v>
      </c>
      <c r="V3977" s="24" t="s">
        <v>6946</v>
      </c>
      <c r="W3977" s="24" t="s">
        <v>7394</v>
      </c>
      <c r="X3977" s="24" t="s">
        <v>7436</v>
      </c>
      <c r="Y3977" s="24" t="s">
        <v>7440</v>
      </c>
      <c r="Z3977" s="24" t="s">
        <v>6950</v>
      </c>
      <c r="AA3977" s="24" t="s">
        <v>7395</v>
      </c>
      <c r="AB3977" s="24" t="s">
        <v>4511</v>
      </c>
      <c r="AC3977" s="24" t="s">
        <v>7441</v>
      </c>
    </row>
    <row r="3978" spans="3:29" hidden="1" x14ac:dyDescent="0.4">
      <c r="C3978" s="24" t="s">
        <v>6946</v>
      </c>
      <c r="D3978" s="24" t="s">
        <v>7394</v>
      </c>
      <c r="E3978" s="24" t="s">
        <v>7436</v>
      </c>
      <c r="F3978" s="24" t="s">
        <v>7442</v>
      </c>
      <c r="Q3978" s="39" t="s">
        <v>3297</v>
      </c>
      <c r="R3978" s="39" t="s">
        <v>3564</v>
      </c>
      <c r="S3978" s="39" t="s">
        <v>3572</v>
      </c>
      <c r="T3978" s="39" t="s">
        <v>3573</v>
      </c>
      <c r="V3978" s="24" t="s">
        <v>6946</v>
      </c>
      <c r="W3978" s="24" t="s">
        <v>7394</v>
      </c>
      <c r="X3978" s="24" t="s">
        <v>7436</v>
      </c>
      <c r="Y3978" s="24" t="s">
        <v>7442</v>
      </c>
      <c r="Z3978" s="24" t="s">
        <v>6950</v>
      </c>
      <c r="AA3978" s="24" t="s">
        <v>7395</v>
      </c>
      <c r="AB3978" s="24" t="s">
        <v>4511</v>
      </c>
      <c r="AC3978" s="24" t="s">
        <v>7443</v>
      </c>
    </row>
    <row r="3979" spans="3:29" hidden="1" x14ac:dyDescent="0.4">
      <c r="C3979" s="24" t="s">
        <v>6946</v>
      </c>
      <c r="D3979" s="24" t="s">
        <v>7394</v>
      </c>
      <c r="E3979" s="24" t="s">
        <v>7444</v>
      </c>
      <c r="F3979" s="24" t="s">
        <v>7446</v>
      </c>
      <c r="Q3979" s="39" t="s">
        <v>3297</v>
      </c>
      <c r="R3979" s="39" t="s">
        <v>3564</v>
      </c>
      <c r="S3979" s="39" t="s">
        <v>3565</v>
      </c>
      <c r="T3979" s="39" t="s">
        <v>3571</v>
      </c>
      <c r="V3979" s="24" t="s">
        <v>6946</v>
      </c>
      <c r="W3979" s="24" t="s">
        <v>7394</v>
      </c>
      <c r="X3979" s="24" t="s">
        <v>7444</v>
      </c>
      <c r="Y3979" s="24" t="s">
        <v>7446</v>
      </c>
      <c r="Z3979" s="24" t="s">
        <v>6950</v>
      </c>
      <c r="AA3979" s="24" t="s">
        <v>7395</v>
      </c>
      <c r="AB3979" s="24" t="s">
        <v>7445</v>
      </c>
      <c r="AC3979" s="24" t="s">
        <v>7447</v>
      </c>
    </row>
    <row r="3980" spans="3:29" hidden="1" x14ac:dyDescent="0.4">
      <c r="C3980" s="24" t="s">
        <v>6946</v>
      </c>
      <c r="D3980" s="24" t="s">
        <v>7394</v>
      </c>
      <c r="E3980" s="24" t="s">
        <v>7444</v>
      </c>
      <c r="F3980" s="24" t="s">
        <v>7448</v>
      </c>
      <c r="Q3980" s="39" t="s">
        <v>3297</v>
      </c>
      <c r="R3980" s="39" t="s">
        <v>3564</v>
      </c>
      <c r="S3980" s="39" t="s">
        <v>3565</v>
      </c>
      <c r="T3980" s="39" t="s">
        <v>3568</v>
      </c>
      <c r="V3980" s="24" t="s">
        <v>6946</v>
      </c>
      <c r="W3980" s="24" t="s">
        <v>7394</v>
      </c>
      <c r="X3980" s="24" t="s">
        <v>7444</v>
      </c>
      <c r="Y3980" s="24" t="s">
        <v>7448</v>
      </c>
      <c r="Z3980" s="24" t="s">
        <v>6950</v>
      </c>
      <c r="AA3980" s="24" t="s">
        <v>7395</v>
      </c>
      <c r="AB3980" s="24" t="s">
        <v>7445</v>
      </c>
      <c r="AC3980" s="24" t="s">
        <v>7449</v>
      </c>
    </row>
    <row r="3981" spans="3:29" hidden="1" x14ac:dyDescent="0.4">
      <c r="C3981" s="24" t="s">
        <v>6946</v>
      </c>
      <c r="D3981" s="24" t="s">
        <v>7394</v>
      </c>
      <c r="E3981" s="24" t="s">
        <v>7444</v>
      </c>
      <c r="F3981" s="24" t="s">
        <v>677</v>
      </c>
      <c r="Q3981" s="39" t="s">
        <v>3297</v>
      </c>
      <c r="R3981" s="39" t="s">
        <v>3564</v>
      </c>
      <c r="S3981" s="39" t="s">
        <v>3565</v>
      </c>
      <c r="T3981" s="39" t="s">
        <v>3567</v>
      </c>
      <c r="V3981" s="24" t="s">
        <v>6946</v>
      </c>
      <c r="W3981" s="24" t="s">
        <v>7394</v>
      </c>
      <c r="X3981" s="24" t="s">
        <v>7444</v>
      </c>
      <c r="Y3981" s="24" t="s">
        <v>677</v>
      </c>
      <c r="Z3981" s="24" t="s">
        <v>6950</v>
      </c>
      <c r="AA3981" s="24" t="s">
        <v>7395</v>
      </c>
      <c r="AB3981" s="24" t="s">
        <v>7445</v>
      </c>
      <c r="AC3981" s="24" t="s">
        <v>1022</v>
      </c>
    </row>
    <row r="3982" spans="3:29" hidden="1" x14ac:dyDescent="0.4">
      <c r="C3982" s="24" t="s">
        <v>6946</v>
      </c>
      <c r="D3982" s="24" t="s">
        <v>7394</v>
      </c>
      <c r="E3982" s="24" t="s">
        <v>7450</v>
      </c>
      <c r="F3982" s="24" t="s">
        <v>7452</v>
      </c>
      <c r="Q3982" s="39" t="s">
        <v>3297</v>
      </c>
      <c r="R3982" s="39" t="s">
        <v>3564</v>
      </c>
      <c r="S3982" s="39" t="s">
        <v>3565</v>
      </c>
      <c r="T3982" s="39" t="s">
        <v>3569</v>
      </c>
      <c r="V3982" s="24" t="s">
        <v>6946</v>
      </c>
      <c r="W3982" s="24" t="s">
        <v>7394</v>
      </c>
      <c r="X3982" s="24" t="s">
        <v>7450</v>
      </c>
      <c r="Y3982" s="24" t="s">
        <v>7452</v>
      </c>
      <c r="Z3982" s="24" t="s">
        <v>6950</v>
      </c>
      <c r="AA3982" s="24" t="s">
        <v>7395</v>
      </c>
      <c r="AB3982" s="24" t="s">
        <v>7451</v>
      </c>
      <c r="AC3982" s="24" t="s">
        <v>7453</v>
      </c>
    </row>
    <row r="3983" spans="3:29" hidden="1" x14ac:dyDescent="0.4">
      <c r="C3983" s="24" t="s">
        <v>6946</v>
      </c>
      <c r="D3983" s="24" t="s">
        <v>7394</v>
      </c>
      <c r="E3983" s="24" t="s">
        <v>7450</v>
      </c>
      <c r="F3983" s="24" t="s">
        <v>7454</v>
      </c>
      <c r="Q3983" s="39" t="s">
        <v>3297</v>
      </c>
      <c r="R3983" s="39" t="s">
        <v>3564</v>
      </c>
      <c r="S3983" s="39" t="s">
        <v>3565</v>
      </c>
      <c r="T3983" s="39" t="s">
        <v>3570</v>
      </c>
      <c r="V3983" s="24" t="s">
        <v>6946</v>
      </c>
      <c r="W3983" s="24" t="s">
        <v>7394</v>
      </c>
      <c r="X3983" s="24" t="s">
        <v>7450</v>
      </c>
      <c r="Y3983" s="24" t="s">
        <v>7454</v>
      </c>
      <c r="Z3983" s="24" t="s">
        <v>6950</v>
      </c>
      <c r="AA3983" s="24" t="s">
        <v>7395</v>
      </c>
      <c r="AB3983" s="24" t="s">
        <v>7451</v>
      </c>
      <c r="AC3983" s="24" t="s">
        <v>7455</v>
      </c>
    </row>
    <row r="3984" spans="3:29" hidden="1" x14ac:dyDescent="0.4">
      <c r="C3984" s="24" t="s">
        <v>6946</v>
      </c>
      <c r="D3984" s="24" t="s">
        <v>7394</v>
      </c>
      <c r="E3984" s="24" t="s">
        <v>7456</v>
      </c>
      <c r="F3984" s="24" t="s">
        <v>7458</v>
      </c>
      <c r="Q3984" s="39" t="s">
        <v>3297</v>
      </c>
      <c r="R3984" s="39" t="s">
        <v>3564</v>
      </c>
      <c r="S3984" s="39" t="s">
        <v>3565</v>
      </c>
      <c r="T3984" s="39" t="s">
        <v>3566</v>
      </c>
      <c r="V3984" s="24" t="s">
        <v>6946</v>
      </c>
      <c r="W3984" s="24" t="s">
        <v>7394</v>
      </c>
      <c r="X3984" s="24" t="s">
        <v>7456</v>
      </c>
      <c r="Y3984" s="24" t="s">
        <v>7458</v>
      </c>
      <c r="Z3984" s="24" t="s">
        <v>6950</v>
      </c>
      <c r="AA3984" s="24" t="s">
        <v>7395</v>
      </c>
      <c r="AB3984" s="24" t="s">
        <v>7457</v>
      </c>
      <c r="AC3984" s="24" t="s">
        <v>6981</v>
      </c>
    </row>
    <row r="3985" spans="3:29" hidden="1" x14ac:dyDescent="0.4">
      <c r="C3985" s="24" t="s">
        <v>6946</v>
      </c>
      <c r="D3985" s="24" t="s">
        <v>7394</v>
      </c>
      <c r="E3985" s="24" t="s">
        <v>7456</v>
      </c>
      <c r="F3985" s="24" t="s">
        <v>7459</v>
      </c>
      <c r="Q3985" s="39" t="s">
        <v>3297</v>
      </c>
      <c r="R3985" s="39" t="s">
        <v>3564</v>
      </c>
      <c r="S3985" s="39" t="s">
        <v>3576</v>
      </c>
      <c r="T3985" s="39" t="s">
        <v>3580</v>
      </c>
      <c r="V3985" s="24" t="s">
        <v>6946</v>
      </c>
      <c r="W3985" s="24" t="s">
        <v>7394</v>
      </c>
      <c r="X3985" s="24" t="s">
        <v>7456</v>
      </c>
      <c r="Y3985" s="24" t="s">
        <v>7459</v>
      </c>
      <c r="Z3985" s="24" t="s">
        <v>6950</v>
      </c>
      <c r="AA3985" s="24" t="s">
        <v>7395</v>
      </c>
      <c r="AB3985" s="24" t="s">
        <v>7457</v>
      </c>
      <c r="AC3985" s="24" t="s">
        <v>7460</v>
      </c>
    </row>
    <row r="3986" spans="3:29" hidden="1" x14ac:dyDescent="0.4">
      <c r="C3986" s="24" t="s">
        <v>6946</v>
      </c>
      <c r="D3986" s="24" t="s">
        <v>7394</v>
      </c>
      <c r="E3986" s="24" t="s">
        <v>7461</v>
      </c>
      <c r="F3986" s="24" t="s">
        <v>7461</v>
      </c>
      <c r="Q3986" s="39" t="s">
        <v>3297</v>
      </c>
      <c r="R3986" s="39" t="s">
        <v>3564</v>
      </c>
      <c r="S3986" s="39" t="s">
        <v>3576</v>
      </c>
      <c r="T3986" s="39" t="s">
        <v>3577</v>
      </c>
      <c r="V3986" s="24" t="s">
        <v>6946</v>
      </c>
      <c r="W3986" s="24" t="s">
        <v>7394</v>
      </c>
      <c r="X3986" s="24" t="s">
        <v>7461</v>
      </c>
      <c r="Y3986" s="24" t="s">
        <v>7461</v>
      </c>
      <c r="Z3986" s="24" t="s">
        <v>6950</v>
      </c>
      <c r="AA3986" s="24" t="s">
        <v>7395</v>
      </c>
      <c r="AB3986" s="24" t="s">
        <v>7462</v>
      </c>
      <c r="AC3986" s="24" t="s">
        <v>7462</v>
      </c>
    </row>
    <row r="3987" spans="3:29" hidden="1" x14ac:dyDescent="0.4">
      <c r="C3987" s="24" t="s">
        <v>6946</v>
      </c>
      <c r="D3987" s="24" t="s">
        <v>7394</v>
      </c>
      <c r="E3987" s="24" t="s">
        <v>7463</v>
      </c>
      <c r="F3987" s="24" t="s">
        <v>7463</v>
      </c>
      <c r="Q3987" s="39" t="s">
        <v>3297</v>
      </c>
      <c r="R3987" s="39" t="s">
        <v>3564</v>
      </c>
      <c r="S3987" s="39" t="s">
        <v>3576</v>
      </c>
      <c r="T3987" s="39" t="s">
        <v>3578</v>
      </c>
      <c r="V3987" s="24" t="s">
        <v>6946</v>
      </c>
      <c r="W3987" s="24" t="s">
        <v>7394</v>
      </c>
      <c r="X3987" s="24" t="s">
        <v>7463</v>
      </c>
      <c r="Y3987" s="24" t="s">
        <v>7463</v>
      </c>
      <c r="Z3987" s="24" t="s">
        <v>6950</v>
      </c>
      <c r="AA3987" s="24" t="s">
        <v>7395</v>
      </c>
      <c r="AB3987" s="24" t="s">
        <v>7464</v>
      </c>
      <c r="AC3987" s="24" t="s">
        <v>7464</v>
      </c>
    </row>
    <row r="3988" spans="3:29" hidden="1" x14ac:dyDescent="0.4">
      <c r="C3988" s="24" t="s">
        <v>6946</v>
      </c>
      <c r="D3988" s="24" t="s">
        <v>7394</v>
      </c>
      <c r="E3988" s="24" t="s">
        <v>7465</v>
      </c>
      <c r="F3988" s="24" t="s">
        <v>7467</v>
      </c>
      <c r="Q3988" s="39" t="s">
        <v>3297</v>
      </c>
      <c r="R3988" s="39" t="s">
        <v>3564</v>
      </c>
      <c r="S3988" s="39" t="s">
        <v>3576</v>
      </c>
      <c r="T3988" s="39" t="s">
        <v>3579</v>
      </c>
      <c r="V3988" s="24" t="s">
        <v>6946</v>
      </c>
      <c r="W3988" s="24" t="s">
        <v>7394</v>
      </c>
      <c r="X3988" s="24" t="s">
        <v>7465</v>
      </c>
      <c r="Y3988" s="24" t="s">
        <v>7467</v>
      </c>
      <c r="Z3988" s="24" t="s">
        <v>6950</v>
      </c>
      <c r="AA3988" s="24" t="s">
        <v>7395</v>
      </c>
      <c r="AB3988" s="24" t="s">
        <v>7466</v>
      </c>
      <c r="AC3988" s="24" t="s">
        <v>7468</v>
      </c>
    </row>
    <row r="3989" spans="3:29" hidden="1" x14ac:dyDescent="0.4">
      <c r="C3989" s="24" t="s">
        <v>6946</v>
      </c>
      <c r="D3989" s="24" t="s">
        <v>7394</v>
      </c>
      <c r="E3989" s="24" t="s">
        <v>7465</v>
      </c>
      <c r="F3989" s="24" t="s">
        <v>7469</v>
      </c>
      <c r="Q3989" s="39" t="s">
        <v>3297</v>
      </c>
      <c r="R3989" s="39" t="s">
        <v>3564</v>
      </c>
      <c r="S3989" s="39" t="s">
        <v>3576</v>
      </c>
      <c r="T3989" s="39" t="s">
        <v>3363</v>
      </c>
      <c r="V3989" s="24" t="s">
        <v>6946</v>
      </c>
      <c r="W3989" s="24" t="s">
        <v>7394</v>
      </c>
      <c r="X3989" s="24" t="s">
        <v>7465</v>
      </c>
      <c r="Y3989" s="24" t="s">
        <v>7469</v>
      </c>
      <c r="Z3989" s="24" t="s">
        <v>6950</v>
      </c>
      <c r="AA3989" s="24" t="s">
        <v>7395</v>
      </c>
      <c r="AB3989" s="24" t="s">
        <v>7466</v>
      </c>
      <c r="AC3989" s="24" t="s">
        <v>7470</v>
      </c>
    </row>
    <row r="3990" spans="3:29" hidden="1" x14ac:dyDescent="0.4">
      <c r="C3990" s="24" t="s">
        <v>6946</v>
      </c>
      <c r="D3990" s="24" t="s">
        <v>7394</v>
      </c>
      <c r="E3990" s="24" t="s">
        <v>7465</v>
      </c>
      <c r="F3990" s="24" t="s">
        <v>7471</v>
      </c>
      <c r="Q3990" s="39" t="s">
        <v>3297</v>
      </c>
      <c r="R3990" s="39" t="s">
        <v>3546</v>
      </c>
      <c r="S3990" s="39" t="s">
        <v>3547</v>
      </c>
      <c r="T3990" s="39" t="s">
        <v>3549</v>
      </c>
      <c r="V3990" s="24" t="s">
        <v>6946</v>
      </c>
      <c r="W3990" s="24" t="s">
        <v>7394</v>
      </c>
      <c r="X3990" s="24" t="s">
        <v>7465</v>
      </c>
      <c r="Y3990" s="24" t="s">
        <v>7471</v>
      </c>
      <c r="Z3990" s="24" t="s">
        <v>6950</v>
      </c>
      <c r="AA3990" s="24" t="s">
        <v>7395</v>
      </c>
      <c r="AB3990" s="24" t="s">
        <v>7466</v>
      </c>
      <c r="AC3990" s="24" t="s">
        <v>7472</v>
      </c>
    </row>
    <row r="3991" spans="3:29" hidden="1" x14ac:dyDescent="0.4">
      <c r="C3991" s="24" t="s">
        <v>6946</v>
      </c>
      <c r="D3991" s="24" t="s">
        <v>7473</v>
      </c>
      <c r="E3991" s="24" t="s">
        <v>7475</v>
      </c>
      <c r="F3991" s="24" t="s">
        <v>7477</v>
      </c>
      <c r="Q3991" s="39" t="s">
        <v>3297</v>
      </c>
      <c r="R3991" s="39" t="s">
        <v>3546</v>
      </c>
      <c r="S3991" s="39" t="s">
        <v>3547</v>
      </c>
      <c r="T3991" s="39" t="s">
        <v>3548</v>
      </c>
      <c r="V3991" s="24" t="s">
        <v>6946</v>
      </c>
      <c r="W3991" s="24" t="s">
        <v>7473</v>
      </c>
      <c r="X3991" s="24" t="s">
        <v>7475</v>
      </c>
      <c r="Y3991" s="24" t="s">
        <v>7477</v>
      </c>
      <c r="Z3991" s="24" t="s">
        <v>6950</v>
      </c>
      <c r="AA3991" s="24" t="s">
        <v>7474</v>
      </c>
      <c r="AB3991" s="24" t="s">
        <v>7476</v>
      </c>
      <c r="AC3991" s="24" t="s">
        <v>7478</v>
      </c>
    </row>
    <row r="3992" spans="3:29" hidden="1" x14ac:dyDescent="0.4">
      <c r="C3992" s="24" t="s">
        <v>6946</v>
      </c>
      <c r="D3992" s="24" t="s">
        <v>7473</v>
      </c>
      <c r="E3992" s="24" t="s">
        <v>7475</v>
      </c>
      <c r="F3992" s="24" t="s">
        <v>7479</v>
      </c>
      <c r="Q3992" s="39" t="s">
        <v>3297</v>
      </c>
      <c r="R3992" s="39" t="s">
        <v>3546</v>
      </c>
      <c r="S3992" s="39" t="s">
        <v>3547</v>
      </c>
      <c r="T3992" s="39" t="s">
        <v>3550</v>
      </c>
      <c r="V3992" s="24" t="s">
        <v>6946</v>
      </c>
      <c r="W3992" s="24" t="s">
        <v>7473</v>
      </c>
      <c r="X3992" s="24" t="s">
        <v>7475</v>
      </c>
      <c r="Y3992" s="24" t="s">
        <v>7479</v>
      </c>
      <c r="Z3992" s="24" t="s">
        <v>6950</v>
      </c>
      <c r="AA3992" s="24" t="s">
        <v>7474</v>
      </c>
      <c r="AB3992" s="24" t="s">
        <v>7476</v>
      </c>
      <c r="AC3992" s="24" t="s">
        <v>7480</v>
      </c>
    </row>
    <row r="3993" spans="3:29" hidden="1" x14ac:dyDescent="0.4">
      <c r="C3993" s="24" t="s">
        <v>6946</v>
      </c>
      <c r="D3993" s="24" t="s">
        <v>7473</v>
      </c>
      <c r="E3993" s="24" t="s">
        <v>7475</v>
      </c>
      <c r="F3993" s="24" t="s">
        <v>7481</v>
      </c>
      <c r="Q3993" s="39" t="s">
        <v>3297</v>
      </c>
      <c r="R3993" s="39" t="s">
        <v>3546</v>
      </c>
      <c r="S3993" s="39" t="s">
        <v>3547</v>
      </c>
      <c r="T3993" s="39" t="s">
        <v>3551</v>
      </c>
      <c r="V3993" s="24" t="s">
        <v>6946</v>
      </c>
      <c r="W3993" s="24" t="s">
        <v>7473</v>
      </c>
      <c r="X3993" s="24" t="s">
        <v>7475</v>
      </c>
      <c r="Y3993" s="24" t="s">
        <v>7481</v>
      </c>
      <c r="Z3993" s="24" t="s">
        <v>6950</v>
      </c>
      <c r="AA3993" s="24" t="s">
        <v>7474</v>
      </c>
      <c r="AB3993" s="24" t="s">
        <v>7476</v>
      </c>
      <c r="AC3993" s="24" t="s">
        <v>1378</v>
      </c>
    </row>
    <row r="3994" spans="3:29" hidden="1" x14ac:dyDescent="0.4">
      <c r="C3994" s="24" t="s">
        <v>6946</v>
      </c>
      <c r="D3994" s="24" t="s">
        <v>7473</v>
      </c>
      <c r="E3994" s="24" t="s">
        <v>7475</v>
      </c>
      <c r="F3994" s="24" t="s">
        <v>2452</v>
      </c>
      <c r="Q3994" s="39" t="s">
        <v>3297</v>
      </c>
      <c r="R3994" s="39" t="s">
        <v>3546</v>
      </c>
      <c r="S3994" s="39" t="s">
        <v>3492</v>
      </c>
      <c r="T3994" s="39" t="s">
        <v>3414</v>
      </c>
      <c r="V3994" s="24" t="s">
        <v>6946</v>
      </c>
      <c r="W3994" s="24" t="s">
        <v>7473</v>
      </c>
      <c r="X3994" s="24" t="s">
        <v>7475</v>
      </c>
      <c r="Y3994" s="24" t="s">
        <v>2452</v>
      </c>
      <c r="Z3994" s="24" t="s">
        <v>6950</v>
      </c>
      <c r="AA3994" s="24" t="s">
        <v>7474</v>
      </c>
      <c r="AB3994" s="24" t="s">
        <v>7476</v>
      </c>
      <c r="AC3994" s="24" t="s">
        <v>1279</v>
      </c>
    </row>
    <row r="3995" spans="3:29" hidden="1" x14ac:dyDescent="0.4">
      <c r="C3995" s="24" t="s">
        <v>6946</v>
      </c>
      <c r="D3995" s="24" t="s">
        <v>7473</v>
      </c>
      <c r="E3995" s="24" t="s">
        <v>7475</v>
      </c>
      <c r="F3995" s="24" t="s">
        <v>7482</v>
      </c>
      <c r="Q3995" s="39" t="s">
        <v>3297</v>
      </c>
      <c r="R3995" s="39" t="s">
        <v>3546</v>
      </c>
      <c r="S3995" s="39" t="s">
        <v>3492</v>
      </c>
      <c r="T3995" s="39" t="s">
        <v>3400</v>
      </c>
      <c r="V3995" s="24" t="s">
        <v>6946</v>
      </c>
      <c r="W3995" s="24" t="s">
        <v>7473</v>
      </c>
      <c r="X3995" s="24" t="s">
        <v>7475</v>
      </c>
      <c r="Y3995" s="24" t="s">
        <v>7482</v>
      </c>
      <c r="Z3995" s="24" t="s">
        <v>6950</v>
      </c>
      <c r="AA3995" s="24" t="s">
        <v>7474</v>
      </c>
      <c r="AB3995" s="24" t="s">
        <v>7476</v>
      </c>
      <c r="AC3995" s="24" t="s">
        <v>7483</v>
      </c>
    </row>
    <row r="3996" spans="3:29" hidden="1" x14ac:dyDescent="0.4">
      <c r="C3996" s="24" t="s">
        <v>6946</v>
      </c>
      <c r="D3996" s="24" t="s">
        <v>7473</v>
      </c>
      <c r="E3996" s="24" t="s">
        <v>7475</v>
      </c>
      <c r="F3996" s="24" t="s">
        <v>7484</v>
      </c>
      <c r="Q3996" s="39" t="s">
        <v>3297</v>
      </c>
      <c r="R3996" s="39" t="s">
        <v>3546</v>
      </c>
      <c r="S3996" s="39" t="s">
        <v>3492</v>
      </c>
      <c r="T3996" s="39" t="s">
        <v>3415</v>
      </c>
      <c r="V3996" s="24" t="s">
        <v>6946</v>
      </c>
      <c r="W3996" s="24" t="s">
        <v>7473</v>
      </c>
      <c r="X3996" s="24" t="s">
        <v>7475</v>
      </c>
      <c r="Y3996" s="24" t="s">
        <v>7484</v>
      </c>
      <c r="Z3996" s="24" t="s">
        <v>6950</v>
      </c>
      <c r="AA3996" s="24" t="s">
        <v>7474</v>
      </c>
      <c r="AB3996" s="24" t="s">
        <v>7476</v>
      </c>
      <c r="AC3996" s="24" t="s">
        <v>7485</v>
      </c>
    </row>
    <row r="3997" spans="3:29" hidden="1" x14ac:dyDescent="0.4">
      <c r="C3997" s="24" t="s">
        <v>6946</v>
      </c>
      <c r="D3997" s="24" t="s">
        <v>7473</v>
      </c>
      <c r="E3997" s="24" t="s">
        <v>7475</v>
      </c>
      <c r="F3997" s="24" t="s">
        <v>7486</v>
      </c>
      <c r="Q3997" s="39" t="s">
        <v>3297</v>
      </c>
      <c r="R3997" s="39" t="s">
        <v>3546</v>
      </c>
      <c r="S3997" s="39" t="s">
        <v>3492</v>
      </c>
      <c r="T3997" s="39" t="s">
        <v>3412</v>
      </c>
      <c r="V3997" s="24" t="s">
        <v>6946</v>
      </c>
      <c r="W3997" s="24" t="s">
        <v>7473</v>
      </c>
      <c r="X3997" s="24" t="s">
        <v>7475</v>
      </c>
      <c r="Y3997" s="24" t="s">
        <v>7486</v>
      </c>
      <c r="Z3997" s="24" t="s">
        <v>6950</v>
      </c>
      <c r="AA3997" s="24" t="s">
        <v>7474</v>
      </c>
      <c r="AB3997" s="24" t="s">
        <v>7476</v>
      </c>
      <c r="AC3997" s="24" t="s">
        <v>7487</v>
      </c>
    </row>
    <row r="3998" spans="3:29" hidden="1" x14ac:dyDescent="0.4">
      <c r="C3998" s="24" t="s">
        <v>6946</v>
      </c>
      <c r="D3998" s="24" t="s">
        <v>7473</v>
      </c>
      <c r="E3998" s="24" t="s">
        <v>7475</v>
      </c>
      <c r="F3998" s="24" t="s">
        <v>7488</v>
      </c>
      <c r="Q3998" s="39" t="s">
        <v>3297</v>
      </c>
      <c r="R3998" s="39" t="s">
        <v>3546</v>
      </c>
      <c r="S3998" s="39" t="s">
        <v>3492</v>
      </c>
      <c r="T3998" s="39" t="s">
        <v>3411</v>
      </c>
      <c r="V3998" s="24" t="s">
        <v>6946</v>
      </c>
      <c r="W3998" s="24" t="s">
        <v>7473</v>
      </c>
      <c r="X3998" s="24" t="s">
        <v>7475</v>
      </c>
      <c r="Y3998" s="24" t="s">
        <v>7488</v>
      </c>
      <c r="Z3998" s="24" t="s">
        <v>6950</v>
      </c>
      <c r="AA3998" s="24" t="s">
        <v>7474</v>
      </c>
      <c r="AB3998" s="24" t="s">
        <v>7476</v>
      </c>
      <c r="AC3998" s="24" t="s">
        <v>7489</v>
      </c>
    </row>
    <row r="3999" spans="3:29" hidden="1" x14ac:dyDescent="0.4">
      <c r="C3999" s="24" t="s">
        <v>6946</v>
      </c>
      <c r="D3999" s="24" t="s">
        <v>7473</v>
      </c>
      <c r="E3999" s="24" t="s">
        <v>7475</v>
      </c>
      <c r="F3999" s="24" t="s">
        <v>7490</v>
      </c>
      <c r="Q3999" s="39" t="s">
        <v>3297</v>
      </c>
      <c r="R3999" s="39" t="s">
        <v>3546</v>
      </c>
      <c r="S3999" s="39" t="s">
        <v>3556</v>
      </c>
      <c r="T3999" s="39" t="s">
        <v>3559</v>
      </c>
      <c r="V3999" s="24" t="s">
        <v>6946</v>
      </c>
      <c r="W3999" s="24" t="s">
        <v>7473</v>
      </c>
      <c r="X3999" s="24" t="s">
        <v>7475</v>
      </c>
      <c r="Y3999" s="24" t="s">
        <v>7490</v>
      </c>
      <c r="Z3999" s="24" t="s">
        <v>6950</v>
      </c>
      <c r="AA3999" s="24" t="s">
        <v>7474</v>
      </c>
      <c r="AB3999" s="24" t="s">
        <v>7476</v>
      </c>
      <c r="AC3999" s="24" t="s">
        <v>7491</v>
      </c>
    </row>
    <row r="4000" spans="3:29" hidden="1" x14ac:dyDescent="0.4">
      <c r="C4000" s="24" t="s">
        <v>6946</v>
      </c>
      <c r="D4000" s="24" t="s">
        <v>7473</v>
      </c>
      <c r="E4000" s="24" t="s">
        <v>7475</v>
      </c>
      <c r="F4000" s="24" t="s">
        <v>7492</v>
      </c>
      <c r="Q4000" s="39" t="s">
        <v>3297</v>
      </c>
      <c r="R4000" s="39" t="s">
        <v>3546</v>
      </c>
      <c r="S4000" s="39" t="s">
        <v>3556</v>
      </c>
      <c r="T4000" s="39" t="s">
        <v>3557</v>
      </c>
      <c r="V4000" s="24" t="s">
        <v>6946</v>
      </c>
      <c r="W4000" s="24" t="s">
        <v>7473</v>
      </c>
      <c r="X4000" s="24" t="s">
        <v>7475</v>
      </c>
      <c r="Y4000" s="24" t="s">
        <v>7492</v>
      </c>
      <c r="Z4000" s="24" t="s">
        <v>6950</v>
      </c>
      <c r="AA4000" s="24" t="s">
        <v>7474</v>
      </c>
      <c r="AB4000" s="24" t="s">
        <v>7476</v>
      </c>
      <c r="AC4000" s="24" t="s">
        <v>7493</v>
      </c>
    </row>
    <row r="4001" spans="3:29" hidden="1" x14ac:dyDescent="0.4">
      <c r="C4001" s="24" t="s">
        <v>6946</v>
      </c>
      <c r="D4001" s="24" t="s">
        <v>7473</v>
      </c>
      <c r="E4001" s="24" t="s">
        <v>6828</v>
      </c>
      <c r="F4001" s="24" t="s">
        <v>7494</v>
      </c>
      <c r="Q4001" s="39" t="s">
        <v>3297</v>
      </c>
      <c r="R4001" s="39" t="s">
        <v>3546</v>
      </c>
      <c r="S4001" s="39" t="s">
        <v>3556</v>
      </c>
      <c r="T4001" s="39" t="s">
        <v>3560</v>
      </c>
      <c r="V4001" s="24" t="s">
        <v>6946</v>
      </c>
      <c r="W4001" s="24" t="s">
        <v>7473</v>
      </c>
      <c r="X4001" s="24" t="s">
        <v>6828</v>
      </c>
      <c r="Y4001" s="24" t="s">
        <v>7494</v>
      </c>
      <c r="Z4001" s="24" t="s">
        <v>6950</v>
      </c>
      <c r="AA4001" s="24" t="s">
        <v>7474</v>
      </c>
      <c r="AB4001" s="24" t="s">
        <v>6890</v>
      </c>
      <c r="AC4001" s="24" t="s">
        <v>7495</v>
      </c>
    </row>
    <row r="4002" spans="3:29" hidden="1" x14ac:dyDescent="0.4">
      <c r="C4002" s="24" t="s">
        <v>6946</v>
      </c>
      <c r="D4002" s="24" t="s">
        <v>7473</v>
      </c>
      <c r="E4002" s="24" t="s">
        <v>6828</v>
      </c>
      <c r="F4002" s="24" t="s">
        <v>5800</v>
      </c>
      <c r="Q4002" s="39" t="s">
        <v>3297</v>
      </c>
      <c r="R4002" s="39" t="s">
        <v>3546</v>
      </c>
      <c r="S4002" s="39" t="s">
        <v>3556</v>
      </c>
      <c r="T4002" s="39" t="s">
        <v>3558</v>
      </c>
      <c r="V4002" s="24" t="s">
        <v>6946</v>
      </c>
      <c r="W4002" s="24" t="s">
        <v>7473</v>
      </c>
      <c r="X4002" s="24" t="s">
        <v>6828</v>
      </c>
      <c r="Y4002" s="24" t="s">
        <v>5800</v>
      </c>
      <c r="Z4002" s="24" t="s">
        <v>6950</v>
      </c>
      <c r="AA4002" s="24" t="s">
        <v>7474</v>
      </c>
      <c r="AB4002" s="24" t="s">
        <v>6890</v>
      </c>
      <c r="AC4002" s="24" t="s">
        <v>6111</v>
      </c>
    </row>
    <row r="4003" spans="3:29" hidden="1" x14ac:dyDescent="0.4">
      <c r="C4003" s="24" t="s">
        <v>6946</v>
      </c>
      <c r="D4003" s="24" t="s">
        <v>7473</v>
      </c>
      <c r="E4003" s="24" t="s">
        <v>6828</v>
      </c>
      <c r="F4003" s="24" t="s">
        <v>7496</v>
      </c>
      <c r="Q4003" s="39" t="s">
        <v>3297</v>
      </c>
      <c r="R4003" s="39" t="s">
        <v>3546</v>
      </c>
      <c r="S4003" s="39" t="s">
        <v>3417</v>
      </c>
      <c r="T4003" s="39" t="s">
        <v>3421</v>
      </c>
      <c r="V4003" s="24" t="s">
        <v>6946</v>
      </c>
      <c r="W4003" s="24" t="s">
        <v>7473</v>
      </c>
      <c r="X4003" s="24" t="s">
        <v>6828</v>
      </c>
      <c r="Y4003" s="24" t="s">
        <v>7496</v>
      </c>
      <c r="Z4003" s="24" t="s">
        <v>6950</v>
      </c>
      <c r="AA4003" s="24" t="s">
        <v>7474</v>
      </c>
      <c r="AB4003" s="24" t="s">
        <v>6890</v>
      </c>
      <c r="AC4003" s="24" t="s">
        <v>7497</v>
      </c>
    </row>
    <row r="4004" spans="3:29" hidden="1" x14ac:dyDescent="0.4">
      <c r="C4004" s="24" t="s">
        <v>6946</v>
      </c>
      <c r="D4004" s="24" t="s">
        <v>7473</v>
      </c>
      <c r="E4004" s="24" t="s">
        <v>6828</v>
      </c>
      <c r="F4004" s="24" t="s">
        <v>7498</v>
      </c>
      <c r="Q4004" s="39" t="s">
        <v>3297</v>
      </c>
      <c r="R4004" s="39" t="s">
        <v>3546</v>
      </c>
      <c r="S4004" s="39" t="s">
        <v>3417</v>
      </c>
      <c r="T4004" s="39" t="s">
        <v>31</v>
      </c>
      <c r="V4004" s="24" t="s">
        <v>6946</v>
      </c>
      <c r="W4004" s="24" t="s">
        <v>7473</v>
      </c>
      <c r="X4004" s="24" t="s">
        <v>6828</v>
      </c>
      <c r="Y4004" s="24" t="s">
        <v>7498</v>
      </c>
      <c r="Z4004" s="24" t="s">
        <v>6950</v>
      </c>
      <c r="AA4004" s="24" t="s">
        <v>7474</v>
      </c>
      <c r="AB4004" s="24" t="s">
        <v>6890</v>
      </c>
      <c r="AC4004" s="24" t="s">
        <v>7499</v>
      </c>
    </row>
    <row r="4005" spans="3:29" hidden="1" x14ac:dyDescent="0.4">
      <c r="C4005" s="24" t="s">
        <v>6946</v>
      </c>
      <c r="D4005" s="24" t="s">
        <v>7473</v>
      </c>
      <c r="E4005" s="24" t="s">
        <v>6828</v>
      </c>
      <c r="F4005" s="24" t="s">
        <v>7500</v>
      </c>
      <c r="Q4005" s="39" t="s">
        <v>3297</v>
      </c>
      <c r="R4005" s="39" t="s">
        <v>3546</v>
      </c>
      <c r="S4005" s="39" t="s">
        <v>3417</v>
      </c>
      <c r="T4005" s="39" t="s">
        <v>3418</v>
      </c>
      <c r="V4005" s="24" t="s">
        <v>6946</v>
      </c>
      <c r="W4005" s="24" t="s">
        <v>7473</v>
      </c>
      <c r="X4005" s="24" t="s">
        <v>6828</v>
      </c>
      <c r="Y4005" s="24" t="s">
        <v>7500</v>
      </c>
      <c r="Z4005" s="24" t="s">
        <v>6950</v>
      </c>
      <c r="AA4005" s="24" t="s">
        <v>7474</v>
      </c>
      <c r="AB4005" s="24" t="s">
        <v>6890</v>
      </c>
      <c r="AC4005" s="24" t="s">
        <v>6116</v>
      </c>
    </row>
    <row r="4006" spans="3:29" hidden="1" x14ac:dyDescent="0.4">
      <c r="C4006" s="24" t="s">
        <v>6946</v>
      </c>
      <c r="D4006" s="24" t="s">
        <v>7473</v>
      </c>
      <c r="E4006" s="24" t="s">
        <v>6828</v>
      </c>
      <c r="F4006" s="24" t="s">
        <v>7501</v>
      </c>
      <c r="Q4006" s="39" t="s">
        <v>3297</v>
      </c>
      <c r="R4006" s="39" t="s">
        <v>3546</v>
      </c>
      <c r="S4006" s="39" t="s">
        <v>3417</v>
      </c>
      <c r="T4006" s="39" t="s">
        <v>3419</v>
      </c>
      <c r="V4006" s="24" t="s">
        <v>6946</v>
      </c>
      <c r="W4006" s="24" t="s">
        <v>7473</v>
      </c>
      <c r="X4006" s="24" t="s">
        <v>6828</v>
      </c>
      <c r="Y4006" s="24" t="s">
        <v>7501</v>
      </c>
      <c r="Z4006" s="24" t="s">
        <v>6950</v>
      </c>
      <c r="AA4006" s="24" t="s">
        <v>7474</v>
      </c>
      <c r="AB4006" s="24" t="s">
        <v>6890</v>
      </c>
      <c r="AC4006" s="24" t="s">
        <v>7502</v>
      </c>
    </row>
    <row r="4007" spans="3:29" hidden="1" x14ac:dyDescent="0.4">
      <c r="C4007" s="24" t="s">
        <v>6946</v>
      </c>
      <c r="D4007" s="24" t="s">
        <v>7473</v>
      </c>
      <c r="E4007" s="24" t="s">
        <v>7503</v>
      </c>
      <c r="F4007" s="24" t="s">
        <v>7505</v>
      </c>
      <c r="Q4007" s="39" t="s">
        <v>3297</v>
      </c>
      <c r="R4007" s="39" t="s">
        <v>3546</v>
      </c>
      <c r="S4007" s="39" t="s">
        <v>3417</v>
      </c>
      <c r="T4007" s="39" t="s">
        <v>3420</v>
      </c>
      <c r="V4007" s="24" t="s">
        <v>6946</v>
      </c>
      <c r="W4007" s="24" t="s">
        <v>7473</v>
      </c>
      <c r="X4007" s="24" t="s">
        <v>7503</v>
      </c>
      <c r="Y4007" s="24" t="s">
        <v>7505</v>
      </c>
      <c r="Z4007" s="24" t="s">
        <v>6950</v>
      </c>
      <c r="AA4007" s="24" t="s">
        <v>7474</v>
      </c>
      <c r="AB4007" s="24" t="s">
        <v>7504</v>
      </c>
      <c r="AC4007" s="24" t="s">
        <v>7506</v>
      </c>
    </row>
    <row r="4008" spans="3:29" hidden="1" x14ac:dyDescent="0.4">
      <c r="C4008" s="24" t="s">
        <v>6946</v>
      </c>
      <c r="D4008" s="24" t="s">
        <v>7473</v>
      </c>
      <c r="E4008" s="24" t="s">
        <v>7503</v>
      </c>
      <c r="F4008" s="24" t="s">
        <v>7507</v>
      </c>
      <c r="Q4008" s="39" t="s">
        <v>3297</v>
      </c>
      <c r="R4008" s="39" t="s">
        <v>3546</v>
      </c>
      <c r="S4008" s="39" t="s">
        <v>3552</v>
      </c>
      <c r="T4008" s="39" t="s">
        <v>3554</v>
      </c>
      <c r="V4008" s="24" t="s">
        <v>6946</v>
      </c>
      <c r="W4008" s="24" t="s">
        <v>7473</v>
      </c>
      <c r="X4008" s="24" t="s">
        <v>7503</v>
      </c>
      <c r="Y4008" s="24" t="s">
        <v>7507</v>
      </c>
      <c r="Z4008" s="24" t="s">
        <v>6950</v>
      </c>
      <c r="AA4008" s="24" t="s">
        <v>7474</v>
      </c>
      <c r="AB4008" s="24" t="s">
        <v>7504</v>
      </c>
      <c r="AC4008" s="24" t="s">
        <v>7508</v>
      </c>
    </row>
    <row r="4009" spans="3:29" hidden="1" x14ac:dyDescent="0.4">
      <c r="C4009" s="24" t="s">
        <v>6946</v>
      </c>
      <c r="D4009" s="24" t="s">
        <v>7473</v>
      </c>
      <c r="E4009" s="24" t="s">
        <v>7503</v>
      </c>
      <c r="F4009" s="24" t="s">
        <v>7509</v>
      </c>
      <c r="Q4009" s="39" t="s">
        <v>3297</v>
      </c>
      <c r="R4009" s="39" t="s">
        <v>3546</v>
      </c>
      <c r="S4009" s="39" t="s">
        <v>3552</v>
      </c>
      <c r="T4009" s="39" t="s">
        <v>2683</v>
      </c>
      <c r="V4009" s="24" t="s">
        <v>6946</v>
      </c>
      <c r="W4009" s="24" t="s">
        <v>7473</v>
      </c>
      <c r="X4009" s="24" t="s">
        <v>7503</v>
      </c>
      <c r="Y4009" s="24" t="s">
        <v>7509</v>
      </c>
      <c r="Z4009" s="24" t="s">
        <v>6950</v>
      </c>
      <c r="AA4009" s="24" t="s">
        <v>7474</v>
      </c>
      <c r="AB4009" s="24" t="s">
        <v>7504</v>
      </c>
      <c r="AC4009" s="24" t="s">
        <v>7510</v>
      </c>
    </row>
    <row r="4010" spans="3:29" hidden="1" x14ac:dyDescent="0.4">
      <c r="C4010" s="24" t="s">
        <v>6946</v>
      </c>
      <c r="D4010" s="24" t="s">
        <v>7473</v>
      </c>
      <c r="E4010" s="24" t="s">
        <v>7511</v>
      </c>
      <c r="F4010" s="24" t="s">
        <v>31</v>
      </c>
      <c r="Q4010" s="39" t="s">
        <v>3297</v>
      </c>
      <c r="R4010" s="39" t="s">
        <v>3546</v>
      </c>
      <c r="S4010" s="39" t="s">
        <v>3552</v>
      </c>
      <c r="T4010" s="39" t="s">
        <v>3553</v>
      </c>
      <c r="V4010" s="24" t="s">
        <v>6946</v>
      </c>
      <c r="W4010" s="24" t="s">
        <v>7473</v>
      </c>
      <c r="X4010" s="24" t="s">
        <v>7511</v>
      </c>
      <c r="Y4010" s="24" t="s">
        <v>31</v>
      </c>
      <c r="Z4010" s="24" t="s">
        <v>6950</v>
      </c>
      <c r="AA4010" s="24" t="s">
        <v>7474</v>
      </c>
      <c r="AB4010" s="24" t="s">
        <v>7512</v>
      </c>
      <c r="AC4010" s="24" t="s">
        <v>1378</v>
      </c>
    </row>
    <row r="4011" spans="3:29" hidden="1" x14ac:dyDescent="0.4">
      <c r="C4011" s="24" t="s">
        <v>6946</v>
      </c>
      <c r="D4011" s="24" t="s">
        <v>7473</v>
      </c>
      <c r="E4011" s="24" t="s">
        <v>7511</v>
      </c>
      <c r="F4011" s="24" t="s">
        <v>7513</v>
      </c>
      <c r="Q4011" s="39" t="s">
        <v>3297</v>
      </c>
      <c r="R4011" s="39" t="s">
        <v>3546</v>
      </c>
      <c r="S4011" s="39" t="s">
        <v>3552</v>
      </c>
      <c r="T4011" s="39" t="s">
        <v>3552</v>
      </c>
      <c r="V4011" s="24" t="s">
        <v>6946</v>
      </c>
      <c r="W4011" s="24" t="s">
        <v>7473</v>
      </c>
      <c r="X4011" s="24" t="s">
        <v>7511</v>
      </c>
      <c r="Y4011" s="24" t="s">
        <v>7513</v>
      </c>
      <c r="Z4011" s="24" t="s">
        <v>6950</v>
      </c>
      <c r="AA4011" s="24" t="s">
        <v>7474</v>
      </c>
      <c r="AB4011" s="24" t="s">
        <v>7512</v>
      </c>
      <c r="AC4011" s="24" t="s">
        <v>7514</v>
      </c>
    </row>
    <row r="4012" spans="3:29" hidden="1" x14ac:dyDescent="0.4">
      <c r="C4012" s="24" t="s">
        <v>6946</v>
      </c>
      <c r="D4012" s="24" t="s">
        <v>7473</v>
      </c>
      <c r="E4012" s="24" t="s">
        <v>7511</v>
      </c>
      <c r="F4012" s="24" t="s">
        <v>7515</v>
      </c>
      <c r="Q4012" s="39" t="s">
        <v>3297</v>
      </c>
      <c r="R4012" s="39" t="s">
        <v>3546</v>
      </c>
      <c r="S4012" s="39" t="s">
        <v>3552</v>
      </c>
      <c r="T4012" s="39" t="s">
        <v>3555</v>
      </c>
      <c r="V4012" s="24" t="s">
        <v>6946</v>
      </c>
      <c r="W4012" s="24" t="s">
        <v>7473</v>
      </c>
      <c r="X4012" s="24" t="s">
        <v>7511</v>
      </c>
      <c r="Y4012" s="24" t="s">
        <v>7515</v>
      </c>
      <c r="Z4012" s="24" t="s">
        <v>6950</v>
      </c>
      <c r="AA4012" s="24" t="s">
        <v>7474</v>
      </c>
      <c r="AB4012" s="24" t="s">
        <v>7512</v>
      </c>
      <c r="AC4012" s="24" t="s">
        <v>7516</v>
      </c>
    </row>
    <row r="4013" spans="3:29" hidden="1" x14ac:dyDescent="0.4">
      <c r="C4013" s="24" t="s">
        <v>6946</v>
      </c>
      <c r="D4013" s="24" t="s">
        <v>7473</v>
      </c>
      <c r="E4013" s="24" t="s">
        <v>7511</v>
      </c>
      <c r="F4013" s="24" t="s">
        <v>7517</v>
      </c>
      <c r="Q4013" s="39" t="s">
        <v>3297</v>
      </c>
      <c r="R4013" s="39" t="s">
        <v>3546</v>
      </c>
      <c r="S4013" s="39" t="s">
        <v>3561</v>
      </c>
      <c r="T4013" s="39" t="s">
        <v>3562</v>
      </c>
      <c r="V4013" s="24" t="s">
        <v>6946</v>
      </c>
      <c r="W4013" s="24" t="s">
        <v>7473</v>
      </c>
      <c r="X4013" s="24" t="s">
        <v>7511</v>
      </c>
      <c r="Y4013" s="24" t="s">
        <v>7517</v>
      </c>
      <c r="Z4013" s="24" t="s">
        <v>6950</v>
      </c>
      <c r="AA4013" s="24" t="s">
        <v>7474</v>
      </c>
      <c r="AB4013" s="24" t="s">
        <v>7512</v>
      </c>
      <c r="AC4013" s="24" t="s">
        <v>7518</v>
      </c>
    </row>
    <row r="4014" spans="3:29" hidden="1" x14ac:dyDescent="0.4">
      <c r="C4014" s="24" t="s">
        <v>6946</v>
      </c>
      <c r="D4014" s="24" t="s">
        <v>7473</v>
      </c>
      <c r="E4014" s="24" t="s">
        <v>7519</v>
      </c>
      <c r="F4014" s="24" t="s">
        <v>31</v>
      </c>
      <c r="Q4014" s="39" t="s">
        <v>3297</v>
      </c>
      <c r="R4014" s="39" t="s">
        <v>3546</v>
      </c>
      <c r="S4014" s="39" t="s">
        <v>3561</v>
      </c>
      <c r="T4014" s="39" t="s">
        <v>3447</v>
      </c>
      <c r="V4014" s="24" t="s">
        <v>6946</v>
      </c>
      <c r="W4014" s="24" t="s">
        <v>7473</v>
      </c>
      <c r="X4014" s="24" t="s">
        <v>7519</v>
      </c>
      <c r="Y4014" s="24" t="s">
        <v>31</v>
      </c>
      <c r="Z4014" s="24" t="s">
        <v>6950</v>
      </c>
      <c r="AA4014" s="24" t="s">
        <v>7474</v>
      </c>
      <c r="AB4014" s="24" t="s">
        <v>7520</v>
      </c>
      <c r="AC4014" s="24" t="s">
        <v>1378</v>
      </c>
    </row>
    <row r="4015" spans="3:29" hidden="1" x14ac:dyDescent="0.4">
      <c r="C4015" s="24" t="s">
        <v>6946</v>
      </c>
      <c r="D4015" s="24" t="s">
        <v>7473</v>
      </c>
      <c r="E4015" s="24" t="s">
        <v>7519</v>
      </c>
      <c r="F4015" s="24" t="s">
        <v>7521</v>
      </c>
      <c r="Q4015" s="39" t="s">
        <v>3297</v>
      </c>
      <c r="R4015" s="39" t="s">
        <v>3546</v>
      </c>
      <c r="S4015" s="39" t="s">
        <v>3561</v>
      </c>
      <c r="T4015" s="39" t="s">
        <v>3563</v>
      </c>
      <c r="V4015" s="24" t="s">
        <v>6946</v>
      </c>
      <c r="W4015" s="24" t="s">
        <v>7473</v>
      </c>
      <c r="X4015" s="24" t="s">
        <v>7519</v>
      </c>
      <c r="Y4015" s="24" t="s">
        <v>7521</v>
      </c>
      <c r="Z4015" s="24" t="s">
        <v>6950</v>
      </c>
      <c r="AA4015" s="24" t="s">
        <v>7474</v>
      </c>
      <c r="AB4015" s="24" t="s">
        <v>7520</v>
      </c>
      <c r="AC4015" s="24" t="s">
        <v>7522</v>
      </c>
    </row>
    <row r="4016" spans="3:29" hidden="1" x14ac:dyDescent="0.4">
      <c r="C4016" s="24" t="s">
        <v>6946</v>
      </c>
      <c r="D4016" s="24" t="s">
        <v>7473</v>
      </c>
      <c r="E4016" s="24" t="s">
        <v>7519</v>
      </c>
      <c r="F4016" s="24" t="s">
        <v>7523</v>
      </c>
      <c r="Q4016" s="39" t="s">
        <v>3297</v>
      </c>
      <c r="R4016" s="39" t="s">
        <v>3546</v>
      </c>
      <c r="S4016" s="39" t="s">
        <v>3493</v>
      </c>
      <c r="T4016" s="39" t="s">
        <v>31</v>
      </c>
      <c r="V4016" s="24" t="s">
        <v>6946</v>
      </c>
      <c r="W4016" s="24" t="s">
        <v>7473</v>
      </c>
      <c r="X4016" s="24" t="s">
        <v>7519</v>
      </c>
      <c r="Y4016" s="24" t="s">
        <v>7523</v>
      </c>
      <c r="Z4016" s="24" t="s">
        <v>6950</v>
      </c>
      <c r="AA4016" s="24" t="s">
        <v>7474</v>
      </c>
      <c r="AB4016" s="24" t="s">
        <v>7520</v>
      </c>
      <c r="AC4016" s="24" t="s">
        <v>6933</v>
      </c>
    </row>
    <row r="4017" spans="3:29" hidden="1" x14ac:dyDescent="0.4">
      <c r="C4017" s="24" t="s">
        <v>6946</v>
      </c>
      <c r="D4017" s="24" t="s">
        <v>7473</v>
      </c>
      <c r="E4017" s="24" t="s">
        <v>7519</v>
      </c>
      <c r="F4017" s="24" t="s">
        <v>7524</v>
      </c>
      <c r="Q4017" s="39" t="s">
        <v>3297</v>
      </c>
      <c r="R4017" s="39" t="s">
        <v>3546</v>
      </c>
      <c r="S4017" s="39" t="s">
        <v>3493</v>
      </c>
      <c r="T4017" s="39" t="s">
        <v>3459</v>
      </c>
      <c r="V4017" s="24" t="s">
        <v>6946</v>
      </c>
      <c r="W4017" s="24" t="s">
        <v>7473</v>
      </c>
      <c r="X4017" s="24" t="s">
        <v>7519</v>
      </c>
      <c r="Y4017" s="24" t="s">
        <v>7524</v>
      </c>
      <c r="Z4017" s="24" t="s">
        <v>6950</v>
      </c>
      <c r="AA4017" s="24" t="s">
        <v>7474</v>
      </c>
      <c r="AB4017" s="24" t="s">
        <v>7520</v>
      </c>
      <c r="AC4017" s="24" t="s">
        <v>7525</v>
      </c>
    </row>
    <row r="4018" spans="3:29" hidden="1" x14ac:dyDescent="0.4">
      <c r="C4018" s="24" t="s">
        <v>6946</v>
      </c>
      <c r="D4018" s="24" t="s">
        <v>7473</v>
      </c>
      <c r="E4018" s="24" t="s">
        <v>7519</v>
      </c>
      <c r="F4018" s="24" t="s">
        <v>7526</v>
      </c>
      <c r="Q4018" s="39" t="s">
        <v>3297</v>
      </c>
      <c r="R4018" s="39" t="s">
        <v>3546</v>
      </c>
      <c r="S4018" s="39" t="s">
        <v>3493</v>
      </c>
      <c r="T4018" s="39" t="s">
        <v>3455</v>
      </c>
      <c r="V4018" s="24" t="s">
        <v>6946</v>
      </c>
      <c r="W4018" s="24" t="s">
        <v>7473</v>
      </c>
      <c r="X4018" s="24" t="s">
        <v>7519</v>
      </c>
      <c r="Y4018" s="24" t="s">
        <v>7526</v>
      </c>
      <c r="Z4018" s="24" t="s">
        <v>6950</v>
      </c>
      <c r="AA4018" s="24" t="s">
        <v>7474</v>
      </c>
      <c r="AB4018" s="24" t="s">
        <v>7520</v>
      </c>
      <c r="AC4018" s="24" t="s">
        <v>7527</v>
      </c>
    </row>
    <row r="4019" spans="3:29" hidden="1" x14ac:dyDescent="0.4">
      <c r="C4019" s="24" t="s">
        <v>6946</v>
      </c>
      <c r="D4019" s="24" t="s">
        <v>7473</v>
      </c>
      <c r="E4019" s="24" t="s">
        <v>7528</v>
      </c>
      <c r="F4019" s="24" t="s">
        <v>31</v>
      </c>
      <c r="Q4019" s="39" t="s">
        <v>3297</v>
      </c>
      <c r="R4019" s="39" t="s">
        <v>3546</v>
      </c>
      <c r="S4019" s="39" t="s">
        <v>3493</v>
      </c>
      <c r="T4019" s="39" t="s">
        <v>3456</v>
      </c>
      <c r="V4019" s="24" t="s">
        <v>6946</v>
      </c>
      <c r="W4019" s="24" t="s">
        <v>7473</v>
      </c>
      <c r="X4019" s="24" t="s">
        <v>7528</v>
      </c>
      <c r="Y4019" s="24" t="s">
        <v>31</v>
      </c>
      <c r="Z4019" s="24" t="s">
        <v>6950</v>
      </c>
      <c r="AA4019" s="24" t="s">
        <v>7474</v>
      </c>
      <c r="AB4019" s="24" t="s">
        <v>7529</v>
      </c>
      <c r="AC4019" s="24" t="s">
        <v>1378</v>
      </c>
    </row>
    <row r="4020" spans="3:29" hidden="1" x14ac:dyDescent="0.4">
      <c r="C4020" s="24" t="s">
        <v>6946</v>
      </c>
      <c r="D4020" s="24" t="s">
        <v>7473</v>
      </c>
      <c r="E4020" s="24" t="s">
        <v>7528</v>
      </c>
      <c r="F4020" s="24" t="s">
        <v>7530</v>
      </c>
      <c r="Q4020" s="39" t="s">
        <v>3297</v>
      </c>
      <c r="R4020" s="39" t="s">
        <v>3546</v>
      </c>
      <c r="S4020" s="39" t="s">
        <v>3493</v>
      </c>
      <c r="T4020" s="39" t="s">
        <v>3454</v>
      </c>
      <c r="V4020" s="24" t="s">
        <v>6946</v>
      </c>
      <c r="W4020" s="24" t="s">
        <v>7473</v>
      </c>
      <c r="X4020" s="24" t="s">
        <v>7528</v>
      </c>
      <c r="Y4020" s="24" t="s">
        <v>7530</v>
      </c>
      <c r="Z4020" s="24" t="s">
        <v>6950</v>
      </c>
      <c r="AA4020" s="24" t="s">
        <v>7474</v>
      </c>
      <c r="AB4020" s="24" t="s">
        <v>7529</v>
      </c>
      <c r="AC4020" s="24" t="s">
        <v>7531</v>
      </c>
    </row>
    <row r="4021" spans="3:29" hidden="1" x14ac:dyDescent="0.4">
      <c r="C4021" s="24" t="s">
        <v>6946</v>
      </c>
      <c r="D4021" s="24" t="s">
        <v>7473</v>
      </c>
      <c r="E4021" s="24" t="s">
        <v>7528</v>
      </c>
      <c r="F4021" s="24" t="s">
        <v>7532</v>
      </c>
      <c r="Q4021" s="39" t="s">
        <v>3297</v>
      </c>
      <c r="R4021" s="39" t="s">
        <v>3546</v>
      </c>
      <c r="S4021" s="39" t="s">
        <v>3493</v>
      </c>
      <c r="T4021" s="39" t="s">
        <v>3457</v>
      </c>
      <c r="V4021" s="24" t="s">
        <v>6946</v>
      </c>
      <c r="W4021" s="24" t="s">
        <v>7473</v>
      </c>
      <c r="X4021" s="24" t="s">
        <v>7528</v>
      </c>
      <c r="Y4021" s="24" t="s">
        <v>7532</v>
      </c>
      <c r="Z4021" s="24" t="s">
        <v>6950</v>
      </c>
      <c r="AA4021" s="24" t="s">
        <v>7474</v>
      </c>
      <c r="AB4021" s="24" t="s">
        <v>7529</v>
      </c>
      <c r="AC4021" s="24" t="s">
        <v>7533</v>
      </c>
    </row>
    <row r="4022" spans="3:29" hidden="1" x14ac:dyDescent="0.4">
      <c r="C4022" s="24" t="s">
        <v>6946</v>
      </c>
      <c r="D4022" s="24" t="s">
        <v>7473</v>
      </c>
      <c r="E4022" s="24" t="s">
        <v>7528</v>
      </c>
      <c r="F4022" s="24" t="s">
        <v>7534</v>
      </c>
      <c r="Q4022" s="39" t="s">
        <v>3297</v>
      </c>
      <c r="R4022" s="39" t="s">
        <v>3546</v>
      </c>
      <c r="S4022" s="39" t="s">
        <v>3493</v>
      </c>
      <c r="T4022" s="39" t="s">
        <v>3494</v>
      </c>
      <c r="V4022" s="24" t="s">
        <v>6946</v>
      </c>
      <c r="W4022" s="24" t="s">
        <v>7473</v>
      </c>
      <c r="X4022" s="24" t="s">
        <v>7528</v>
      </c>
      <c r="Y4022" s="24" t="s">
        <v>7534</v>
      </c>
      <c r="Z4022" s="24" t="s">
        <v>6950</v>
      </c>
      <c r="AA4022" s="24" t="s">
        <v>7474</v>
      </c>
      <c r="AB4022" s="24" t="s">
        <v>7529</v>
      </c>
      <c r="AC4022" s="24" t="s">
        <v>7535</v>
      </c>
    </row>
    <row r="4023" spans="3:29" hidden="1" x14ac:dyDescent="0.4">
      <c r="C4023" s="24" t="s">
        <v>6946</v>
      </c>
      <c r="D4023" s="24" t="s">
        <v>7473</v>
      </c>
      <c r="E4023" s="24" t="s">
        <v>7528</v>
      </c>
      <c r="F4023" s="24" t="s">
        <v>7536</v>
      </c>
      <c r="Q4023" s="39" t="s">
        <v>3297</v>
      </c>
      <c r="R4023" s="39" t="s">
        <v>3546</v>
      </c>
      <c r="S4023" s="39" t="s">
        <v>3493</v>
      </c>
      <c r="T4023" s="39" t="s">
        <v>3363</v>
      </c>
      <c r="V4023" s="24" t="s">
        <v>6946</v>
      </c>
      <c r="W4023" s="24" t="s">
        <v>7473</v>
      </c>
      <c r="X4023" s="24" t="s">
        <v>7528</v>
      </c>
      <c r="Y4023" s="24" t="s">
        <v>7536</v>
      </c>
      <c r="Z4023" s="24" t="s">
        <v>6950</v>
      </c>
      <c r="AA4023" s="24" t="s">
        <v>7474</v>
      </c>
      <c r="AB4023" s="24" t="s">
        <v>7529</v>
      </c>
      <c r="AC4023" s="24" t="s">
        <v>7537</v>
      </c>
    </row>
    <row r="4024" spans="3:29" hidden="1" x14ac:dyDescent="0.4">
      <c r="C4024" s="24" t="s">
        <v>6946</v>
      </c>
      <c r="D4024" s="24" t="s">
        <v>7473</v>
      </c>
      <c r="E4024" s="24" t="s">
        <v>6877</v>
      </c>
      <c r="F4024" s="24" t="s">
        <v>31</v>
      </c>
      <c r="Q4024" s="39" t="s">
        <v>3297</v>
      </c>
      <c r="R4024" s="39" t="s">
        <v>3629</v>
      </c>
      <c r="S4024" s="39" t="s">
        <v>3492</v>
      </c>
      <c r="T4024" s="39" t="s">
        <v>3414</v>
      </c>
      <c r="V4024" s="24" t="s">
        <v>6946</v>
      </c>
      <c r="W4024" s="24" t="s">
        <v>7473</v>
      </c>
      <c r="X4024" s="24" t="s">
        <v>6877</v>
      </c>
      <c r="Y4024" s="24" t="s">
        <v>31</v>
      </c>
      <c r="Z4024" s="24" t="s">
        <v>6950</v>
      </c>
      <c r="AA4024" s="24" t="s">
        <v>7474</v>
      </c>
      <c r="AB4024" s="24" t="s">
        <v>7538</v>
      </c>
      <c r="AC4024" s="24" t="s">
        <v>1378</v>
      </c>
    </row>
    <row r="4025" spans="3:29" hidden="1" x14ac:dyDescent="0.4">
      <c r="C4025" s="24" t="s">
        <v>6946</v>
      </c>
      <c r="D4025" s="24" t="s">
        <v>7473</v>
      </c>
      <c r="E4025" s="24" t="s">
        <v>6877</v>
      </c>
      <c r="F4025" s="24" t="s">
        <v>7539</v>
      </c>
      <c r="Q4025" s="39" t="s">
        <v>3297</v>
      </c>
      <c r="R4025" s="39" t="s">
        <v>3629</v>
      </c>
      <c r="S4025" s="39" t="s">
        <v>3492</v>
      </c>
      <c r="T4025" s="39" t="s">
        <v>3408</v>
      </c>
      <c r="V4025" s="24" t="s">
        <v>6946</v>
      </c>
      <c r="W4025" s="24" t="s">
        <v>7473</v>
      </c>
      <c r="X4025" s="24" t="s">
        <v>6877</v>
      </c>
      <c r="Y4025" s="24" t="s">
        <v>7539</v>
      </c>
      <c r="Z4025" s="24" t="s">
        <v>6950</v>
      </c>
      <c r="AA4025" s="24" t="s">
        <v>7474</v>
      </c>
      <c r="AB4025" s="24" t="s">
        <v>7538</v>
      </c>
      <c r="AC4025" s="24" t="s">
        <v>7540</v>
      </c>
    </row>
    <row r="4026" spans="3:29" hidden="1" x14ac:dyDescent="0.4">
      <c r="C4026" s="24" t="s">
        <v>6946</v>
      </c>
      <c r="D4026" s="24" t="s">
        <v>7473</v>
      </c>
      <c r="E4026" s="24" t="s">
        <v>6877</v>
      </c>
      <c r="F4026" s="24" t="s">
        <v>6877</v>
      </c>
      <c r="Q4026" s="39" t="s">
        <v>3297</v>
      </c>
      <c r="R4026" s="39" t="s">
        <v>3629</v>
      </c>
      <c r="S4026" s="39" t="s">
        <v>3492</v>
      </c>
      <c r="T4026" s="39" t="s">
        <v>3400</v>
      </c>
      <c r="V4026" s="24" t="s">
        <v>6946</v>
      </c>
      <c r="W4026" s="24" t="s">
        <v>7473</v>
      </c>
      <c r="X4026" s="24" t="s">
        <v>6877</v>
      </c>
      <c r="Y4026" s="24" t="s">
        <v>6877</v>
      </c>
      <c r="Z4026" s="24" t="s">
        <v>6950</v>
      </c>
      <c r="AA4026" s="24" t="s">
        <v>7474</v>
      </c>
      <c r="AB4026" s="24" t="s">
        <v>7538</v>
      </c>
      <c r="AC4026" s="24" t="s">
        <v>7538</v>
      </c>
    </row>
    <row r="4027" spans="3:29" hidden="1" x14ac:dyDescent="0.4">
      <c r="C4027" s="24" t="s">
        <v>6946</v>
      </c>
      <c r="D4027" s="24" t="s">
        <v>7473</v>
      </c>
      <c r="E4027" s="24" t="s">
        <v>7541</v>
      </c>
      <c r="F4027" s="24" t="s">
        <v>31</v>
      </c>
      <c r="Q4027" s="39" t="s">
        <v>3297</v>
      </c>
      <c r="R4027" s="39" t="s">
        <v>3629</v>
      </c>
      <c r="S4027" s="39" t="s">
        <v>3492</v>
      </c>
      <c r="T4027" s="39" t="s">
        <v>3415</v>
      </c>
      <c r="V4027" s="24" t="s">
        <v>6946</v>
      </c>
      <c r="W4027" s="24" t="s">
        <v>7473</v>
      </c>
      <c r="X4027" s="24" t="s">
        <v>7541</v>
      </c>
      <c r="Y4027" s="24" t="s">
        <v>31</v>
      </c>
      <c r="Z4027" s="24" t="s">
        <v>6950</v>
      </c>
      <c r="AA4027" s="24" t="s">
        <v>7474</v>
      </c>
      <c r="AB4027" s="24" t="s">
        <v>6919</v>
      </c>
      <c r="AC4027" s="24" t="s">
        <v>1378</v>
      </c>
    </row>
    <row r="4028" spans="3:29" hidden="1" x14ac:dyDescent="0.4">
      <c r="C4028" s="24" t="s">
        <v>6946</v>
      </c>
      <c r="D4028" s="24" t="s">
        <v>7473</v>
      </c>
      <c r="E4028" s="24" t="s">
        <v>7541</v>
      </c>
      <c r="F4028" s="24" t="s">
        <v>7542</v>
      </c>
      <c r="Q4028" s="39" t="s">
        <v>3297</v>
      </c>
      <c r="R4028" s="39" t="s">
        <v>3629</v>
      </c>
      <c r="S4028" s="39" t="s">
        <v>3492</v>
      </c>
      <c r="T4028" s="39" t="s">
        <v>3412</v>
      </c>
      <c r="V4028" s="24" t="s">
        <v>6946</v>
      </c>
      <c r="W4028" s="24" t="s">
        <v>7473</v>
      </c>
      <c r="X4028" s="24" t="s">
        <v>7541</v>
      </c>
      <c r="Y4028" s="24" t="s">
        <v>7542</v>
      </c>
      <c r="Z4028" s="24" t="s">
        <v>6950</v>
      </c>
      <c r="AA4028" s="24" t="s">
        <v>7474</v>
      </c>
      <c r="AB4028" s="24" t="s">
        <v>6919</v>
      </c>
      <c r="AC4028" s="24" t="s">
        <v>7543</v>
      </c>
    </row>
    <row r="4029" spans="3:29" hidden="1" x14ac:dyDescent="0.4">
      <c r="C4029" s="24" t="s">
        <v>6946</v>
      </c>
      <c r="D4029" s="24" t="s">
        <v>7473</v>
      </c>
      <c r="E4029" s="24" t="s">
        <v>7541</v>
      </c>
      <c r="F4029" s="24" t="s">
        <v>7544</v>
      </c>
      <c r="Q4029" s="39" t="s">
        <v>3297</v>
      </c>
      <c r="R4029" s="39" t="s">
        <v>3629</v>
      </c>
      <c r="S4029" s="39" t="s">
        <v>3492</v>
      </c>
      <c r="T4029" s="39" t="s">
        <v>3411</v>
      </c>
      <c r="V4029" s="24" t="s">
        <v>6946</v>
      </c>
      <c r="W4029" s="24" t="s">
        <v>7473</v>
      </c>
      <c r="X4029" s="24" t="s">
        <v>7541</v>
      </c>
      <c r="Y4029" s="24" t="s">
        <v>7544</v>
      </c>
      <c r="Z4029" s="24" t="s">
        <v>6950</v>
      </c>
      <c r="AA4029" s="24" t="s">
        <v>7474</v>
      </c>
      <c r="AB4029" s="24" t="s">
        <v>6919</v>
      </c>
      <c r="AC4029" s="24" t="s">
        <v>7545</v>
      </c>
    </row>
    <row r="4030" spans="3:29" hidden="1" x14ac:dyDescent="0.4">
      <c r="C4030" s="24" t="s">
        <v>6946</v>
      </c>
      <c r="D4030" s="24" t="s">
        <v>7473</v>
      </c>
      <c r="E4030" s="24" t="s">
        <v>7541</v>
      </c>
      <c r="F4030" s="24" t="s">
        <v>7546</v>
      </c>
      <c r="Q4030" s="39" t="s">
        <v>3297</v>
      </c>
      <c r="R4030" s="39" t="s">
        <v>3629</v>
      </c>
      <c r="S4030" s="39" t="s">
        <v>3630</v>
      </c>
      <c r="T4030" s="39" t="s">
        <v>2683</v>
      </c>
      <c r="V4030" s="24" t="s">
        <v>6946</v>
      </c>
      <c r="W4030" s="24" t="s">
        <v>7473</v>
      </c>
      <c r="X4030" s="24" t="s">
        <v>7541</v>
      </c>
      <c r="Y4030" s="24" t="s">
        <v>7546</v>
      </c>
      <c r="Z4030" s="24" t="s">
        <v>6950</v>
      </c>
      <c r="AA4030" s="24" t="s">
        <v>7474</v>
      </c>
      <c r="AB4030" s="24" t="s">
        <v>6919</v>
      </c>
      <c r="AC4030" s="24" t="s">
        <v>7547</v>
      </c>
    </row>
    <row r="4031" spans="3:29" hidden="1" x14ac:dyDescent="0.4">
      <c r="C4031" s="24" t="s">
        <v>6946</v>
      </c>
      <c r="D4031" s="24" t="s">
        <v>7473</v>
      </c>
      <c r="E4031" s="24" t="s">
        <v>7548</v>
      </c>
      <c r="F4031" s="24" t="s">
        <v>7550</v>
      </c>
      <c r="Q4031" s="39" t="s">
        <v>3297</v>
      </c>
      <c r="R4031" s="39" t="s">
        <v>3629</v>
      </c>
      <c r="S4031" s="39" t="s">
        <v>3630</v>
      </c>
      <c r="T4031" s="39" t="s">
        <v>3575</v>
      </c>
      <c r="V4031" s="24" t="s">
        <v>6946</v>
      </c>
      <c r="W4031" s="24" t="s">
        <v>7473</v>
      </c>
      <c r="X4031" s="24" t="s">
        <v>7548</v>
      </c>
      <c r="Y4031" s="24" t="s">
        <v>7550</v>
      </c>
      <c r="Z4031" s="24" t="s">
        <v>6950</v>
      </c>
      <c r="AA4031" s="24" t="s">
        <v>7474</v>
      </c>
      <c r="AB4031" s="24" t="s">
        <v>7549</v>
      </c>
      <c r="AC4031" s="24" t="s">
        <v>1378</v>
      </c>
    </row>
    <row r="4032" spans="3:29" hidden="1" x14ac:dyDescent="0.4">
      <c r="C4032" s="24" t="s">
        <v>6946</v>
      </c>
      <c r="D4032" s="24" t="s">
        <v>7473</v>
      </c>
      <c r="E4032" s="24" t="s">
        <v>7548</v>
      </c>
      <c r="F4032" s="24" t="s">
        <v>7551</v>
      </c>
      <c r="Q4032" s="39" t="s">
        <v>3297</v>
      </c>
      <c r="R4032" s="39" t="s">
        <v>3629</v>
      </c>
      <c r="S4032" s="39" t="s">
        <v>3630</v>
      </c>
      <c r="T4032" s="39" t="s">
        <v>3631</v>
      </c>
      <c r="V4032" s="24" t="s">
        <v>6946</v>
      </c>
      <c r="W4032" s="24" t="s">
        <v>7473</v>
      </c>
      <c r="X4032" s="24" t="s">
        <v>7548</v>
      </c>
      <c r="Y4032" s="24" t="s">
        <v>7551</v>
      </c>
      <c r="Z4032" s="24" t="s">
        <v>6950</v>
      </c>
      <c r="AA4032" s="24" t="s">
        <v>7474</v>
      </c>
      <c r="AB4032" s="24" t="s">
        <v>7549</v>
      </c>
      <c r="AC4032" s="24" t="s">
        <v>7552</v>
      </c>
    </row>
    <row r="4033" spans="3:29" hidden="1" x14ac:dyDescent="0.4">
      <c r="C4033" s="24" t="s">
        <v>6946</v>
      </c>
      <c r="D4033" s="24" t="s">
        <v>7473</v>
      </c>
      <c r="E4033" s="24" t="s">
        <v>7548</v>
      </c>
      <c r="F4033" s="24" t="s">
        <v>7553</v>
      </c>
      <c r="Q4033" s="39" t="s">
        <v>3297</v>
      </c>
      <c r="R4033" s="39" t="s">
        <v>3629</v>
      </c>
      <c r="S4033" s="39" t="s">
        <v>3556</v>
      </c>
      <c r="T4033" s="39" t="s">
        <v>3638</v>
      </c>
      <c r="V4033" s="24" t="s">
        <v>6946</v>
      </c>
      <c r="W4033" s="24" t="s">
        <v>7473</v>
      </c>
      <c r="X4033" s="24" t="s">
        <v>7548</v>
      </c>
      <c r="Y4033" s="24" t="s">
        <v>7553</v>
      </c>
      <c r="Z4033" s="24" t="s">
        <v>6950</v>
      </c>
      <c r="AA4033" s="24" t="s">
        <v>7474</v>
      </c>
      <c r="AB4033" s="24" t="s">
        <v>7549</v>
      </c>
      <c r="AC4033" s="24" t="s">
        <v>7554</v>
      </c>
    </row>
    <row r="4034" spans="3:29" hidden="1" x14ac:dyDescent="0.4">
      <c r="C4034" s="24" t="s">
        <v>6946</v>
      </c>
      <c r="D4034" s="24" t="s">
        <v>7473</v>
      </c>
      <c r="E4034" s="24" t="s">
        <v>7548</v>
      </c>
      <c r="F4034" s="24" t="s">
        <v>7555</v>
      </c>
      <c r="Q4034" s="39" t="s">
        <v>3297</v>
      </c>
      <c r="R4034" s="39" t="s">
        <v>3629</v>
      </c>
      <c r="S4034" s="39" t="s">
        <v>3556</v>
      </c>
      <c r="T4034" s="39" t="s">
        <v>3642</v>
      </c>
      <c r="V4034" s="24" t="s">
        <v>6946</v>
      </c>
      <c r="W4034" s="24" t="s">
        <v>7473</v>
      </c>
      <c r="X4034" s="24" t="s">
        <v>7548</v>
      </c>
      <c r="Y4034" s="24" t="s">
        <v>7555</v>
      </c>
      <c r="Z4034" s="24" t="s">
        <v>6950</v>
      </c>
      <c r="AA4034" s="24" t="s">
        <v>7474</v>
      </c>
      <c r="AB4034" s="24" t="s">
        <v>7549</v>
      </c>
      <c r="AC4034" s="24" t="s">
        <v>7556</v>
      </c>
    </row>
    <row r="4035" spans="3:29" hidden="1" x14ac:dyDescent="0.4">
      <c r="C4035" s="24" t="s">
        <v>6946</v>
      </c>
      <c r="D4035" s="24" t="s">
        <v>7473</v>
      </c>
      <c r="E4035" s="24" t="s">
        <v>7557</v>
      </c>
      <c r="F4035" s="24" t="s">
        <v>7559</v>
      </c>
      <c r="Q4035" s="39" t="s">
        <v>3297</v>
      </c>
      <c r="R4035" s="39" t="s">
        <v>3629</v>
      </c>
      <c r="S4035" s="39" t="s">
        <v>3556</v>
      </c>
      <c r="T4035" s="39" t="s">
        <v>647</v>
      </c>
      <c r="V4035" s="24" t="s">
        <v>6946</v>
      </c>
      <c r="W4035" s="24" t="s">
        <v>7473</v>
      </c>
      <c r="X4035" s="24" t="s">
        <v>7557</v>
      </c>
      <c r="Y4035" s="24" t="s">
        <v>7559</v>
      </c>
      <c r="Z4035" s="24" t="s">
        <v>6950</v>
      </c>
      <c r="AA4035" s="24" t="s">
        <v>7474</v>
      </c>
      <c r="AB4035" s="24" t="s">
        <v>7558</v>
      </c>
      <c r="AC4035" s="24" t="s">
        <v>1378</v>
      </c>
    </row>
    <row r="4036" spans="3:29" hidden="1" x14ac:dyDescent="0.4">
      <c r="C4036" s="24" t="s">
        <v>6946</v>
      </c>
      <c r="D4036" s="24" t="s">
        <v>7473</v>
      </c>
      <c r="E4036" s="24" t="s">
        <v>7557</v>
      </c>
      <c r="F4036" s="24" t="s">
        <v>7560</v>
      </c>
      <c r="Q4036" s="39" t="s">
        <v>3297</v>
      </c>
      <c r="R4036" s="39" t="s">
        <v>3629</v>
      </c>
      <c r="S4036" s="39" t="s">
        <v>3556</v>
      </c>
      <c r="T4036" s="39" t="s">
        <v>3639</v>
      </c>
      <c r="V4036" s="24" t="s">
        <v>6946</v>
      </c>
      <c r="W4036" s="24" t="s">
        <v>7473</v>
      </c>
      <c r="X4036" s="24" t="s">
        <v>7557</v>
      </c>
      <c r="Y4036" s="24" t="s">
        <v>7560</v>
      </c>
      <c r="Z4036" s="24" t="s">
        <v>6950</v>
      </c>
      <c r="AA4036" s="24" t="s">
        <v>7474</v>
      </c>
      <c r="AB4036" s="24" t="s">
        <v>7558</v>
      </c>
      <c r="AC4036" s="24" t="s">
        <v>7561</v>
      </c>
    </row>
    <row r="4037" spans="3:29" hidden="1" x14ac:dyDescent="0.4">
      <c r="C4037" s="24" t="s">
        <v>6946</v>
      </c>
      <c r="D4037" s="24" t="s">
        <v>7473</v>
      </c>
      <c r="E4037" s="24" t="s">
        <v>7557</v>
      </c>
      <c r="F4037" s="24" t="s">
        <v>7562</v>
      </c>
      <c r="Q4037" s="39" t="s">
        <v>3297</v>
      </c>
      <c r="R4037" s="39" t="s">
        <v>3629</v>
      </c>
      <c r="S4037" s="39" t="s">
        <v>3556</v>
      </c>
      <c r="T4037" s="39" t="s">
        <v>3641</v>
      </c>
      <c r="V4037" s="24" t="s">
        <v>6946</v>
      </c>
      <c r="W4037" s="24" t="s">
        <v>7473</v>
      </c>
      <c r="X4037" s="24" t="s">
        <v>7557</v>
      </c>
      <c r="Y4037" s="24" t="s">
        <v>7562</v>
      </c>
      <c r="Z4037" s="24" t="s">
        <v>6950</v>
      </c>
      <c r="AA4037" s="24" t="s">
        <v>7474</v>
      </c>
      <c r="AB4037" s="24" t="s">
        <v>7558</v>
      </c>
      <c r="AC4037" s="24" t="s">
        <v>7563</v>
      </c>
    </row>
    <row r="4038" spans="3:29" hidden="1" x14ac:dyDescent="0.4">
      <c r="C4038" s="24" t="s">
        <v>6946</v>
      </c>
      <c r="D4038" s="24" t="s">
        <v>7473</v>
      </c>
      <c r="E4038" s="24" t="s">
        <v>7557</v>
      </c>
      <c r="F4038" s="24" t="s">
        <v>7564</v>
      </c>
      <c r="Q4038" s="39" t="s">
        <v>3297</v>
      </c>
      <c r="R4038" s="39" t="s">
        <v>3629</v>
      </c>
      <c r="S4038" s="39" t="s">
        <v>3556</v>
      </c>
      <c r="T4038" s="39" t="s">
        <v>3640</v>
      </c>
      <c r="V4038" s="24" t="s">
        <v>6946</v>
      </c>
      <c r="W4038" s="24" t="s">
        <v>7473</v>
      </c>
      <c r="X4038" s="24" t="s">
        <v>7557</v>
      </c>
      <c r="Y4038" s="24" t="s">
        <v>7564</v>
      </c>
      <c r="Z4038" s="24" t="s">
        <v>6950</v>
      </c>
      <c r="AA4038" s="24" t="s">
        <v>7474</v>
      </c>
      <c r="AB4038" s="24" t="s">
        <v>7558</v>
      </c>
      <c r="AC4038" s="24" t="s">
        <v>7565</v>
      </c>
    </row>
    <row r="4039" spans="3:29" hidden="1" x14ac:dyDescent="0.4">
      <c r="C4039" s="24" t="s">
        <v>6946</v>
      </c>
      <c r="D4039" s="24" t="s">
        <v>7473</v>
      </c>
      <c r="E4039" s="24" t="s">
        <v>7557</v>
      </c>
      <c r="F4039" s="24" t="s">
        <v>7566</v>
      </c>
      <c r="Q4039" s="39" t="s">
        <v>3297</v>
      </c>
      <c r="R4039" s="39" t="s">
        <v>3629</v>
      </c>
      <c r="S4039" s="39" t="s">
        <v>3417</v>
      </c>
      <c r="T4039" s="39" t="s">
        <v>3421</v>
      </c>
      <c r="V4039" s="24" t="s">
        <v>6946</v>
      </c>
      <c r="W4039" s="24" t="s">
        <v>7473</v>
      </c>
      <c r="X4039" s="24" t="s">
        <v>7557</v>
      </c>
      <c r="Y4039" s="24" t="s">
        <v>7566</v>
      </c>
      <c r="Z4039" s="24" t="s">
        <v>6950</v>
      </c>
      <c r="AA4039" s="24" t="s">
        <v>7474</v>
      </c>
      <c r="AB4039" s="24" t="s">
        <v>7558</v>
      </c>
      <c r="AC4039" s="24" t="s">
        <v>7567</v>
      </c>
    </row>
    <row r="4040" spans="3:29" hidden="1" x14ac:dyDescent="0.4">
      <c r="C4040" s="24" t="s">
        <v>6946</v>
      </c>
      <c r="D4040" s="24" t="s">
        <v>7473</v>
      </c>
      <c r="E4040" s="24" t="s">
        <v>7568</v>
      </c>
      <c r="F4040" s="24" t="s">
        <v>2258</v>
      </c>
      <c r="Q4040" s="39" t="s">
        <v>3297</v>
      </c>
      <c r="R4040" s="39" t="s">
        <v>3629</v>
      </c>
      <c r="S4040" s="39" t="s">
        <v>3417</v>
      </c>
      <c r="T4040" s="39" t="s">
        <v>31</v>
      </c>
      <c r="V4040" s="24" t="s">
        <v>6946</v>
      </c>
      <c r="W4040" s="24" t="s">
        <v>7473</v>
      </c>
      <c r="X4040" s="24" t="s">
        <v>7568</v>
      </c>
      <c r="Y4040" s="24" t="s">
        <v>2258</v>
      </c>
      <c r="Z4040" s="24" t="s">
        <v>6950</v>
      </c>
      <c r="AA4040" s="24" t="s">
        <v>7474</v>
      </c>
      <c r="AB4040" s="24" t="s">
        <v>7569</v>
      </c>
      <c r="AC4040" s="24" t="s">
        <v>2258</v>
      </c>
    </row>
    <row r="4041" spans="3:29" hidden="1" x14ac:dyDescent="0.4">
      <c r="C4041" s="24" t="s">
        <v>6946</v>
      </c>
      <c r="D4041" s="24" t="s">
        <v>7570</v>
      </c>
      <c r="E4041" s="24" t="s">
        <v>7570</v>
      </c>
      <c r="F4041" s="24" t="s">
        <v>7572</v>
      </c>
      <c r="Q4041" s="39" t="s">
        <v>3297</v>
      </c>
      <c r="R4041" s="39" t="s">
        <v>3629</v>
      </c>
      <c r="S4041" s="39" t="s">
        <v>3417</v>
      </c>
      <c r="T4041" s="39" t="s">
        <v>3418</v>
      </c>
      <c r="V4041" s="24" t="s">
        <v>6946</v>
      </c>
      <c r="W4041" s="24" t="s">
        <v>7570</v>
      </c>
      <c r="X4041" s="24" t="s">
        <v>7570</v>
      </c>
      <c r="Y4041" s="24" t="s">
        <v>7572</v>
      </c>
      <c r="Z4041" s="24" t="s">
        <v>6950</v>
      </c>
      <c r="AA4041" s="24" t="s">
        <v>7571</v>
      </c>
      <c r="AB4041" s="24" t="s">
        <v>7571</v>
      </c>
      <c r="AC4041" s="24" t="s">
        <v>7573</v>
      </c>
    </row>
    <row r="4042" spans="3:29" hidden="1" x14ac:dyDescent="0.4">
      <c r="C4042" s="24" t="s">
        <v>6946</v>
      </c>
      <c r="D4042" s="24" t="s">
        <v>7570</v>
      </c>
      <c r="E4042" s="24" t="s">
        <v>7570</v>
      </c>
      <c r="F4042" s="24" t="s">
        <v>31</v>
      </c>
      <c r="Q4042" s="39" t="s">
        <v>3297</v>
      </c>
      <c r="R4042" s="39" t="s">
        <v>3629</v>
      </c>
      <c r="S4042" s="39" t="s">
        <v>3417</v>
      </c>
      <c r="T4042" s="39" t="s">
        <v>3419</v>
      </c>
      <c r="V4042" s="24" t="s">
        <v>6946</v>
      </c>
      <c r="W4042" s="24" t="s">
        <v>7570</v>
      </c>
      <c r="X4042" s="24" t="s">
        <v>7570</v>
      </c>
      <c r="Y4042" s="24" t="s">
        <v>31</v>
      </c>
      <c r="Z4042" s="24" t="s">
        <v>6950</v>
      </c>
      <c r="AA4042" s="24" t="s">
        <v>7571</v>
      </c>
      <c r="AB4042" s="24" t="s">
        <v>7571</v>
      </c>
      <c r="AC4042" s="24" t="s">
        <v>1378</v>
      </c>
    </row>
    <row r="4043" spans="3:29" hidden="1" x14ac:dyDescent="0.4">
      <c r="C4043" s="24" t="s">
        <v>6946</v>
      </c>
      <c r="D4043" s="24" t="s">
        <v>7570</v>
      </c>
      <c r="E4043" s="24" t="s">
        <v>7570</v>
      </c>
      <c r="F4043" s="24" t="s">
        <v>7574</v>
      </c>
      <c r="Q4043" s="39" t="s">
        <v>3297</v>
      </c>
      <c r="R4043" s="39" t="s">
        <v>3629</v>
      </c>
      <c r="S4043" s="39" t="s">
        <v>3417</v>
      </c>
      <c r="T4043" s="39" t="s">
        <v>3420</v>
      </c>
      <c r="V4043" s="24" t="s">
        <v>6946</v>
      </c>
      <c r="W4043" s="24" t="s">
        <v>7570</v>
      </c>
      <c r="X4043" s="24" t="s">
        <v>7570</v>
      </c>
      <c r="Y4043" s="24" t="s">
        <v>7574</v>
      </c>
      <c r="Z4043" s="24" t="s">
        <v>6950</v>
      </c>
      <c r="AA4043" s="24" t="s">
        <v>7571</v>
      </c>
      <c r="AB4043" s="24" t="s">
        <v>7571</v>
      </c>
      <c r="AC4043" s="24" t="s">
        <v>7575</v>
      </c>
    </row>
    <row r="4044" spans="3:29" hidden="1" x14ac:dyDescent="0.4">
      <c r="C4044" s="24" t="s">
        <v>6946</v>
      </c>
      <c r="D4044" s="24" t="s">
        <v>7570</v>
      </c>
      <c r="E4044" s="24" t="s">
        <v>7570</v>
      </c>
      <c r="F4044" s="24" t="s">
        <v>7576</v>
      </c>
      <c r="Q4044" s="39" t="s">
        <v>3297</v>
      </c>
      <c r="R4044" s="39" t="s">
        <v>3629</v>
      </c>
      <c r="S4044" s="39" t="s">
        <v>3634</v>
      </c>
      <c r="T4044" s="39" t="s">
        <v>3636</v>
      </c>
      <c r="V4044" s="24" t="s">
        <v>6946</v>
      </c>
      <c r="W4044" s="24" t="s">
        <v>7570</v>
      </c>
      <c r="X4044" s="24" t="s">
        <v>7570</v>
      </c>
      <c r="Y4044" s="24" t="s">
        <v>7576</v>
      </c>
      <c r="Z4044" s="24" t="s">
        <v>6950</v>
      </c>
      <c r="AA4044" s="24" t="s">
        <v>7571</v>
      </c>
      <c r="AB4044" s="24" t="s">
        <v>7571</v>
      </c>
      <c r="AC4044" s="24" t="s">
        <v>7577</v>
      </c>
    </row>
    <row r="4045" spans="3:29" hidden="1" x14ac:dyDescent="0.4">
      <c r="C4045" s="24" t="s">
        <v>6946</v>
      </c>
      <c r="D4045" s="24" t="s">
        <v>7570</v>
      </c>
      <c r="E4045" s="24" t="s">
        <v>7570</v>
      </c>
      <c r="F4045" s="24" t="s">
        <v>7578</v>
      </c>
      <c r="Q4045" s="39" t="s">
        <v>3297</v>
      </c>
      <c r="R4045" s="39" t="s">
        <v>3629</v>
      </c>
      <c r="S4045" s="39" t="s">
        <v>3634</v>
      </c>
      <c r="T4045" s="39" t="s">
        <v>3611</v>
      </c>
      <c r="V4045" s="24" t="s">
        <v>6946</v>
      </c>
      <c r="W4045" s="24" t="s">
        <v>7570</v>
      </c>
      <c r="X4045" s="24" t="s">
        <v>7570</v>
      </c>
      <c r="Y4045" s="24" t="s">
        <v>7578</v>
      </c>
      <c r="Z4045" s="24" t="s">
        <v>6950</v>
      </c>
      <c r="AA4045" s="24" t="s">
        <v>7571</v>
      </c>
      <c r="AB4045" s="24" t="s">
        <v>7571</v>
      </c>
      <c r="AC4045" s="24" t="s">
        <v>7579</v>
      </c>
    </row>
    <row r="4046" spans="3:29" hidden="1" x14ac:dyDescent="0.4">
      <c r="C4046" s="24" t="s">
        <v>6946</v>
      </c>
      <c r="D4046" s="24" t="s">
        <v>7570</v>
      </c>
      <c r="E4046" s="24" t="s">
        <v>7570</v>
      </c>
      <c r="F4046" s="24" t="s">
        <v>7580</v>
      </c>
      <c r="Q4046" s="39" t="s">
        <v>3297</v>
      </c>
      <c r="R4046" s="39" t="s">
        <v>3629</v>
      </c>
      <c r="S4046" s="39" t="s">
        <v>3634</v>
      </c>
      <c r="T4046" s="39" t="s">
        <v>3635</v>
      </c>
      <c r="V4046" s="24" t="s">
        <v>6946</v>
      </c>
      <c r="W4046" s="24" t="s">
        <v>7570</v>
      </c>
      <c r="X4046" s="24" t="s">
        <v>7570</v>
      </c>
      <c r="Y4046" s="24" t="s">
        <v>7580</v>
      </c>
      <c r="Z4046" s="24" t="s">
        <v>6950</v>
      </c>
      <c r="AA4046" s="24" t="s">
        <v>7571</v>
      </c>
      <c r="AB4046" s="24" t="s">
        <v>7571</v>
      </c>
      <c r="AC4046" s="24" t="s">
        <v>7581</v>
      </c>
    </row>
    <row r="4047" spans="3:29" hidden="1" x14ac:dyDescent="0.4">
      <c r="C4047" s="24" t="s">
        <v>6946</v>
      </c>
      <c r="D4047" s="24" t="s">
        <v>7582</v>
      </c>
      <c r="E4047" s="24" t="s">
        <v>7584</v>
      </c>
      <c r="F4047" s="24" t="s">
        <v>7584</v>
      </c>
      <c r="Q4047" s="39" t="s">
        <v>3297</v>
      </c>
      <c r="R4047" s="39" t="s">
        <v>3629</v>
      </c>
      <c r="S4047" s="39" t="s">
        <v>3634</v>
      </c>
      <c r="T4047" s="39" t="s">
        <v>3637</v>
      </c>
      <c r="V4047" s="24" t="s">
        <v>6946</v>
      </c>
      <c r="W4047" s="24" t="s">
        <v>7582</v>
      </c>
      <c r="X4047" s="24" t="s">
        <v>7584</v>
      </c>
      <c r="Y4047" s="24" t="s">
        <v>7584</v>
      </c>
      <c r="Z4047" s="24" t="s">
        <v>6950</v>
      </c>
      <c r="AA4047" s="24" t="s">
        <v>7583</v>
      </c>
      <c r="AB4047" s="24" t="s">
        <v>7585</v>
      </c>
      <c r="AC4047" s="24" t="s">
        <v>7586</v>
      </c>
    </row>
    <row r="4048" spans="3:29" hidden="1" x14ac:dyDescent="0.4">
      <c r="C4048" s="24" t="s">
        <v>6946</v>
      </c>
      <c r="D4048" s="24" t="s">
        <v>7582</v>
      </c>
      <c r="E4048" s="24" t="s">
        <v>7584</v>
      </c>
      <c r="F4048" s="24" t="s">
        <v>6953</v>
      </c>
      <c r="Q4048" s="39" t="s">
        <v>3297</v>
      </c>
      <c r="R4048" s="39" t="s">
        <v>3629</v>
      </c>
      <c r="S4048" s="39" t="s">
        <v>3576</v>
      </c>
      <c r="T4048" s="39" t="s">
        <v>3580</v>
      </c>
      <c r="V4048" s="24" t="s">
        <v>6946</v>
      </c>
      <c r="W4048" s="24" t="s">
        <v>7582</v>
      </c>
      <c r="X4048" s="24" t="s">
        <v>7584</v>
      </c>
      <c r="Y4048" s="24" t="s">
        <v>6953</v>
      </c>
      <c r="Z4048" s="24" t="s">
        <v>6950</v>
      </c>
      <c r="AA4048" s="24" t="s">
        <v>7583</v>
      </c>
      <c r="AB4048" s="24" t="s">
        <v>7585</v>
      </c>
      <c r="AC4048" s="24" t="s">
        <v>7587</v>
      </c>
    </row>
    <row r="4049" spans="3:29" hidden="1" x14ac:dyDescent="0.4">
      <c r="C4049" s="24" t="s">
        <v>6946</v>
      </c>
      <c r="D4049" s="24" t="s">
        <v>7582</v>
      </c>
      <c r="E4049" s="24" t="s">
        <v>7584</v>
      </c>
      <c r="F4049" s="24" t="s">
        <v>7588</v>
      </c>
      <c r="Q4049" s="39" t="s">
        <v>3297</v>
      </c>
      <c r="R4049" s="39" t="s">
        <v>3629</v>
      </c>
      <c r="S4049" s="39" t="s">
        <v>3576</v>
      </c>
      <c r="T4049" s="39" t="s">
        <v>3577</v>
      </c>
      <c r="V4049" s="24" t="s">
        <v>6946</v>
      </c>
      <c r="W4049" s="24" t="s">
        <v>7582</v>
      </c>
      <c r="X4049" s="24" t="s">
        <v>7584</v>
      </c>
      <c r="Y4049" s="24" t="s">
        <v>7588</v>
      </c>
      <c r="Z4049" s="24" t="s">
        <v>6950</v>
      </c>
      <c r="AA4049" s="24" t="s">
        <v>7583</v>
      </c>
      <c r="AB4049" s="24" t="s">
        <v>7585</v>
      </c>
      <c r="AC4049" s="24" t="s">
        <v>7589</v>
      </c>
    </row>
    <row r="4050" spans="3:29" hidden="1" x14ac:dyDescent="0.4">
      <c r="C4050" s="24" t="s">
        <v>6946</v>
      </c>
      <c r="D4050" s="24" t="s">
        <v>7582</v>
      </c>
      <c r="E4050" s="24" t="s">
        <v>7584</v>
      </c>
      <c r="F4050" s="24" t="s">
        <v>7590</v>
      </c>
      <c r="Q4050" s="39" t="s">
        <v>3297</v>
      </c>
      <c r="R4050" s="39" t="s">
        <v>3629</v>
      </c>
      <c r="S4050" s="39" t="s">
        <v>3576</v>
      </c>
      <c r="T4050" s="39" t="s">
        <v>3578</v>
      </c>
      <c r="V4050" s="24" t="s">
        <v>6946</v>
      </c>
      <c r="W4050" s="24" t="s">
        <v>7582</v>
      </c>
      <c r="X4050" s="24" t="s">
        <v>7584</v>
      </c>
      <c r="Y4050" s="24" t="s">
        <v>7590</v>
      </c>
      <c r="Z4050" s="24" t="s">
        <v>6950</v>
      </c>
      <c r="AA4050" s="24" t="s">
        <v>7583</v>
      </c>
      <c r="AB4050" s="24" t="s">
        <v>7585</v>
      </c>
      <c r="AC4050" s="24" t="s">
        <v>7591</v>
      </c>
    </row>
    <row r="4051" spans="3:29" hidden="1" x14ac:dyDescent="0.4">
      <c r="C4051" s="24" t="s">
        <v>6946</v>
      </c>
      <c r="D4051" s="24" t="s">
        <v>7582</v>
      </c>
      <c r="E4051" s="24" t="s">
        <v>7584</v>
      </c>
      <c r="F4051" s="24" t="s">
        <v>7592</v>
      </c>
      <c r="Q4051" s="39" t="s">
        <v>3297</v>
      </c>
      <c r="R4051" s="39" t="s">
        <v>3629</v>
      </c>
      <c r="S4051" s="39" t="s">
        <v>3576</v>
      </c>
      <c r="T4051" s="39" t="s">
        <v>3579</v>
      </c>
      <c r="V4051" s="24" t="s">
        <v>6946</v>
      </c>
      <c r="W4051" s="24" t="s">
        <v>7582</v>
      </c>
      <c r="X4051" s="24" t="s">
        <v>7584</v>
      </c>
      <c r="Y4051" s="24" t="s">
        <v>7592</v>
      </c>
      <c r="Z4051" s="24" t="s">
        <v>6950</v>
      </c>
      <c r="AA4051" s="24" t="s">
        <v>7583</v>
      </c>
      <c r="AB4051" s="24" t="s">
        <v>7585</v>
      </c>
      <c r="AC4051" s="24" t="s">
        <v>7593</v>
      </c>
    </row>
    <row r="4052" spans="3:29" hidden="1" x14ac:dyDescent="0.4">
      <c r="C4052" s="24" t="s">
        <v>6946</v>
      </c>
      <c r="D4052" s="24" t="s">
        <v>7582</v>
      </c>
      <c r="E4052" s="24" t="s">
        <v>7584</v>
      </c>
      <c r="F4052" s="24" t="s">
        <v>3628</v>
      </c>
      <c r="Q4052" s="39" t="s">
        <v>3297</v>
      </c>
      <c r="R4052" s="39" t="s">
        <v>3629</v>
      </c>
      <c r="S4052" s="39" t="s">
        <v>3576</v>
      </c>
      <c r="T4052" s="39" t="s">
        <v>3363</v>
      </c>
      <c r="V4052" s="24" t="s">
        <v>6946</v>
      </c>
      <c r="W4052" s="24" t="s">
        <v>7582</v>
      </c>
      <c r="X4052" s="24" t="s">
        <v>7584</v>
      </c>
      <c r="Y4052" s="24" t="s">
        <v>3628</v>
      </c>
      <c r="Z4052" s="24" t="s">
        <v>6950</v>
      </c>
      <c r="AA4052" s="24" t="s">
        <v>7583</v>
      </c>
      <c r="AB4052" s="24" t="s">
        <v>7585</v>
      </c>
      <c r="AC4052" s="24" t="s">
        <v>7594</v>
      </c>
    </row>
    <row r="4053" spans="3:29" hidden="1" x14ac:dyDescent="0.4">
      <c r="C4053" s="24" t="s">
        <v>6946</v>
      </c>
      <c r="D4053" s="24" t="s">
        <v>7582</v>
      </c>
      <c r="E4053" s="24" t="s">
        <v>7584</v>
      </c>
      <c r="F4053" s="24" t="s">
        <v>7595</v>
      </c>
      <c r="Q4053" s="39" t="s">
        <v>3297</v>
      </c>
      <c r="R4053" s="39" t="s">
        <v>3629</v>
      </c>
      <c r="S4053" s="39" t="s">
        <v>3643</v>
      </c>
      <c r="T4053" s="39" t="s">
        <v>3646</v>
      </c>
      <c r="V4053" s="24" t="s">
        <v>6946</v>
      </c>
      <c r="W4053" s="24" t="s">
        <v>7582</v>
      </c>
      <c r="X4053" s="24" t="s">
        <v>7584</v>
      </c>
      <c r="Y4053" s="24" t="s">
        <v>7595</v>
      </c>
      <c r="Z4053" s="24" t="s">
        <v>6950</v>
      </c>
      <c r="AA4053" s="24" t="s">
        <v>7583</v>
      </c>
      <c r="AB4053" s="24" t="s">
        <v>7585</v>
      </c>
      <c r="AC4053" s="24" t="s">
        <v>7596</v>
      </c>
    </row>
    <row r="4054" spans="3:29" hidden="1" x14ac:dyDescent="0.4">
      <c r="C4054" s="24" t="s">
        <v>6946</v>
      </c>
      <c r="D4054" s="24" t="s">
        <v>7582</v>
      </c>
      <c r="E4054" s="24" t="s">
        <v>7597</v>
      </c>
      <c r="F4054" s="24" t="s">
        <v>31</v>
      </c>
      <c r="Q4054" s="39" t="s">
        <v>3297</v>
      </c>
      <c r="R4054" s="39" t="s">
        <v>3629</v>
      </c>
      <c r="S4054" s="39" t="s">
        <v>3643</v>
      </c>
      <c r="T4054" s="39" t="s">
        <v>3645</v>
      </c>
      <c r="V4054" s="24" t="s">
        <v>6946</v>
      </c>
      <c r="W4054" s="24" t="s">
        <v>7582</v>
      </c>
      <c r="X4054" s="24" t="s">
        <v>7597</v>
      </c>
      <c r="Y4054" s="24" t="s">
        <v>31</v>
      </c>
      <c r="Z4054" s="24" t="s">
        <v>6950</v>
      </c>
      <c r="AA4054" s="24" t="s">
        <v>7583</v>
      </c>
      <c r="AB4054" s="24" t="s">
        <v>7598</v>
      </c>
      <c r="AC4054" s="24" t="s">
        <v>1378</v>
      </c>
    </row>
    <row r="4055" spans="3:29" hidden="1" x14ac:dyDescent="0.4">
      <c r="C4055" s="24" t="s">
        <v>6946</v>
      </c>
      <c r="D4055" s="24" t="s">
        <v>7582</v>
      </c>
      <c r="E4055" s="24" t="s">
        <v>7597</v>
      </c>
      <c r="F4055" s="24" t="s">
        <v>7599</v>
      </c>
      <c r="Q4055" s="39" t="s">
        <v>3297</v>
      </c>
      <c r="R4055" s="39" t="s">
        <v>3629</v>
      </c>
      <c r="S4055" s="39" t="s">
        <v>3643</v>
      </c>
      <c r="T4055" s="39" t="s">
        <v>3644</v>
      </c>
      <c r="V4055" s="24" t="s">
        <v>6946</v>
      </c>
      <c r="W4055" s="24" t="s">
        <v>7582</v>
      </c>
      <c r="X4055" s="24" t="s">
        <v>7597</v>
      </c>
      <c r="Y4055" s="24" t="s">
        <v>7599</v>
      </c>
      <c r="Z4055" s="24" t="s">
        <v>6950</v>
      </c>
      <c r="AA4055" s="24" t="s">
        <v>7583</v>
      </c>
      <c r="AB4055" s="24" t="s">
        <v>7598</v>
      </c>
      <c r="AC4055" s="24" t="s">
        <v>7600</v>
      </c>
    </row>
    <row r="4056" spans="3:29" hidden="1" x14ac:dyDescent="0.4">
      <c r="C4056" s="24" t="s">
        <v>6946</v>
      </c>
      <c r="D4056" s="24" t="s">
        <v>7582</v>
      </c>
      <c r="E4056" s="24" t="s">
        <v>7597</v>
      </c>
      <c r="F4056" s="24" t="s">
        <v>7601</v>
      </c>
      <c r="Q4056" s="39" t="s">
        <v>3297</v>
      </c>
      <c r="R4056" s="39" t="s">
        <v>3629</v>
      </c>
      <c r="S4056" s="39" t="s">
        <v>3632</v>
      </c>
      <c r="T4056" s="39" t="s">
        <v>3633</v>
      </c>
      <c r="V4056" s="24" t="s">
        <v>6946</v>
      </c>
      <c r="W4056" s="24" t="s">
        <v>7582</v>
      </c>
      <c r="X4056" s="24" t="s">
        <v>7597</v>
      </c>
      <c r="Y4056" s="24" t="s">
        <v>7601</v>
      </c>
      <c r="Z4056" s="24" t="s">
        <v>6950</v>
      </c>
      <c r="AA4056" s="24" t="s">
        <v>7583</v>
      </c>
      <c r="AB4056" s="24" t="s">
        <v>7598</v>
      </c>
      <c r="AC4056" s="24" t="s">
        <v>7602</v>
      </c>
    </row>
    <row r="4057" spans="3:29" hidden="1" x14ac:dyDescent="0.4">
      <c r="C4057" s="24" t="s">
        <v>6946</v>
      </c>
      <c r="D4057" s="24" t="s">
        <v>7582</v>
      </c>
      <c r="E4057" s="24" t="s">
        <v>7597</v>
      </c>
      <c r="F4057" s="24" t="s">
        <v>7597</v>
      </c>
      <c r="Q4057" s="39" t="s">
        <v>3297</v>
      </c>
      <c r="R4057" s="39" t="s">
        <v>3629</v>
      </c>
      <c r="S4057" s="39" t="s">
        <v>3632</v>
      </c>
      <c r="T4057" s="39" t="s">
        <v>3624</v>
      </c>
      <c r="V4057" s="24" t="s">
        <v>6946</v>
      </c>
      <c r="W4057" s="24" t="s">
        <v>7582</v>
      </c>
      <c r="X4057" s="24" t="s">
        <v>7597</v>
      </c>
      <c r="Y4057" s="24" t="s">
        <v>7597</v>
      </c>
      <c r="Z4057" s="24" t="s">
        <v>6950</v>
      </c>
      <c r="AA4057" s="24" t="s">
        <v>7583</v>
      </c>
      <c r="AB4057" s="24" t="s">
        <v>7598</v>
      </c>
      <c r="AC4057" s="24" t="s">
        <v>7603</v>
      </c>
    </row>
    <row r="4058" spans="3:29" hidden="1" x14ac:dyDescent="0.4">
      <c r="C4058" s="24" t="s">
        <v>6946</v>
      </c>
      <c r="D4058" s="24" t="s">
        <v>7582</v>
      </c>
      <c r="E4058" s="24" t="s">
        <v>7597</v>
      </c>
      <c r="F4058" s="24" t="s">
        <v>7604</v>
      </c>
      <c r="Q4058" s="39" t="s">
        <v>3297</v>
      </c>
      <c r="R4058" s="39" t="s">
        <v>3629</v>
      </c>
      <c r="S4058" s="39" t="s">
        <v>3632</v>
      </c>
      <c r="T4058" s="39" t="s">
        <v>3330</v>
      </c>
      <c r="V4058" s="24" t="s">
        <v>6946</v>
      </c>
      <c r="W4058" s="24" t="s">
        <v>7582</v>
      </c>
      <c r="X4058" s="24" t="s">
        <v>7597</v>
      </c>
      <c r="Y4058" s="24" t="s">
        <v>7604</v>
      </c>
      <c r="Z4058" s="24" t="s">
        <v>6950</v>
      </c>
      <c r="AA4058" s="24" t="s">
        <v>7583</v>
      </c>
      <c r="AB4058" s="24" t="s">
        <v>7598</v>
      </c>
      <c r="AC4058" s="24" t="s">
        <v>7605</v>
      </c>
    </row>
    <row r="4059" spans="3:29" hidden="1" x14ac:dyDescent="0.4">
      <c r="C4059" s="24" t="s">
        <v>6946</v>
      </c>
      <c r="D4059" s="24" t="s">
        <v>7582</v>
      </c>
      <c r="E4059" s="24" t="s">
        <v>7597</v>
      </c>
      <c r="F4059" s="24" t="s">
        <v>7606</v>
      </c>
      <c r="Q4059" s="39" t="s">
        <v>3297</v>
      </c>
      <c r="R4059" s="39" t="s">
        <v>3629</v>
      </c>
      <c r="S4059" s="39" t="s">
        <v>3632</v>
      </c>
      <c r="T4059" s="39" t="s">
        <v>3356</v>
      </c>
      <c r="V4059" s="24" t="s">
        <v>6946</v>
      </c>
      <c r="W4059" s="24" t="s">
        <v>7582</v>
      </c>
      <c r="X4059" s="24" t="s">
        <v>7597</v>
      </c>
      <c r="Y4059" s="24" t="s">
        <v>7606</v>
      </c>
      <c r="Z4059" s="24" t="s">
        <v>6950</v>
      </c>
      <c r="AA4059" s="24" t="s">
        <v>7583</v>
      </c>
      <c r="AB4059" s="24" t="s">
        <v>7598</v>
      </c>
      <c r="AC4059" s="24" t="s">
        <v>7607</v>
      </c>
    </row>
    <row r="4060" spans="3:29" hidden="1" x14ac:dyDescent="0.4">
      <c r="C4060" s="24" t="s">
        <v>6946</v>
      </c>
      <c r="D4060" s="24" t="s">
        <v>7582</v>
      </c>
      <c r="E4060" s="24" t="s">
        <v>7597</v>
      </c>
      <c r="F4060" s="24" t="s">
        <v>6011</v>
      </c>
      <c r="Q4060" s="39" t="s">
        <v>3297</v>
      </c>
      <c r="R4060" s="39" t="s">
        <v>3629</v>
      </c>
      <c r="S4060" s="39" t="s">
        <v>3632</v>
      </c>
      <c r="T4060" s="39" t="s">
        <v>652</v>
      </c>
      <c r="V4060" s="24" t="s">
        <v>6946</v>
      </c>
      <c r="W4060" s="24" t="s">
        <v>7582</v>
      </c>
      <c r="X4060" s="24" t="s">
        <v>7597</v>
      </c>
      <c r="Y4060" s="24" t="s">
        <v>6011</v>
      </c>
      <c r="Z4060" s="24" t="s">
        <v>6950</v>
      </c>
      <c r="AA4060" s="24" t="s">
        <v>7583</v>
      </c>
      <c r="AB4060" s="24" t="s">
        <v>7598</v>
      </c>
      <c r="AC4060" s="24" t="s">
        <v>6321</v>
      </c>
    </row>
    <row r="4061" spans="3:29" hidden="1" x14ac:dyDescent="0.4">
      <c r="C4061" s="24" t="s">
        <v>6946</v>
      </c>
      <c r="D4061" s="24" t="s">
        <v>7582</v>
      </c>
      <c r="E4061" s="24" t="s">
        <v>7597</v>
      </c>
      <c r="F4061" s="24" t="s">
        <v>7608</v>
      </c>
      <c r="Q4061" s="39" t="s">
        <v>3297</v>
      </c>
      <c r="R4061" s="39" t="s">
        <v>3422</v>
      </c>
      <c r="S4061" s="39" t="s">
        <v>3445</v>
      </c>
      <c r="T4061" s="39" t="s">
        <v>31</v>
      </c>
      <c r="V4061" s="24" t="s">
        <v>6946</v>
      </c>
      <c r="W4061" s="24" t="s">
        <v>7582</v>
      </c>
      <c r="X4061" s="24" t="s">
        <v>7597</v>
      </c>
      <c r="Y4061" s="24" t="s">
        <v>7608</v>
      </c>
      <c r="Z4061" s="24" t="s">
        <v>6950</v>
      </c>
      <c r="AA4061" s="24" t="s">
        <v>7583</v>
      </c>
      <c r="AB4061" s="24" t="s">
        <v>7598</v>
      </c>
      <c r="AC4061" s="24" t="s">
        <v>7609</v>
      </c>
    </row>
    <row r="4062" spans="3:29" hidden="1" x14ac:dyDescent="0.4">
      <c r="C4062" s="24" t="s">
        <v>6946</v>
      </c>
      <c r="D4062" s="24" t="s">
        <v>7582</v>
      </c>
      <c r="E4062" s="24" t="s">
        <v>7610</v>
      </c>
      <c r="F4062" s="24" t="s">
        <v>7610</v>
      </c>
      <c r="Q4062" s="39" t="s">
        <v>3297</v>
      </c>
      <c r="R4062" s="39" t="s">
        <v>3422</v>
      </c>
      <c r="S4062" s="39" t="s">
        <v>3445</v>
      </c>
      <c r="T4062" s="39" t="s">
        <v>3448</v>
      </c>
      <c r="V4062" s="24" t="s">
        <v>6946</v>
      </c>
      <c r="W4062" s="24" t="s">
        <v>7582</v>
      </c>
      <c r="X4062" s="24" t="s">
        <v>7610</v>
      </c>
      <c r="Y4062" s="24" t="s">
        <v>7610</v>
      </c>
      <c r="Z4062" s="24" t="s">
        <v>6950</v>
      </c>
      <c r="AA4062" s="24" t="s">
        <v>7583</v>
      </c>
      <c r="AB4062" s="24" t="s">
        <v>7611</v>
      </c>
      <c r="AC4062" s="24" t="s">
        <v>7612</v>
      </c>
    </row>
    <row r="4063" spans="3:29" hidden="1" x14ac:dyDescent="0.4">
      <c r="C4063" s="24" t="s">
        <v>6946</v>
      </c>
      <c r="D4063" s="24" t="s">
        <v>7582</v>
      </c>
      <c r="E4063" s="24" t="s">
        <v>7610</v>
      </c>
      <c r="F4063" s="24" t="s">
        <v>7613</v>
      </c>
      <c r="Q4063" s="39" t="s">
        <v>3297</v>
      </c>
      <c r="R4063" s="39" t="s">
        <v>3422</v>
      </c>
      <c r="S4063" s="39" t="s">
        <v>3445</v>
      </c>
      <c r="T4063" s="39" t="s">
        <v>647</v>
      </c>
      <c r="V4063" s="24" t="s">
        <v>6946</v>
      </c>
      <c r="W4063" s="24" t="s">
        <v>7582</v>
      </c>
      <c r="X4063" s="24" t="s">
        <v>7610</v>
      </c>
      <c r="Y4063" s="24" t="s">
        <v>7613</v>
      </c>
      <c r="Z4063" s="24" t="s">
        <v>6950</v>
      </c>
      <c r="AA4063" s="24" t="s">
        <v>7583</v>
      </c>
      <c r="AB4063" s="24" t="s">
        <v>7611</v>
      </c>
      <c r="AC4063" s="24" t="s">
        <v>7614</v>
      </c>
    </row>
    <row r="4064" spans="3:29" hidden="1" x14ac:dyDescent="0.4">
      <c r="C4064" s="24" t="s">
        <v>6946</v>
      </c>
      <c r="D4064" s="24" t="s">
        <v>7582</v>
      </c>
      <c r="E4064" s="24" t="s">
        <v>7610</v>
      </c>
      <c r="F4064" s="24" t="s">
        <v>7615</v>
      </c>
      <c r="Q4064" s="39" t="s">
        <v>3297</v>
      </c>
      <c r="R4064" s="39" t="s">
        <v>3422</v>
      </c>
      <c r="S4064" s="39" t="s">
        <v>3445</v>
      </c>
      <c r="T4064" s="39" t="s">
        <v>3446</v>
      </c>
      <c r="V4064" s="24" t="s">
        <v>6946</v>
      </c>
      <c r="W4064" s="24" t="s">
        <v>7582</v>
      </c>
      <c r="X4064" s="24" t="s">
        <v>7610</v>
      </c>
      <c r="Y4064" s="24" t="s">
        <v>7615</v>
      </c>
      <c r="Z4064" s="24" t="s">
        <v>6950</v>
      </c>
      <c r="AA4064" s="24" t="s">
        <v>7583</v>
      </c>
      <c r="AB4064" s="24" t="s">
        <v>7611</v>
      </c>
      <c r="AC4064" s="24" t="s">
        <v>7616</v>
      </c>
    </row>
    <row r="4065" spans="3:29" hidden="1" x14ac:dyDescent="0.4">
      <c r="C4065" s="24" t="s">
        <v>6946</v>
      </c>
      <c r="D4065" s="24" t="s">
        <v>7582</v>
      </c>
      <c r="E4065" s="24" t="s">
        <v>7617</v>
      </c>
      <c r="F4065" s="24" t="s">
        <v>7617</v>
      </c>
      <c r="Q4065" s="39" t="s">
        <v>3297</v>
      </c>
      <c r="R4065" s="39" t="s">
        <v>3422</v>
      </c>
      <c r="S4065" s="39" t="s">
        <v>3445</v>
      </c>
      <c r="T4065" s="39" t="s">
        <v>3452</v>
      </c>
      <c r="V4065" s="24" t="s">
        <v>6946</v>
      </c>
      <c r="W4065" s="24" t="s">
        <v>7582</v>
      </c>
      <c r="X4065" s="24" t="s">
        <v>7617</v>
      </c>
      <c r="Y4065" s="24" t="s">
        <v>7617</v>
      </c>
      <c r="Z4065" s="24" t="s">
        <v>6950</v>
      </c>
      <c r="AA4065" s="24" t="s">
        <v>7583</v>
      </c>
      <c r="AB4065" s="24" t="s">
        <v>7618</v>
      </c>
      <c r="AC4065" s="24" t="s">
        <v>7619</v>
      </c>
    </row>
    <row r="4066" spans="3:29" hidden="1" x14ac:dyDescent="0.4">
      <c r="C4066" s="24" t="s">
        <v>6946</v>
      </c>
      <c r="D4066" s="24" t="s">
        <v>7582</v>
      </c>
      <c r="E4066" s="24" t="s">
        <v>7617</v>
      </c>
      <c r="F4066" s="24" t="s">
        <v>7620</v>
      </c>
      <c r="Q4066" s="39" t="s">
        <v>3297</v>
      </c>
      <c r="R4066" s="39" t="s">
        <v>3422</v>
      </c>
      <c r="S4066" s="39" t="s">
        <v>3445</v>
      </c>
      <c r="T4066" s="39" t="s">
        <v>3447</v>
      </c>
      <c r="V4066" s="24" t="s">
        <v>6946</v>
      </c>
      <c r="W4066" s="24" t="s">
        <v>7582</v>
      </c>
      <c r="X4066" s="24" t="s">
        <v>7617</v>
      </c>
      <c r="Y4066" s="24" t="s">
        <v>7620</v>
      </c>
      <c r="Z4066" s="24" t="s">
        <v>6950</v>
      </c>
      <c r="AA4066" s="24" t="s">
        <v>7583</v>
      </c>
      <c r="AB4066" s="24" t="s">
        <v>7618</v>
      </c>
      <c r="AC4066" s="24" t="s">
        <v>7621</v>
      </c>
    </row>
    <row r="4067" spans="3:29" hidden="1" x14ac:dyDescent="0.4">
      <c r="C4067" s="24" t="s">
        <v>6946</v>
      </c>
      <c r="D4067" s="24" t="s">
        <v>7582</v>
      </c>
      <c r="E4067" s="24" t="s">
        <v>7617</v>
      </c>
      <c r="F4067" s="24" t="s">
        <v>7622</v>
      </c>
      <c r="Q4067" s="39" t="s">
        <v>3297</v>
      </c>
      <c r="R4067" s="39" t="s">
        <v>3422</v>
      </c>
      <c r="S4067" s="39" t="s">
        <v>3445</v>
      </c>
      <c r="T4067" s="39" t="s">
        <v>3450</v>
      </c>
      <c r="V4067" s="24" t="s">
        <v>6946</v>
      </c>
      <c r="W4067" s="24" t="s">
        <v>7582</v>
      </c>
      <c r="X4067" s="24" t="s">
        <v>7617</v>
      </c>
      <c r="Y4067" s="24" t="s">
        <v>7622</v>
      </c>
      <c r="Z4067" s="24" t="s">
        <v>6950</v>
      </c>
      <c r="AA4067" s="24" t="s">
        <v>7583</v>
      </c>
      <c r="AB4067" s="24" t="s">
        <v>7618</v>
      </c>
      <c r="AC4067" s="24" t="s">
        <v>7623</v>
      </c>
    </row>
    <row r="4068" spans="3:29" hidden="1" x14ac:dyDescent="0.4">
      <c r="C4068" s="24" t="s">
        <v>6946</v>
      </c>
      <c r="D4068" s="24" t="s">
        <v>7624</v>
      </c>
      <c r="E4068" s="24" t="s">
        <v>2717</v>
      </c>
      <c r="F4068" s="24" t="s">
        <v>2717</v>
      </c>
      <c r="Q4068" s="39" t="s">
        <v>3297</v>
      </c>
      <c r="R4068" s="39" t="s">
        <v>3422</v>
      </c>
      <c r="S4068" s="39" t="s">
        <v>3445</v>
      </c>
      <c r="T4068" s="39" t="s">
        <v>3449</v>
      </c>
      <c r="V4068" s="24" t="s">
        <v>6946</v>
      </c>
      <c r="W4068" s="24" t="s">
        <v>7624</v>
      </c>
      <c r="X4068" s="24" t="s">
        <v>2717</v>
      </c>
      <c r="Y4068" s="24" t="s">
        <v>2717</v>
      </c>
      <c r="Z4068" s="24" t="s">
        <v>6950</v>
      </c>
      <c r="AA4068" s="24" t="s">
        <v>7625</v>
      </c>
      <c r="AB4068" s="24" t="s">
        <v>7626</v>
      </c>
      <c r="AC4068" s="24" t="s">
        <v>7627</v>
      </c>
    </row>
    <row r="4069" spans="3:29" hidden="1" x14ac:dyDescent="0.4">
      <c r="C4069" s="24" t="s">
        <v>6946</v>
      </c>
      <c r="D4069" s="24" t="s">
        <v>7624</v>
      </c>
      <c r="E4069" s="24" t="s">
        <v>2717</v>
      </c>
      <c r="F4069" s="24" t="s">
        <v>656</v>
      </c>
      <c r="Q4069" s="39" t="s">
        <v>3297</v>
      </c>
      <c r="R4069" s="39" t="s">
        <v>3422</v>
      </c>
      <c r="S4069" s="39" t="s">
        <v>3445</v>
      </c>
      <c r="T4069" s="39" t="s">
        <v>652</v>
      </c>
      <c r="V4069" s="24" t="s">
        <v>6946</v>
      </c>
      <c r="W4069" s="24" t="s">
        <v>7624</v>
      </c>
      <c r="X4069" s="24" t="s">
        <v>2717</v>
      </c>
      <c r="Y4069" s="24" t="s">
        <v>656</v>
      </c>
      <c r="Z4069" s="24" t="s">
        <v>6950</v>
      </c>
      <c r="AA4069" s="24" t="s">
        <v>7625</v>
      </c>
      <c r="AB4069" s="24" t="s">
        <v>7626</v>
      </c>
      <c r="AC4069" s="24" t="s">
        <v>5781</v>
      </c>
    </row>
    <row r="4070" spans="3:29" hidden="1" x14ac:dyDescent="0.4">
      <c r="C4070" s="24" t="s">
        <v>6946</v>
      </c>
      <c r="D4070" s="24" t="s">
        <v>7624</v>
      </c>
      <c r="E4070" s="24" t="s">
        <v>2717</v>
      </c>
      <c r="F4070" s="24" t="s">
        <v>7628</v>
      </c>
      <c r="Q4070" s="39" t="s">
        <v>3297</v>
      </c>
      <c r="R4070" s="39" t="s">
        <v>3422</v>
      </c>
      <c r="S4070" s="39" t="s">
        <v>3445</v>
      </c>
      <c r="T4070" s="39" t="s">
        <v>3451</v>
      </c>
      <c r="V4070" s="24" t="s">
        <v>6946</v>
      </c>
      <c r="W4070" s="24" t="s">
        <v>7624</v>
      </c>
      <c r="X4070" s="24" t="s">
        <v>2717</v>
      </c>
      <c r="Y4070" s="24" t="s">
        <v>7628</v>
      </c>
      <c r="Z4070" s="24" t="s">
        <v>6950</v>
      </c>
      <c r="AA4070" s="24" t="s">
        <v>7625</v>
      </c>
      <c r="AB4070" s="24" t="s">
        <v>7626</v>
      </c>
      <c r="AC4070" s="24" t="s">
        <v>7629</v>
      </c>
    </row>
    <row r="4071" spans="3:29" hidden="1" x14ac:dyDescent="0.4">
      <c r="C4071" s="24" t="s">
        <v>6946</v>
      </c>
      <c r="D4071" s="24" t="s">
        <v>7624</v>
      </c>
      <c r="E4071" s="24" t="s">
        <v>2717</v>
      </c>
      <c r="F4071" s="24" t="s">
        <v>679</v>
      </c>
      <c r="Q4071" s="39" t="s">
        <v>3297</v>
      </c>
      <c r="R4071" s="39" t="s">
        <v>3422</v>
      </c>
      <c r="S4071" s="39" t="s">
        <v>3477</v>
      </c>
      <c r="T4071" s="39" t="s">
        <v>3421</v>
      </c>
      <c r="V4071" s="24" t="s">
        <v>6946</v>
      </c>
      <c r="W4071" s="24" t="s">
        <v>7624</v>
      </c>
      <c r="X4071" s="24" t="s">
        <v>2717</v>
      </c>
      <c r="Y4071" s="24" t="s">
        <v>679</v>
      </c>
      <c r="Z4071" s="24" t="s">
        <v>6950</v>
      </c>
      <c r="AA4071" s="24" t="s">
        <v>7625</v>
      </c>
      <c r="AB4071" s="24" t="s">
        <v>7626</v>
      </c>
      <c r="AC4071" s="24" t="s">
        <v>6526</v>
      </c>
    </row>
    <row r="4072" spans="3:29" hidden="1" x14ac:dyDescent="0.4">
      <c r="C4072" s="24" t="s">
        <v>6946</v>
      </c>
      <c r="D4072" s="24" t="s">
        <v>7624</v>
      </c>
      <c r="E4072" s="24" t="s">
        <v>2717</v>
      </c>
      <c r="F4072" s="24" t="s">
        <v>7630</v>
      </c>
      <c r="Q4072" s="39" t="s">
        <v>3297</v>
      </c>
      <c r="R4072" s="39" t="s">
        <v>3422</v>
      </c>
      <c r="S4072" s="39" t="s">
        <v>3477</v>
      </c>
      <c r="T4072" s="39" t="s">
        <v>31</v>
      </c>
      <c r="V4072" s="24" t="s">
        <v>6946</v>
      </c>
      <c r="W4072" s="24" t="s">
        <v>7624</v>
      </c>
      <c r="X4072" s="24" t="s">
        <v>2717</v>
      </c>
      <c r="Y4072" s="24" t="s">
        <v>7630</v>
      </c>
      <c r="Z4072" s="24" t="s">
        <v>6950</v>
      </c>
      <c r="AA4072" s="24" t="s">
        <v>7625</v>
      </c>
      <c r="AB4072" s="24" t="s">
        <v>7626</v>
      </c>
      <c r="AC4072" s="24" t="s">
        <v>4660</v>
      </c>
    </row>
    <row r="4073" spans="3:29" hidden="1" x14ac:dyDescent="0.4">
      <c r="C4073" s="24" t="s">
        <v>6946</v>
      </c>
      <c r="D4073" s="24" t="s">
        <v>7624</v>
      </c>
      <c r="E4073" s="24" t="s">
        <v>2717</v>
      </c>
      <c r="F4073" s="24" t="s">
        <v>647</v>
      </c>
      <c r="Q4073" s="39" t="s">
        <v>3297</v>
      </c>
      <c r="R4073" s="39" t="s">
        <v>3422</v>
      </c>
      <c r="S4073" s="39" t="s">
        <v>3477</v>
      </c>
      <c r="T4073" s="39" t="s">
        <v>3480</v>
      </c>
      <c r="V4073" s="24" t="s">
        <v>6946</v>
      </c>
      <c r="W4073" s="24" t="s">
        <v>7624</v>
      </c>
      <c r="X4073" s="24" t="s">
        <v>2717</v>
      </c>
      <c r="Y4073" s="24" t="s">
        <v>647</v>
      </c>
      <c r="Z4073" s="24" t="s">
        <v>6950</v>
      </c>
      <c r="AA4073" s="24" t="s">
        <v>7625</v>
      </c>
      <c r="AB4073" s="24" t="s">
        <v>7626</v>
      </c>
      <c r="AC4073" s="24" t="s">
        <v>989</v>
      </c>
    </row>
    <row r="4074" spans="3:29" hidden="1" x14ac:dyDescent="0.4">
      <c r="C4074" s="24" t="s">
        <v>6946</v>
      </c>
      <c r="D4074" s="24" t="s">
        <v>7624</v>
      </c>
      <c r="E4074" s="24" t="s">
        <v>2717</v>
      </c>
      <c r="F4074" s="24" t="s">
        <v>4423</v>
      </c>
      <c r="Q4074" s="39" t="s">
        <v>3297</v>
      </c>
      <c r="R4074" s="39" t="s">
        <v>3422</v>
      </c>
      <c r="S4074" s="39" t="s">
        <v>3477</v>
      </c>
      <c r="T4074" s="39" t="s">
        <v>3479</v>
      </c>
      <c r="V4074" s="24" t="s">
        <v>6946</v>
      </c>
      <c r="W4074" s="24" t="s">
        <v>7624</v>
      </c>
      <c r="X4074" s="24" t="s">
        <v>2717</v>
      </c>
      <c r="Y4074" s="24" t="s">
        <v>4423</v>
      </c>
      <c r="Z4074" s="24" t="s">
        <v>6950</v>
      </c>
      <c r="AA4074" s="24" t="s">
        <v>7625</v>
      </c>
      <c r="AB4074" s="24" t="s">
        <v>7626</v>
      </c>
      <c r="AC4074" s="24" t="s">
        <v>4811</v>
      </c>
    </row>
    <row r="4075" spans="3:29" hidden="1" x14ac:dyDescent="0.4">
      <c r="C4075" s="24" t="s">
        <v>6946</v>
      </c>
      <c r="D4075" s="24" t="s">
        <v>7624</v>
      </c>
      <c r="E4075" s="24" t="s">
        <v>2717</v>
      </c>
      <c r="F4075" s="24" t="s">
        <v>4298</v>
      </c>
      <c r="Q4075" s="39" t="s">
        <v>3297</v>
      </c>
      <c r="R4075" s="39" t="s">
        <v>3422</v>
      </c>
      <c r="S4075" s="39" t="s">
        <v>3477</v>
      </c>
      <c r="T4075" s="39" t="s">
        <v>3478</v>
      </c>
      <c r="V4075" s="24" t="s">
        <v>6946</v>
      </c>
      <c r="W4075" s="24" t="s">
        <v>7624</v>
      </c>
      <c r="X4075" s="24" t="s">
        <v>2717</v>
      </c>
      <c r="Y4075" s="24" t="s">
        <v>4298</v>
      </c>
      <c r="Z4075" s="24" t="s">
        <v>6950</v>
      </c>
      <c r="AA4075" s="24" t="s">
        <v>7625</v>
      </c>
      <c r="AB4075" s="24" t="s">
        <v>7626</v>
      </c>
      <c r="AC4075" s="24" t="s">
        <v>4687</v>
      </c>
    </row>
    <row r="4076" spans="3:29" hidden="1" x14ac:dyDescent="0.4">
      <c r="C4076" s="24" t="s">
        <v>6946</v>
      </c>
      <c r="D4076" s="24" t="s">
        <v>7624</v>
      </c>
      <c r="E4076" s="24" t="s">
        <v>2717</v>
      </c>
      <c r="F4076" s="24" t="s">
        <v>3658</v>
      </c>
      <c r="Q4076" s="39" t="s">
        <v>3297</v>
      </c>
      <c r="R4076" s="39" t="s">
        <v>3422</v>
      </c>
      <c r="S4076" s="39" t="s">
        <v>3477</v>
      </c>
      <c r="T4076" s="39" t="s">
        <v>3481</v>
      </c>
      <c r="V4076" s="24" t="s">
        <v>6946</v>
      </c>
      <c r="W4076" s="24" t="s">
        <v>7624</v>
      </c>
      <c r="X4076" s="24" t="s">
        <v>2717</v>
      </c>
      <c r="Y4076" s="24" t="s">
        <v>3658</v>
      </c>
      <c r="Z4076" s="24" t="s">
        <v>6950</v>
      </c>
      <c r="AA4076" s="24" t="s">
        <v>7625</v>
      </c>
      <c r="AB4076" s="24" t="s">
        <v>7626</v>
      </c>
      <c r="AC4076" s="24" t="s">
        <v>4035</v>
      </c>
    </row>
    <row r="4077" spans="3:29" hidden="1" x14ac:dyDescent="0.4">
      <c r="C4077" s="24" t="s">
        <v>6946</v>
      </c>
      <c r="D4077" s="24" t="s">
        <v>7624</v>
      </c>
      <c r="E4077" s="24" t="s">
        <v>2717</v>
      </c>
      <c r="F4077" s="24" t="s">
        <v>6011</v>
      </c>
      <c r="Q4077" s="39" t="s">
        <v>3297</v>
      </c>
      <c r="R4077" s="39" t="s">
        <v>3422</v>
      </c>
      <c r="S4077" s="39" t="s">
        <v>3453</v>
      </c>
      <c r="T4077" s="39" t="s">
        <v>31</v>
      </c>
      <c r="V4077" s="24" t="s">
        <v>6946</v>
      </c>
      <c r="W4077" s="24" t="s">
        <v>7624</v>
      </c>
      <c r="X4077" s="24" t="s">
        <v>2717</v>
      </c>
      <c r="Y4077" s="24" t="s">
        <v>6011</v>
      </c>
      <c r="Z4077" s="24" t="s">
        <v>6950</v>
      </c>
      <c r="AA4077" s="24" t="s">
        <v>7625</v>
      </c>
      <c r="AB4077" s="24" t="s">
        <v>7626</v>
      </c>
      <c r="AC4077" s="24" t="s">
        <v>6321</v>
      </c>
    </row>
    <row r="4078" spans="3:29" hidden="1" x14ac:dyDescent="0.4">
      <c r="C4078" s="24" t="s">
        <v>6946</v>
      </c>
      <c r="D4078" s="24" t="s">
        <v>7624</v>
      </c>
      <c r="E4078" s="24" t="s">
        <v>2717</v>
      </c>
      <c r="F4078" s="24" t="s">
        <v>652</v>
      </c>
      <c r="Q4078" s="39" t="s">
        <v>3297</v>
      </c>
      <c r="R4078" s="39" t="s">
        <v>3422</v>
      </c>
      <c r="S4078" s="39" t="s">
        <v>3453</v>
      </c>
      <c r="T4078" s="39" t="s">
        <v>3459</v>
      </c>
      <c r="V4078" s="24" t="s">
        <v>6946</v>
      </c>
      <c r="W4078" s="24" t="s">
        <v>7624</v>
      </c>
      <c r="X4078" s="24" t="s">
        <v>2717</v>
      </c>
      <c r="Y4078" s="24" t="s">
        <v>652</v>
      </c>
      <c r="Z4078" s="24" t="s">
        <v>6950</v>
      </c>
      <c r="AA4078" s="24" t="s">
        <v>7625</v>
      </c>
      <c r="AB4078" s="24" t="s">
        <v>7626</v>
      </c>
      <c r="AC4078" s="24" t="s">
        <v>3829</v>
      </c>
    </row>
    <row r="4079" spans="3:29" hidden="1" x14ac:dyDescent="0.4">
      <c r="C4079" s="24" t="s">
        <v>6946</v>
      </c>
      <c r="D4079" s="24" t="s">
        <v>7624</v>
      </c>
      <c r="E4079" s="24" t="s">
        <v>2717</v>
      </c>
      <c r="F4079" s="24" t="s">
        <v>7631</v>
      </c>
      <c r="Q4079" s="39" t="s">
        <v>3297</v>
      </c>
      <c r="R4079" s="39" t="s">
        <v>3422</v>
      </c>
      <c r="S4079" s="39" t="s">
        <v>3453</v>
      </c>
      <c r="T4079" s="39" t="s">
        <v>3455</v>
      </c>
      <c r="V4079" s="24" t="s">
        <v>6946</v>
      </c>
      <c r="W4079" s="24" t="s">
        <v>7624</v>
      </c>
      <c r="X4079" s="24" t="s">
        <v>2717</v>
      </c>
      <c r="Y4079" s="24" t="s">
        <v>7631</v>
      </c>
      <c r="Z4079" s="24" t="s">
        <v>6950</v>
      </c>
      <c r="AA4079" s="24" t="s">
        <v>7625</v>
      </c>
      <c r="AB4079" s="24" t="s">
        <v>7626</v>
      </c>
      <c r="AC4079" s="24" t="s">
        <v>7632</v>
      </c>
    </row>
    <row r="4080" spans="3:29" hidden="1" x14ac:dyDescent="0.4">
      <c r="C4080" s="24" t="s">
        <v>6946</v>
      </c>
      <c r="D4080" s="24" t="s">
        <v>7624</v>
      </c>
      <c r="E4080" s="24" t="s">
        <v>7633</v>
      </c>
      <c r="F4080" s="24" t="s">
        <v>7635</v>
      </c>
      <c r="Q4080" s="39" t="s">
        <v>3297</v>
      </c>
      <c r="R4080" s="39" t="s">
        <v>3422</v>
      </c>
      <c r="S4080" s="39" t="s">
        <v>3453</v>
      </c>
      <c r="T4080" s="39" t="s">
        <v>3456</v>
      </c>
      <c r="V4080" s="24" t="s">
        <v>6946</v>
      </c>
      <c r="W4080" s="24" t="s">
        <v>7624</v>
      </c>
      <c r="X4080" s="24" t="s">
        <v>7633</v>
      </c>
      <c r="Y4080" s="24" t="s">
        <v>7635</v>
      </c>
      <c r="Z4080" s="24" t="s">
        <v>6950</v>
      </c>
      <c r="AA4080" s="24" t="s">
        <v>7625</v>
      </c>
      <c r="AB4080" s="24" t="s">
        <v>7634</v>
      </c>
      <c r="AC4080" s="24" t="s">
        <v>7636</v>
      </c>
    </row>
    <row r="4081" spans="3:29" hidden="1" x14ac:dyDescent="0.4">
      <c r="C4081" s="24" t="s">
        <v>6946</v>
      </c>
      <c r="D4081" s="24" t="s">
        <v>7624</v>
      </c>
      <c r="E4081" s="24" t="s">
        <v>7633</v>
      </c>
      <c r="F4081" s="24" t="s">
        <v>7637</v>
      </c>
      <c r="Q4081" s="39" t="s">
        <v>3297</v>
      </c>
      <c r="R4081" s="39" t="s">
        <v>3422</v>
      </c>
      <c r="S4081" s="39" t="s">
        <v>3453</v>
      </c>
      <c r="T4081" s="39" t="s">
        <v>3454</v>
      </c>
      <c r="V4081" s="24" t="s">
        <v>6946</v>
      </c>
      <c r="W4081" s="24" t="s">
        <v>7624</v>
      </c>
      <c r="X4081" s="24" t="s">
        <v>7633</v>
      </c>
      <c r="Y4081" s="24" t="s">
        <v>7637</v>
      </c>
      <c r="Z4081" s="24" t="s">
        <v>6950</v>
      </c>
      <c r="AA4081" s="24" t="s">
        <v>7625</v>
      </c>
      <c r="AB4081" s="24" t="s">
        <v>7634</v>
      </c>
      <c r="AC4081" s="24" t="s">
        <v>7638</v>
      </c>
    </row>
    <row r="4082" spans="3:29" hidden="1" x14ac:dyDescent="0.4">
      <c r="C4082" s="24" t="s">
        <v>6946</v>
      </c>
      <c r="D4082" s="24" t="s">
        <v>7624</v>
      </c>
      <c r="E4082" s="24" t="s">
        <v>7633</v>
      </c>
      <c r="F4082" s="24" t="s">
        <v>3449</v>
      </c>
      <c r="Q4082" s="39" t="s">
        <v>3297</v>
      </c>
      <c r="R4082" s="39" t="s">
        <v>3422</v>
      </c>
      <c r="S4082" s="39" t="s">
        <v>3453</v>
      </c>
      <c r="T4082" s="39" t="s">
        <v>3457</v>
      </c>
      <c r="V4082" s="24" t="s">
        <v>6946</v>
      </c>
      <c r="W4082" s="24" t="s">
        <v>7624</v>
      </c>
      <c r="X4082" s="24" t="s">
        <v>7633</v>
      </c>
      <c r="Y4082" s="24" t="s">
        <v>3449</v>
      </c>
      <c r="Z4082" s="24" t="s">
        <v>6950</v>
      </c>
      <c r="AA4082" s="24" t="s">
        <v>7625</v>
      </c>
      <c r="AB4082" s="24" t="s">
        <v>7634</v>
      </c>
      <c r="AC4082" s="24" t="s">
        <v>6183</v>
      </c>
    </row>
    <row r="4083" spans="3:29" hidden="1" x14ac:dyDescent="0.4">
      <c r="C4083" s="24" t="s">
        <v>6946</v>
      </c>
      <c r="D4083" s="24" t="s">
        <v>7624</v>
      </c>
      <c r="E4083" s="24" t="s">
        <v>7633</v>
      </c>
      <c r="F4083" s="24" t="s">
        <v>7639</v>
      </c>
      <c r="Q4083" s="39" t="s">
        <v>3297</v>
      </c>
      <c r="R4083" s="39" t="s">
        <v>3422</v>
      </c>
      <c r="S4083" s="39" t="s">
        <v>3453</v>
      </c>
      <c r="T4083" s="39" t="s">
        <v>3458</v>
      </c>
      <c r="V4083" s="24" t="s">
        <v>6946</v>
      </c>
      <c r="W4083" s="24" t="s">
        <v>7624</v>
      </c>
      <c r="X4083" s="24" t="s">
        <v>7633</v>
      </c>
      <c r="Y4083" s="24" t="s">
        <v>7639</v>
      </c>
      <c r="Z4083" s="24" t="s">
        <v>6950</v>
      </c>
      <c r="AA4083" s="24" t="s">
        <v>7625</v>
      </c>
      <c r="AB4083" s="24" t="s">
        <v>7634</v>
      </c>
      <c r="AC4083" s="24" t="s">
        <v>7640</v>
      </c>
    </row>
    <row r="4084" spans="3:29" hidden="1" x14ac:dyDescent="0.4">
      <c r="C4084" s="24" t="s">
        <v>6946</v>
      </c>
      <c r="D4084" s="24" t="s">
        <v>7624</v>
      </c>
      <c r="E4084" s="24" t="s">
        <v>7633</v>
      </c>
      <c r="F4084" s="24" t="s">
        <v>7641</v>
      </c>
      <c r="Q4084" s="39" t="s">
        <v>3297</v>
      </c>
      <c r="R4084" s="39" t="s">
        <v>3422</v>
      </c>
      <c r="S4084" s="39" t="s">
        <v>3453</v>
      </c>
      <c r="T4084" s="39" t="s">
        <v>3363</v>
      </c>
      <c r="V4084" s="24" t="s">
        <v>6946</v>
      </c>
      <c r="W4084" s="24" t="s">
        <v>7624</v>
      </c>
      <c r="X4084" s="24" t="s">
        <v>7633</v>
      </c>
      <c r="Y4084" s="24" t="s">
        <v>7641</v>
      </c>
      <c r="Z4084" s="24" t="s">
        <v>6950</v>
      </c>
      <c r="AA4084" s="24" t="s">
        <v>7625</v>
      </c>
      <c r="AB4084" s="24" t="s">
        <v>7634</v>
      </c>
      <c r="AC4084" s="24" t="s">
        <v>7098</v>
      </c>
    </row>
    <row r="4085" spans="3:29" hidden="1" x14ac:dyDescent="0.4">
      <c r="C4085" s="24" t="s">
        <v>6946</v>
      </c>
      <c r="D4085" s="24" t="s">
        <v>7624</v>
      </c>
      <c r="E4085" s="24" t="s">
        <v>7633</v>
      </c>
      <c r="F4085" s="24" t="s">
        <v>7642</v>
      </c>
      <c r="Q4085" s="39" t="s">
        <v>3297</v>
      </c>
      <c r="R4085" s="39" t="s">
        <v>3422</v>
      </c>
      <c r="S4085" s="39" t="s">
        <v>3460</v>
      </c>
      <c r="T4085" s="39" t="s">
        <v>3476</v>
      </c>
      <c r="V4085" s="24" t="s">
        <v>6946</v>
      </c>
      <c r="W4085" s="24" t="s">
        <v>7624</v>
      </c>
      <c r="X4085" s="24" t="s">
        <v>7633</v>
      </c>
      <c r="Y4085" s="24" t="s">
        <v>7642</v>
      </c>
      <c r="Z4085" s="24" t="s">
        <v>6950</v>
      </c>
      <c r="AA4085" s="24" t="s">
        <v>7625</v>
      </c>
      <c r="AB4085" s="24" t="s">
        <v>7634</v>
      </c>
      <c r="AC4085" s="24" t="s">
        <v>7643</v>
      </c>
    </row>
    <row r="4086" spans="3:29" hidden="1" x14ac:dyDescent="0.4">
      <c r="C4086" s="24" t="s">
        <v>6946</v>
      </c>
      <c r="D4086" s="24" t="s">
        <v>7624</v>
      </c>
      <c r="E4086" s="24" t="s">
        <v>7633</v>
      </c>
      <c r="F4086" s="24" t="s">
        <v>4405</v>
      </c>
      <c r="Q4086" s="39" t="s">
        <v>3297</v>
      </c>
      <c r="R4086" s="39" t="s">
        <v>3422</v>
      </c>
      <c r="S4086" s="39" t="s">
        <v>3460</v>
      </c>
      <c r="T4086" s="39" t="s">
        <v>3471</v>
      </c>
      <c r="V4086" s="24" t="s">
        <v>6946</v>
      </c>
      <c r="W4086" s="24" t="s">
        <v>7624</v>
      </c>
      <c r="X4086" s="24" t="s">
        <v>7633</v>
      </c>
      <c r="Y4086" s="24" t="s">
        <v>4405</v>
      </c>
      <c r="Z4086" s="24" t="s">
        <v>6950</v>
      </c>
      <c r="AA4086" s="24" t="s">
        <v>7625</v>
      </c>
      <c r="AB4086" s="24" t="s">
        <v>7634</v>
      </c>
      <c r="AC4086" s="24" t="s">
        <v>4756</v>
      </c>
    </row>
    <row r="4087" spans="3:29" hidden="1" x14ac:dyDescent="0.4">
      <c r="C4087" s="24" t="s">
        <v>6946</v>
      </c>
      <c r="D4087" s="24" t="s">
        <v>7624</v>
      </c>
      <c r="E4087" s="24" t="s">
        <v>7633</v>
      </c>
      <c r="F4087" s="24" t="s">
        <v>7644</v>
      </c>
      <c r="Q4087" s="39" t="s">
        <v>3297</v>
      </c>
      <c r="R4087" s="39" t="s">
        <v>3422</v>
      </c>
      <c r="S4087" s="39" t="s">
        <v>3460</v>
      </c>
      <c r="T4087" s="39" t="s">
        <v>3467</v>
      </c>
      <c r="V4087" s="24" t="s">
        <v>6946</v>
      </c>
      <c r="W4087" s="24" t="s">
        <v>7624</v>
      </c>
      <c r="X4087" s="24" t="s">
        <v>7633</v>
      </c>
      <c r="Y4087" s="24" t="s">
        <v>7644</v>
      </c>
      <c r="Z4087" s="24" t="s">
        <v>6950</v>
      </c>
      <c r="AA4087" s="24" t="s">
        <v>7625</v>
      </c>
      <c r="AB4087" s="24" t="s">
        <v>7634</v>
      </c>
      <c r="AC4087" s="24" t="s">
        <v>7645</v>
      </c>
    </row>
    <row r="4088" spans="3:29" hidden="1" x14ac:dyDescent="0.4">
      <c r="C4088" s="24" t="s">
        <v>6946</v>
      </c>
      <c r="D4088" s="24" t="s">
        <v>7646</v>
      </c>
      <c r="E4088" s="24" t="s">
        <v>4383</v>
      </c>
      <c r="F4088" s="24" t="s">
        <v>7648</v>
      </c>
      <c r="Q4088" s="39" t="s">
        <v>3297</v>
      </c>
      <c r="R4088" s="39" t="s">
        <v>3422</v>
      </c>
      <c r="S4088" s="39" t="s">
        <v>3460</v>
      </c>
      <c r="T4088" s="39" t="s">
        <v>31</v>
      </c>
      <c r="V4088" s="24" t="s">
        <v>6946</v>
      </c>
      <c r="W4088" s="24" t="s">
        <v>7646</v>
      </c>
      <c r="X4088" s="24" t="s">
        <v>4383</v>
      </c>
      <c r="Y4088" s="24" t="s">
        <v>7648</v>
      </c>
      <c r="Z4088" s="24" t="s">
        <v>6950</v>
      </c>
      <c r="AA4088" s="24" t="s">
        <v>7647</v>
      </c>
      <c r="AB4088" s="24" t="s">
        <v>4774</v>
      </c>
      <c r="AC4088" s="24" t="s">
        <v>7649</v>
      </c>
    </row>
    <row r="4089" spans="3:29" hidden="1" x14ac:dyDescent="0.4">
      <c r="C4089" s="24" t="s">
        <v>6946</v>
      </c>
      <c r="D4089" s="24" t="s">
        <v>7646</v>
      </c>
      <c r="E4089" s="24" t="s">
        <v>4383</v>
      </c>
      <c r="F4089" s="24" t="s">
        <v>7650</v>
      </c>
      <c r="Q4089" s="39" t="s">
        <v>3297</v>
      </c>
      <c r="R4089" s="39" t="s">
        <v>3422</v>
      </c>
      <c r="S4089" s="39" t="s">
        <v>3460</v>
      </c>
      <c r="T4089" s="39" t="s">
        <v>3462</v>
      </c>
      <c r="V4089" s="24" t="s">
        <v>6946</v>
      </c>
      <c r="W4089" s="24" t="s">
        <v>7646</v>
      </c>
      <c r="X4089" s="24" t="s">
        <v>4383</v>
      </c>
      <c r="Y4089" s="24" t="s">
        <v>7650</v>
      </c>
      <c r="Z4089" s="24" t="s">
        <v>6950</v>
      </c>
      <c r="AA4089" s="24" t="s">
        <v>7647</v>
      </c>
      <c r="AB4089" s="24" t="s">
        <v>4774</v>
      </c>
      <c r="AC4089" s="24" t="s">
        <v>7651</v>
      </c>
    </row>
    <row r="4090" spans="3:29" hidden="1" x14ac:dyDescent="0.4">
      <c r="C4090" s="24" t="s">
        <v>6946</v>
      </c>
      <c r="D4090" s="24" t="s">
        <v>7646</v>
      </c>
      <c r="E4090" s="24" t="s">
        <v>4383</v>
      </c>
      <c r="F4090" s="24" t="s">
        <v>7652</v>
      </c>
      <c r="Q4090" s="39" t="s">
        <v>3297</v>
      </c>
      <c r="R4090" s="39" t="s">
        <v>3422</v>
      </c>
      <c r="S4090" s="39" t="s">
        <v>3460</v>
      </c>
      <c r="T4090" s="39" t="s">
        <v>3466</v>
      </c>
      <c r="V4090" s="24" t="s">
        <v>6946</v>
      </c>
      <c r="W4090" s="24" t="s">
        <v>7646</v>
      </c>
      <c r="X4090" s="24" t="s">
        <v>4383</v>
      </c>
      <c r="Y4090" s="24" t="s">
        <v>7652</v>
      </c>
      <c r="Z4090" s="24" t="s">
        <v>6950</v>
      </c>
      <c r="AA4090" s="24" t="s">
        <v>7647</v>
      </c>
      <c r="AB4090" s="24" t="s">
        <v>4774</v>
      </c>
      <c r="AC4090" s="24" t="s">
        <v>7653</v>
      </c>
    </row>
    <row r="4091" spans="3:29" hidden="1" x14ac:dyDescent="0.4">
      <c r="C4091" s="24" t="s">
        <v>6946</v>
      </c>
      <c r="D4091" s="24" t="s">
        <v>7646</v>
      </c>
      <c r="E4091" s="24" t="s">
        <v>4383</v>
      </c>
      <c r="F4091" s="24" t="s">
        <v>7654</v>
      </c>
      <c r="Q4091" s="39" t="s">
        <v>3297</v>
      </c>
      <c r="R4091" s="39" t="s">
        <v>3422</v>
      </c>
      <c r="S4091" s="39" t="s">
        <v>3460</v>
      </c>
      <c r="T4091" s="39" t="s">
        <v>3468</v>
      </c>
      <c r="V4091" s="24" t="s">
        <v>6946</v>
      </c>
      <c r="W4091" s="24" t="s">
        <v>7646</v>
      </c>
      <c r="X4091" s="24" t="s">
        <v>4383</v>
      </c>
      <c r="Y4091" s="24" t="s">
        <v>7654</v>
      </c>
      <c r="Z4091" s="24" t="s">
        <v>6950</v>
      </c>
      <c r="AA4091" s="24" t="s">
        <v>7647</v>
      </c>
      <c r="AB4091" s="24" t="s">
        <v>4774</v>
      </c>
      <c r="AC4091" s="24" t="s">
        <v>4041</v>
      </c>
    </row>
    <row r="4092" spans="3:29" hidden="1" x14ac:dyDescent="0.4">
      <c r="C4092" s="24" t="s">
        <v>6946</v>
      </c>
      <c r="D4092" s="24" t="s">
        <v>7646</v>
      </c>
      <c r="E4092" s="24" t="s">
        <v>4383</v>
      </c>
      <c r="F4092" s="24" t="s">
        <v>4383</v>
      </c>
      <c r="Q4092" s="39" t="s">
        <v>3297</v>
      </c>
      <c r="R4092" s="39" t="s">
        <v>3422</v>
      </c>
      <c r="S4092" s="39" t="s">
        <v>3460</v>
      </c>
      <c r="T4092" s="39" t="s">
        <v>3464</v>
      </c>
      <c r="V4092" s="24" t="s">
        <v>6946</v>
      </c>
      <c r="W4092" s="24" t="s">
        <v>7646</v>
      </c>
      <c r="X4092" s="24" t="s">
        <v>4383</v>
      </c>
      <c r="Y4092" s="24" t="s">
        <v>4383</v>
      </c>
      <c r="Z4092" s="24" t="s">
        <v>6950</v>
      </c>
      <c r="AA4092" s="24" t="s">
        <v>7647</v>
      </c>
      <c r="AB4092" s="24" t="s">
        <v>4774</v>
      </c>
      <c r="AC4092" s="24" t="s">
        <v>4774</v>
      </c>
    </row>
    <row r="4093" spans="3:29" hidden="1" x14ac:dyDescent="0.4">
      <c r="C4093" s="24" t="s">
        <v>6946</v>
      </c>
      <c r="D4093" s="24" t="s">
        <v>7646</v>
      </c>
      <c r="E4093" s="24" t="s">
        <v>4383</v>
      </c>
      <c r="F4093" s="24" t="s">
        <v>7655</v>
      </c>
      <c r="Q4093" s="39" t="s">
        <v>3297</v>
      </c>
      <c r="R4093" s="39" t="s">
        <v>3422</v>
      </c>
      <c r="S4093" s="39" t="s">
        <v>3460</v>
      </c>
      <c r="T4093" s="39" t="s">
        <v>3461</v>
      </c>
      <c r="V4093" s="24" t="s">
        <v>6946</v>
      </c>
      <c r="W4093" s="24" t="s">
        <v>7646</v>
      </c>
      <c r="X4093" s="24" t="s">
        <v>4383</v>
      </c>
      <c r="Y4093" s="24" t="s">
        <v>7655</v>
      </c>
      <c r="Z4093" s="24" t="s">
        <v>6950</v>
      </c>
      <c r="AA4093" s="24" t="s">
        <v>7647</v>
      </c>
      <c r="AB4093" s="24" t="s">
        <v>4774</v>
      </c>
      <c r="AC4093" s="24" t="s">
        <v>7656</v>
      </c>
    </row>
    <row r="4094" spans="3:29" hidden="1" x14ac:dyDescent="0.4">
      <c r="C4094" s="24" t="s">
        <v>6946</v>
      </c>
      <c r="D4094" s="24" t="s">
        <v>7646</v>
      </c>
      <c r="E4094" s="24" t="s">
        <v>4383</v>
      </c>
      <c r="F4094" s="24" t="s">
        <v>4223</v>
      </c>
      <c r="Q4094" s="39" t="s">
        <v>3297</v>
      </c>
      <c r="R4094" s="39" t="s">
        <v>3422</v>
      </c>
      <c r="S4094" s="39" t="s">
        <v>3460</v>
      </c>
      <c r="T4094" s="39" t="s">
        <v>3474</v>
      </c>
      <c r="V4094" s="24" t="s">
        <v>6946</v>
      </c>
      <c r="W4094" s="24" t="s">
        <v>7646</v>
      </c>
      <c r="X4094" s="24" t="s">
        <v>4383</v>
      </c>
      <c r="Y4094" s="24" t="s">
        <v>4223</v>
      </c>
      <c r="Z4094" s="24" t="s">
        <v>6950</v>
      </c>
      <c r="AA4094" s="24" t="s">
        <v>7647</v>
      </c>
      <c r="AB4094" s="24" t="s">
        <v>4774</v>
      </c>
      <c r="AC4094" s="24" t="s">
        <v>6712</v>
      </c>
    </row>
    <row r="4095" spans="3:29" hidden="1" x14ac:dyDescent="0.4">
      <c r="C4095" s="24" t="s">
        <v>6946</v>
      </c>
      <c r="D4095" s="24" t="s">
        <v>7646</v>
      </c>
      <c r="E4095" s="24" t="s">
        <v>4383</v>
      </c>
      <c r="F4095" s="24" t="s">
        <v>6964</v>
      </c>
      <c r="Q4095" s="39" t="s">
        <v>3297</v>
      </c>
      <c r="R4095" s="39" t="s">
        <v>3422</v>
      </c>
      <c r="S4095" s="39" t="s">
        <v>3460</v>
      </c>
      <c r="T4095" s="39" t="s">
        <v>3472</v>
      </c>
      <c r="V4095" s="24" t="s">
        <v>6946</v>
      </c>
      <c r="W4095" s="24" t="s">
        <v>7646</v>
      </c>
      <c r="X4095" s="24" t="s">
        <v>4383</v>
      </c>
      <c r="Y4095" s="24" t="s">
        <v>6964</v>
      </c>
      <c r="Z4095" s="24" t="s">
        <v>6950</v>
      </c>
      <c r="AA4095" s="24" t="s">
        <v>7647</v>
      </c>
      <c r="AB4095" s="24" t="s">
        <v>4774</v>
      </c>
      <c r="AC4095" s="24" t="s">
        <v>6965</v>
      </c>
    </row>
    <row r="4096" spans="3:29" hidden="1" x14ac:dyDescent="0.4">
      <c r="C4096" s="24" t="s">
        <v>6946</v>
      </c>
      <c r="D4096" s="24" t="s">
        <v>7646</v>
      </c>
      <c r="E4096" s="24" t="s">
        <v>4383</v>
      </c>
      <c r="F4096" s="24" t="s">
        <v>7657</v>
      </c>
      <c r="Q4096" s="39" t="s">
        <v>3297</v>
      </c>
      <c r="R4096" s="39" t="s">
        <v>3422</v>
      </c>
      <c r="S4096" s="39" t="s">
        <v>3460</v>
      </c>
      <c r="T4096" s="39" t="s">
        <v>3473</v>
      </c>
      <c r="V4096" s="24" t="s">
        <v>6946</v>
      </c>
      <c r="W4096" s="24" t="s">
        <v>7646</v>
      </c>
      <c r="X4096" s="24" t="s">
        <v>4383</v>
      </c>
      <c r="Y4096" s="24" t="s">
        <v>7657</v>
      </c>
      <c r="Z4096" s="24" t="s">
        <v>6950</v>
      </c>
      <c r="AA4096" s="24" t="s">
        <v>7647</v>
      </c>
      <c r="AB4096" s="24" t="s">
        <v>4774</v>
      </c>
      <c r="AC4096" s="24" t="s">
        <v>7658</v>
      </c>
    </row>
    <row r="4097" spans="3:29" hidden="1" x14ac:dyDescent="0.4">
      <c r="C4097" s="24" t="s">
        <v>6946</v>
      </c>
      <c r="D4097" s="24" t="s">
        <v>7646</v>
      </c>
      <c r="E4097" s="24" t="s">
        <v>7659</v>
      </c>
      <c r="F4097" s="24" t="s">
        <v>7337</v>
      </c>
      <c r="Q4097" s="39" t="s">
        <v>3297</v>
      </c>
      <c r="R4097" s="39" t="s">
        <v>3422</v>
      </c>
      <c r="S4097" s="39" t="s">
        <v>3460</v>
      </c>
      <c r="T4097" s="39" t="s">
        <v>3475</v>
      </c>
      <c r="V4097" s="24" t="s">
        <v>6946</v>
      </c>
      <c r="W4097" s="24" t="s">
        <v>7646</v>
      </c>
      <c r="X4097" s="24" t="s">
        <v>7659</v>
      </c>
      <c r="Y4097" s="24" t="s">
        <v>7337</v>
      </c>
      <c r="Z4097" s="24" t="s">
        <v>6950</v>
      </c>
      <c r="AA4097" s="24" t="s">
        <v>7647</v>
      </c>
      <c r="AB4097" s="24" t="s">
        <v>7660</v>
      </c>
      <c r="AC4097" s="24" t="s">
        <v>7338</v>
      </c>
    </row>
    <row r="4098" spans="3:29" hidden="1" x14ac:dyDescent="0.4">
      <c r="C4098" s="24" t="s">
        <v>6946</v>
      </c>
      <c r="D4098" s="24" t="s">
        <v>7646</v>
      </c>
      <c r="E4098" s="24" t="s">
        <v>7659</v>
      </c>
      <c r="F4098" s="24" t="s">
        <v>7661</v>
      </c>
      <c r="Q4098" s="39" t="s">
        <v>3297</v>
      </c>
      <c r="R4098" s="39" t="s">
        <v>3422</v>
      </c>
      <c r="S4098" s="39" t="s">
        <v>3460</v>
      </c>
      <c r="T4098" s="39" t="s">
        <v>3463</v>
      </c>
      <c r="V4098" s="24" t="s">
        <v>6946</v>
      </c>
      <c r="W4098" s="24" t="s">
        <v>7646</v>
      </c>
      <c r="X4098" s="24" t="s">
        <v>7659</v>
      </c>
      <c r="Y4098" s="24" t="s">
        <v>7661</v>
      </c>
      <c r="Z4098" s="24" t="s">
        <v>6950</v>
      </c>
      <c r="AA4098" s="24" t="s">
        <v>7647</v>
      </c>
      <c r="AB4098" s="24" t="s">
        <v>7660</v>
      </c>
      <c r="AC4098" s="24" t="s">
        <v>7662</v>
      </c>
    </row>
    <row r="4099" spans="3:29" hidden="1" x14ac:dyDescent="0.4">
      <c r="C4099" s="24" t="s">
        <v>6946</v>
      </c>
      <c r="D4099" s="24" t="s">
        <v>7646</v>
      </c>
      <c r="E4099" s="24" t="s">
        <v>7659</v>
      </c>
      <c r="F4099" s="24" t="s">
        <v>7663</v>
      </c>
      <c r="Q4099" s="39" t="s">
        <v>3297</v>
      </c>
      <c r="R4099" s="39" t="s">
        <v>3422</v>
      </c>
      <c r="S4099" s="39" t="s">
        <v>3460</v>
      </c>
      <c r="T4099" s="39" t="s">
        <v>3465</v>
      </c>
      <c r="V4099" s="24" t="s">
        <v>6946</v>
      </c>
      <c r="W4099" s="24" t="s">
        <v>7646</v>
      </c>
      <c r="X4099" s="24" t="s">
        <v>7659</v>
      </c>
      <c r="Y4099" s="24" t="s">
        <v>7663</v>
      </c>
      <c r="Z4099" s="24" t="s">
        <v>6950</v>
      </c>
      <c r="AA4099" s="24" t="s">
        <v>7647</v>
      </c>
      <c r="AB4099" s="24" t="s">
        <v>7660</v>
      </c>
      <c r="AC4099" s="24" t="s">
        <v>7664</v>
      </c>
    </row>
    <row r="4100" spans="3:29" hidden="1" x14ac:dyDescent="0.4">
      <c r="C4100" s="24" t="s">
        <v>6946</v>
      </c>
      <c r="D4100" s="24" t="s">
        <v>7646</v>
      </c>
      <c r="E4100" s="24" t="s">
        <v>7659</v>
      </c>
      <c r="F4100" s="24" t="s">
        <v>7665</v>
      </c>
      <c r="Q4100" s="39" t="s">
        <v>3297</v>
      </c>
      <c r="R4100" s="39" t="s">
        <v>3422</v>
      </c>
      <c r="S4100" s="39" t="s">
        <v>3460</v>
      </c>
      <c r="T4100" s="39" t="s">
        <v>3470</v>
      </c>
      <c r="V4100" s="24" t="s">
        <v>6946</v>
      </c>
      <c r="W4100" s="24" t="s">
        <v>7646</v>
      </c>
      <c r="X4100" s="24" t="s">
        <v>7659</v>
      </c>
      <c r="Y4100" s="24" t="s">
        <v>7665</v>
      </c>
      <c r="Z4100" s="24" t="s">
        <v>6950</v>
      </c>
      <c r="AA4100" s="24" t="s">
        <v>7647</v>
      </c>
      <c r="AB4100" s="24" t="s">
        <v>7660</v>
      </c>
      <c r="AC4100" s="24" t="s">
        <v>7666</v>
      </c>
    </row>
    <row r="4101" spans="3:29" hidden="1" x14ac:dyDescent="0.4">
      <c r="C4101" s="24" t="s">
        <v>6946</v>
      </c>
      <c r="D4101" s="24" t="s">
        <v>7646</v>
      </c>
      <c r="E4101" s="24" t="s">
        <v>7659</v>
      </c>
      <c r="F4101" s="24" t="s">
        <v>7343</v>
      </c>
      <c r="Q4101" s="39" t="s">
        <v>3297</v>
      </c>
      <c r="R4101" s="39" t="s">
        <v>3422</v>
      </c>
      <c r="S4101" s="39" t="s">
        <v>3460</v>
      </c>
      <c r="T4101" s="39" t="s">
        <v>3469</v>
      </c>
      <c r="V4101" s="24" t="s">
        <v>6946</v>
      </c>
      <c r="W4101" s="24" t="s">
        <v>7646</v>
      </c>
      <c r="X4101" s="24" t="s">
        <v>7659</v>
      </c>
      <c r="Y4101" s="24" t="s">
        <v>7343</v>
      </c>
      <c r="Z4101" s="24" t="s">
        <v>6950</v>
      </c>
      <c r="AA4101" s="24" t="s">
        <v>7647</v>
      </c>
      <c r="AB4101" s="24" t="s">
        <v>7660</v>
      </c>
      <c r="AC4101" s="24" t="s">
        <v>7344</v>
      </c>
    </row>
    <row r="4102" spans="3:29" hidden="1" x14ac:dyDescent="0.4">
      <c r="C4102" s="24" t="s">
        <v>6946</v>
      </c>
      <c r="D4102" s="24" t="s">
        <v>7646</v>
      </c>
      <c r="E4102" s="24" t="s">
        <v>7659</v>
      </c>
      <c r="F4102" s="24" t="s">
        <v>7667</v>
      </c>
      <c r="Q4102" s="39" t="s">
        <v>3297</v>
      </c>
      <c r="R4102" s="39" t="s">
        <v>3422</v>
      </c>
      <c r="S4102" s="39" t="s">
        <v>3423</v>
      </c>
      <c r="T4102" s="39" t="s">
        <v>3429</v>
      </c>
      <c r="V4102" s="24" t="s">
        <v>6946</v>
      </c>
      <c r="W4102" s="24" t="s">
        <v>7646</v>
      </c>
      <c r="X4102" s="24" t="s">
        <v>7659</v>
      </c>
      <c r="Y4102" s="24" t="s">
        <v>7667</v>
      </c>
      <c r="Z4102" s="24" t="s">
        <v>6950</v>
      </c>
      <c r="AA4102" s="24" t="s">
        <v>7647</v>
      </c>
      <c r="AB4102" s="24" t="s">
        <v>7660</v>
      </c>
      <c r="AC4102" s="24" t="s">
        <v>7668</v>
      </c>
    </row>
    <row r="4103" spans="3:29" hidden="1" x14ac:dyDescent="0.4">
      <c r="C4103" s="24" t="s">
        <v>6946</v>
      </c>
      <c r="D4103" s="24" t="s">
        <v>7646</v>
      </c>
      <c r="E4103" s="24" t="s">
        <v>7659</v>
      </c>
      <c r="F4103" s="24" t="s">
        <v>7669</v>
      </c>
      <c r="Q4103" s="39" t="s">
        <v>3297</v>
      </c>
      <c r="R4103" s="39" t="s">
        <v>3422</v>
      </c>
      <c r="S4103" s="39" t="s">
        <v>3423</v>
      </c>
      <c r="T4103" s="39" t="s">
        <v>3425</v>
      </c>
      <c r="V4103" s="24" t="s">
        <v>6946</v>
      </c>
      <c r="W4103" s="24" t="s">
        <v>7646</v>
      </c>
      <c r="X4103" s="24" t="s">
        <v>7659</v>
      </c>
      <c r="Y4103" s="24" t="s">
        <v>7669</v>
      </c>
      <c r="Z4103" s="24" t="s">
        <v>6950</v>
      </c>
      <c r="AA4103" s="24" t="s">
        <v>7647</v>
      </c>
      <c r="AB4103" s="24" t="s">
        <v>7660</v>
      </c>
      <c r="AC4103" s="24" t="s">
        <v>7670</v>
      </c>
    </row>
    <row r="4104" spans="3:29" hidden="1" x14ac:dyDescent="0.4">
      <c r="C4104" s="24" t="s">
        <v>6946</v>
      </c>
      <c r="D4104" s="24" t="s">
        <v>7646</v>
      </c>
      <c r="E4104" s="24" t="s">
        <v>7659</v>
      </c>
      <c r="F4104" s="24" t="s">
        <v>7671</v>
      </c>
      <c r="Q4104" s="39" t="s">
        <v>3297</v>
      </c>
      <c r="R4104" s="39" t="s">
        <v>3422</v>
      </c>
      <c r="S4104" s="39" t="s">
        <v>3423</v>
      </c>
      <c r="T4104" s="39" t="s">
        <v>31</v>
      </c>
      <c r="V4104" s="24" t="s">
        <v>6946</v>
      </c>
      <c r="W4104" s="24" t="s">
        <v>7646</v>
      </c>
      <c r="X4104" s="24" t="s">
        <v>7659</v>
      </c>
      <c r="Y4104" s="24" t="s">
        <v>7671</v>
      </c>
      <c r="Z4104" s="24" t="s">
        <v>6950</v>
      </c>
      <c r="AA4104" s="24" t="s">
        <v>7647</v>
      </c>
      <c r="AB4104" s="24" t="s">
        <v>7660</v>
      </c>
      <c r="AC4104" s="24" t="s">
        <v>7672</v>
      </c>
    </row>
    <row r="4105" spans="3:29" hidden="1" x14ac:dyDescent="0.4">
      <c r="C4105" s="24" t="s">
        <v>6946</v>
      </c>
      <c r="D4105" s="24" t="s">
        <v>7646</v>
      </c>
      <c r="E4105" s="24" t="s">
        <v>7659</v>
      </c>
      <c r="F4105" s="24" t="s">
        <v>7673</v>
      </c>
      <c r="Q4105" s="39" t="s">
        <v>3297</v>
      </c>
      <c r="R4105" s="39" t="s">
        <v>3422</v>
      </c>
      <c r="S4105" s="39" t="s">
        <v>3423</v>
      </c>
      <c r="T4105" s="39" t="s">
        <v>3426</v>
      </c>
      <c r="V4105" s="24" t="s">
        <v>6946</v>
      </c>
      <c r="W4105" s="24" t="s">
        <v>7646</v>
      </c>
      <c r="X4105" s="24" t="s">
        <v>7659</v>
      </c>
      <c r="Y4105" s="24" t="s">
        <v>7673</v>
      </c>
      <c r="Z4105" s="24" t="s">
        <v>6950</v>
      </c>
      <c r="AA4105" s="24" t="s">
        <v>7647</v>
      </c>
      <c r="AB4105" s="24" t="s">
        <v>7660</v>
      </c>
      <c r="AC4105" s="24" t="s">
        <v>7674</v>
      </c>
    </row>
    <row r="4106" spans="3:29" hidden="1" x14ac:dyDescent="0.4">
      <c r="C4106" s="24" t="s">
        <v>6946</v>
      </c>
      <c r="D4106" s="24" t="s">
        <v>7646</v>
      </c>
      <c r="E4106" s="24" t="s">
        <v>7659</v>
      </c>
      <c r="F4106" s="24" t="s">
        <v>7675</v>
      </c>
      <c r="Q4106" s="39" t="s">
        <v>3297</v>
      </c>
      <c r="R4106" s="39" t="s">
        <v>3422</v>
      </c>
      <c r="S4106" s="39" t="s">
        <v>3423</v>
      </c>
      <c r="T4106" s="39" t="s">
        <v>3428</v>
      </c>
      <c r="V4106" s="24" t="s">
        <v>6946</v>
      </c>
      <c r="W4106" s="24" t="s">
        <v>7646</v>
      </c>
      <c r="X4106" s="24" t="s">
        <v>7659</v>
      </c>
      <c r="Y4106" s="24" t="s">
        <v>7675</v>
      </c>
      <c r="Z4106" s="24" t="s">
        <v>6950</v>
      </c>
      <c r="AA4106" s="24" t="s">
        <v>7647</v>
      </c>
      <c r="AB4106" s="24" t="s">
        <v>7660</v>
      </c>
      <c r="AC4106" s="24" t="s">
        <v>7676</v>
      </c>
    </row>
    <row r="4107" spans="3:29" hidden="1" x14ac:dyDescent="0.4">
      <c r="C4107" s="24" t="s">
        <v>6946</v>
      </c>
      <c r="D4107" s="24" t="s">
        <v>7646</v>
      </c>
      <c r="E4107" s="24" t="s">
        <v>7659</v>
      </c>
      <c r="F4107" s="24" t="s">
        <v>7659</v>
      </c>
      <c r="Q4107" s="39" t="s">
        <v>3297</v>
      </c>
      <c r="R4107" s="39" t="s">
        <v>3422</v>
      </c>
      <c r="S4107" s="39" t="s">
        <v>3423</v>
      </c>
      <c r="T4107" s="39" t="s">
        <v>3424</v>
      </c>
      <c r="V4107" s="24" t="s">
        <v>6946</v>
      </c>
      <c r="W4107" s="24" t="s">
        <v>7646</v>
      </c>
      <c r="X4107" s="24" t="s">
        <v>7659</v>
      </c>
      <c r="Y4107" s="24" t="s">
        <v>7659</v>
      </c>
      <c r="Z4107" s="24" t="s">
        <v>6950</v>
      </c>
      <c r="AA4107" s="24" t="s">
        <v>7647</v>
      </c>
      <c r="AB4107" s="24" t="s">
        <v>7660</v>
      </c>
      <c r="AC4107" s="24" t="s">
        <v>7677</v>
      </c>
    </row>
    <row r="4108" spans="3:29" hidden="1" x14ac:dyDescent="0.4">
      <c r="C4108" s="24" t="s">
        <v>6946</v>
      </c>
      <c r="D4108" s="24" t="s">
        <v>7646</v>
      </c>
      <c r="E4108" s="24" t="s">
        <v>7659</v>
      </c>
      <c r="F4108" s="24" t="s">
        <v>7678</v>
      </c>
      <c r="Q4108" s="39" t="s">
        <v>3297</v>
      </c>
      <c r="R4108" s="39" t="s">
        <v>3422</v>
      </c>
      <c r="S4108" s="39" t="s">
        <v>3423</v>
      </c>
      <c r="T4108" s="39" t="s">
        <v>3427</v>
      </c>
      <c r="V4108" s="24" t="s">
        <v>6946</v>
      </c>
      <c r="W4108" s="24" t="s">
        <v>7646</v>
      </c>
      <c r="X4108" s="24" t="s">
        <v>7659</v>
      </c>
      <c r="Y4108" s="24" t="s">
        <v>7678</v>
      </c>
      <c r="Z4108" s="24" t="s">
        <v>6950</v>
      </c>
      <c r="AA4108" s="24" t="s">
        <v>7647</v>
      </c>
      <c r="AB4108" s="24" t="s">
        <v>7660</v>
      </c>
      <c r="AC4108" s="24" t="s">
        <v>7679</v>
      </c>
    </row>
    <row r="4109" spans="3:29" hidden="1" x14ac:dyDescent="0.4">
      <c r="C4109" s="24" t="s">
        <v>6946</v>
      </c>
      <c r="D4109" s="24" t="s">
        <v>7646</v>
      </c>
      <c r="E4109" s="24" t="s">
        <v>7659</v>
      </c>
      <c r="F4109" s="24" t="s">
        <v>4877</v>
      </c>
      <c r="Q4109" s="39" t="s">
        <v>3297</v>
      </c>
      <c r="R4109" s="39" t="s">
        <v>3422</v>
      </c>
      <c r="S4109" s="39" t="s">
        <v>3423</v>
      </c>
      <c r="T4109" s="39" t="s">
        <v>3430</v>
      </c>
      <c r="V4109" s="24" t="s">
        <v>6946</v>
      </c>
      <c r="W4109" s="24" t="s">
        <v>7646</v>
      </c>
      <c r="X4109" s="24" t="s">
        <v>7659</v>
      </c>
      <c r="Y4109" s="24" t="s">
        <v>4877</v>
      </c>
      <c r="Z4109" s="24" t="s">
        <v>6950</v>
      </c>
      <c r="AA4109" s="24" t="s">
        <v>7647</v>
      </c>
      <c r="AB4109" s="24" t="s">
        <v>7660</v>
      </c>
      <c r="AC4109" s="24" t="s">
        <v>5357</v>
      </c>
    </row>
    <row r="4110" spans="3:29" hidden="1" x14ac:dyDescent="0.4">
      <c r="C4110" s="24" t="s">
        <v>6946</v>
      </c>
      <c r="D4110" s="24" t="s">
        <v>7646</v>
      </c>
      <c r="E4110" s="24" t="s">
        <v>7659</v>
      </c>
      <c r="F4110" s="24" t="s">
        <v>5875</v>
      </c>
      <c r="Q4110" s="39" t="s">
        <v>3297</v>
      </c>
      <c r="R4110" s="39" t="s">
        <v>3422</v>
      </c>
      <c r="S4110" s="39" t="s">
        <v>3431</v>
      </c>
      <c r="T4110" s="39" t="s">
        <v>3436</v>
      </c>
      <c r="V4110" s="24" t="s">
        <v>6946</v>
      </c>
      <c r="W4110" s="24" t="s">
        <v>7646</v>
      </c>
      <c r="X4110" s="24" t="s">
        <v>7659</v>
      </c>
      <c r="Y4110" s="24" t="s">
        <v>5875</v>
      </c>
      <c r="Z4110" s="24" t="s">
        <v>6950</v>
      </c>
      <c r="AA4110" s="24" t="s">
        <v>7647</v>
      </c>
      <c r="AB4110" s="24" t="s">
        <v>7660</v>
      </c>
      <c r="AC4110" s="24" t="s">
        <v>6185</v>
      </c>
    </row>
    <row r="4111" spans="3:29" hidden="1" x14ac:dyDescent="0.4">
      <c r="C4111" s="24" t="s">
        <v>6946</v>
      </c>
      <c r="D4111" s="24" t="s">
        <v>7646</v>
      </c>
      <c r="E4111" s="24" t="s">
        <v>7659</v>
      </c>
      <c r="F4111" s="24" t="s">
        <v>7680</v>
      </c>
      <c r="Q4111" s="39" t="s">
        <v>3297</v>
      </c>
      <c r="R4111" s="39" t="s">
        <v>3422</v>
      </c>
      <c r="S4111" s="39" t="s">
        <v>3431</v>
      </c>
      <c r="T4111" s="39" t="s">
        <v>3432</v>
      </c>
      <c r="V4111" s="24" t="s">
        <v>6946</v>
      </c>
      <c r="W4111" s="24" t="s">
        <v>7646</v>
      </c>
      <c r="X4111" s="24" t="s">
        <v>7659</v>
      </c>
      <c r="Y4111" s="24" t="s">
        <v>7680</v>
      </c>
      <c r="Z4111" s="24" t="s">
        <v>6950</v>
      </c>
      <c r="AA4111" s="24" t="s">
        <v>7647</v>
      </c>
      <c r="AB4111" s="24" t="s">
        <v>7660</v>
      </c>
      <c r="AC4111" s="24" t="s">
        <v>7681</v>
      </c>
    </row>
    <row r="4112" spans="3:29" hidden="1" x14ac:dyDescent="0.4">
      <c r="C4112" s="24" t="s">
        <v>6946</v>
      </c>
      <c r="D4112" s="24" t="s">
        <v>7646</v>
      </c>
      <c r="E4112" s="24" t="s">
        <v>7659</v>
      </c>
      <c r="F4112" s="24" t="s">
        <v>7682</v>
      </c>
      <c r="Q4112" s="39" t="s">
        <v>3297</v>
      </c>
      <c r="R4112" s="39" t="s">
        <v>3422</v>
      </c>
      <c r="S4112" s="39" t="s">
        <v>3431</v>
      </c>
      <c r="T4112" s="39" t="s">
        <v>31</v>
      </c>
      <c r="V4112" s="24" t="s">
        <v>6946</v>
      </c>
      <c r="W4112" s="24" t="s">
        <v>7646</v>
      </c>
      <c r="X4112" s="24" t="s">
        <v>7659</v>
      </c>
      <c r="Y4112" s="24" t="s">
        <v>7682</v>
      </c>
      <c r="Z4112" s="24" t="s">
        <v>6950</v>
      </c>
      <c r="AA4112" s="24" t="s">
        <v>7647</v>
      </c>
      <c r="AB4112" s="24" t="s">
        <v>7660</v>
      </c>
      <c r="AC4112" s="24" t="s">
        <v>7683</v>
      </c>
    </row>
    <row r="4113" spans="3:29" hidden="1" x14ac:dyDescent="0.4">
      <c r="C4113" s="24" t="s">
        <v>6946</v>
      </c>
      <c r="D4113" s="24" t="s">
        <v>7646</v>
      </c>
      <c r="E4113" s="24" t="s">
        <v>7659</v>
      </c>
      <c r="F4113" s="24" t="s">
        <v>7684</v>
      </c>
      <c r="Q4113" s="39" t="s">
        <v>3297</v>
      </c>
      <c r="R4113" s="39" t="s">
        <v>3422</v>
      </c>
      <c r="S4113" s="39" t="s">
        <v>3431</v>
      </c>
      <c r="T4113" s="39" t="s">
        <v>3433</v>
      </c>
      <c r="V4113" s="24" t="s">
        <v>6946</v>
      </c>
      <c r="W4113" s="24" t="s">
        <v>7646</v>
      </c>
      <c r="X4113" s="24" t="s">
        <v>7659</v>
      </c>
      <c r="Y4113" s="24" t="s">
        <v>7684</v>
      </c>
      <c r="Z4113" s="24" t="s">
        <v>6950</v>
      </c>
      <c r="AA4113" s="24" t="s">
        <v>7647</v>
      </c>
      <c r="AB4113" s="24" t="s">
        <v>7660</v>
      </c>
      <c r="AC4113" s="24" t="s">
        <v>7685</v>
      </c>
    </row>
    <row r="4114" spans="3:29" hidden="1" x14ac:dyDescent="0.4">
      <c r="C4114" s="24" t="s">
        <v>6946</v>
      </c>
      <c r="D4114" s="24" t="s">
        <v>7646</v>
      </c>
      <c r="E4114" s="24" t="s">
        <v>7659</v>
      </c>
      <c r="F4114" s="24" t="s">
        <v>7686</v>
      </c>
      <c r="Q4114" s="39" t="s">
        <v>3297</v>
      </c>
      <c r="R4114" s="39" t="s">
        <v>3422</v>
      </c>
      <c r="S4114" s="39" t="s">
        <v>3431</v>
      </c>
      <c r="T4114" s="39" t="s">
        <v>3434</v>
      </c>
      <c r="V4114" s="24" t="s">
        <v>6946</v>
      </c>
      <c r="W4114" s="24" t="s">
        <v>7646</v>
      </c>
      <c r="X4114" s="24" t="s">
        <v>7659</v>
      </c>
      <c r="Y4114" s="24" t="s">
        <v>7686</v>
      </c>
      <c r="Z4114" s="24" t="s">
        <v>6950</v>
      </c>
      <c r="AA4114" s="24" t="s">
        <v>7647</v>
      </c>
      <c r="AB4114" s="24" t="s">
        <v>7660</v>
      </c>
      <c r="AC4114" s="24" t="s">
        <v>7687</v>
      </c>
    </row>
    <row r="4115" spans="3:29" hidden="1" x14ac:dyDescent="0.4">
      <c r="C4115" s="24" t="s">
        <v>6946</v>
      </c>
      <c r="D4115" s="24" t="s">
        <v>7646</v>
      </c>
      <c r="E4115" s="24" t="s">
        <v>689</v>
      </c>
      <c r="F4115" s="24" t="s">
        <v>690</v>
      </c>
      <c r="Q4115" s="39" t="s">
        <v>3297</v>
      </c>
      <c r="R4115" s="39" t="s">
        <v>3422</v>
      </c>
      <c r="S4115" s="39" t="s">
        <v>3431</v>
      </c>
      <c r="T4115" s="39" t="s">
        <v>3435</v>
      </c>
      <c r="V4115" s="24" t="s">
        <v>6946</v>
      </c>
      <c r="W4115" s="24" t="s">
        <v>7646</v>
      </c>
      <c r="X4115" s="24" t="s">
        <v>689</v>
      </c>
      <c r="Y4115" s="24" t="s">
        <v>690</v>
      </c>
      <c r="Z4115" s="24" t="s">
        <v>6950</v>
      </c>
      <c r="AA4115" s="24" t="s">
        <v>7647</v>
      </c>
      <c r="AB4115" s="24" t="s">
        <v>7688</v>
      </c>
      <c r="AC4115" s="24" t="s">
        <v>1036</v>
      </c>
    </row>
    <row r="4116" spans="3:29" hidden="1" x14ac:dyDescent="0.4">
      <c r="C4116" s="24" t="s">
        <v>6946</v>
      </c>
      <c r="D4116" s="24" t="s">
        <v>7646</v>
      </c>
      <c r="E4116" s="24" t="s">
        <v>689</v>
      </c>
      <c r="F4116" s="24" t="s">
        <v>689</v>
      </c>
      <c r="Q4116" s="39" t="s">
        <v>3297</v>
      </c>
      <c r="R4116" s="39" t="s">
        <v>3422</v>
      </c>
      <c r="S4116" s="39" t="s">
        <v>3437</v>
      </c>
      <c r="T4116" s="39" t="s">
        <v>2902</v>
      </c>
      <c r="V4116" s="24" t="s">
        <v>6946</v>
      </c>
      <c r="W4116" s="24" t="s">
        <v>7646</v>
      </c>
      <c r="X4116" s="24" t="s">
        <v>689</v>
      </c>
      <c r="Y4116" s="24" t="s">
        <v>689</v>
      </c>
      <c r="Z4116" s="24" t="s">
        <v>6950</v>
      </c>
      <c r="AA4116" s="24" t="s">
        <v>7647</v>
      </c>
      <c r="AB4116" s="24" t="s">
        <v>7688</v>
      </c>
      <c r="AC4116" s="24" t="s">
        <v>7689</v>
      </c>
    </row>
    <row r="4117" spans="3:29" hidden="1" x14ac:dyDescent="0.4">
      <c r="C4117" s="24" t="s">
        <v>6946</v>
      </c>
      <c r="D4117" s="24" t="s">
        <v>7646</v>
      </c>
      <c r="E4117" s="24" t="s">
        <v>689</v>
      </c>
      <c r="F4117" s="24" t="s">
        <v>691</v>
      </c>
      <c r="Q4117" s="39" t="s">
        <v>3297</v>
      </c>
      <c r="R4117" s="39" t="s">
        <v>3422</v>
      </c>
      <c r="S4117" s="39" t="s">
        <v>3437</v>
      </c>
      <c r="T4117" s="39" t="s">
        <v>31</v>
      </c>
      <c r="V4117" s="24" t="s">
        <v>6946</v>
      </c>
      <c r="W4117" s="24" t="s">
        <v>7646</v>
      </c>
      <c r="X4117" s="24" t="s">
        <v>689</v>
      </c>
      <c r="Y4117" s="24" t="s">
        <v>691</v>
      </c>
      <c r="Z4117" s="24" t="s">
        <v>6950</v>
      </c>
      <c r="AA4117" s="24" t="s">
        <v>7647</v>
      </c>
      <c r="AB4117" s="24" t="s">
        <v>7688</v>
      </c>
      <c r="AC4117" s="24" t="s">
        <v>1037</v>
      </c>
    </row>
    <row r="4118" spans="3:29" hidden="1" x14ac:dyDescent="0.4">
      <c r="C4118" s="24" t="s">
        <v>6946</v>
      </c>
      <c r="D4118" s="24" t="s">
        <v>7646</v>
      </c>
      <c r="E4118" s="24" t="s">
        <v>689</v>
      </c>
      <c r="F4118" s="24" t="s">
        <v>693</v>
      </c>
      <c r="Q4118" s="39" t="s">
        <v>3297</v>
      </c>
      <c r="R4118" s="39" t="s">
        <v>3422</v>
      </c>
      <c r="S4118" s="39" t="s">
        <v>3437</v>
      </c>
      <c r="T4118" s="39" t="s">
        <v>3439</v>
      </c>
      <c r="V4118" s="24" t="s">
        <v>6946</v>
      </c>
      <c r="W4118" s="24" t="s">
        <v>7646</v>
      </c>
      <c r="X4118" s="24" t="s">
        <v>689</v>
      </c>
      <c r="Y4118" s="24" t="s">
        <v>693</v>
      </c>
      <c r="Z4118" s="24" t="s">
        <v>6950</v>
      </c>
      <c r="AA4118" s="24" t="s">
        <v>7647</v>
      </c>
      <c r="AB4118" s="24" t="s">
        <v>7688</v>
      </c>
      <c r="AC4118" s="24" t="s">
        <v>1038</v>
      </c>
    </row>
    <row r="4119" spans="3:29" hidden="1" x14ac:dyDescent="0.4">
      <c r="C4119" s="24" t="s">
        <v>6946</v>
      </c>
      <c r="D4119" s="24" t="s">
        <v>7646</v>
      </c>
      <c r="E4119" s="24" t="s">
        <v>689</v>
      </c>
      <c r="F4119" s="24" t="s">
        <v>672</v>
      </c>
      <c r="Q4119" s="39" t="s">
        <v>3297</v>
      </c>
      <c r="R4119" s="39" t="s">
        <v>3422</v>
      </c>
      <c r="S4119" s="39" t="s">
        <v>3437</v>
      </c>
      <c r="T4119" s="39" t="s">
        <v>3443</v>
      </c>
      <c r="V4119" s="24" t="s">
        <v>6946</v>
      </c>
      <c r="W4119" s="24" t="s">
        <v>7646</v>
      </c>
      <c r="X4119" s="24" t="s">
        <v>689</v>
      </c>
      <c r="Y4119" s="24" t="s">
        <v>672</v>
      </c>
      <c r="Z4119" s="24" t="s">
        <v>6950</v>
      </c>
      <c r="AA4119" s="24" t="s">
        <v>7647</v>
      </c>
      <c r="AB4119" s="24" t="s">
        <v>7688</v>
      </c>
      <c r="AC4119" s="24" t="s">
        <v>1016</v>
      </c>
    </row>
    <row r="4120" spans="3:29" hidden="1" x14ac:dyDescent="0.4">
      <c r="C4120" s="24" t="s">
        <v>6946</v>
      </c>
      <c r="D4120" s="24" t="s">
        <v>7646</v>
      </c>
      <c r="E4120" s="24" t="s">
        <v>689</v>
      </c>
      <c r="F4120" s="24" t="s">
        <v>7690</v>
      </c>
      <c r="Q4120" s="39" t="s">
        <v>3297</v>
      </c>
      <c r="R4120" s="39" t="s">
        <v>3422</v>
      </c>
      <c r="S4120" s="39" t="s">
        <v>3437</v>
      </c>
      <c r="T4120" s="39" t="s">
        <v>647</v>
      </c>
      <c r="V4120" s="24" t="s">
        <v>6946</v>
      </c>
      <c r="W4120" s="24" t="s">
        <v>7646</v>
      </c>
      <c r="X4120" s="24" t="s">
        <v>689</v>
      </c>
      <c r="Y4120" s="24" t="s">
        <v>7690</v>
      </c>
      <c r="Z4120" s="24" t="s">
        <v>6950</v>
      </c>
      <c r="AA4120" s="24" t="s">
        <v>7647</v>
      </c>
      <c r="AB4120" s="24" t="s">
        <v>7688</v>
      </c>
      <c r="AC4120" s="24" t="s">
        <v>7691</v>
      </c>
    </row>
    <row r="4121" spans="3:29" hidden="1" x14ac:dyDescent="0.4">
      <c r="C4121" s="24" t="s">
        <v>6946</v>
      </c>
      <c r="D4121" s="24" t="s">
        <v>7692</v>
      </c>
      <c r="E4121" s="24" t="s">
        <v>613</v>
      </c>
      <c r="F4121" s="24" t="s">
        <v>7337</v>
      </c>
      <c r="Q4121" s="39" t="s">
        <v>3297</v>
      </c>
      <c r="R4121" s="39" t="s">
        <v>3422</v>
      </c>
      <c r="S4121" s="39" t="s">
        <v>3437</v>
      </c>
      <c r="T4121" s="39" t="s">
        <v>3441</v>
      </c>
      <c r="V4121" s="24" t="s">
        <v>6946</v>
      </c>
      <c r="W4121" s="24" t="s">
        <v>7692</v>
      </c>
      <c r="X4121" s="24" t="s">
        <v>613</v>
      </c>
      <c r="Y4121" s="24" t="s">
        <v>7337</v>
      </c>
      <c r="Z4121" s="24" t="s">
        <v>6950</v>
      </c>
      <c r="AA4121" s="24" t="s">
        <v>7693</v>
      </c>
      <c r="AB4121" s="24" t="s">
        <v>7694</v>
      </c>
      <c r="AC4121" s="24" t="s">
        <v>7338</v>
      </c>
    </row>
    <row r="4122" spans="3:29" hidden="1" x14ac:dyDescent="0.4">
      <c r="C4122" s="24" t="s">
        <v>6946</v>
      </c>
      <c r="D4122" s="24" t="s">
        <v>7692</v>
      </c>
      <c r="E4122" s="24" t="s">
        <v>613</v>
      </c>
      <c r="F4122" s="24" t="s">
        <v>7695</v>
      </c>
      <c r="Q4122" s="39" t="s">
        <v>3297</v>
      </c>
      <c r="R4122" s="39" t="s">
        <v>3422</v>
      </c>
      <c r="S4122" s="39" t="s">
        <v>3437</v>
      </c>
      <c r="T4122" s="39" t="s">
        <v>3442</v>
      </c>
      <c r="V4122" s="24" t="s">
        <v>6946</v>
      </c>
      <c r="W4122" s="24" t="s">
        <v>7692</v>
      </c>
      <c r="X4122" s="24" t="s">
        <v>613</v>
      </c>
      <c r="Y4122" s="24" t="s">
        <v>7695</v>
      </c>
      <c r="Z4122" s="24" t="s">
        <v>6950</v>
      </c>
      <c r="AA4122" s="24" t="s">
        <v>7693</v>
      </c>
      <c r="AB4122" s="24" t="s">
        <v>7694</v>
      </c>
      <c r="AC4122" s="24" t="s">
        <v>7696</v>
      </c>
    </row>
    <row r="4123" spans="3:29" hidden="1" x14ac:dyDescent="0.4">
      <c r="C4123" s="24" t="s">
        <v>6946</v>
      </c>
      <c r="D4123" s="24" t="s">
        <v>7692</v>
      </c>
      <c r="E4123" s="24" t="s">
        <v>613</v>
      </c>
      <c r="F4123" s="24" t="s">
        <v>7697</v>
      </c>
      <c r="Q4123" s="39" t="s">
        <v>3297</v>
      </c>
      <c r="R4123" s="39" t="s">
        <v>3422</v>
      </c>
      <c r="S4123" s="39" t="s">
        <v>3437</v>
      </c>
      <c r="T4123" s="39" t="s">
        <v>3444</v>
      </c>
      <c r="V4123" s="24" t="s">
        <v>6946</v>
      </c>
      <c r="W4123" s="24" t="s">
        <v>7692</v>
      </c>
      <c r="X4123" s="24" t="s">
        <v>613</v>
      </c>
      <c r="Y4123" s="24" t="s">
        <v>7697</v>
      </c>
      <c r="Z4123" s="24" t="s">
        <v>6950</v>
      </c>
      <c r="AA4123" s="24" t="s">
        <v>7693</v>
      </c>
      <c r="AB4123" s="24" t="s">
        <v>7694</v>
      </c>
      <c r="AC4123" s="24" t="s">
        <v>958</v>
      </c>
    </row>
    <row r="4124" spans="3:29" hidden="1" x14ac:dyDescent="0.4">
      <c r="C4124" s="24" t="s">
        <v>6946</v>
      </c>
      <c r="D4124" s="24" t="s">
        <v>7692</v>
      </c>
      <c r="E4124" s="24" t="s">
        <v>613</v>
      </c>
      <c r="F4124" s="24" t="s">
        <v>7698</v>
      </c>
      <c r="Q4124" s="39" t="s">
        <v>3297</v>
      </c>
      <c r="R4124" s="39" t="s">
        <v>3422</v>
      </c>
      <c r="S4124" s="39" t="s">
        <v>3437</v>
      </c>
      <c r="T4124" s="39" t="s">
        <v>3438</v>
      </c>
      <c r="V4124" s="24" t="s">
        <v>6946</v>
      </c>
      <c r="W4124" s="24" t="s">
        <v>7692</v>
      </c>
      <c r="X4124" s="24" t="s">
        <v>613</v>
      </c>
      <c r="Y4124" s="24" t="s">
        <v>7698</v>
      </c>
      <c r="Z4124" s="24" t="s">
        <v>6950</v>
      </c>
      <c r="AA4124" s="24" t="s">
        <v>7693</v>
      </c>
      <c r="AB4124" s="24" t="s">
        <v>7694</v>
      </c>
      <c r="AC4124" s="24" t="s">
        <v>7699</v>
      </c>
    </row>
    <row r="4125" spans="3:29" hidden="1" x14ac:dyDescent="0.4">
      <c r="C4125" s="24" t="s">
        <v>6946</v>
      </c>
      <c r="D4125" s="24" t="s">
        <v>7692</v>
      </c>
      <c r="E4125" s="24" t="s">
        <v>613</v>
      </c>
      <c r="F4125" s="24" t="s">
        <v>619</v>
      </c>
      <c r="Q4125" s="39" t="s">
        <v>3297</v>
      </c>
      <c r="R4125" s="39" t="s">
        <v>3422</v>
      </c>
      <c r="S4125" s="39" t="s">
        <v>3437</v>
      </c>
      <c r="T4125" s="39" t="s">
        <v>3440</v>
      </c>
      <c r="V4125" s="24" t="s">
        <v>6946</v>
      </c>
      <c r="W4125" s="24" t="s">
        <v>7692</v>
      </c>
      <c r="X4125" s="24" t="s">
        <v>613</v>
      </c>
      <c r="Y4125" s="24" t="s">
        <v>619</v>
      </c>
      <c r="Z4125" s="24" t="s">
        <v>6950</v>
      </c>
      <c r="AA4125" s="24" t="s">
        <v>7693</v>
      </c>
      <c r="AB4125" s="24" t="s">
        <v>7694</v>
      </c>
      <c r="AC4125" s="24" t="s">
        <v>960</v>
      </c>
    </row>
    <row r="4126" spans="3:29" hidden="1" x14ac:dyDescent="0.4">
      <c r="C4126" s="24" t="s">
        <v>6946</v>
      </c>
      <c r="D4126" s="24" t="s">
        <v>7692</v>
      </c>
      <c r="E4126" s="24" t="s">
        <v>613</v>
      </c>
      <c r="F4126" s="24" t="s">
        <v>620</v>
      </c>
      <c r="Q4126" s="39" t="s">
        <v>3297</v>
      </c>
      <c r="R4126" s="39" t="s">
        <v>3673</v>
      </c>
      <c r="S4126" s="39" t="s">
        <v>3492</v>
      </c>
      <c r="T4126" s="39" t="s">
        <v>3414</v>
      </c>
      <c r="V4126" s="24" t="s">
        <v>6946</v>
      </c>
      <c r="W4126" s="24" t="s">
        <v>7692</v>
      </c>
      <c r="X4126" s="24" t="s">
        <v>613</v>
      </c>
      <c r="Y4126" s="24" t="s">
        <v>620</v>
      </c>
      <c r="Z4126" s="24" t="s">
        <v>6950</v>
      </c>
      <c r="AA4126" s="24" t="s">
        <v>7693</v>
      </c>
      <c r="AB4126" s="24" t="s">
        <v>7694</v>
      </c>
      <c r="AC4126" s="24" t="s">
        <v>961</v>
      </c>
    </row>
    <row r="4127" spans="3:29" hidden="1" x14ac:dyDescent="0.4">
      <c r="C4127" s="24" t="s">
        <v>6946</v>
      </c>
      <c r="D4127" s="24" t="s">
        <v>7692</v>
      </c>
      <c r="E4127" s="24" t="s">
        <v>613</v>
      </c>
      <c r="F4127" s="24" t="s">
        <v>630</v>
      </c>
      <c r="Q4127" s="39" t="s">
        <v>3297</v>
      </c>
      <c r="R4127" s="39" t="s">
        <v>3673</v>
      </c>
      <c r="S4127" s="39" t="s">
        <v>3492</v>
      </c>
      <c r="T4127" s="39" t="s">
        <v>3408</v>
      </c>
      <c r="V4127" s="24" t="s">
        <v>6946</v>
      </c>
      <c r="W4127" s="24" t="s">
        <v>7692</v>
      </c>
      <c r="X4127" s="24" t="s">
        <v>613</v>
      </c>
      <c r="Y4127" s="24" t="s">
        <v>630</v>
      </c>
      <c r="Z4127" s="24" t="s">
        <v>6950</v>
      </c>
      <c r="AA4127" s="24" t="s">
        <v>7693</v>
      </c>
      <c r="AB4127" s="24" t="s">
        <v>7694</v>
      </c>
      <c r="AC4127" s="24" t="s">
        <v>972</v>
      </c>
    </row>
    <row r="4128" spans="3:29" hidden="1" x14ac:dyDescent="0.4">
      <c r="C4128" s="24" t="s">
        <v>6946</v>
      </c>
      <c r="D4128" s="24" t="s">
        <v>7692</v>
      </c>
      <c r="E4128" s="24" t="s">
        <v>613</v>
      </c>
      <c r="F4128" s="24" t="s">
        <v>7700</v>
      </c>
      <c r="Q4128" s="39" t="s">
        <v>3297</v>
      </c>
      <c r="R4128" s="39" t="s">
        <v>3673</v>
      </c>
      <c r="S4128" s="39" t="s">
        <v>3492</v>
      </c>
      <c r="T4128" s="39" t="s">
        <v>3400</v>
      </c>
      <c r="V4128" s="24" t="s">
        <v>6946</v>
      </c>
      <c r="W4128" s="24" t="s">
        <v>7692</v>
      </c>
      <c r="X4128" s="24" t="s">
        <v>613</v>
      </c>
      <c r="Y4128" s="24" t="s">
        <v>7700</v>
      </c>
      <c r="Z4128" s="24" t="s">
        <v>6950</v>
      </c>
      <c r="AA4128" s="24" t="s">
        <v>7693</v>
      </c>
      <c r="AB4128" s="24" t="s">
        <v>7694</v>
      </c>
      <c r="AC4128" s="24" t="s">
        <v>7701</v>
      </c>
    </row>
    <row r="4129" spans="3:29" hidden="1" x14ac:dyDescent="0.4">
      <c r="C4129" s="24" t="s">
        <v>6946</v>
      </c>
      <c r="D4129" s="24" t="s">
        <v>7692</v>
      </c>
      <c r="E4129" s="24" t="s">
        <v>613</v>
      </c>
      <c r="F4129" s="24" t="s">
        <v>631</v>
      </c>
      <c r="Q4129" s="39" t="s">
        <v>3297</v>
      </c>
      <c r="R4129" s="39" t="s">
        <v>3673</v>
      </c>
      <c r="S4129" s="39" t="s">
        <v>3492</v>
      </c>
      <c r="T4129" s="39" t="s">
        <v>3415</v>
      </c>
      <c r="V4129" s="24" t="s">
        <v>6946</v>
      </c>
      <c r="W4129" s="24" t="s">
        <v>7692</v>
      </c>
      <c r="X4129" s="24" t="s">
        <v>613</v>
      </c>
      <c r="Y4129" s="24" t="s">
        <v>631</v>
      </c>
      <c r="Z4129" s="24" t="s">
        <v>6950</v>
      </c>
      <c r="AA4129" s="24" t="s">
        <v>7693</v>
      </c>
      <c r="AB4129" s="24" t="s">
        <v>7694</v>
      </c>
      <c r="AC4129" s="24" t="s">
        <v>973</v>
      </c>
    </row>
    <row r="4130" spans="3:29" hidden="1" x14ac:dyDescent="0.4">
      <c r="C4130" s="24" t="s">
        <v>6946</v>
      </c>
      <c r="D4130" s="24" t="s">
        <v>7692</v>
      </c>
      <c r="E4130" s="24" t="s">
        <v>613</v>
      </c>
      <c r="F4130" s="24" t="s">
        <v>613</v>
      </c>
      <c r="Q4130" s="39" t="s">
        <v>3297</v>
      </c>
      <c r="R4130" s="39" t="s">
        <v>3673</v>
      </c>
      <c r="S4130" s="39" t="s">
        <v>3492</v>
      </c>
      <c r="T4130" s="39" t="s">
        <v>3412</v>
      </c>
      <c r="V4130" s="24" t="s">
        <v>6946</v>
      </c>
      <c r="W4130" s="24" t="s">
        <v>7692</v>
      </c>
      <c r="X4130" s="24" t="s">
        <v>613</v>
      </c>
      <c r="Y4130" s="24" t="s">
        <v>613</v>
      </c>
      <c r="Z4130" s="24" t="s">
        <v>6950</v>
      </c>
      <c r="AA4130" s="24" t="s">
        <v>7693</v>
      </c>
      <c r="AB4130" s="24" t="s">
        <v>7694</v>
      </c>
      <c r="AC4130" s="24" t="s">
        <v>7702</v>
      </c>
    </row>
    <row r="4131" spans="3:29" hidden="1" x14ac:dyDescent="0.4">
      <c r="C4131" s="24" t="s">
        <v>6946</v>
      </c>
      <c r="D4131" s="24" t="s">
        <v>7692</v>
      </c>
      <c r="E4131" s="24" t="s">
        <v>613</v>
      </c>
      <c r="F4131" s="24" t="s">
        <v>7703</v>
      </c>
      <c r="Q4131" s="39" t="s">
        <v>3297</v>
      </c>
      <c r="R4131" s="39" t="s">
        <v>3673</v>
      </c>
      <c r="S4131" s="39" t="s">
        <v>3492</v>
      </c>
      <c r="T4131" s="39" t="s">
        <v>3411</v>
      </c>
      <c r="V4131" s="24" t="s">
        <v>6946</v>
      </c>
      <c r="W4131" s="24" t="s">
        <v>7692</v>
      </c>
      <c r="X4131" s="24" t="s">
        <v>613</v>
      </c>
      <c r="Y4131" s="24" t="s">
        <v>7703</v>
      </c>
      <c r="Z4131" s="24" t="s">
        <v>6950</v>
      </c>
      <c r="AA4131" s="24" t="s">
        <v>7693</v>
      </c>
      <c r="AB4131" s="24" t="s">
        <v>7694</v>
      </c>
      <c r="AC4131" s="24" t="s">
        <v>7704</v>
      </c>
    </row>
    <row r="4132" spans="3:29" hidden="1" x14ac:dyDescent="0.4">
      <c r="C4132" s="24" t="s">
        <v>6946</v>
      </c>
      <c r="D4132" s="24" t="s">
        <v>7692</v>
      </c>
      <c r="E4132" s="24" t="s">
        <v>613</v>
      </c>
      <c r="F4132" s="24" t="s">
        <v>634</v>
      </c>
      <c r="Q4132" s="39" t="s">
        <v>3297</v>
      </c>
      <c r="R4132" s="39" t="s">
        <v>3673</v>
      </c>
      <c r="S4132" s="39" t="s">
        <v>3687</v>
      </c>
      <c r="T4132" s="39" t="s">
        <v>3688</v>
      </c>
      <c r="V4132" s="24" t="s">
        <v>6946</v>
      </c>
      <c r="W4132" s="24" t="s">
        <v>7692</v>
      </c>
      <c r="X4132" s="24" t="s">
        <v>613</v>
      </c>
      <c r="Y4132" s="24" t="s">
        <v>634</v>
      </c>
      <c r="Z4132" s="24" t="s">
        <v>6950</v>
      </c>
      <c r="AA4132" s="24" t="s">
        <v>7693</v>
      </c>
      <c r="AB4132" s="24" t="s">
        <v>7694</v>
      </c>
      <c r="AC4132" s="24" t="s">
        <v>976</v>
      </c>
    </row>
    <row r="4133" spans="3:29" hidden="1" x14ac:dyDescent="0.4">
      <c r="C4133" s="24" t="s">
        <v>6946</v>
      </c>
      <c r="D4133" s="24" t="s">
        <v>7692</v>
      </c>
      <c r="E4133" s="24" t="s">
        <v>613</v>
      </c>
      <c r="F4133" s="24" t="s">
        <v>7705</v>
      </c>
      <c r="Q4133" s="39" t="s">
        <v>3297</v>
      </c>
      <c r="R4133" s="39" t="s">
        <v>3673</v>
      </c>
      <c r="S4133" s="39" t="s">
        <v>3687</v>
      </c>
      <c r="T4133" s="39" t="s">
        <v>3691</v>
      </c>
      <c r="V4133" s="24" t="s">
        <v>6946</v>
      </c>
      <c r="W4133" s="24" t="s">
        <v>7692</v>
      </c>
      <c r="X4133" s="24" t="s">
        <v>613</v>
      </c>
      <c r="Y4133" s="24" t="s">
        <v>7705</v>
      </c>
      <c r="Z4133" s="24" t="s">
        <v>6950</v>
      </c>
      <c r="AA4133" s="24" t="s">
        <v>7693</v>
      </c>
      <c r="AB4133" s="24" t="s">
        <v>7694</v>
      </c>
      <c r="AC4133" s="24" t="s">
        <v>6972</v>
      </c>
    </row>
    <row r="4134" spans="3:29" hidden="1" x14ac:dyDescent="0.4">
      <c r="C4134" s="24" t="s">
        <v>6946</v>
      </c>
      <c r="D4134" s="24" t="s">
        <v>7692</v>
      </c>
      <c r="E4134" s="24" t="s">
        <v>613</v>
      </c>
      <c r="F4134" s="24" t="s">
        <v>637</v>
      </c>
      <c r="Q4134" s="39" t="s">
        <v>3297</v>
      </c>
      <c r="R4134" s="39" t="s">
        <v>3673</v>
      </c>
      <c r="S4134" s="39" t="s">
        <v>3687</v>
      </c>
      <c r="T4134" s="39" t="s">
        <v>3689</v>
      </c>
      <c r="V4134" s="24" t="s">
        <v>6946</v>
      </c>
      <c r="W4134" s="24" t="s">
        <v>7692</v>
      </c>
      <c r="X4134" s="24" t="s">
        <v>613</v>
      </c>
      <c r="Y4134" s="24" t="s">
        <v>637</v>
      </c>
      <c r="Z4134" s="24" t="s">
        <v>6950</v>
      </c>
      <c r="AA4134" s="24" t="s">
        <v>7693</v>
      </c>
      <c r="AB4134" s="24" t="s">
        <v>7694</v>
      </c>
      <c r="AC4134" s="24" t="s">
        <v>979</v>
      </c>
    </row>
    <row r="4135" spans="3:29" hidden="1" x14ac:dyDescent="0.4">
      <c r="C4135" s="24" t="s">
        <v>6946</v>
      </c>
      <c r="D4135" s="24" t="s">
        <v>7692</v>
      </c>
      <c r="E4135" s="24" t="s">
        <v>613</v>
      </c>
      <c r="F4135" s="24" t="s">
        <v>7706</v>
      </c>
      <c r="Q4135" s="39" t="s">
        <v>3297</v>
      </c>
      <c r="R4135" s="39" t="s">
        <v>3673</v>
      </c>
      <c r="S4135" s="39" t="s">
        <v>3687</v>
      </c>
      <c r="T4135" s="39" t="s">
        <v>3690</v>
      </c>
      <c r="V4135" s="24" t="s">
        <v>6946</v>
      </c>
      <c r="W4135" s="24" t="s">
        <v>7692</v>
      </c>
      <c r="X4135" s="24" t="s">
        <v>613</v>
      </c>
      <c r="Y4135" s="24" t="s">
        <v>7706</v>
      </c>
      <c r="Z4135" s="24" t="s">
        <v>6950</v>
      </c>
      <c r="AA4135" s="24" t="s">
        <v>7693</v>
      </c>
      <c r="AB4135" s="24" t="s">
        <v>7694</v>
      </c>
      <c r="AC4135" s="24" t="s">
        <v>7707</v>
      </c>
    </row>
    <row r="4136" spans="3:29" hidden="1" x14ac:dyDescent="0.4">
      <c r="C4136" s="24" t="s">
        <v>6946</v>
      </c>
      <c r="D4136" s="24" t="s">
        <v>7692</v>
      </c>
      <c r="E4136" s="24" t="s">
        <v>7708</v>
      </c>
      <c r="F4136" s="24" t="s">
        <v>7337</v>
      </c>
      <c r="Q4136" s="39" t="s">
        <v>3297</v>
      </c>
      <c r="R4136" s="39" t="s">
        <v>3673</v>
      </c>
      <c r="S4136" s="39" t="s">
        <v>3417</v>
      </c>
      <c r="T4136" s="39" t="s">
        <v>3421</v>
      </c>
      <c r="V4136" s="24" t="s">
        <v>6946</v>
      </c>
      <c r="W4136" s="24" t="s">
        <v>7692</v>
      </c>
      <c r="X4136" s="24" t="s">
        <v>7708</v>
      </c>
      <c r="Y4136" s="24" t="s">
        <v>7337</v>
      </c>
      <c r="Z4136" s="24" t="s">
        <v>6950</v>
      </c>
      <c r="AA4136" s="24" t="s">
        <v>7693</v>
      </c>
      <c r="AB4136" s="24" t="s">
        <v>6183</v>
      </c>
      <c r="AC4136" s="24" t="s">
        <v>7338</v>
      </c>
    </row>
    <row r="4137" spans="3:29" hidden="1" x14ac:dyDescent="0.4">
      <c r="C4137" s="24" t="s">
        <v>6946</v>
      </c>
      <c r="D4137" s="24" t="s">
        <v>7692</v>
      </c>
      <c r="E4137" s="24" t="s">
        <v>7708</v>
      </c>
      <c r="F4137" s="24" t="s">
        <v>7708</v>
      </c>
      <c r="Q4137" s="39" t="s">
        <v>3297</v>
      </c>
      <c r="R4137" s="39" t="s">
        <v>3673</v>
      </c>
      <c r="S4137" s="39" t="s">
        <v>3417</v>
      </c>
      <c r="T4137" s="39" t="s">
        <v>31</v>
      </c>
      <c r="V4137" s="24" t="s">
        <v>6946</v>
      </c>
      <c r="W4137" s="24" t="s">
        <v>7692</v>
      </c>
      <c r="X4137" s="24" t="s">
        <v>7708</v>
      </c>
      <c r="Y4137" s="24" t="s">
        <v>7708</v>
      </c>
      <c r="Z4137" s="24" t="s">
        <v>6950</v>
      </c>
      <c r="AA4137" s="24" t="s">
        <v>7693</v>
      </c>
      <c r="AB4137" s="24" t="s">
        <v>6183</v>
      </c>
      <c r="AC4137" s="24" t="s">
        <v>6183</v>
      </c>
    </row>
    <row r="4138" spans="3:29" hidden="1" x14ac:dyDescent="0.4">
      <c r="C4138" s="24" t="s">
        <v>6946</v>
      </c>
      <c r="D4138" s="24" t="s">
        <v>7692</v>
      </c>
      <c r="E4138" s="24" t="s">
        <v>7708</v>
      </c>
      <c r="F4138" s="24" t="s">
        <v>7709</v>
      </c>
      <c r="Q4138" s="39" t="s">
        <v>3297</v>
      </c>
      <c r="R4138" s="39" t="s">
        <v>3673</v>
      </c>
      <c r="S4138" s="39" t="s">
        <v>3417</v>
      </c>
      <c r="T4138" s="39" t="s">
        <v>3418</v>
      </c>
      <c r="V4138" s="24" t="s">
        <v>6946</v>
      </c>
      <c r="W4138" s="24" t="s">
        <v>7692</v>
      </c>
      <c r="X4138" s="24" t="s">
        <v>7708</v>
      </c>
      <c r="Y4138" s="24" t="s">
        <v>7709</v>
      </c>
      <c r="Z4138" s="24" t="s">
        <v>6950</v>
      </c>
      <c r="AA4138" s="24" t="s">
        <v>7693</v>
      </c>
      <c r="AB4138" s="24" t="s">
        <v>6183</v>
      </c>
      <c r="AC4138" s="24" t="s">
        <v>7710</v>
      </c>
    </row>
    <row r="4139" spans="3:29" hidden="1" x14ac:dyDescent="0.4">
      <c r="C4139" s="24" t="s">
        <v>6946</v>
      </c>
      <c r="D4139" s="24" t="s">
        <v>7692</v>
      </c>
      <c r="E4139" s="24" t="s">
        <v>7708</v>
      </c>
      <c r="F4139" s="24" t="s">
        <v>7711</v>
      </c>
      <c r="Q4139" s="39" t="s">
        <v>3297</v>
      </c>
      <c r="R4139" s="39" t="s">
        <v>3673</v>
      </c>
      <c r="S4139" s="39" t="s">
        <v>3417</v>
      </c>
      <c r="T4139" s="39" t="s">
        <v>3419</v>
      </c>
      <c r="V4139" s="24" t="s">
        <v>6946</v>
      </c>
      <c r="W4139" s="24" t="s">
        <v>7692</v>
      </c>
      <c r="X4139" s="24" t="s">
        <v>7708</v>
      </c>
      <c r="Y4139" s="24" t="s">
        <v>7711</v>
      </c>
      <c r="Z4139" s="24" t="s">
        <v>6950</v>
      </c>
      <c r="AA4139" s="24" t="s">
        <v>7693</v>
      </c>
      <c r="AB4139" s="24" t="s">
        <v>6183</v>
      </c>
      <c r="AC4139" s="24" t="s">
        <v>7712</v>
      </c>
    </row>
    <row r="4140" spans="3:29" hidden="1" x14ac:dyDescent="0.4">
      <c r="C4140" s="24" t="s">
        <v>6946</v>
      </c>
      <c r="D4140" s="24" t="s">
        <v>7692</v>
      </c>
      <c r="E4140" s="24" t="s">
        <v>7708</v>
      </c>
      <c r="F4140" s="24" t="s">
        <v>7713</v>
      </c>
      <c r="Q4140" s="39" t="s">
        <v>3297</v>
      </c>
      <c r="R4140" s="39" t="s">
        <v>3673</v>
      </c>
      <c r="S4140" s="39" t="s">
        <v>3417</v>
      </c>
      <c r="T4140" s="39" t="s">
        <v>3420</v>
      </c>
      <c r="V4140" s="24" t="s">
        <v>6946</v>
      </c>
      <c r="W4140" s="24" t="s">
        <v>7692</v>
      </c>
      <c r="X4140" s="24" t="s">
        <v>7708</v>
      </c>
      <c r="Y4140" s="24" t="s">
        <v>7713</v>
      </c>
      <c r="Z4140" s="24" t="s">
        <v>6950</v>
      </c>
      <c r="AA4140" s="24" t="s">
        <v>7693</v>
      </c>
      <c r="AB4140" s="24" t="s">
        <v>6183</v>
      </c>
      <c r="AC4140" s="24" t="s">
        <v>7714</v>
      </c>
    </row>
    <row r="4141" spans="3:29" hidden="1" x14ac:dyDescent="0.4">
      <c r="C4141" s="24" t="s">
        <v>6946</v>
      </c>
      <c r="D4141" s="24" t="s">
        <v>7692</v>
      </c>
      <c r="E4141" s="24" t="s">
        <v>7708</v>
      </c>
      <c r="F4141" s="24" t="s">
        <v>7715</v>
      </c>
      <c r="Q4141" s="39" t="s">
        <v>3297</v>
      </c>
      <c r="R4141" s="39" t="s">
        <v>3673</v>
      </c>
      <c r="S4141" s="39" t="s">
        <v>3676</v>
      </c>
      <c r="T4141" s="39" t="s">
        <v>3678</v>
      </c>
      <c r="V4141" s="24" t="s">
        <v>6946</v>
      </c>
      <c r="W4141" s="24" t="s">
        <v>7692</v>
      </c>
      <c r="X4141" s="24" t="s">
        <v>7708</v>
      </c>
      <c r="Y4141" s="24" t="s">
        <v>7715</v>
      </c>
      <c r="Z4141" s="24" t="s">
        <v>6950</v>
      </c>
      <c r="AA4141" s="24" t="s">
        <v>7693</v>
      </c>
      <c r="AB4141" s="24" t="s">
        <v>6183</v>
      </c>
      <c r="AC4141" s="24" t="s">
        <v>7716</v>
      </c>
    </row>
    <row r="4142" spans="3:29" hidden="1" x14ac:dyDescent="0.4">
      <c r="C4142" s="24" t="s">
        <v>6946</v>
      </c>
      <c r="D4142" s="24" t="s">
        <v>7692</v>
      </c>
      <c r="E4142" s="24" t="s">
        <v>7708</v>
      </c>
      <c r="F4142" s="24" t="s">
        <v>7717</v>
      </c>
      <c r="Q4142" s="39" t="s">
        <v>3297</v>
      </c>
      <c r="R4142" s="39" t="s">
        <v>3673</v>
      </c>
      <c r="S4142" s="39" t="s">
        <v>3676</v>
      </c>
      <c r="T4142" s="39" t="s">
        <v>3677</v>
      </c>
      <c r="V4142" s="24" t="s">
        <v>6946</v>
      </c>
      <c r="W4142" s="24" t="s">
        <v>7692</v>
      </c>
      <c r="X4142" s="24" t="s">
        <v>7708</v>
      </c>
      <c r="Y4142" s="24" t="s">
        <v>7717</v>
      </c>
      <c r="Z4142" s="24" t="s">
        <v>6950</v>
      </c>
      <c r="AA4142" s="24" t="s">
        <v>7693</v>
      </c>
      <c r="AB4142" s="24" t="s">
        <v>6183</v>
      </c>
      <c r="AC4142" s="24" t="s">
        <v>7718</v>
      </c>
    </row>
    <row r="4143" spans="3:29" hidden="1" x14ac:dyDescent="0.4">
      <c r="C4143" s="24" t="s">
        <v>6946</v>
      </c>
      <c r="D4143" s="24" t="s">
        <v>7692</v>
      </c>
      <c r="E4143" s="24" t="s">
        <v>7708</v>
      </c>
      <c r="F4143" s="24" t="s">
        <v>7719</v>
      </c>
      <c r="Q4143" s="39" t="s">
        <v>3297</v>
      </c>
      <c r="R4143" s="39" t="s">
        <v>3673</v>
      </c>
      <c r="S4143" s="39" t="s">
        <v>3676</v>
      </c>
      <c r="T4143" s="39" t="s">
        <v>3679</v>
      </c>
      <c r="V4143" s="24" t="s">
        <v>6946</v>
      </c>
      <c r="W4143" s="24" t="s">
        <v>7692</v>
      </c>
      <c r="X4143" s="24" t="s">
        <v>7708</v>
      </c>
      <c r="Y4143" s="24" t="s">
        <v>7719</v>
      </c>
      <c r="Z4143" s="24" t="s">
        <v>6950</v>
      </c>
      <c r="AA4143" s="24" t="s">
        <v>7693</v>
      </c>
      <c r="AB4143" s="24" t="s">
        <v>6183</v>
      </c>
      <c r="AC4143" s="24" t="s">
        <v>7720</v>
      </c>
    </row>
    <row r="4144" spans="3:29" hidden="1" x14ac:dyDescent="0.4">
      <c r="C4144" s="24" t="s">
        <v>6946</v>
      </c>
      <c r="D4144" s="24" t="s">
        <v>7692</v>
      </c>
      <c r="E4144" s="24" t="s">
        <v>7708</v>
      </c>
      <c r="F4144" s="24" t="s">
        <v>7721</v>
      </c>
      <c r="Q4144" s="39" t="s">
        <v>3297</v>
      </c>
      <c r="R4144" s="39" t="s">
        <v>3673</v>
      </c>
      <c r="S4144" s="39" t="s">
        <v>3576</v>
      </c>
      <c r="T4144" s="39" t="s">
        <v>3580</v>
      </c>
      <c r="V4144" s="24" t="s">
        <v>6946</v>
      </c>
      <c r="W4144" s="24" t="s">
        <v>7692</v>
      </c>
      <c r="X4144" s="24" t="s">
        <v>7708</v>
      </c>
      <c r="Y4144" s="24" t="s">
        <v>7721</v>
      </c>
      <c r="Z4144" s="24" t="s">
        <v>6950</v>
      </c>
      <c r="AA4144" s="24" t="s">
        <v>7693</v>
      </c>
      <c r="AB4144" s="24" t="s">
        <v>6183</v>
      </c>
      <c r="AC4144" s="24" t="s">
        <v>7722</v>
      </c>
    </row>
    <row r="4145" spans="3:29" hidden="1" x14ac:dyDescent="0.4">
      <c r="C4145" s="24" t="s">
        <v>6946</v>
      </c>
      <c r="D4145" s="24" t="s">
        <v>7692</v>
      </c>
      <c r="E4145" s="24" t="s">
        <v>7708</v>
      </c>
      <c r="F4145" s="24" t="s">
        <v>7723</v>
      </c>
      <c r="Q4145" s="39" t="s">
        <v>3297</v>
      </c>
      <c r="R4145" s="39" t="s">
        <v>3673</v>
      </c>
      <c r="S4145" s="39" t="s">
        <v>3576</v>
      </c>
      <c r="T4145" s="39" t="s">
        <v>3577</v>
      </c>
      <c r="V4145" s="24" t="s">
        <v>6946</v>
      </c>
      <c r="W4145" s="24" t="s">
        <v>7692</v>
      </c>
      <c r="X4145" s="24" t="s">
        <v>7708</v>
      </c>
      <c r="Y4145" s="24" t="s">
        <v>7723</v>
      </c>
      <c r="Z4145" s="24" t="s">
        <v>6950</v>
      </c>
      <c r="AA4145" s="24" t="s">
        <v>7693</v>
      </c>
      <c r="AB4145" s="24" t="s">
        <v>6183</v>
      </c>
      <c r="AC4145" s="24" t="s">
        <v>7724</v>
      </c>
    </row>
    <row r="4146" spans="3:29" hidden="1" x14ac:dyDescent="0.4">
      <c r="C4146" s="24" t="s">
        <v>6946</v>
      </c>
      <c r="D4146" s="24" t="s">
        <v>7692</v>
      </c>
      <c r="E4146" s="24" t="s">
        <v>7708</v>
      </c>
      <c r="F4146" s="24" t="s">
        <v>7725</v>
      </c>
      <c r="Q4146" s="39" t="s">
        <v>3297</v>
      </c>
      <c r="R4146" s="39" t="s">
        <v>3673</v>
      </c>
      <c r="S4146" s="39" t="s">
        <v>3576</v>
      </c>
      <c r="T4146" s="39" t="s">
        <v>3578</v>
      </c>
      <c r="V4146" s="24" t="s">
        <v>6946</v>
      </c>
      <c r="W4146" s="24" t="s">
        <v>7692</v>
      </c>
      <c r="X4146" s="24" t="s">
        <v>7708</v>
      </c>
      <c r="Y4146" s="24" t="s">
        <v>7725</v>
      </c>
      <c r="Z4146" s="24" t="s">
        <v>6950</v>
      </c>
      <c r="AA4146" s="24" t="s">
        <v>7693</v>
      </c>
      <c r="AB4146" s="24" t="s">
        <v>6183</v>
      </c>
      <c r="AC4146" s="24" t="s">
        <v>7726</v>
      </c>
    </row>
    <row r="4147" spans="3:29" hidden="1" x14ac:dyDescent="0.4">
      <c r="C4147" s="24" t="s">
        <v>6946</v>
      </c>
      <c r="D4147" s="24" t="s">
        <v>7692</v>
      </c>
      <c r="E4147" s="24" t="s">
        <v>7708</v>
      </c>
      <c r="F4147" s="24" t="s">
        <v>7727</v>
      </c>
      <c r="Q4147" s="39" t="s">
        <v>3297</v>
      </c>
      <c r="R4147" s="39" t="s">
        <v>3673</v>
      </c>
      <c r="S4147" s="39" t="s">
        <v>3576</v>
      </c>
      <c r="T4147" s="39" t="s">
        <v>3579</v>
      </c>
      <c r="V4147" s="24" t="s">
        <v>6946</v>
      </c>
      <c r="W4147" s="24" t="s">
        <v>7692</v>
      </c>
      <c r="X4147" s="24" t="s">
        <v>7708</v>
      </c>
      <c r="Y4147" s="24" t="s">
        <v>7727</v>
      </c>
      <c r="Z4147" s="24" t="s">
        <v>6950</v>
      </c>
      <c r="AA4147" s="24" t="s">
        <v>7693</v>
      </c>
      <c r="AB4147" s="24" t="s">
        <v>6183</v>
      </c>
      <c r="AC4147" s="24" t="s">
        <v>7728</v>
      </c>
    </row>
    <row r="4148" spans="3:29" hidden="1" x14ac:dyDescent="0.4">
      <c r="C4148" s="24" t="s">
        <v>6946</v>
      </c>
      <c r="D4148" s="24" t="s">
        <v>7692</v>
      </c>
      <c r="E4148" s="24" t="s">
        <v>7708</v>
      </c>
      <c r="F4148" s="24" t="s">
        <v>7667</v>
      </c>
      <c r="Q4148" s="39" t="s">
        <v>3297</v>
      </c>
      <c r="R4148" s="39" t="s">
        <v>3673</v>
      </c>
      <c r="S4148" s="39" t="s">
        <v>3576</v>
      </c>
      <c r="T4148" s="39" t="s">
        <v>3363</v>
      </c>
      <c r="V4148" s="24" t="s">
        <v>6946</v>
      </c>
      <c r="W4148" s="24" t="s">
        <v>7692</v>
      </c>
      <c r="X4148" s="24" t="s">
        <v>7708</v>
      </c>
      <c r="Y4148" s="24" t="s">
        <v>7667</v>
      </c>
      <c r="Z4148" s="24" t="s">
        <v>6950</v>
      </c>
      <c r="AA4148" s="24" t="s">
        <v>7693</v>
      </c>
      <c r="AB4148" s="24" t="s">
        <v>6183</v>
      </c>
      <c r="AC4148" s="24" t="s">
        <v>7668</v>
      </c>
    </row>
    <row r="4149" spans="3:29" hidden="1" x14ac:dyDescent="0.4">
      <c r="C4149" s="24" t="s">
        <v>6946</v>
      </c>
      <c r="D4149" s="24" t="s">
        <v>7692</v>
      </c>
      <c r="E4149" s="24" t="s">
        <v>7708</v>
      </c>
      <c r="F4149" s="24" t="s">
        <v>2925</v>
      </c>
      <c r="Q4149" s="39" t="s">
        <v>3297</v>
      </c>
      <c r="R4149" s="39" t="s">
        <v>3673</v>
      </c>
      <c r="S4149" s="39" t="s">
        <v>3631</v>
      </c>
      <c r="T4149" s="39" t="s">
        <v>3620</v>
      </c>
      <c r="V4149" s="24" t="s">
        <v>6946</v>
      </c>
      <c r="W4149" s="24" t="s">
        <v>7692</v>
      </c>
      <c r="X4149" s="24" t="s">
        <v>7708</v>
      </c>
      <c r="Y4149" s="24" t="s">
        <v>2925</v>
      </c>
      <c r="Z4149" s="24" t="s">
        <v>6950</v>
      </c>
      <c r="AA4149" s="24" t="s">
        <v>7693</v>
      </c>
      <c r="AB4149" s="24" t="s">
        <v>6183</v>
      </c>
      <c r="AC4149" s="24" t="s">
        <v>1811</v>
      </c>
    </row>
    <row r="4150" spans="3:29" hidden="1" x14ac:dyDescent="0.4">
      <c r="C4150" s="24" t="s">
        <v>6946</v>
      </c>
      <c r="D4150" s="24" t="s">
        <v>7692</v>
      </c>
      <c r="E4150" s="24" t="s">
        <v>7708</v>
      </c>
      <c r="F4150" s="24" t="s">
        <v>7729</v>
      </c>
      <c r="Q4150" s="39" t="s">
        <v>3297</v>
      </c>
      <c r="R4150" s="39" t="s">
        <v>3673</v>
      </c>
      <c r="S4150" s="39" t="s">
        <v>3631</v>
      </c>
      <c r="T4150" s="39" t="s">
        <v>3636</v>
      </c>
      <c r="V4150" s="24" t="s">
        <v>6946</v>
      </c>
      <c r="W4150" s="24" t="s">
        <v>7692</v>
      </c>
      <c r="X4150" s="24" t="s">
        <v>7708</v>
      </c>
      <c r="Y4150" s="24" t="s">
        <v>7729</v>
      </c>
      <c r="Z4150" s="24" t="s">
        <v>6950</v>
      </c>
      <c r="AA4150" s="24" t="s">
        <v>7693</v>
      </c>
      <c r="AB4150" s="24" t="s">
        <v>6183</v>
      </c>
      <c r="AC4150" s="24" t="s">
        <v>7730</v>
      </c>
    </row>
    <row r="4151" spans="3:29" hidden="1" x14ac:dyDescent="0.4">
      <c r="C4151" s="24" t="s">
        <v>6946</v>
      </c>
      <c r="D4151" s="24" t="s">
        <v>7692</v>
      </c>
      <c r="E4151" s="24" t="s">
        <v>7708</v>
      </c>
      <c r="F4151" s="24" t="s">
        <v>7731</v>
      </c>
      <c r="Q4151" s="39" t="s">
        <v>3297</v>
      </c>
      <c r="R4151" s="39" t="s">
        <v>3673</v>
      </c>
      <c r="S4151" s="39" t="s">
        <v>3631</v>
      </c>
      <c r="T4151" s="39" t="s">
        <v>3675</v>
      </c>
      <c r="V4151" s="24" t="s">
        <v>6946</v>
      </c>
      <c r="W4151" s="24" t="s">
        <v>7692</v>
      </c>
      <c r="X4151" s="24" t="s">
        <v>7708</v>
      </c>
      <c r="Y4151" s="24" t="s">
        <v>7731</v>
      </c>
      <c r="Z4151" s="24" t="s">
        <v>6950</v>
      </c>
      <c r="AA4151" s="24" t="s">
        <v>7693</v>
      </c>
      <c r="AB4151" s="24" t="s">
        <v>6183</v>
      </c>
      <c r="AC4151" s="24" t="s">
        <v>7732</v>
      </c>
    </row>
    <row r="4152" spans="3:29" hidden="1" x14ac:dyDescent="0.4">
      <c r="C4152" s="24" t="s">
        <v>6946</v>
      </c>
      <c r="D4152" s="24" t="s">
        <v>7692</v>
      </c>
      <c r="E4152" s="24" t="s">
        <v>7733</v>
      </c>
      <c r="F4152" s="24" t="s">
        <v>7733</v>
      </c>
      <c r="Q4152" s="39" t="s">
        <v>3297</v>
      </c>
      <c r="R4152" s="39" t="s">
        <v>3673</v>
      </c>
      <c r="S4152" s="39" t="s">
        <v>3631</v>
      </c>
      <c r="T4152" s="39" t="s">
        <v>3674</v>
      </c>
      <c r="V4152" s="24" t="s">
        <v>6946</v>
      </c>
      <c r="W4152" s="24" t="s">
        <v>7692</v>
      </c>
      <c r="X4152" s="24" t="s">
        <v>7733</v>
      </c>
      <c r="Y4152" s="24" t="s">
        <v>7733</v>
      </c>
      <c r="Z4152" s="24" t="s">
        <v>6950</v>
      </c>
      <c r="AA4152" s="24" t="s">
        <v>7693</v>
      </c>
      <c r="AB4152" s="24" t="s">
        <v>7734</v>
      </c>
      <c r="AC4152" s="24" t="s">
        <v>7734</v>
      </c>
    </row>
    <row r="4153" spans="3:29" hidden="1" x14ac:dyDescent="0.4">
      <c r="C4153" s="24" t="s">
        <v>6946</v>
      </c>
      <c r="D4153" s="24" t="s">
        <v>7692</v>
      </c>
      <c r="E4153" s="24" t="s">
        <v>7733</v>
      </c>
      <c r="F4153" s="24" t="s">
        <v>2878</v>
      </c>
      <c r="Q4153" s="39" t="s">
        <v>3297</v>
      </c>
      <c r="R4153" s="39" t="s">
        <v>3673</v>
      </c>
      <c r="S4153" s="39" t="s">
        <v>3631</v>
      </c>
      <c r="T4153" s="39" t="s">
        <v>2472</v>
      </c>
      <c r="V4153" s="24" t="s">
        <v>6946</v>
      </c>
      <c r="W4153" s="24" t="s">
        <v>7692</v>
      </c>
      <c r="X4153" s="24" t="s">
        <v>7733</v>
      </c>
      <c r="Y4153" s="24" t="s">
        <v>2878</v>
      </c>
      <c r="Z4153" s="24" t="s">
        <v>6950</v>
      </c>
      <c r="AA4153" s="24" t="s">
        <v>7693</v>
      </c>
      <c r="AB4153" s="24" t="s">
        <v>7734</v>
      </c>
      <c r="AC4153" s="24" t="s">
        <v>1760</v>
      </c>
    </row>
    <row r="4154" spans="3:29" hidden="1" x14ac:dyDescent="0.4">
      <c r="C4154" s="24" t="s">
        <v>6946</v>
      </c>
      <c r="D4154" s="24" t="s">
        <v>7692</v>
      </c>
      <c r="E4154" s="24" t="s">
        <v>7733</v>
      </c>
      <c r="F4154" s="24" t="s">
        <v>7735</v>
      </c>
      <c r="Q4154" s="39" t="s">
        <v>3297</v>
      </c>
      <c r="R4154" s="39" t="s">
        <v>3673</v>
      </c>
      <c r="S4154" s="39" t="s">
        <v>3631</v>
      </c>
      <c r="T4154" s="39" t="s">
        <v>652</v>
      </c>
      <c r="V4154" s="24" t="s">
        <v>6946</v>
      </c>
      <c r="W4154" s="24" t="s">
        <v>7692</v>
      </c>
      <c r="X4154" s="24" t="s">
        <v>7733</v>
      </c>
      <c r="Y4154" s="24" t="s">
        <v>7735</v>
      </c>
      <c r="Z4154" s="24" t="s">
        <v>6950</v>
      </c>
      <c r="AA4154" s="24" t="s">
        <v>7693</v>
      </c>
      <c r="AB4154" s="24" t="s">
        <v>7734</v>
      </c>
      <c r="AC4154" s="24" t="s">
        <v>7736</v>
      </c>
    </row>
    <row r="4155" spans="3:29" hidden="1" x14ac:dyDescent="0.4">
      <c r="C4155" s="24" t="s">
        <v>6946</v>
      </c>
      <c r="D4155" s="24" t="s">
        <v>7692</v>
      </c>
      <c r="E4155" s="24" t="s">
        <v>7733</v>
      </c>
      <c r="F4155" s="24" t="s">
        <v>6959</v>
      </c>
      <c r="Q4155" s="39" t="s">
        <v>3297</v>
      </c>
      <c r="R4155" s="39" t="s">
        <v>3673</v>
      </c>
      <c r="S4155" s="39" t="s">
        <v>3684</v>
      </c>
      <c r="T4155" s="39" t="s">
        <v>3556</v>
      </c>
      <c r="V4155" s="24" t="s">
        <v>6946</v>
      </c>
      <c r="W4155" s="24" t="s">
        <v>7692</v>
      </c>
      <c r="X4155" s="24" t="s">
        <v>7733</v>
      </c>
      <c r="Y4155" s="24" t="s">
        <v>6959</v>
      </c>
      <c r="Z4155" s="24" t="s">
        <v>6950</v>
      </c>
      <c r="AA4155" s="24" t="s">
        <v>7693</v>
      </c>
      <c r="AB4155" s="24" t="s">
        <v>7734</v>
      </c>
      <c r="AC4155" s="24" t="s">
        <v>5782</v>
      </c>
    </row>
    <row r="4156" spans="3:29" hidden="1" x14ac:dyDescent="0.4">
      <c r="C4156" s="24" t="s">
        <v>6946</v>
      </c>
      <c r="D4156" s="24" t="s">
        <v>7692</v>
      </c>
      <c r="E4156" s="24" t="s">
        <v>7733</v>
      </c>
      <c r="F4156" s="24" t="s">
        <v>7737</v>
      </c>
      <c r="Q4156" s="39" t="s">
        <v>3297</v>
      </c>
      <c r="R4156" s="39" t="s">
        <v>3673</v>
      </c>
      <c r="S4156" s="39" t="s">
        <v>3684</v>
      </c>
      <c r="T4156" s="39" t="s">
        <v>2683</v>
      </c>
      <c r="V4156" s="24" t="s">
        <v>6946</v>
      </c>
      <c r="W4156" s="24" t="s">
        <v>7692</v>
      </c>
      <c r="X4156" s="24" t="s">
        <v>7733</v>
      </c>
      <c r="Y4156" s="24" t="s">
        <v>7737</v>
      </c>
      <c r="Z4156" s="24" t="s">
        <v>6950</v>
      </c>
      <c r="AA4156" s="24" t="s">
        <v>7693</v>
      </c>
      <c r="AB4156" s="24" t="s">
        <v>7734</v>
      </c>
      <c r="AC4156" s="24" t="s">
        <v>7738</v>
      </c>
    </row>
    <row r="4157" spans="3:29" hidden="1" x14ac:dyDescent="0.4">
      <c r="C4157" s="24" t="s">
        <v>6946</v>
      </c>
      <c r="D4157" s="24" t="s">
        <v>7692</v>
      </c>
      <c r="E4157" s="24" t="s">
        <v>7733</v>
      </c>
      <c r="F4157" s="24" t="s">
        <v>794</v>
      </c>
      <c r="Q4157" s="39" t="s">
        <v>3297</v>
      </c>
      <c r="R4157" s="39" t="s">
        <v>3673</v>
      </c>
      <c r="S4157" s="39" t="s">
        <v>3684</v>
      </c>
      <c r="T4157" s="39" t="s">
        <v>3685</v>
      </c>
      <c r="V4157" s="24" t="s">
        <v>6946</v>
      </c>
      <c r="W4157" s="24" t="s">
        <v>7692</v>
      </c>
      <c r="X4157" s="24" t="s">
        <v>7733</v>
      </c>
      <c r="Y4157" s="24" t="s">
        <v>794</v>
      </c>
      <c r="Z4157" s="24" t="s">
        <v>6950</v>
      </c>
      <c r="AA4157" s="24" t="s">
        <v>7693</v>
      </c>
      <c r="AB4157" s="24" t="s">
        <v>7734</v>
      </c>
      <c r="AC4157" s="24" t="s">
        <v>1744</v>
      </c>
    </row>
    <row r="4158" spans="3:29" hidden="1" x14ac:dyDescent="0.4">
      <c r="C4158" s="24" t="s">
        <v>6946</v>
      </c>
      <c r="D4158" s="24" t="s">
        <v>7692</v>
      </c>
      <c r="E4158" s="24" t="s">
        <v>7733</v>
      </c>
      <c r="F4158" s="24" t="s">
        <v>7343</v>
      </c>
      <c r="Q4158" s="39" t="s">
        <v>3297</v>
      </c>
      <c r="R4158" s="39" t="s">
        <v>3673</v>
      </c>
      <c r="S4158" s="39" t="s">
        <v>3684</v>
      </c>
      <c r="T4158" s="39" t="s">
        <v>3686</v>
      </c>
      <c r="V4158" s="24" t="s">
        <v>6946</v>
      </c>
      <c r="W4158" s="24" t="s">
        <v>7692</v>
      </c>
      <c r="X4158" s="24" t="s">
        <v>7733</v>
      </c>
      <c r="Y4158" s="24" t="s">
        <v>7343</v>
      </c>
      <c r="Z4158" s="24" t="s">
        <v>6950</v>
      </c>
      <c r="AA4158" s="24" t="s">
        <v>7693</v>
      </c>
      <c r="AB4158" s="24" t="s">
        <v>7734</v>
      </c>
      <c r="AC4158" s="24" t="s">
        <v>7344</v>
      </c>
    </row>
    <row r="4159" spans="3:29" hidden="1" x14ac:dyDescent="0.4">
      <c r="C4159" s="24" t="s">
        <v>6946</v>
      </c>
      <c r="D4159" s="24" t="s">
        <v>7692</v>
      </c>
      <c r="E4159" s="24" t="s">
        <v>7733</v>
      </c>
      <c r="F4159" s="24" t="s">
        <v>727</v>
      </c>
      <c r="Q4159" s="39" t="s">
        <v>3297</v>
      </c>
      <c r="R4159" s="39" t="s">
        <v>3673</v>
      </c>
      <c r="S4159" s="39" t="s">
        <v>3624</v>
      </c>
      <c r="T4159" s="39" t="s">
        <v>3180</v>
      </c>
      <c r="V4159" s="24" t="s">
        <v>6946</v>
      </c>
      <c r="W4159" s="24" t="s">
        <v>7692</v>
      </c>
      <c r="X4159" s="24" t="s">
        <v>7733</v>
      </c>
      <c r="Y4159" s="24" t="s">
        <v>727</v>
      </c>
      <c r="Z4159" s="24" t="s">
        <v>6950</v>
      </c>
      <c r="AA4159" s="24" t="s">
        <v>7693</v>
      </c>
      <c r="AB4159" s="24" t="s">
        <v>7734</v>
      </c>
      <c r="AC4159" s="24" t="s">
        <v>1143</v>
      </c>
    </row>
    <row r="4160" spans="3:29" hidden="1" x14ac:dyDescent="0.4">
      <c r="C4160" s="24" t="s">
        <v>6946</v>
      </c>
      <c r="D4160" s="24" t="s">
        <v>7692</v>
      </c>
      <c r="E4160" s="24" t="s">
        <v>7733</v>
      </c>
      <c r="F4160" s="24" t="s">
        <v>7349</v>
      </c>
      <c r="Q4160" s="39" t="s">
        <v>3297</v>
      </c>
      <c r="R4160" s="39" t="s">
        <v>3673</v>
      </c>
      <c r="S4160" s="39" t="s">
        <v>3624</v>
      </c>
      <c r="T4160" s="39" t="s">
        <v>3683</v>
      </c>
      <c r="V4160" s="24" t="s">
        <v>6946</v>
      </c>
      <c r="W4160" s="24" t="s">
        <v>7692</v>
      </c>
      <c r="X4160" s="24" t="s">
        <v>7733</v>
      </c>
      <c r="Y4160" s="24" t="s">
        <v>7349</v>
      </c>
      <c r="Z4160" s="24" t="s">
        <v>6950</v>
      </c>
      <c r="AA4160" s="24" t="s">
        <v>7693</v>
      </c>
      <c r="AB4160" s="24" t="s">
        <v>7734</v>
      </c>
      <c r="AC4160" s="24" t="s">
        <v>7350</v>
      </c>
    </row>
    <row r="4161" spans="3:29" hidden="1" x14ac:dyDescent="0.4">
      <c r="C4161" s="24" t="s">
        <v>6946</v>
      </c>
      <c r="D4161" s="24" t="s">
        <v>7692</v>
      </c>
      <c r="E4161" s="24" t="s">
        <v>7733</v>
      </c>
      <c r="F4161" s="24" t="s">
        <v>4319</v>
      </c>
      <c r="Q4161" s="39" t="s">
        <v>3297</v>
      </c>
      <c r="R4161" s="39" t="s">
        <v>3673</v>
      </c>
      <c r="S4161" s="39" t="s">
        <v>3624</v>
      </c>
      <c r="T4161" s="39" t="s">
        <v>3680</v>
      </c>
      <c r="V4161" s="24" t="s">
        <v>6946</v>
      </c>
      <c r="W4161" s="24" t="s">
        <v>7692</v>
      </c>
      <c r="X4161" s="24" t="s">
        <v>7733</v>
      </c>
      <c r="Y4161" s="24" t="s">
        <v>4319</v>
      </c>
      <c r="Z4161" s="24" t="s">
        <v>6950</v>
      </c>
      <c r="AA4161" s="24" t="s">
        <v>7693</v>
      </c>
      <c r="AB4161" s="24" t="s">
        <v>7734</v>
      </c>
      <c r="AC4161" s="24" t="s">
        <v>7353</v>
      </c>
    </row>
    <row r="4162" spans="3:29" hidden="1" x14ac:dyDescent="0.4">
      <c r="C4162" s="24" t="s">
        <v>6946</v>
      </c>
      <c r="D4162" s="24" t="s">
        <v>7692</v>
      </c>
      <c r="E4162" s="24" t="s">
        <v>7733</v>
      </c>
      <c r="F4162" s="24" t="s">
        <v>7739</v>
      </c>
      <c r="Q4162" s="39" t="s">
        <v>3297</v>
      </c>
      <c r="R4162" s="39" t="s">
        <v>3673</v>
      </c>
      <c r="S4162" s="39" t="s">
        <v>3624</v>
      </c>
      <c r="T4162" s="39" t="s">
        <v>3682</v>
      </c>
      <c r="V4162" s="24" t="s">
        <v>6946</v>
      </c>
      <c r="W4162" s="24" t="s">
        <v>7692</v>
      </c>
      <c r="X4162" s="24" t="s">
        <v>7733</v>
      </c>
      <c r="Y4162" s="24" t="s">
        <v>7739</v>
      </c>
      <c r="Z4162" s="24" t="s">
        <v>6950</v>
      </c>
      <c r="AA4162" s="24" t="s">
        <v>7693</v>
      </c>
      <c r="AB4162" s="24" t="s">
        <v>7734</v>
      </c>
      <c r="AC4162" s="24" t="s">
        <v>7740</v>
      </c>
    </row>
    <row r="4163" spans="3:29" hidden="1" x14ac:dyDescent="0.4">
      <c r="C4163" s="24" t="s">
        <v>6946</v>
      </c>
      <c r="D4163" s="24" t="s">
        <v>7741</v>
      </c>
      <c r="E4163" s="24" t="s">
        <v>7743</v>
      </c>
      <c r="F4163" s="24" t="s">
        <v>7745</v>
      </c>
      <c r="Q4163" s="39" t="s">
        <v>3297</v>
      </c>
      <c r="R4163" s="39" t="s">
        <v>3673</v>
      </c>
      <c r="S4163" s="39" t="s">
        <v>3624</v>
      </c>
      <c r="T4163" s="39" t="s">
        <v>2344</v>
      </c>
      <c r="V4163" s="24" t="s">
        <v>6946</v>
      </c>
      <c r="W4163" s="24" t="s">
        <v>7741</v>
      </c>
      <c r="X4163" s="24" t="s">
        <v>7743</v>
      </c>
      <c r="Y4163" s="24" t="s">
        <v>7745</v>
      </c>
      <c r="Z4163" s="24" t="s">
        <v>6950</v>
      </c>
      <c r="AA4163" s="24" t="s">
        <v>7742</v>
      </c>
      <c r="AB4163" s="24" t="s">
        <v>7744</v>
      </c>
      <c r="AC4163" s="24" t="s">
        <v>7746</v>
      </c>
    </row>
    <row r="4164" spans="3:29" hidden="1" x14ac:dyDescent="0.4">
      <c r="C4164" s="24" t="s">
        <v>6946</v>
      </c>
      <c r="D4164" s="24" t="s">
        <v>7741</v>
      </c>
      <c r="E4164" s="24" t="s">
        <v>7743</v>
      </c>
      <c r="F4164" s="24" t="s">
        <v>7711</v>
      </c>
      <c r="Q4164" s="39" t="s">
        <v>3297</v>
      </c>
      <c r="R4164" s="39" t="s">
        <v>3673</v>
      </c>
      <c r="S4164" s="39" t="s">
        <v>3624</v>
      </c>
      <c r="T4164" s="39" t="s">
        <v>3681</v>
      </c>
      <c r="V4164" s="24" t="s">
        <v>6946</v>
      </c>
      <c r="W4164" s="24" t="s">
        <v>7741</v>
      </c>
      <c r="X4164" s="24" t="s">
        <v>7743</v>
      </c>
      <c r="Y4164" s="24" t="s">
        <v>7711</v>
      </c>
      <c r="Z4164" s="24" t="s">
        <v>6950</v>
      </c>
      <c r="AA4164" s="24" t="s">
        <v>7742</v>
      </c>
      <c r="AB4164" s="24" t="s">
        <v>7744</v>
      </c>
      <c r="AC4164" s="24" t="s">
        <v>7712</v>
      </c>
    </row>
    <row r="4165" spans="3:29" hidden="1" x14ac:dyDescent="0.4">
      <c r="C4165" s="24" t="s">
        <v>6946</v>
      </c>
      <c r="D4165" s="24" t="s">
        <v>7741</v>
      </c>
      <c r="E4165" s="24" t="s">
        <v>7743</v>
      </c>
      <c r="F4165" s="24" t="s">
        <v>7343</v>
      </c>
      <c r="Q4165" s="39" t="s">
        <v>3297</v>
      </c>
      <c r="R4165" s="39" t="s">
        <v>3673</v>
      </c>
      <c r="S4165" s="39" t="s">
        <v>3654</v>
      </c>
      <c r="T4165" s="39" t="s">
        <v>905</v>
      </c>
      <c r="V4165" s="24" t="s">
        <v>6946</v>
      </c>
      <c r="W4165" s="24" t="s">
        <v>7741</v>
      </c>
      <c r="X4165" s="24" t="s">
        <v>7743</v>
      </c>
      <c r="Y4165" s="24" t="s">
        <v>7343</v>
      </c>
      <c r="Z4165" s="24" t="s">
        <v>6950</v>
      </c>
      <c r="AA4165" s="24" t="s">
        <v>7742</v>
      </c>
      <c r="AB4165" s="24" t="s">
        <v>7744</v>
      </c>
      <c r="AC4165" s="24" t="s">
        <v>7344</v>
      </c>
    </row>
    <row r="4166" spans="3:29" hidden="1" x14ac:dyDescent="0.4">
      <c r="C4166" s="24" t="s">
        <v>6946</v>
      </c>
      <c r="D4166" s="24" t="s">
        <v>7741</v>
      </c>
      <c r="E4166" s="24" t="s">
        <v>7743</v>
      </c>
      <c r="F4166" s="24" t="s">
        <v>7747</v>
      </c>
      <c r="Q4166" s="39" t="s">
        <v>3297</v>
      </c>
      <c r="R4166" s="39" t="s">
        <v>3673</v>
      </c>
      <c r="S4166" s="39" t="s">
        <v>3654</v>
      </c>
      <c r="T4166" s="39" t="s">
        <v>3656</v>
      </c>
      <c r="V4166" s="24" t="s">
        <v>6946</v>
      </c>
      <c r="W4166" s="24" t="s">
        <v>7741</v>
      </c>
      <c r="X4166" s="24" t="s">
        <v>7743</v>
      </c>
      <c r="Y4166" s="24" t="s">
        <v>7747</v>
      </c>
      <c r="Z4166" s="24" t="s">
        <v>6950</v>
      </c>
      <c r="AA4166" s="24" t="s">
        <v>7742</v>
      </c>
      <c r="AB4166" s="24" t="s">
        <v>7744</v>
      </c>
      <c r="AC4166" s="24" t="s">
        <v>7748</v>
      </c>
    </row>
    <row r="4167" spans="3:29" hidden="1" x14ac:dyDescent="0.4">
      <c r="C4167" s="24" t="s">
        <v>6946</v>
      </c>
      <c r="D4167" s="24" t="s">
        <v>7741</v>
      </c>
      <c r="E4167" s="24" t="s">
        <v>7743</v>
      </c>
      <c r="F4167" s="24" t="s">
        <v>7743</v>
      </c>
      <c r="Q4167" s="39" t="s">
        <v>3297</v>
      </c>
      <c r="R4167" s="39" t="s">
        <v>3673</v>
      </c>
      <c r="S4167" s="39" t="s">
        <v>3654</v>
      </c>
      <c r="T4167" s="39" t="s">
        <v>3658</v>
      </c>
      <c r="V4167" s="24" t="s">
        <v>6946</v>
      </c>
      <c r="W4167" s="24" t="s">
        <v>7741</v>
      </c>
      <c r="X4167" s="24" t="s">
        <v>7743</v>
      </c>
      <c r="Y4167" s="24" t="s">
        <v>7743</v>
      </c>
      <c r="Z4167" s="24" t="s">
        <v>6950</v>
      </c>
      <c r="AA4167" s="24" t="s">
        <v>7742</v>
      </c>
      <c r="AB4167" s="24" t="s">
        <v>7744</v>
      </c>
      <c r="AC4167" s="24" t="s">
        <v>7749</v>
      </c>
    </row>
    <row r="4168" spans="3:29" hidden="1" x14ac:dyDescent="0.4">
      <c r="C4168" s="24" t="s">
        <v>6946</v>
      </c>
      <c r="D4168" s="24" t="s">
        <v>7741</v>
      </c>
      <c r="E4168" s="24" t="s">
        <v>7743</v>
      </c>
      <c r="F4168" s="24" t="s">
        <v>4877</v>
      </c>
      <c r="Q4168" s="39" t="s">
        <v>3297</v>
      </c>
      <c r="R4168" s="39" t="s">
        <v>3673</v>
      </c>
      <c r="S4168" s="39" t="s">
        <v>3654</v>
      </c>
      <c r="T4168" s="39" t="s">
        <v>3657</v>
      </c>
      <c r="V4168" s="24" t="s">
        <v>6946</v>
      </c>
      <c r="W4168" s="24" t="s">
        <v>7741</v>
      </c>
      <c r="X4168" s="24" t="s">
        <v>7743</v>
      </c>
      <c r="Y4168" s="24" t="s">
        <v>4877</v>
      </c>
      <c r="Z4168" s="24" t="s">
        <v>6950</v>
      </c>
      <c r="AA4168" s="24" t="s">
        <v>7742</v>
      </c>
      <c r="AB4168" s="24" t="s">
        <v>7744</v>
      </c>
      <c r="AC4168" s="24" t="s">
        <v>5357</v>
      </c>
    </row>
    <row r="4169" spans="3:29" hidden="1" x14ac:dyDescent="0.4">
      <c r="C4169" s="24" t="s">
        <v>6946</v>
      </c>
      <c r="D4169" s="24" t="s">
        <v>7741</v>
      </c>
      <c r="E4169" s="24" t="s">
        <v>7743</v>
      </c>
      <c r="F4169" s="24" t="s">
        <v>7750</v>
      </c>
      <c r="Q4169" s="39" t="s">
        <v>3297</v>
      </c>
      <c r="R4169" s="39" t="s">
        <v>3673</v>
      </c>
      <c r="S4169" s="39" t="s">
        <v>3654</v>
      </c>
      <c r="T4169" s="39" t="s">
        <v>3655</v>
      </c>
      <c r="V4169" s="24" t="s">
        <v>6946</v>
      </c>
      <c r="W4169" s="24" t="s">
        <v>7741</v>
      </c>
      <c r="X4169" s="24" t="s">
        <v>7743</v>
      </c>
      <c r="Y4169" s="24" t="s">
        <v>7750</v>
      </c>
      <c r="Z4169" s="24" t="s">
        <v>6950</v>
      </c>
      <c r="AA4169" s="24" t="s">
        <v>7742</v>
      </c>
      <c r="AB4169" s="24" t="s">
        <v>7744</v>
      </c>
      <c r="AC4169" s="24" t="s">
        <v>7751</v>
      </c>
    </row>
    <row r="4170" spans="3:29" hidden="1" x14ac:dyDescent="0.4">
      <c r="C4170" s="24" t="s">
        <v>6946</v>
      </c>
      <c r="D4170" s="24" t="s">
        <v>7741</v>
      </c>
      <c r="E4170" s="24" t="s">
        <v>7743</v>
      </c>
      <c r="F4170" s="24" t="s">
        <v>856</v>
      </c>
      <c r="Q4170" s="39" t="s">
        <v>3297</v>
      </c>
      <c r="R4170" s="39" t="s">
        <v>3673</v>
      </c>
      <c r="S4170" s="39" t="s">
        <v>3654</v>
      </c>
      <c r="T4170" s="39" t="s">
        <v>3659</v>
      </c>
      <c r="V4170" s="24" t="s">
        <v>6946</v>
      </c>
      <c r="W4170" s="24" t="s">
        <v>7741</v>
      </c>
      <c r="X4170" s="24" t="s">
        <v>7743</v>
      </c>
      <c r="Y4170" s="24" t="s">
        <v>856</v>
      </c>
      <c r="Z4170" s="24" t="s">
        <v>6950</v>
      </c>
      <c r="AA4170" s="24" t="s">
        <v>7742</v>
      </c>
      <c r="AB4170" s="24" t="s">
        <v>7744</v>
      </c>
      <c r="AC4170" s="24" t="s">
        <v>2073</v>
      </c>
    </row>
    <row r="4171" spans="3:29" hidden="1" x14ac:dyDescent="0.4">
      <c r="C4171" s="24" t="s">
        <v>6946</v>
      </c>
      <c r="D4171" s="24" t="s">
        <v>7741</v>
      </c>
      <c r="E4171" s="24" t="s">
        <v>7743</v>
      </c>
      <c r="F4171" s="24" t="s">
        <v>587</v>
      </c>
      <c r="Q4171" s="39" t="s">
        <v>3297</v>
      </c>
      <c r="R4171" s="39" t="s">
        <v>3673</v>
      </c>
      <c r="S4171" s="39" t="s">
        <v>3654</v>
      </c>
      <c r="T4171" s="39" t="s">
        <v>3660</v>
      </c>
      <c r="V4171" s="24" t="s">
        <v>6946</v>
      </c>
      <c r="W4171" s="24" t="s">
        <v>7741</v>
      </c>
      <c r="X4171" s="24" t="s">
        <v>7743</v>
      </c>
      <c r="Y4171" s="24" t="s">
        <v>587</v>
      </c>
      <c r="Z4171" s="24" t="s">
        <v>6950</v>
      </c>
      <c r="AA4171" s="24" t="s">
        <v>7742</v>
      </c>
      <c r="AB4171" s="24" t="s">
        <v>7744</v>
      </c>
      <c r="AC4171" s="24" t="s">
        <v>923</v>
      </c>
    </row>
    <row r="4172" spans="3:29" hidden="1" x14ac:dyDescent="0.4">
      <c r="C4172" s="24" t="s">
        <v>6946</v>
      </c>
      <c r="D4172" s="24" t="s">
        <v>7741</v>
      </c>
      <c r="E4172" s="24" t="s">
        <v>7743</v>
      </c>
      <c r="F4172" s="24" t="s">
        <v>7752</v>
      </c>
      <c r="Q4172" s="39" t="s">
        <v>3297</v>
      </c>
      <c r="R4172" s="39" t="s">
        <v>3511</v>
      </c>
      <c r="S4172" s="39" t="s">
        <v>3492</v>
      </c>
      <c r="T4172" s="39" t="s">
        <v>3414</v>
      </c>
      <c r="V4172" s="24" t="s">
        <v>6946</v>
      </c>
      <c r="W4172" s="24" t="s">
        <v>7741</v>
      </c>
      <c r="X4172" s="24" t="s">
        <v>7743</v>
      </c>
      <c r="Y4172" s="24" t="s">
        <v>7752</v>
      </c>
      <c r="Z4172" s="24" t="s">
        <v>6950</v>
      </c>
      <c r="AA4172" s="24" t="s">
        <v>7742</v>
      </c>
      <c r="AB4172" s="24" t="s">
        <v>7744</v>
      </c>
      <c r="AC4172" s="24" t="s">
        <v>7753</v>
      </c>
    </row>
    <row r="4173" spans="3:29" hidden="1" x14ac:dyDescent="0.4">
      <c r="C4173" s="24" t="s">
        <v>6946</v>
      </c>
      <c r="D4173" s="24" t="s">
        <v>7741</v>
      </c>
      <c r="E4173" s="24" t="s">
        <v>7743</v>
      </c>
      <c r="F4173" s="24" t="s">
        <v>7754</v>
      </c>
      <c r="Q4173" s="39" t="s">
        <v>3297</v>
      </c>
      <c r="R4173" s="39" t="s">
        <v>3511</v>
      </c>
      <c r="S4173" s="39" t="s">
        <v>3492</v>
      </c>
      <c r="T4173" s="39" t="s">
        <v>3408</v>
      </c>
      <c r="V4173" s="24" t="s">
        <v>6946</v>
      </c>
      <c r="W4173" s="24" t="s">
        <v>7741</v>
      </c>
      <c r="X4173" s="24" t="s">
        <v>7743</v>
      </c>
      <c r="Y4173" s="24" t="s">
        <v>7754</v>
      </c>
      <c r="Z4173" s="24" t="s">
        <v>6950</v>
      </c>
      <c r="AA4173" s="24" t="s">
        <v>7742</v>
      </c>
      <c r="AB4173" s="24" t="s">
        <v>7744</v>
      </c>
      <c r="AC4173" s="24" t="s">
        <v>7755</v>
      </c>
    </row>
    <row r="4174" spans="3:29" hidden="1" x14ac:dyDescent="0.4">
      <c r="C4174" s="24" t="s">
        <v>6946</v>
      </c>
      <c r="D4174" s="24" t="s">
        <v>7741</v>
      </c>
      <c r="E4174" s="24" t="s">
        <v>7743</v>
      </c>
      <c r="F4174" s="24" t="s">
        <v>7756</v>
      </c>
      <c r="Q4174" s="39" t="s">
        <v>3297</v>
      </c>
      <c r="R4174" s="39" t="s">
        <v>3511</v>
      </c>
      <c r="S4174" s="39" t="s">
        <v>3492</v>
      </c>
      <c r="T4174" s="39" t="s">
        <v>3400</v>
      </c>
      <c r="V4174" s="24" t="s">
        <v>6946</v>
      </c>
      <c r="W4174" s="24" t="s">
        <v>7741</v>
      </c>
      <c r="X4174" s="24" t="s">
        <v>7743</v>
      </c>
      <c r="Y4174" s="24" t="s">
        <v>7756</v>
      </c>
      <c r="Z4174" s="24" t="s">
        <v>6950</v>
      </c>
      <c r="AA4174" s="24" t="s">
        <v>7742</v>
      </c>
      <c r="AB4174" s="24" t="s">
        <v>7744</v>
      </c>
      <c r="AC4174" s="24" t="s">
        <v>7757</v>
      </c>
    </row>
    <row r="4175" spans="3:29" hidden="1" x14ac:dyDescent="0.4">
      <c r="C4175" s="24" t="s">
        <v>6946</v>
      </c>
      <c r="D4175" s="24" t="s">
        <v>7741</v>
      </c>
      <c r="E4175" s="24" t="s">
        <v>7758</v>
      </c>
      <c r="F4175" s="24" t="s">
        <v>7760</v>
      </c>
      <c r="Q4175" s="39" t="s">
        <v>3297</v>
      </c>
      <c r="R4175" s="39" t="s">
        <v>3511</v>
      </c>
      <c r="S4175" s="39" t="s">
        <v>3492</v>
      </c>
      <c r="T4175" s="39" t="s">
        <v>3415</v>
      </c>
      <c r="V4175" s="24" t="s">
        <v>6946</v>
      </c>
      <c r="W4175" s="24" t="s">
        <v>7741</v>
      </c>
      <c r="X4175" s="24" t="s">
        <v>7758</v>
      </c>
      <c r="Y4175" s="24" t="s">
        <v>7760</v>
      </c>
      <c r="Z4175" s="24" t="s">
        <v>6950</v>
      </c>
      <c r="AA4175" s="24" t="s">
        <v>7742</v>
      </c>
      <c r="AB4175" s="24" t="s">
        <v>7759</v>
      </c>
      <c r="AC4175" s="24" t="s">
        <v>7761</v>
      </c>
    </row>
    <row r="4176" spans="3:29" hidden="1" x14ac:dyDescent="0.4">
      <c r="C4176" s="24" t="s">
        <v>6946</v>
      </c>
      <c r="D4176" s="24" t="s">
        <v>7741</v>
      </c>
      <c r="E4176" s="24" t="s">
        <v>7758</v>
      </c>
      <c r="F4176" s="24" t="s">
        <v>7758</v>
      </c>
      <c r="Q4176" s="39" t="s">
        <v>3297</v>
      </c>
      <c r="R4176" s="39" t="s">
        <v>3511</v>
      </c>
      <c r="S4176" s="39" t="s">
        <v>3492</v>
      </c>
      <c r="T4176" s="39" t="s">
        <v>3412</v>
      </c>
      <c r="V4176" s="24" t="s">
        <v>6946</v>
      </c>
      <c r="W4176" s="24" t="s">
        <v>7741</v>
      </c>
      <c r="X4176" s="24" t="s">
        <v>7758</v>
      </c>
      <c r="Y4176" s="24" t="s">
        <v>7758</v>
      </c>
      <c r="Z4176" s="24" t="s">
        <v>6950</v>
      </c>
      <c r="AA4176" s="24" t="s">
        <v>7742</v>
      </c>
      <c r="AB4176" s="24" t="s">
        <v>7759</v>
      </c>
      <c r="AC4176" s="24" t="s">
        <v>7759</v>
      </c>
    </row>
    <row r="4177" spans="3:29" hidden="1" x14ac:dyDescent="0.4">
      <c r="C4177" s="24" t="s">
        <v>6946</v>
      </c>
      <c r="D4177" s="24" t="s">
        <v>7741</v>
      </c>
      <c r="E4177" s="24" t="s">
        <v>7758</v>
      </c>
      <c r="F4177" s="24" t="s">
        <v>2850</v>
      </c>
      <c r="Q4177" s="39" t="s">
        <v>3297</v>
      </c>
      <c r="R4177" s="39" t="s">
        <v>3511</v>
      </c>
      <c r="S4177" s="39" t="s">
        <v>3492</v>
      </c>
      <c r="T4177" s="39" t="s">
        <v>3411</v>
      </c>
      <c r="V4177" s="24" t="s">
        <v>6946</v>
      </c>
      <c r="W4177" s="24" t="s">
        <v>7741</v>
      </c>
      <c r="X4177" s="24" t="s">
        <v>7758</v>
      </c>
      <c r="Y4177" s="24" t="s">
        <v>2850</v>
      </c>
      <c r="Z4177" s="24" t="s">
        <v>6950</v>
      </c>
      <c r="AA4177" s="24" t="s">
        <v>7742</v>
      </c>
      <c r="AB4177" s="24" t="s">
        <v>7759</v>
      </c>
      <c r="AC4177" s="24" t="s">
        <v>1724</v>
      </c>
    </row>
    <row r="4178" spans="3:29" hidden="1" x14ac:dyDescent="0.4">
      <c r="C4178" s="24" t="s">
        <v>6946</v>
      </c>
      <c r="D4178" s="24" t="s">
        <v>7741</v>
      </c>
      <c r="E4178" s="24" t="s">
        <v>7758</v>
      </c>
      <c r="F4178" s="24" t="s">
        <v>7762</v>
      </c>
      <c r="Q4178" s="39" t="s">
        <v>3297</v>
      </c>
      <c r="R4178" s="39" t="s">
        <v>3511</v>
      </c>
      <c r="S4178" s="39" t="s">
        <v>3489</v>
      </c>
      <c r="T4178" s="39" t="s">
        <v>31</v>
      </c>
      <c r="V4178" s="24" t="s">
        <v>6946</v>
      </c>
      <c r="W4178" s="24" t="s">
        <v>7741</v>
      </c>
      <c r="X4178" s="24" t="s">
        <v>7758</v>
      </c>
      <c r="Y4178" s="24" t="s">
        <v>7762</v>
      </c>
      <c r="Z4178" s="24" t="s">
        <v>6950</v>
      </c>
      <c r="AA4178" s="24" t="s">
        <v>7742</v>
      </c>
      <c r="AB4178" s="24" t="s">
        <v>7759</v>
      </c>
      <c r="AC4178" s="24" t="s">
        <v>7763</v>
      </c>
    </row>
    <row r="4179" spans="3:29" hidden="1" x14ac:dyDescent="0.4">
      <c r="C4179" s="24" t="s">
        <v>6946</v>
      </c>
      <c r="D4179" s="24" t="s">
        <v>7741</v>
      </c>
      <c r="E4179" s="24" t="s">
        <v>7758</v>
      </c>
      <c r="F4179" s="24" t="s">
        <v>7764</v>
      </c>
      <c r="Q4179" s="39" t="s">
        <v>3297</v>
      </c>
      <c r="R4179" s="39" t="s">
        <v>3511</v>
      </c>
      <c r="S4179" s="39" t="s">
        <v>3489</v>
      </c>
      <c r="T4179" s="39" t="s">
        <v>3520</v>
      </c>
      <c r="V4179" s="24" t="s">
        <v>6946</v>
      </c>
      <c r="W4179" s="24" t="s">
        <v>7741</v>
      </c>
      <c r="X4179" s="24" t="s">
        <v>7758</v>
      </c>
      <c r="Y4179" s="24" t="s">
        <v>7764</v>
      </c>
      <c r="Z4179" s="24" t="s">
        <v>6950</v>
      </c>
      <c r="AA4179" s="24" t="s">
        <v>7742</v>
      </c>
      <c r="AB4179" s="24" t="s">
        <v>7759</v>
      </c>
      <c r="AC4179" s="24" t="s">
        <v>7765</v>
      </c>
    </row>
    <row r="4180" spans="3:29" hidden="1" x14ac:dyDescent="0.4">
      <c r="C4180" s="24" t="s">
        <v>6946</v>
      </c>
      <c r="D4180" s="24" t="s">
        <v>7741</v>
      </c>
      <c r="E4180" s="24" t="s">
        <v>7758</v>
      </c>
      <c r="F4180" s="24" t="s">
        <v>7766</v>
      </c>
      <c r="Q4180" s="39" t="s">
        <v>3297</v>
      </c>
      <c r="R4180" s="39" t="s">
        <v>3511</v>
      </c>
      <c r="S4180" s="39" t="s">
        <v>3489</v>
      </c>
      <c r="T4180" s="39" t="s">
        <v>652</v>
      </c>
      <c r="V4180" s="24" t="s">
        <v>6946</v>
      </c>
      <c r="W4180" s="24" t="s">
        <v>7741</v>
      </c>
      <c r="X4180" s="24" t="s">
        <v>7758</v>
      </c>
      <c r="Y4180" s="24" t="s">
        <v>7766</v>
      </c>
      <c r="Z4180" s="24" t="s">
        <v>6950</v>
      </c>
      <c r="AA4180" s="24" t="s">
        <v>7742</v>
      </c>
      <c r="AB4180" s="24" t="s">
        <v>7759</v>
      </c>
      <c r="AC4180" s="24" t="s">
        <v>7767</v>
      </c>
    </row>
    <row r="4181" spans="3:29" hidden="1" x14ac:dyDescent="0.4">
      <c r="C4181" s="24" t="s">
        <v>6946</v>
      </c>
      <c r="D4181" s="24" t="s">
        <v>7741</v>
      </c>
      <c r="E4181" s="24" t="s">
        <v>7758</v>
      </c>
      <c r="F4181" s="24" t="s">
        <v>7768</v>
      </c>
      <c r="Q4181" s="39" t="s">
        <v>3297</v>
      </c>
      <c r="R4181" s="39" t="s">
        <v>3511</v>
      </c>
      <c r="S4181" s="39" t="s">
        <v>3417</v>
      </c>
      <c r="T4181" s="39" t="s">
        <v>3421</v>
      </c>
      <c r="V4181" s="24" t="s">
        <v>6946</v>
      </c>
      <c r="W4181" s="24" t="s">
        <v>7741</v>
      </c>
      <c r="X4181" s="24" t="s">
        <v>7758</v>
      </c>
      <c r="Y4181" s="24" t="s">
        <v>7768</v>
      </c>
      <c r="Z4181" s="24" t="s">
        <v>6950</v>
      </c>
      <c r="AA4181" s="24" t="s">
        <v>7742</v>
      </c>
      <c r="AB4181" s="24" t="s">
        <v>7759</v>
      </c>
      <c r="AC4181" s="24" t="s">
        <v>7769</v>
      </c>
    </row>
    <row r="4182" spans="3:29" hidden="1" x14ac:dyDescent="0.4">
      <c r="C4182" s="24" t="s">
        <v>6946</v>
      </c>
      <c r="D4182" s="24" t="s">
        <v>7741</v>
      </c>
      <c r="E4182" s="24" t="s">
        <v>7758</v>
      </c>
      <c r="F4182" s="24" t="s">
        <v>4428</v>
      </c>
      <c r="Q4182" s="39" t="s">
        <v>3297</v>
      </c>
      <c r="R4182" s="39" t="s">
        <v>3511</v>
      </c>
      <c r="S4182" s="39" t="s">
        <v>3417</v>
      </c>
      <c r="T4182" s="39" t="s">
        <v>31</v>
      </c>
      <c r="V4182" s="24" t="s">
        <v>6946</v>
      </c>
      <c r="W4182" s="24" t="s">
        <v>7741</v>
      </c>
      <c r="X4182" s="24" t="s">
        <v>7758</v>
      </c>
      <c r="Y4182" s="24" t="s">
        <v>4428</v>
      </c>
      <c r="Z4182" s="24" t="s">
        <v>6950</v>
      </c>
      <c r="AA4182" s="24" t="s">
        <v>7742</v>
      </c>
      <c r="AB4182" s="24" t="s">
        <v>7759</v>
      </c>
      <c r="AC4182" s="24" t="s">
        <v>4817</v>
      </c>
    </row>
    <row r="4183" spans="3:29" hidden="1" x14ac:dyDescent="0.4">
      <c r="C4183" s="24" t="s">
        <v>6946</v>
      </c>
      <c r="D4183" s="24" t="s">
        <v>7741</v>
      </c>
      <c r="E4183" s="24" t="s">
        <v>7758</v>
      </c>
      <c r="F4183" s="24" t="s">
        <v>7770</v>
      </c>
      <c r="Q4183" s="39" t="s">
        <v>3297</v>
      </c>
      <c r="R4183" s="39" t="s">
        <v>3511</v>
      </c>
      <c r="S4183" s="39" t="s">
        <v>3417</v>
      </c>
      <c r="T4183" s="39" t="s">
        <v>3418</v>
      </c>
      <c r="V4183" s="24" t="s">
        <v>6946</v>
      </c>
      <c r="W4183" s="24" t="s">
        <v>7741</v>
      </c>
      <c r="X4183" s="24" t="s">
        <v>7758</v>
      </c>
      <c r="Y4183" s="24" t="s">
        <v>7770</v>
      </c>
      <c r="Z4183" s="24" t="s">
        <v>6950</v>
      </c>
      <c r="AA4183" s="24" t="s">
        <v>7742</v>
      </c>
      <c r="AB4183" s="24" t="s">
        <v>7759</v>
      </c>
      <c r="AC4183" s="24" t="s">
        <v>7771</v>
      </c>
    </row>
    <row r="4184" spans="3:29" hidden="1" x14ac:dyDescent="0.4">
      <c r="C4184" s="24" t="s">
        <v>6946</v>
      </c>
      <c r="D4184" s="24" t="s">
        <v>7741</v>
      </c>
      <c r="E4184" s="24" t="s">
        <v>7772</v>
      </c>
      <c r="F4184" s="24" t="s">
        <v>7772</v>
      </c>
      <c r="Q4184" s="39" t="s">
        <v>3297</v>
      </c>
      <c r="R4184" s="39" t="s">
        <v>3511</v>
      </c>
      <c r="S4184" s="39" t="s">
        <v>3417</v>
      </c>
      <c r="T4184" s="39" t="s">
        <v>3419</v>
      </c>
      <c r="V4184" s="24" t="s">
        <v>6946</v>
      </c>
      <c r="W4184" s="24" t="s">
        <v>7741</v>
      </c>
      <c r="X4184" s="24" t="s">
        <v>7772</v>
      </c>
      <c r="Y4184" s="24" t="s">
        <v>7772</v>
      </c>
      <c r="Z4184" s="24" t="s">
        <v>6950</v>
      </c>
      <c r="AA4184" s="24" t="s">
        <v>7742</v>
      </c>
      <c r="AB4184" s="24" t="s">
        <v>7773</v>
      </c>
      <c r="AC4184" s="24" t="s">
        <v>7774</v>
      </c>
    </row>
    <row r="4185" spans="3:29" hidden="1" x14ac:dyDescent="0.4">
      <c r="C4185" s="24" t="s">
        <v>6946</v>
      </c>
      <c r="D4185" s="24" t="s">
        <v>7741</v>
      </c>
      <c r="E4185" s="24" t="s">
        <v>7772</v>
      </c>
      <c r="F4185" s="24" t="s">
        <v>7775</v>
      </c>
      <c r="Q4185" s="39" t="s">
        <v>3297</v>
      </c>
      <c r="R4185" s="39" t="s">
        <v>3511</v>
      </c>
      <c r="S4185" s="39" t="s">
        <v>3417</v>
      </c>
      <c r="T4185" s="39" t="s">
        <v>3420</v>
      </c>
      <c r="V4185" s="24" t="s">
        <v>6946</v>
      </c>
      <c r="W4185" s="24" t="s">
        <v>7741</v>
      </c>
      <c r="X4185" s="24" t="s">
        <v>7772</v>
      </c>
      <c r="Y4185" s="24" t="s">
        <v>7775</v>
      </c>
      <c r="Z4185" s="24" t="s">
        <v>6950</v>
      </c>
      <c r="AA4185" s="24" t="s">
        <v>7742</v>
      </c>
      <c r="AB4185" s="24" t="s">
        <v>7773</v>
      </c>
      <c r="AC4185" s="24" t="s">
        <v>7776</v>
      </c>
    </row>
    <row r="4186" spans="3:29" hidden="1" x14ac:dyDescent="0.4">
      <c r="C4186" s="24" t="s">
        <v>6946</v>
      </c>
      <c r="D4186" s="24" t="s">
        <v>7741</v>
      </c>
      <c r="E4186" s="24" t="s">
        <v>7772</v>
      </c>
      <c r="F4186" s="24" t="s">
        <v>7777</v>
      </c>
      <c r="Q4186" s="39" t="s">
        <v>3297</v>
      </c>
      <c r="R4186" s="39" t="s">
        <v>3511</v>
      </c>
      <c r="S4186" s="39" t="s">
        <v>3447</v>
      </c>
      <c r="T4186" s="39" t="s">
        <v>3512</v>
      </c>
      <c r="V4186" s="24" t="s">
        <v>6946</v>
      </c>
      <c r="W4186" s="24" t="s">
        <v>7741</v>
      </c>
      <c r="X4186" s="24" t="s">
        <v>7772</v>
      </c>
      <c r="Y4186" s="24" t="s">
        <v>7777</v>
      </c>
      <c r="Z4186" s="24" t="s">
        <v>6950</v>
      </c>
      <c r="AA4186" s="24" t="s">
        <v>7742</v>
      </c>
      <c r="AB4186" s="24" t="s">
        <v>7773</v>
      </c>
      <c r="AC4186" s="24" t="s">
        <v>7778</v>
      </c>
    </row>
    <row r="4187" spans="3:29" hidden="1" x14ac:dyDescent="0.4">
      <c r="C4187" s="24" t="s">
        <v>6946</v>
      </c>
      <c r="D4187" s="24" t="s">
        <v>7741</v>
      </c>
      <c r="E4187" s="24" t="s">
        <v>7779</v>
      </c>
      <c r="F4187" s="24" t="s">
        <v>7779</v>
      </c>
      <c r="Q4187" s="39" t="s">
        <v>3297</v>
      </c>
      <c r="R4187" s="39" t="s">
        <v>3511</v>
      </c>
      <c r="S4187" s="39" t="s">
        <v>3447</v>
      </c>
      <c r="T4187" s="39" t="s">
        <v>3514</v>
      </c>
      <c r="V4187" s="24" t="s">
        <v>6946</v>
      </c>
      <c r="W4187" s="24" t="s">
        <v>7741</v>
      </c>
      <c r="X4187" s="24" t="s">
        <v>7779</v>
      </c>
      <c r="Y4187" s="24" t="s">
        <v>7779</v>
      </c>
      <c r="Z4187" s="24" t="s">
        <v>6950</v>
      </c>
      <c r="AA4187" s="24" t="s">
        <v>7742</v>
      </c>
      <c r="AB4187" s="24" t="s">
        <v>7780</v>
      </c>
      <c r="AC4187" s="24" t="s">
        <v>7781</v>
      </c>
    </row>
    <row r="4188" spans="3:29" hidden="1" x14ac:dyDescent="0.4">
      <c r="C4188" s="24" t="s">
        <v>6946</v>
      </c>
      <c r="D4188" s="24" t="s">
        <v>7741</v>
      </c>
      <c r="E4188" s="24" t="s">
        <v>7779</v>
      </c>
      <c r="F4188" s="24" t="s">
        <v>7782</v>
      </c>
      <c r="Q4188" s="39" t="s">
        <v>3297</v>
      </c>
      <c r="R4188" s="39" t="s">
        <v>3511</v>
      </c>
      <c r="S4188" s="39" t="s">
        <v>3447</v>
      </c>
      <c r="T4188" s="39" t="s">
        <v>3513</v>
      </c>
      <c r="V4188" s="24" t="s">
        <v>6946</v>
      </c>
      <c r="W4188" s="24" t="s">
        <v>7741</v>
      </c>
      <c r="X4188" s="24" t="s">
        <v>7779</v>
      </c>
      <c r="Y4188" s="24" t="s">
        <v>7782</v>
      </c>
      <c r="Z4188" s="24" t="s">
        <v>6950</v>
      </c>
      <c r="AA4188" s="24" t="s">
        <v>7742</v>
      </c>
      <c r="AB4188" s="24" t="s">
        <v>7780</v>
      </c>
      <c r="AC4188" s="24" t="s">
        <v>7783</v>
      </c>
    </row>
    <row r="4189" spans="3:29" hidden="1" x14ac:dyDescent="0.4">
      <c r="C4189" s="24" t="s">
        <v>6946</v>
      </c>
      <c r="D4189" s="24" t="s">
        <v>7741</v>
      </c>
      <c r="E4189" s="24" t="s">
        <v>7779</v>
      </c>
      <c r="F4189" s="24" t="s">
        <v>2500</v>
      </c>
      <c r="Q4189" s="39" t="s">
        <v>3297</v>
      </c>
      <c r="R4189" s="39" t="s">
        <v>3511</v>
      </c>
      <c r="S4189" s="39" t="s">
        <v>3447</v>
      </c>
      <c r="T4189" s="39" t="s">
        <v>3515</v>
      </c>
      <c r="V4189" s="24" t="s">
        <v>6946</v>
      </c>
      <c r="W4189" s="24" t="s">
        <v>7741</v>
      </c>
      <c r="X4189" s="24" t="s">
        <v>7779</v>
      </c>
      <c r="Y4189" s="24" t="s">
        <v>2500</v>
      </c>
      <c r="Z4189" s="24" t="s">
        <v>6950</v>
      </c>
      <c r="AA4189" s="24" t="s">
        <v>7742</v>
      </c>
      <c r="AB4189" s="24" t="s">
        <v>7780</v>
      </c>
      <c r="AC4189" s="24" t="s">
        <v>1332</v>
      </c>
    </row>
    <row r="4190" spans="3:29" hidden="1" x14ac:dyDescent="0.4">
      <c r="C4190" s="24" t="s">
        <v>6946</v>
      </c>
      <c r="D4190" s="24" t="s">
        <v>7741</v>
      </c>
      <c r="E4190" s="24" t="s">
        <v>7779</v>
      </c>
      <c r="F4190" s="24" t="s">
        <v>7784</v>
      </c>
      <c r="Q4190" s="39" t="s">
        <v>3297</v>
      </c>
      <c r="R4190" s="39" t="s">
        <v>3511</v>
      </c>
      <c r="S4190" s="39" t="s">
        <v>3493</v>
      </c>
      <c r="T4190" s="39" t="s">
        <v>31</v>
      </c>
      <c r="V4190" s="24" t="s">
        <v>6946</v>
      </c>
      <c r="W4190" s="24" t="s">
        <v>7741</v>
      </c>
      <c r="X4190" s="24" t="s">
        <v>7779</v>
      </c>
      <c r="Y4190" s="24" t="s">
        <v>7784</v>
      </c>
      <c r="Z4190" s="24" t="s">
        <v>6950</v>
      </c>
      <c r="AA4190" s="24" t="s">
        <v>7742</v>
      </c>
      <c r="AB4190" s="24" t="s">
        <v>7780</v>
      </c>
      <c r="AC4190" s="24" t="s">
        <v>7785</v>
      </c>
    </row>
    <row r="4191" spans="3:29" hidden="1" x14ac:dyDescent="0.4">
      <c r="C4191" s="24" t="s">
        <v>6946</v>
      </c>
      <c r="D4191" s="24" t="s">
        <v>7741</v>
      </c>
      <c r="E4191" s="24" t="s">
        <v>7779</v>
      </c>
      <c r="F4191" s="24" t="s">
        <v>7786</v>
      </c>
      <c r="Q4191" s="39" t="s">
        <v>3297</v>
      </c>
      <c r="R4191" s="39" t="s">
        <v>3511</v>
      </c>
      <c r="S4191" s="39" t="s">
        <v>3493</v>
      </c>
      <c r="T4191" s="39" t="s">
        <v>3459</v>
      </c>
      <c r="V4191" s="24" t="s">
        <v>6946</v>
      </c>
      <c r="W4191" s="24" t="s">
        <v>7741</v>
      </c>
      <c r="X4191" s="24" t="s">
        <v>7779</v>
      </c>
      <c r="Y4191" s="24" t="s">
        <v>7786</v>
      </c>
      <c r="Z4191" s="24" t="s">
        <v>6950</v>
      </c>
      <c r="AA4191" s="24" t="s">
        <v>7742</v>
      </c>
      <c r="AB4191" s="24" t="s">
        <v>7780</v>
      </c>
      <c r="AC4191" s="24" t="s">
        <v>7787</v>
      </c>
    </row>
    <row r="4192" spans="3:29" hidden="1" x14ac:dyDescent="0.4">
      <c r="C4192" s="24" t="s">
        <v>6946</v>
      </c>
      <c r="D4192" s="24" t="s">
        <v>7741</v>
      </c>
      <c r="E4192" s="24" t="s">
        <v>7779</v>
      </c>
      <c r="F4192" s="24" t="s">
        <v>7788</v>
      </c>
      <c r="Q4192" s="39" t="s">
        <v>3297</v>
      </c>
      <c r="R4192" s="39" t="s">
        <v>3511</v>
      </c>
      <c r="S4192" s="39" t="s">
        <v>3493</v>
      </c>
      <c r="T4192" s="39" t="s">
        <v>3455</v>
      </c>
      <c r="V4192" s="24" t="s">
        <v>6946</v>
      </c>
      <c r="W4192" s="24" t="s">
        <v>7741</v>
      </c>
      <c r="X4192" s="24" t="s">
        <v>7779</v>
      </c>
      <c r="Y4192" s="24" t="s">
        <v>7788</v>
      </c>
      <c r="Z4192" s="24" t="s">
        <v>6950</v>
      </c>
      <c r="AA4192" s="24" t="s">
        <v>7742</v>
      </c>
      <c r="AB4192" s="24" t="s">
        <v>7780</v>
      </c>
      <c r="AC4192" s="24" t="s">
        <v>7789</v>
      </c>
    </row>
    <row r="4193" spans="3:29" hidden="1" x14ac:dyDescent="0.4">
      <c r="C4193" s="24" t="s">
        <v>6946</v>
      </c>
      <c r="D4193" s="24" t="s">
        <v>7741</v>
      </c>
      <c r="E4193" s="24" t="s">
        <v>7779</v>
      </c>
      <c r="F4193" s="24" t="s">
        <v>7790</v>
      </c>
      <c r="Q4193" s="39" t="s">
        <v>3297</v>
      </c>
      <c r="R4193" s="39" t="s">
        <v>3511</v>
      </c>
      <c r="S4193" s="39" t="s">
        <v>3493</v>
      </c>
      <c r="T4193" s="39" t="s">
        <v>3456</v>
      </c>
      <c r="V4193" s="24" t="s">
        <v>6946</v>
      </c>
      <c r="W4193" s="24" t="s">
        <v>7741</v>
      </c>
      <c r="X4193" s="24" t="s">
        <v>7779</v>
      </c>
      <c r="Y4193" s="24" t="s">
        <v>7790</v>
      </c>
      <c r="Z4193" s="24" t="s">
        <v>6950</v>
      </c>
      <c r="AA4193" s="24" t="s">
        <v>7742</v>
      </c>
      <c r="AB4193" s="24" t="s">
        <v>7780</v>
      </c>
      <c r="AC4193" s="24" t="s">
        <v>7791</v>
      </c>
    </row>
    <row r="4194" spans="3:29" hidden="1" x14ac:dyDescent="0.4">
      <c r="C4194" s="24" t="s">
        <v>6946</v>
      </c>
      <c r="D4194" s="24" t="s">
        <v>7741</v>
      </c>
      <c r="E4194" s="24" t="s">
        <v>7779</v>
      </c>
      <c r="F4194" s="24" t="s">
        <v>677</v>
      </c>
      <c r="Q4194" s="39" t="s">
        <v>3297</v>
      </c>
      <c r="R4194" s="39" t="s">
        <v>3511</v>
      </c>
      <c r="S4194" s="39" t="s">
        <v>3493</v>
      </c>
      <c r="T4194" s="39" t="s">
        <v>3454</v>
      </c>
      <c r="V4194" s="24" t="s">
        <v>6946</v>
      </c>
      <c r="W4194" s="24" t="s">
        <v>7741</v>
      </c>
      <c r="X4194" s="24" t="s">
        <v>7779</v>
      </c>
      <c r="Y4194" s="24" t="s">
        <v>677</v>
      </c>
      <c r="Z4194" s="24" t="s">
        <v>6950</v>
      </c>
      <c r="AA4194" s="24" t="s">
        <v>7742</v>
      </c>
      <c r="AB4194" s="24" t="s">
        <v>7780</v>
      </c>
      <c r="AC4194" s="24" t="s">
        <v>1022</v>
      </c>
    </row>
    <row r="4195" spans="3:29" hidden="1" x14ac:dyDescent="0.4">
      <c r="C4195" s="24" t="s">
        <v>6946</v>
      </c>
      <c r="D4195" s="24" t="s">
        <v>7741</v>
      </c>
      <c r="E4195" s="24" t="s">
        <v>7779</v>
      </c>
      <c r="F4195" s="24" t="s">
        <v>7792</v>
      </c>
      <c r="Q4195" s="39" t="s">
        <v>3297</v>
      </c>
      <c r="R4195" s="39" t="s">
        <v>3511</v>
      </c>
      <c r="S4195" s="39" t="s">
        <v>3493</v>
      </c>
      <c r="T4195" s="39" t="s">
        <v>3457</v>
      </c>
      <c r="V4195" s="24" t="s">
        <v>6946</v>
      </c>
      <c r="W4195" s="24" t="s">
        <v>7741</v>
      </c>
      <c r="X4195" s="24" t="s">
        <v>7779</v>
      </c>
      <c r="Y4195" s="24" t="s">
        <v>7792</v>
      </c>
      <c r="Z4195" s="24" t="s">
        <v>6950</v>
      </c>
      <c r="AA4195" s="24" t="s">
        <v>7742</v>
      </c>
      <c r="AB4195" s="24" t="s">
        <v>7780</v>
      </c>
      <c r="AC4195" s="24" t="s">
        <v>1349</v>
      </c>
    </row>
    <row r="4196" spans="3:29" hidden="1" x14ac:dyDescent="0.4">
      <c r="C4196" s="24" t="s">
        <v>6946</v>
      </c>
      <c r="D4196" s="24" t="s">
        <v>7741</v>
      </c>
      <c r="E4196" s="24" t="s">
        <v>7779</v>
      </c>
      <c r="F4196" s="24" t="s">
        <v>7793</v>
      </c>
      <c r="Q4196" s="39" t="s">
        <v>3297</v>
      </c>
      <c r="R4196" s="39" t="s">
        <v>3511</v>
      </c>
      <c r="S4196" s="39" t="s">
        <v>3493</v>
      </c>
      <c r="T4196" s="39" t="s">
        <v>3494</v>
      </c>
      <c r="V4196" s="24" t="s">
        <v>6946</v>
      </c>
      <c r="W4196" s="24" t="s">
        <v>7741</v>
      </c>
      <c r="X4196" s="24" t="s">
        <v>7779</v>
      </c>
      <c r="Y4196" s="24" t="s">
        <v>7793</v>
      </c>
      <c r="Z4196" s="24" t="s">
        <v>6950</v>
      </c>
      <c r="AA4196" s="24" t="s">
        <v>7742</v>
      </c>
      <c r="AB4196" s="24" t="s">
        <v>7780</v>
      </c>
      <c r="AC4196" s="24" t="s">
        <v>7794</v>
      </c>
    </row>
    <row r="4197" spans="3:29" hidden="1" x14ac:dyDescent="0.4">
      <c r="C4197" s="24" t="s">
        <v>6946</v>
      </c>
      <c r="D4197" s="24" t="s">
        <v>7741</v>
      </c>
      <c r="E4197" s="24" t="s">
        <v>7795</v>
      </c>
      <c r="F4197" s="24" t="s">
        <v>7797</v>
      </c>
      <c r="Q4197" s="39" t="s">
        <v>3297</v>
      </c>
      <c r="R4197" s="39" t="s">
        <v>3511</v>
      </c>
      <c r="S4197" s="39" t="s">
        <v>3493</v>
      </c>
      <c r="T4197" s="39" t="s">
        <v>3363</v>
      </c>
      <c r="V4197" s="24" t="s">
        <v>6946</v>
      </c>
      <c r="W4197" s="24" t="s">
        <v>7741</v>
      </c>
      <c r="X4197" s="24" t="s">
        <v>7795</v>
      </c>
      <c r="Y4197" s="24" t="s">
        <v>7797</v>
      </c>
      <c r="Z4197" s="24" t="s">
        <v>6950</v>
      </c>
      <c r="AA4197" s="24" t="s">
        <v>7742</v>
      </c>
      <c r="AB4197" s="24" t="s">
        <v>7796</v>
      </c>
      <c r="AC4197" s="24" t="s">
        <v>7798</v>
      </c>
    </row>
    <row r="4198" spans="3:29" hidden="1" x14ac:dyDescent="0.4">
      <c r="C4198" s="24" t="s">
        <v>6946</v>
      </c>
      <c r="D4198" s="24" t="s">
        <v>7741</v>
      </c>
      <c r="E4198" s="24" t="s">
        <v>7795</v>
      </c>
      <c r="F4198" s="24" t="s">
        <v>7799</v>
      </c>
      <c r="Q4198" s="39" t="s">
        <v>3297</v>
      </c>
      <c r="R4198" s="39" t="s">
        <v>3511</v>
      </c>
      <c r="S4198" s="39" t="s">
        <v>3437</v>
      </c>
      <c r="T4198" s="39" t="s">
        <v>3517</v>
      </c>
      <c r="V4198" s="24" t="s">
        <v>6946</v>
      </c>
      <c r="W4198" s="24" t="s">
        <v>7741</v>
      </c>
      <c r="X4198" s="24" t="s">
        <v>7795</v>
      </c>
      <c r="Y4198" s="24" t="s">
        <v>7799</v>
      </c>
      <c r="Z4198" s="24" t="s">
        <v>6950</v>
      </c>
      <c r="AA4198" s="24" t="s">
        <v>7742</v>
      </c>
      <c r="AB4198" s="24" t="s">
        <v>7796</v>
      </c>
      <c r="AC4198" s="24" t="s">
        <v>7800</v>
      </c>
    </row>
    <row r="4199" spans="3:29" hidden="1" x14ac:dyDescent="0.4">
      <c r="C4199" s="24" t="s">
        <v>6946</v>
      </c>
      <c r="D4199" s="24" t="s">
        <v>7741</v>
      </c>
      <c r="E4199" s="24" t="s">
        <v>7795</v>
      </c>
      <c r="F4199" s="24" t="s">
        <v>7801</v>
      </c>
      <c r="Q4199" s="39" t="s">
        <v>3297</v>
      </c>
      <c r="R4199" s="39" t="s">
        <v>3511</v>
      </c>
      <c r="S4199" s="39" t="s">
        <v>3437</v>
      </c>
      <c r="T4199" s="39" t="s">
        <v>3336</v>
      </c>
      <c r="V4199" s="24" t="s">
        <v>6946</v>
      </c>
      <c r="W4199" s="24" t="s">
        <v>7741</v>
      </c>
      <c r="X4199" s="24" t="s">
        <v>7795</v>
      </c>
      <c r="Y4199" s="24" t="s">
        <v>7801</v>
      </c>
      <c r="Z4199" s="24" t="s">
        <v>6950</v>
      </c>
      <c r="AA4199" s="24" t="s">
        <v>7742</v>
      </c>
      <c r="AB4199" s="24" t="s">
        <v>7796</v>
      </c>
      <c r="AC4199" s="24" t="s">
        <v>7802</v>
      </c>
    </row>
    <row r="4200" spans="3:29" hidden="1" x14ac:dyDescent="0.4">
      <c r="C4200" s="24" t="s">
        <v>6946</v>
      </c>
      <c r="D4200" s="24" t="s">
        <v>7741</v>
      </c>
      <c r="E4200" s="24" t="s">
        <v>7795</v>
      </c>
      <c r="F4200" s="24" t="s">
        <v>7803</v>
      </c>
      <c r="Q4200" s="39" t="s">
        <v>3297</v>
      </c>
      <c r="R4200" s="39" t="s">
        <v>3511</v>
      </c>
      <c r="S4200" s="39" t="s">
        <v>3437</v>
      </c>
      <c r="T4200" s="39" t="s">
        <v>647</v>
      </c>
      <c r="V4200" s="24" t="s">
        <v>6946</v>
      </c>
      <c r="W4200" s="24" t="s">
        <v>7741</v>
      </c>
      <c r="X4200" s="24" t="s">
        <v>7795</v>
      </c>
      <c r="Y4200" s="24" t="s">
        <v>7803</v>
      </c>
      <c r="Z4200" s="24" t="s">
        <v>6950</v>
      </c>
      <c r="AA4200" s="24" t="s">
        <v>7742</v>
      </c>
      <c r="AB4200" s="24" t="s">
        <v>7796</v>
      </c>
      <c r="AC4200" s="24" t="s">
        <v>1746</v>
      </c>
    </row>
    <row r="4201" spans="3:29" hidden="1" x14ac:dyDescent="0.4">
      <c r="C4201" s="24" t="s">
        <v>6946</v>
      </c>
      <c r="D4201" s="24" t="s">
        <v>7741</v>
      </c>
      <c r="E4201" s="24" t="s">
        <v>7795</v>
      </c>
      <c r="F4201" s="24" t="s">
        <v>3653</v>
      </c>
      <c r="Q4201" s="39" t="s">
        <v>3297</v>
      </c>
      <c r="R4201" s="39" t="s">
        <v>3511</v>
      </c>
      <c r="S4201" s="39" t="s">
        <v>3437</v>
      </c>
      <c r="T4201" s="39" t="s">
        <v>3333</v>
      </c>
      <c r="V4201" s="24" t="s">
        <v>6946</v>
      </c>
      <c r="W4201" s="24" t="s">
        <v>7741</v>
      </c>
      <c r="X4201" s="24" t="s">
        <v>7795</v>
      </c>
      <c r="Y4201" s="24" t="s">
        <v>3653</v>
      </c>
      <c r="Z4201" s="24" t="s">
        <v>6950</v>
      </c>
      <c r="AA4201" s="24" t="s">
        <v>7742</v>
      </c>
      <c r="AB4201" s="24" t="s">
        <v>7796</v>
      </c>
      <c r="AC4201" s="24" t="s">
        <v>7804</v>
      </c>
    </row>
    <row r="4202" spans="3:29" hidden="1" x14ac:dyDescent="0.4">
      <c r="C4202" s="24" t="s">
        <v>6946</v>
      </c>
      <c r="D4202" s="24" t="s">
        <v>7741</v>
      </c>
      <c r="E4202" s="24" t="s">
        <v>7795</v>
      </c>
      <c r="F4202" s="24" t="s">
        <v>7805</v>
      </c>
      <c r="Q4202" s="39" t="s">
        <v>3297</v>
      </c>
      <c r="R4202" s="39" t="s">
        <v>3511</v>
      </c>
      <c r="S4202" s="39" t="s">
        <v>3437</v>
      </c>
      <c r="T4202" s="39" t="s">
        <v>3510</v>
      </c>
      <c r="V4202" s="24" t="s">
        <v>6946</v>
      </c>
      <c r="W4202" s="24" t="s">
        <v>7741</v>
      </c>
      <c r="X4202" s="24" t="s">
        <v>7795</v>
      </c>
      <c r="Y4202" s="24" t="s">
        <v>7805</v>
      </c>
      <c r="Z4202" s="24" t="s">
        <v>6950</v>
      </c>
      <c r="AA4202" s="24" t="s">
        <v>7742</v>
      </c>
      <c r="AB4202" s="24" t="s">
        <v>7796</v>
      </c>
      <c r="AC4202" s="24" t="s">
        <v>7806</v>
      </c>
    </row>
    <row r="4203" spans="3:29" hidden="1" x14ac:dyDescent="0.4">
      <c r="C4203" s="24" t="s">
        <v>6946</v>
      </c>
      <c r="D4203" s="24" t="s">
        <v>7741</v>
      </c>
      <c r="E4203" s="24" t="s">
        <v>7795</v>
      </c>
      <c r="F4203" s="24" t="s">
        <v>7807</v>
      </c>
      <c r="Q4203" s="39" t="s">
        <v>3297</v>
      </c>
      <c r="R4203" s="39" t="s">
        <v>3511</v>
      </c>
      <c r="S4203" s="39" t="s">
        <v>3437</v>
      </c>
      <c r="T4203" s="39" t="s">
        <v>3519</v>
      </c>
      <c r="V4203" s="24" t="s">
        <v>6946</v>
      </c>
      <c r="W4203" s="24" t="s">
        <v>7741</v>
      </c>
      <c r="X4203" s="24" t="s">
        <v>7795</v>
      </c>
      <c r="Y4203" s="24" t="s">
        <v>7807</v>
      </c>
      <c r="Z4203" s="24" t="s">
        <v>6950</v>
      </c>
      <c r="AA4203" s="24" t="s">
        <v>7742</v>
      </c>
      <c r="AB4203" s="24" t="s">
        <v>7796</v>
      </c>
      <c r="AC4203" s="24" t="s">
        <v>7808</v>
      </c>
    </row>
    <row r="4204" spans="3:29" hidden="1" x14ac:dyDescent="0.4">
      <c r="C4204" s="24" t="s">
        <v>6946</v>
      </c>
      <c r="D4204" s="24" t="s">
        <v>7741</v>
      </c>
      <c r="E4204" s="24" t="s">
        <v>7795</v>
      </c>
      <c r="F4204" s="24" t="s">
        <v>7795</v>
      </c>
      <c r="Q4204" s="39" t="s">
        <v>3297</v>
      </c>
      <c r="R4204" s="39" t="s">
        <v>3511</v>
      </c>
      <c r="S4204" s="39" t="s">
        <v>3437</v>
      </c>
      <c r="T4204" s="39" t="s">
        <v>3518</v>
      </c>
      <c r="V4204" s="24" t="s">
        <v>6946</v>
      </c>
      <c r="W4204" s="24" t="s">
        <v>7741</v>
      </c>
      <c r="X4204" s="24" t="s">
        <v>7795</v>
      </c>
      <c r="Y4204" s="24" t="s">
        <v>7795</v>
      </c>
      <c r="Z4204" s="24" t="s">
        <v>6950</v>
      </c>
      <c r="AA4204" s="24" t="s">
        <v>7742</v>
      </c>
      <c r="AB4204" s="24" t="s">
        <v>7796</v>
      </c>
      <c r="AC4204" s="24" t="s">
        <v>7796</v>
      </c>
    </row>
    <row r="4205" spans="3:29" hidden="1" x14ac:dyDescent="0.4">
      <c r="C4205" s="24" t="s">
        <v>6946</v>
      </c>
      <c r="D4205" s="24" t="s">
        <v>7741</v>
      </c>
      <c r="E4205" s="24" t="s">
        <v>7795</v>
      </c>
      <c r="F4205" s="24" t="s">
        <v>7809</v>
      </c>
      <c r="Q4205" s="39" t="s">
        <v>3297</v>
      </c>
      <c r="R4205" s="39" t="s">
        <v>3511</v>
      </c>
      <c r="S4205" s="39" t="s">
        <v>3437</v>
      </c>
      <c r="T4205" s="39" t="s">
        <v>3438</v>
      </c>
      <c r="V4205" s="24" t="s">
        <v>6946</v>
      </c>
      <c r="W4205" s="24" t="s">
        <v>7741</v>
      </c>
      <c r="X4205" s="24" t="s">
        <v>7795</v>
      </c>
      <c r="Y4205" s="24" t="s">
        <v>7809</v>
      </c>
      <c r="Z4205" s="24" t="s">
        <v>6950</v>
      </c>
      <c r="AA4205" s="24" t="s">
        <v>7742</v>
      </c>
      <c r="AB4205" s="24" t="s">
        <v>7796</v>
      </c>
      <c r="AC4205" s="24" t="s">
        <v>7810</v>
      </c>
    </row>
    <row r="4206" spans="3:29" hidden="1" x14ac:dyDescent="0.4">
      <c r="C4206" s="24" t="s">
        <v>6946</v>
      </c>
      <c r="D4206" s="24" t="s">
        <v>7741</v>
      </c>
      <c r="E4206" s="24" t="s">
        <v>7811</v>
      </c>
      <c r="F4206" s="24" t="s">
        <v>7811</v>
      </c>
      <c r="Q4206" s="39" t="s">
        <v>3297</v>
      </c>
      <c r="R4206" s="39" t="s">
        <v>3511</v>
      </c>
      <c r="S4206" s="39" t="s">
        <v>3437</v>
      </c>
      <c r="T4206" s="39" t="s">
        <v>3516</v>
      </c>
      <c r="V4206" s="24" t="s">
        <v>6946</v>
      </c>
      <c r="W4206" s="24" t="s">
        <v>7741</v>
      </c>
      <c r="X4206" s="24" t="s">
        <v>7811</v>
      </c>
      <c r="Y4206" s="24" t="s">
        <v>7811</v>
      </c>
      <c r="Z4206" s="24" t="s">
        <v>6950</v>
      </c>
      <c r="AA4206" s="24" t="s">
        <v>7742</v>
      </c>
      <c r="AB4206" s="24" t="s">
        <v>7812</v>
      </c>
      <c r="AC4206" s="24" t="s">
        <v>7813</v>
      </c>
    </row>
    <row r="4207" spans="3:29" hidden="1" x14ac:dyDescent="0.4">
      <c r="C4207" s="24" t="s">
        <v>6946</v>
      </c>
      <c r="D4207" s="24" t="s">
        <v>7741</v>
      </c>
      <c r="E4207" s="24" t="s">
        <v>7811</v>
      </c>
      <c r="F4207" s="24" t="s">
        <v>7814</v>
      </c>
      <c r="Q4207" s="39" t="s">
        <v>3297</v>
      </c>
      <c r="R4207" s="39" t="s">
        <v>3511</v>
      </c>
      <c r="S4207" s="39" t="s">
        <v>3437</v>
      </c>
      <c r="T4207" s="39" t="s">
        <v>3440</v>
      </c>
      <c r="V4207" s="24" t="s">
        <v>6946</v>
      </c>
      <c r="W4207" s="24" t="s">
        <v>7741</v>
      </c>
      <c r="X4207" s="24" t="s">
        <v>7811</v>
      </c>
      <c r="Y4207" s="24" t="s">
        <v>7814</v>
      </c>
      <c r="Z4207" s="24" t="s">
        <v>6950</v>
      </c>
      <c r="AA4207" s="24" t="s">
        <v>7742</v>
      </c>
      <c r="AB4207" s="24" t="s">
        <v>7812</v>
      </c>
      <c r="AC4207" s="24" t="s">
        <v>7815</v>
      </c>
    </row>
    <row r="4208" spans="3:29" hidden="1" x14ac:dyDescent="0.4">
      <c r="C4208" s="24" t="s">
        <v>6946</v>
      </c>
      <c r="D4208" s="24" t="s">
        <v>7741</v>
      </c>
      <c r="E4208" s="24" t="s">
        <v>7811</v>
      </c>
      <c r="F4208" s="24" t="s">
        <v>7816</v>
      </c>
      <c r="Q4208" s="39" t="s">
        <v>3297</v>
      </c>
      <c r="R4208" s="39" t="s">
        <v>3521</v>
      </c>
      <c r="S4208" s="39" t="s">
        <v>3492</v>
      </c>
      <c r="T4208" s="39" t="s">
        <v>3414</v>
      </c>
      <c r="V4208" s="24" t="s">
        <v>6946</v>
      </c>
      <c r="W4208" s="24" t="s">
        <v>7741</v>
      </c>
      <c r="X4208" s="24" t="s">
        <v>7811</v>
      </c>
      <c r="Y4208" s="24" t="s">
        <v>7816</v>
      </c>
      <c r="Z4208" s="24" t="s">
        <v>6950</v>
      </c>
      <c r="AA4208" s="24" t="s">
        <v>7742</v>
      </c>
      <c r="AB4208" s="24" t="s">
        <v>7812</v>
      </c>
      <c r="AC4208" s="24" t="s">
        <v>7817</v>
      </c>
    </row>
    <row r="4209" spans="3:29" hidden="1" x14ac:dyDescent="0.4">
      <c r="C4209" s="24" t="s">
        <v>6946</v>
      </c>
      <c r="D4209" s="24" t="s">
        <v>7741</v>
      </c>
      <c r="E4209" s="24" t="s">
        <v>7818</v>
      </c>
      <c r="F4209" s="24" t="s">
        <v>7820</v>
      </c>
      <c r="Q4209" s="39" t="s">
        <v>3297</v>
      </c>
      <c r="R4209" s="39" t="s">
        <v>3521</v>
      </c>
      <c r="S4209" s="39" t="s">
        <v>3492</v>
      </c>
      <c r="T4209" s="39" t="s">
        <v>3400</v>
      </c>
      <c r="V4209" s="24" t="s">
        <v>6946</v>
      </c>
      <c r="W4209" s="24" t="s">
        <v>7741</v>
      </c>
      <c r="X4209" s="24" t="s">
        <v>7818</v>
      </c>
      <c r="Y4209" s="24" t="s">
        <v>7820</v>
      </c>
      <c r="Z4209" s="24" t="s">
        <v>6950</v>
      </c>
      <c r="AA4209" s="24" t="s">
        <v>7742</v>
      </c>
      <c r="AB4209" s="24" t="s">
        <v>7819</v>
      </c>
      <c r="AC4209" s="24" t="s">
        <v>7821</v>
      </c>
    </row>
    <row r="4210" spans="3:29" hidden="1" x14ac:dyDescent="0.4">
      <c r="C4210" s="24" t="s">
        <v>6946</v>
      </c>
      <c r="D4210" s="24" t="s">
        <v>7741</v>
      </c>
      <c r="E4210" s="24" t="s">
        <v>7818</v>
      </c>
      <c r="F4210" s="24" t="s">
        <v>7818</v>
      </c>
      <c r="Q4210" s="39" t="s">
        <v>3297</v>
      </c>
      <c r="R4210" s="39" t="s">
        <v>3521</v>
      </c>
      <c r="S4210" s="39" t="s">
        <v>3492</v>
      </c>
      <c r="T4210" s="39" t="s">
        <v>3415</v>
      </c>
      <c r="V4210" s="24" t="s">
        <v>6946</v>
      </c>
      <c r="W4210" s="24" t="s">
        <v>7741</v>
      </c>
      <c r="X4210" s="24" t="s">
        <v>7818</v>
      </c>
      <c r="Y4210" s="24" t="s">
        <v>7818</v>
      </c>
      <c r="Z4210" s="24" t="s">
        <v>6950</v>
      </c>
      <c r="AA4210" s="24" t="s">
        <v>7742</v>
      </c>
      <c r="AB4210" s="24" t="s">
        <v>7819</v>
      </c>
      <c r="AC4210" s="24" t="s">
        <v>7819</v>
      </c>
    </row>
    <row r="4211" spans="3:29" hidden="1" x14ac:dyDescent="0.4">
      <c r="C4211" s="24" t="s">
        <v>6946</v>
      </c>
      <c r="D4211" s="24" t="s">
        <v>7741</v>
      </c>
      <c r="E4211" s="24" t="s">
        <v>7818</v>
      </c>
      <c r="F4211" s="24" t="s">
        <v>7822</v>
      </c>
      <c r="Q4211" s="39" t="s">
        <v>3297</v>
      </c>
      <c r="R4211" s="39" t="s">
        <v>3521</v>
      </c>
      <c r="S4211" s="39" t="s">
        <v>3492</v>
      </c>
      <c r="T4211" s="39" t="s">
        <v>3412</v>
      </c>
      <c r="V4211" s="24" t="s">
        <v>6946</v>
      </c>
      <c r="W4211" s="24" t="s">
        <v>7741</v>
      </c>
      <c r="X4211" s="24" t="s">
        <v>7818</v>
      </c>
      <c r="Y4211" s="24" t="s">
        <v>7822</v>
      </c>
      <c r="Z4211" s="24" t="s">
        <v>6950</v>
      </c>
      <c r="AA4211" s="24" t="s">
        <v>7742</v>
      </c>
      <c r="AB4211" s="24" t="s">
        <v>7819</v>
      </c>
      <c r="AC4211" s="24" t="s">
        <v>7823</v>
      </c>
    </row>
    <row r="4212" spans="3:29" hidden="1" x14ac:dyDescent="0.4">
      <c r="C4212" s="24" t="s">
        <v>6946</v>
      </c>
      <c r="D4212" s="24" t="s">
        <v>7824</v>
      </c>
      <c r="E4212" s="24" t="s">
        <v>7826</v>
      </c>
      <c r="F4212" s="24" t="s">
        <v>7828</v>
      </c>
      <c r="Q4212" s="39" t="s">
        <v>3297</v>
      </c>
      <c r="R4212" s="39" t="s">
        <v>3521</v>
      </c>
      <c r="S4212" s="39" t="s">
        <v>3492</v>
      </c>
      <c r="T4212" s="39" t="s">
        <v>3411</v>
      </c>
      <c r="V4212" s="24" t="s">
        <v>6946</v>
      </c>
      <c r="W4212" s="24" t="s">
        <v>7824</v>
      </c>
      <c r="X4212" s="24" t="s">
        <v>7826</v>
      </c>
      <c r="Y4212" s="24" t="s">
        <v>7828</v>
      </c>
      <c r="Z4212" s="24" t="s">
        <v>6950</v>
      </c>
      <c r="AA4212" s="24" t="s">
        <v>7825</v>
      </c>
      <c r="AB4212" s="24" t="s">
        <v>7827</v>
      </c>
      <c r="AC4212" s="24" t="s">
        <v>7829</v>
      </c>
    </row>
    <row r="4213" spans="3:29" hidden="1" x14ac:dyDescent="0.4">
      <c r="C4213" s="24" t="s">
        <v>6946</v>
      </c>
      <c r="D4213" s="24" t="s">
        <v>7824</v>
      </c>
      <c r="E4213" s="24" t="s">
        <v>7826</v>
      </c>
      <c r="F4213" s="24" t="s">
        <v>7830</v>
      </c>
      <c r="Q4213" s="39" t="s">
        <v>3297</v>
      </c>
      <c r="R4213" s="39" t="s">
        <v>3521</v>
      </c>
      <c r="S4213" s="39" t="s">
        <v>3417</v>
      </c>
      <c r="T4213" s="39" t="s">
        <v>3421</v>
      </c>
      <c r="V4213" s="24" t="s">
        <v>6946</v>
      </c>
      <c r="W4213" s="24" t="s">
        <v>7824</v>
      </c>
      <c r="X4213" s="24" t="s">
        <v>7826</v>
      </c>
      <c r="Y4213" s="24" t="s">
        <v>7830</v>
      </c>
      <c r="Z4213" s="24" t="s">
        <v>6950</v>
      </c>
      <c r="AA4213" s="24" t="s">
        <v>7825</v>
      </c>
      <c r="AB4213" s="24" t="s">
        <v>7827</v>
      </c>
      <c r="AC4213" s="24" t="s">
        <v>7831</v>
      </c>
    </row>
    <row r="4214" spans="3:29" hidden="1" x14ac:dyDescent="0.4">
      <c r="C4214" s="24" t="s">
        <v>6946</v>
      </c>
      <c r="D4214" s="24" t="s">
        <v>7824</v>
      </c>
      <c r="E4214" s="24" t="s">
        <v>7826</v>
      </c>
      <c r="F4214" s="24" t="s">
        <v>7832</v>
      </c>
      <c r="Q4214" s="39" t="s">
        <v>3297</v>
      </c>
      <c r="R4214" s="39" t="s">
        <v>3521</v>
      </c>
      <c r="S4214" s="39" t="s">
        <v>3417</v>
      </c>
      <c r="T4214" s="39" t="s">
        <v>31</v>
      </c>
      <c r="V4214" s="24" t="s">
        <v>6946</v>
      </c>
      <c r="W4214" s="24" t="s">
        <v>7824</v>
      </c>
      <c r="X4214" s="24" t="s">
        <v>7826</v>
      </c>
      <c r="Y4214" s="24" t="s">
        <v>7832</v>
      </c>
      <c r="Z4214" s="24" t="s">
        <v>6950</v>
      </c>
      <c r="AA4214" s="24" t="s">
        <v>7825</v>
      </c>
      <c r="AB4214" s="24" t="s">
        <v>7827</v>
      </c>
      <c r="AC4214" s="24" t="s">
        <v>7833</v>
      </c>
    </row>
    <row r="4215" spans="3:29" hidden="1" x14ac:dyDescent="0.4">
      <c r="C4215" s="24" t="s">
        <v>6946</v>
      </c>
      <c r="D4215" s="24" t="s">
        <v>7824</v>
      </c>
      <c r="E4215" s="24" t="s">
        <v>7826</v>
      </c>
      <c r="F4215" s="24" t="s">
        <v>7834</v>
      </c>
      <c r="Q4215" s="39" t="s">
        <v>3297</v>
      </c>
      <c r="R4215" s="39" t="s">
        <v>3521</v>
      </c>
      <c r="S4215" s="39" t="s">
        <v>3417</v>
      </c>
      <c r="T4215" s="39" t="s">
        <v>3418</v>
      </c>
      <c r="V4215" s="24" t="s">
        <v>6946</v>
      </c>
      <c r="W4215" s="24" t="s">
        <v>7824</v>
      </c>
      <c r="X4215" s="24" t="s">
        <v>7826</v>
      </c>
      <c r="Y4215" s="24" t="s">
        <v>7834</v>
      </c>
      <c r="Z4215" s="24" t="s">
        <v>6950</v>
      </c>
      <c r="AA4215" s="24" t="s">
        <v>7825</v>
      </c>
      <c r="AB4215" s="24" t="s">
        <v>7827</v>
      </c>
      <c r="AC4215" s="24" t="s">
        <v>7835</v>
      </c>
    </row>
    <row r="4216" spans="3:29" hidden="1" x14ac:dyDescent="0.4">
      <c r="C4216" s="24" t="s">
        <v>6946</v>
      </c>
      <c r="D4216" s="24" t="s">
        <v>7824</v>
      </c>
      <c r="E4216" s="24" t="s">
        <v>7826</v>
      </c>
      <c r="F4216" s="24" t="s">
        <v>7836</v>
      </c>
      <c r="Q4216" s="39" t="s">
        <v>3297</v>
      </c>
      <c r="R4216" s="39" t="s">
        <v>3521</v>
      </c>
      <c r="S4216" s="39" t="s">
        <v>3417</v>
      </c>
      <c r="T4216" s="39" t="s">
        <v>3419</v>
      </c>
      <c r="V4216" s="24" t="s">
        <v>6946</v>
      </c>
      <c r="W4216" s="24" t="s">
        <v>7824</v>
      </c>
      <c r="X4216" s="24" t="s">
        <v>7826</v>
      </c>
      <c r="Y4216" s="24" t="s">
        <v>7836</v>
      </c>
      <c r="Z4216" s="24" t="s">
        <v>6950</v>
      </c>
      <c r="AA4216" s="24" t="s">
        <v>7825</v>
      </c>
      <c r="AB4216" s="24" t="s">
        <v>7827</v>
      </c>
      <c r="AC4216" s="24" t="s">
        <v>7837</v>
      </c>
    </row>
    <row r="4217" spans="3:29" hidden="1" x14ac:dyDescent="0.4">
      <c r="C4217" s="24" t="s">
        <v>6946</v>
      </c>
      <c r="D4217" s="24" t="s">
        <v>7824</v>
      </c>
      <c r="E4217" s="24" t="s">
        <v>7826</v>
      </c>
      <c r="F4217" s="24" t="s">
        <v>7838</v>
      </c>
      <c r="Q4217" s="39" t="s">
        <v>3297</v>
      </c>
      <c r="R4217" s="39" t="s">
        <v>3521</v>
      </c>
      <c r="S4217" s="39" t="s">
        <v>3417</v>
      </c>
      <c r="T4217" s="39" t="s">
        <v>3420</v>
      </c>
      <c r="V4217" s="24" t="s">
        <v>6946</v>
      </c>
      <c r="W4217" s="24" t="s">
        <v>7824</v>
      </c>
      <c r="X4217" s="24" t="s">
        <v>7826</v>
      </c>
      <c r="Y4217" s="24" t="s">
        <v>7838</v>
      </c>
      <c r="Z4217" s="24" t="s">
        <v>6950</v>
      </c>
      <c r="AA4217" s="24" t="s">
        <v>7825</v>
      </c>
      <c r="AB4217" s="24" t="s">
        <v>7827</v>
      </c>
      <c r="AC4217" s="24" t="s">
        <v>7839</v>
      </c>
    </row>
    <row r="4218" spans="3:29" hidden="1" x14ac:dyDescent="0.4">
      <c r="C4218" s="24" t="s">
        <v>6946</v>
      </c>
      <c r="D4218" s="24" t="s">
        <v>7824</v>
      </c>
      <c r="E4218" s="24" t="s">
        <v>7826</v>
      </c>
      <c r="F4218" s="24" t="s">
        <v>7840</v>
      </c>
      <c r="Q4218" s="39" t="s">
        <v>3297</v>
      </c>
      <c r="R4218" s="39" t="s">
        <v>3521</v>
      </c>
      <c r="S4218" s="39" t="s">
        <v>3493</v>
      </c>
      <c r="T4218" s="39" t="s">
        <v>31</v>
      </c>
      <c r="V4218" s="24" t="s">
        <v>6946</v>
      </c>
      <c r="W4218" s="24" t="s">
        <v>7824</v>
      </c>
      <c r="X4218" s="24" t="s">
        <v>7826</v>
      </c>
      <c r="Y4218" s="24" t="s">
        <v>7840</v>
      </c>
      <c r="Z4218" s="24" t="s">
        <v>6950</v>
      </c>
      <c r="AA4218" s="24" t="s">
        <v>7825</v>
      </c>
      <c r="AB4218" s="24" t="s">
        <v>7827</v>
      </c>
      <c r="AC4218" s="24" t="s">
        <v>7841</v>
      </c>
    </row>
    <row r="4219" spans="3:29" hidden="1" x14ac:dyDescent="0.4">
      <c r="C4219" s="24" t="s">
        <v>6946</v>
      </c>
      <c r="D4219" s="24" t="s">
        <v>7842</v>
      </c>
      <c r="E4219" s="24" t="s">
        <v>7844</v>
      </c>
      <c r="F4219" s="24" t="s">
        <v>7846</v>
      </c>
      <c r="Q4219" s="39" t="s">
        <v>3297</v>
      </c>
      <c r="R4219" s="39" t="s">
        <v>3521</v>
      </c>
      <c r="S4219" s="39" t="s">
        <v>3493</v>
      </c>
      <c r="T4219" s="39" t="s">
        <v>3459</v>
      </c>
      <c r="V4219" s="24" t="s">
        <v>6946</v>
      </c>
      <c r="W4219" s="24" t="s">
        <v>7842</v>
      </c>
      <c r="X4219" s="24" t="s">
        <v>7844</v>
      </c>
      <c r="Y4219" s="24" t="s">
        <v>7846</v>
      </c>
      <c r="Z4219" s="24" t="s">
        <v>6950</v>
      </c>
      <c r="AA4219" s="24" t="s">
        <v>7843</v>
      </c>
      <c r="AB4219" s="24" t="s">
        <v>7845</v>
      </c>
      <c r="AC4219" s="24" t="s">
        <v>7847</v>
      </c>
    </row>
    <row r="4220" spans="3:29" hidden="1" x14ac:dyDescent="0.4">
      <c r="C4220" s="24" t="s">
        <v>6946</v>
      </c>
      <c r="D4220" s="24" t="s">
        <v>7842</v>
      </c>
      <c r="E4220" s="24" t="s">
        <v>7844</v>
      </c>
      <c r="F4220" s="24" t="s">
        <v>6959</v>
      </c>
      <c r="Q4220" s="39" t="s">
        <v>3297</v>
      </c>
      <c r="R4220" s="39" t="s">
        <v>3521</v>
      </c>
      <c r="S4220" s="39" t="s">
        <v>3493</v>
      </c>
      <c r="T4220" s="39" t="s">
        <v>3455</v>
      </c>
      <c r="V4220" s="24" t="s">
        <v>6946</v>
      </c>
      <c r="W4220" s="24" t="s">
        <v>7842</v>
      </c>
      <c r="X4220" s="24" t="s">
        <v>7844</v>
      </c>
      <c r="Y4220" s="24" t="s">
        <v>6959</v>
      </c>
      <c r="Z4220" s="24" t="s">
        <v>6950</v>
      </c>
      <c r="AA4220" s="24" t="s">
        <v>7843</v>
      </c>
      <c r="AB4220" s="24" t="s">
        <v>7845</v>
      </c>
      <c r="AC4220" s="24" t="s">
        <v>5782</v>
      </c>
    </row>
    <row r="4221" spans="3:29" hidden="1" x14ac:dyDescent="0.4">
      <c r="C4221" s="24" t="s">
        <v>6946</v>
      </c>
      <c r="D4221" s="24" t="s">
        <v>7842</v>
      </c>
      <c r="E4221" s="24" t="s">
        <v>7844</v>
      </c>
      <c r="F4221" s="24" t="s">
        <v>7343</v>
      </c>
      <c r="Q4221" s="39" t="s">
        <v>3297</v>
      </c>
      <c r="R4221" s="39" t="s">
        <v>3521</v>
      </c>
      <c r="S4221" s="39" t="s">
        <v>3493</v>
      </c>
      <c r="T4221" s="39" t="s">
        <v>3456</v>
      </c>
      <c r="V4221" s="24" t="s">
        <v>6946</v>
      </c>
      <c r="W4221" s="24" t="s">
        <v>7842</v>
      </c>
      <c r="X4221" s="24" t="s">
        <v>7844</v>
      </c>
      <c r="Y4221" s="24" t="s">
        <v>7343</v>
      </c>
      <c r="Z4221" s="24" t="s">
        <v>6950</v>
      </c>
      <c r="AA4221" s="24" t="s">
        <v>7843</v>
      </c>
      <c r="AB4221" s="24" t="s">
        <v>7845</v>
      </c>
      <c r="AC4221" s="24" t="s">
        <v>7344</v>
      </c>
    </row>
    <row r="4222" spans="3:29" hidden="1" x14ac:dyDescent="0.4">
      <c r="C4222" s="24" t="s">
        <v>6946</v>
      </c>
      <c r="D4222" s="24" t="s">
        <v>7842</v>
      </c>
      <c r="E4222" s="24" t="s">
        <v>7844</v>
      </c>
      <c r="F4222" s="24" t="s">
        <v>7848</v>
      </c>
      <c r="Q4222" s="39" t="s">
        <v>3297</v>
      </c>
      <c r="R4222" s="39" t="s">
        <v>3521</v>
      </c>
      <c r="S4222" s="39" t="s">
        <v>3493</v>
      </c>
      <c r="T4222" s="39" t="s">
        <v>3454</v>
      </c>
      <c r="V4222" s="24" t="s">
        <v>6946</v>
      </c>
      <c r="W4222" s="24" t="s">
        <v>7842</v>
      </c>
      <c r="X4222" s="24" t="s">
        <v>7844</v>
      </c>
      <c r="Y4222" s="24" t="s">
        <v>7848</v>
      </c>
      <c r="Z4222" s="24" t="s">
        <v>6950</v>
      </c>
      <c r="AA4222" s="24" t="s">
        <v>7843</v>
      </c>
      <c r="AB4222" s="24" t="s">
        <v>7845</v>
      </c>
      <c r="AC4222" s="24" t="s">
        <v>7849</v>
      </c>
    </row>
    <row r="4223" spans="3:29" hidden="1" x14ac:dyDescent="0.4">
      <c r="C4223" s="24" t="s">
        <v>6946</v>
      </c>
      <c r="D4223" s="24" t="s">
        <v>7842</v>
      </c>
      <c r="E4223" s="24" t="s">
        <v>7844</v>
      </c>
      <c r="F4223" s="24" t="s">
        <v>7850</v>
      </c>
      <c r="Q4223" s="39" t="s">
        <v>3297</v>
      </c>
      <c r="R4223" s="39" t="s">
        <v>3521</v>
      </c>
      <c r="S4223" s="39" t="s">
        <v>3493</v>
      </c>
      <c r="T4223" s="39" t="s">
        <v>3545</v>
      </c>
      <c r="V4223" s="24" t="s">
        <v>6946</v>
      </c>
      <c r="W4223" s="24" t="s">
        <v>7842</v>
      </c>
      <c r="X4223" s="24" t="s">
        <v>7844</v>
      </c>
      <c r="Y4223" s="24" t="s">
        <v>7850</v>
      </c>
      <c r="Z4223" s="24" t="s">
        <v>6950</v>
      </c>
      <c r="AA4223" s="24" t="s">
        <v>7843</v>
      </c>
      <c r="AB4223" s="24" t="s">
        <v>7845</v>
      </c>
      <c r="AC4223" s="24" t="s">
        <v>7851</v>
      </c>
    </row>
    <row r="4224" spans="3:29" hidden="1" x14ac:dyDescent="0.4">
      <c r="C4224" s="24" t="s">
        <v>6946</v>
      </c>
      <c r="D4224" s="24" t="s">
        <v>7842</v>
      </c>
      <c r="E4224" s="24" t="s">
        <v>7844</v>
      </c>
      <c r="F4224" s="24" t="s">
        <v>7852</v>
      </c>
      <c r="Q4224" s="39" t="s">
        <v>3297</v>
      </c>
      <c r="R4224" s="39" t="s">
        <v>3521</v>
      </c>
      <c r="S4224" s="39" t="s">
        <v>3493</v>
      </c>
      <c r="T4224" s="39" t="s">
        <v>3544</v>
      </c>
      <c r="V4224" s="24" t="s">
        <v>6946</v>
      </c>
      <c r="W4224" s="24" t="s">
        <v>7842</v>
      </c>
      <c r="X4224" s="24" t="s">
        <v>7844</v>
      </c>
      <c r="Y4224" s="24" t="s">
        <v>7852</v>
      </c>
      <c r="Z4224" s="24" t="s">
        <v>6950</v>
      </c>
      <c r="AA4224" s="24" t="s">
        <v>7843</v>
      </c>
      <c r="AB4224" s="24" t="s">
        <v>7845</v>
      </c>
      <c r="AC4224" s="24" t="s">
        <v>7845</v>
      </c>
    </row>
    <row r="4225" spans="3:29" hidden="1" x14ac:dyDescent="0.4">
      <c r="C4225" s="24" t="s">
        <v>6946</v>
      </c>
      <c r="D4225" s="24" t="s">
        <v>7842</v>
      </c>
      <c r="E4225" s="24" t="s">
        <v>7844</v>
      </c>
      <c r="F4225" s="24" t="s">
        <v>7853</v>
      </c>
      <c r="Q4225" s="39" t="s">
        <v>3297</v>
      </c>
      <c r="R4225" s="39" t="s">
        <v>3521</v>
      </c>
      <c r="S4225" s="39" t="s">
        <v>3493</v>
      </c>
      <c r="T4225" s="39" t="s">
        <v>3457</v>
      </c>
      <c r="V4225" s="24" t="s">
        <v>6946</v>
      </c>
      <c r="W4225" s="24" t="s">
        <v>7842</v>
      </c>
      <c r="X4225" s="24" t="s">
        <v>7844</v>
      </c>
      <c r="Y4225" s="24" t="s">
        <v>7853</v>
      </c>
      <c r="Z4225" s="24" t="s">
        <v>6950</v>
      </c>
      <c r="AA4225" s="24" t="s">
        <v>7843</v>
      </c>
      <c r="AB4225" s="24" t="s">
        <v>7845</v>
      </c>
      <c r="AC4225" s="24" t="s">
        <v>7854</v>
      </c>
    </row>
    <row r="4226" spans="3:29" hidden="1" x14ac:dyDescent="0.4">
      <c r="C4226" s="24" t="s">
        <v>6946</v>
      </c>
      <c r="D4226" s="24" t="s">
        <v>7842</v>
      </c>
      <c r="E4226" s="24" t="s">
        <v>7844</v>
      </c>
      <c r="F4226" s="24" t="s">
        <v>7855</v>
      </c>
      <c r="Q4226" s="39" t="s">
        <v>3297</v>
      </c>
      <c r="R4226" s="39" t="s">
        <v>3521</v>
      </c>
      <c r="S4226" s="39" t="s">
        <v>3493</v>
      </c>
      <c r="T4226" s="39" t="s">
        <v>3494</v>
      </c>
      <c r="V4226" s="24" t="s">
        <v>6946</v>
      </c>
      <c r="W4226" s="24" t="s">
        <v>7842</v>
      </c>
      <c r="X4226" s="24" t="s">
        <v>7844</v>
      </c>
      <c r="Y4226" s="24" t="s">
        <v>7855</v>
      </c>
      <c r="Z4226" s="24" t="s">
        <v>6950</v>
      </c>
      <c r="AA4226" s="24" t="s">
        <v>7843</v>
      </c>
      <c r="AB4226" s="24" t="s">
        <v>7845</v>
      </c>
      <c r="AC4226" s="24" t="s">
        <v>7856</v>
      </c>
    </row>
    <row r="4227" spans="3:29" hidden="1" x14ac:dyDescent="0.4">
      <c r="C4227" s="24" t="s">
        <v>6946</v>
      </c>
      <c r="D4227" s="24" t="s">
        <v>7842</v>
      </c>
      <c r="E4227" s="24" t="s">
        <v>7857</v>
      </c>
      <c r="F4227" s="24" t="s">
        <v>7857</v>
      </c>
      <c r="Q4227" s="39" t="s">
        <v>3297</v>
      </c>
      <c r="R4227" s="39" t="s">
        <v>3521</v>
      </c>
      <c r="S4227" s="39" t="s">
        <v>3493</v>
      </c>
      <c r="T4227" s="39" t="s">
        <v>3363</v>
      </c>
      <c r="V4227" s="24" t="s">
        <v>6946</v>
      </c>
      <c r="W4227" s="24" t="s">
        <v>7842</v>
      </c>
      <c r="X4227" s="24" t="s">
        <v>7857</v>
      </c>
      <c r="Y4227" s="24" t="s">
        <v>7857</v>
      </c>
      <c r="Z4227" s="24" t="s">
        <v>6950</v>
      </c>
      <c r="AA4227" s="24" t="s">
        <v>7843</v>
      </c>
      <c r="AB4227" s="24" t="s">
        <v>7858</v>
      </c>
      <c r="AC4227" s="24" t="s">
        <v>7858</v>
      </c>
    </row>
    <row r="4228" spans="3:29" hidden="1" x14ac:dyDescent="0.4">
      <c r="C4228" s="24" t="s">
        <v>6946</v>
      </c>
      <c r="D4228" s="24" t="s">
        <v>7842</v>
      </c>
      <c r="E4228" s="24" t="s">
        <v>7857</v>
      </c>
      <c r="F4228" s="24" t="s">
        <v>7859</v>
      </c>
      <c r="Q4228" s="39" t="s">
        <v>3297</v>
      </c>
      <c r="R4228" s="39" t="s">
        <v>3521</v>
      </c>
      <c r="S4228" s="39" t="s">
        <v>3534</v>
      </c>
      <c r="T4228" s="39" t="s">
        <v>3539</v>
      </c>
      <c r="V4228" s="24" t="s">
        <v>6946</v>
      </c>
      <c r="W4228" s="24" t="s">
        <v>7842</v>
      </c>
      <c r="X4228" s="24" t="s">
        <v>7857</v>
      </c>
      <c r="Y4228" s="24" t="s">
        <v>7859</v>
      </c>
      <c r="Z4228" s="24" t="s">
        <v>6950</v>
      </c>
      <c r="AA4228" s="24" t="s">
        <v>7843</v>
      </c>
      <c r="AB4228" s="24" t="s">
        <v>7858</v>
      </c>
      <c r="AC4228" s="24" t="s">
        <v>7860</v>
      </c>
    </row>
    <row r="4229" spans="3:29" hidden="1" x14ac:dyDescent="0.4">
      <c r="C4229" s="24" t="s">
        <v>6946</v>
      </c>
      <c r="D4229" s="24" t="s">
        <v>7842</v>
      </c>
      <c r="E4229" s="24" t="s">
        <v>7857</v>
      </c>
      <c r="F4229" s="24" t="s">
        <v>7861</v>
      </c>
      <c r="Q4229" s="39" t="s">
        <v>3297</v>
      </c>
      <c r="R4229" s="39" t="s">
        <v>3521</v>
      </c>
      <c r="S4229" s="39" t="s">
        <v>3534</v>
      </c>
      <c r="T4229" s="39" t="s">
        <v>3537</v>
      </c>
      <c r="V4229" s="24" t="s">
        <v>6946</v>
      </c>
      <c r="W4229" s="24" t="s">
        <v>7842</v>
      </c>
      <c r="X4229" s="24" t="s">
        <v>7857</v>
      </c>
      <c r="Y4229" s="24" t="s">
        <v>7861</v>
      </c>
      <c r="Z4229" s="24" t="s">
        <v>6950</v>
      </c>
      <c r="AA4229" s="24" t="s">
        <v>7843</v>
      </c>
      <c r="AB4229" s="24" t="s">
        <v>7858</v>
      </c>
      <c r="AC4229" s="24" t="s">
        <v>7862</v>
      </c>
    </row>
    <row r="4230" spans="3:29" hidden="1" x14ac:dyDescent="0.4">
      <c r="C4230" s="24" t="s">
        <v>6946</v>
      </c>
      <c r="D4230" s="24" t="s">
        <v>7842</v>
      </c>
      <c r="E4230" s="24" t="s">
        <v>7857</v>
      </c>
      <c r="F4230" s="24" t="s">
        <v>7863</v>
      </c>
      <c r="Q4230" s="39" t="s">
        <v>3297</v>
      </c>
      <c r="R4230" s="39" t="s">
        <v>3521</v>
      </c>
      <c r="S4230" s="39" t="s">
        <v>3534</v>
      </c>
      <c r="T4230" s="39" t="s">
        <v>3536</v>
      </c>
      <c r="V4230" s="24" t="s">
        <v>6946</v>
      </c>
      <c r="W4230" s="24" t="s">
        <v>7842</v>
      </c>
      <c r="X4230" s="24" t="s">
        <v>7857</v>
      </c>
      <c r="Y4230" s="24" t="s">
        <v>7863</v>
      </c>
      <c r="Z4230" s="24" t="s">
        <v>6950</v>
      </c>
      <c r="AA4230" s="24" t="s">
        <v>7843</v>
      </c>
      <c r="AB4230" s="24" t="s">
        <v>7858</v>
      </c>
      <c r="AC4230" s="24" t="s">
        <v>4644</v>
      </c>
    </row>
    <row r="4231" spans="3:29" hidden="1" x14ac:dyDescent="0.4">
      <c r="C4231" s="24" t="s">
        <v>6946</v>
      </c>
      <c r="D4231" s="24" t="s">
        <v>7842</v>
      </c>
      <c r="E4231" s="24" t="s">
        <v>7857</v>
      </c>
      <c r="F4231" s="24" t="s">
        <v>7864</v>
      </c>
      <c r="Q4231" s="39" t="s">
        <v>3297</v>
      </c>
      <c r="R4231" s="39" t="s">
        <v>3521</v>
      </c>
      <c r="S4231" s="39" t="s">
        <v>3534</v>
      </c>
      <c r="T4231" s="39" t="s">
        <v>3542</v>
      </c>
      <c r="V4231" s="24" t="s">
        <v>6946</v>
      </c>
      <c r="W4231" s="24" t="s">
        <v>7842</v>
      </c>
      <c r="X4231" s="24" t="s">
        <v>7857</v>
      </c>
      <c r="Y4231" s="24" t="s">
        <v>7864</v>
      </c>
      <c r="Z4231" s="24" t="s">
        <v>6950</v>
      </c>
      <c r="AA4231" s="24" t="s">
        <v>7843</v>
      </c>
      <c r="AB4231" s="24" t="s">
        <v>7858</v>
      </c>
      <c r="AC4231" s="24" t="s">
        <v>7865</v>
      </c>
    </row>
    <row r="4232" spans="3:29" hidden="1" x14ac:dyDescent="0.4">
      <c r="C4232" s="24" t="s">
        <v>6946</v>
      </c>
      <c r="D4232" s="24" t="s">
        <v>7842</v>
      </c>
      <c r="E4232" s="24" t="s">
        <v>7857</v>
      </c>
      <c r="F4232" s="24" t="s">
        <v>7866</v>
      </c>
      <c r="Q4232" s="39" t="s">
        <v>3297</v>
      </c>
      <c r="R4232" s="39" t="s">
        <v>3521</v>
      </c>
      <c r="S4232" s="39" t="s">
        <v>3534</v>
      </c>
      <c r="T4232" s="39" t="s">
        <v>3541</v>
      </c>
      <c r="V4232" s="24" t="s">
        <v>6946</v>
      </c>
      <c r="W4232" s="24" t="s">
        <v>7842</v>
      </c>
      <c r="X4232" s="24" t="s">
        <v>7857</v>
      </c>
      <c r="Y4232" s="24" t="s">
        <v>7866</v>
      </c>
      <c r="Z4232" s="24" t="s">
        <v>6950</v>
      </c>
      <c r="AA4232" s="24" t="s">
        <v>7843</v>
      </c>
      <c r="AB4232" s="24" t="s">
        <v>7858</v>
      </c>
      <c r="AC4232" s="24" t="s">
        <v>7867</v>
      </c>
    </row>
    <row r="4233" spans="3:29" hidden="1" x14ac:dyDescent="0.4">
      <c r="C4233" s="24" t="s">
        <v>6946</v>
      </c>
      <c r="D4233" s="24" t="s">
        <v>7842</v>
      </c>
      <c r="E4233" s="24" t="s">
        <v>7857</v>
      </c>
      <c r="F4233" s="24" t="s">
        <v>3628</v>
      </c>
      <c r="Q4233" s="39" t="s">
        <v>3297</v>
      </c>
      <c r="R4233" s="39" t="s">
        <v>3521</v>
      </c>
      <c r="S4233" s="39" t="s">
        <v>3534</v>
      </c>
      <c r="T4233" s="39" t="s">
        <v>3540</v>
      </c>
      <c r="V4233" s="24" t="s">
        <v>6946</v>
      </c>
      <c r="W4233" s="24" t="s">
        <v>7842</v>
      </c>
      <c r="X4233" s="24" t="s">
        <v>7857</v>
      </c>
      <c r="Y4233" s="24" t="s">
        <v>3628</v>
      </c>
      <c r="Z4233" s="24" t="s">
        <v>6950</v>
      </c>
      <c r="AA4233" s="24" t="s">
        <v>7843</v>
      </c>
      <c r="AB4233" s="24" t="s">
        <v>7858</v>
      </c>
      <c r="AC4233" s="24" t="s">
        <v>7868</v>
      </c>
    </row>
    <row r="4234" spans="3:29" hidden="1" x14ac:dyDescent="0.4">
      <c r="C4234" s="24" t="s">
        <v>6946</v>
      </c>
      <c r="D4234" s="24" t="s">
        <v>7842</v>
      </c>
      <c r="E4234" s="24" t="s">
        <v>7857</v>
      </c>
      <c r="F4234" s="24" t="s">
        <v>7869</v>
      </c>
      <c r="Q4234" s="39" t="s">
        <v>3297</v>
      </c>
      <c r="R4234" s="39" t="s">
        <v>3521</v>
      </c>
      <c r="S4234" s="39" t="s">
        <v>3534</v>
      </c>
      <c r="T4234" s="39" t="s">
        <v>3535</v>
      </c>
      <c r="V4234" s="24" t="s">
        <v>6946</v>
      </c>
      <c r="W4234" s="24" t="s">
        <v>7842</v>
      </c>
      <c r="X4234" s="24" t="s">
        <v>7857</v>
      </c>
      <c r="Y4234" s="24" t="s">
        <v>7869</v>
      </c>
      <c r="Z4234" s="24" t="s">
        <v>6950</v>
      </c>
      <c r="AA4234" s="24" t="s">
        <v>7843</v>
      </c>
      <c r="AB4234" s="24" t="s">
        <v>7858</v>
      </c>
      <c r="AC4234" s="24" t="s">
        <v>7870</v>
      </c>
    </row>
    <row r="4235" spans="3:29" hidden="1" x14ac:dyDescent="0.4">
      <c r="C4235" s="24" t="s">
        <v>6946</v>
      </c>
      <c r="D4235" s="24" t="s">
        <v>7842</v>
      </c>
      <c r="E4235" s="24" t="s">
        <v>7857</v>
      </c>
      <c r="F4235" s="24" t="s">
        <v>7871</v>
      </c>
      <c r="Q4235" s="39" t="s">
        <v>3297</v>
      </c>
      <c r="R4235" s="39" t="s">
        <v>3521</v>
      </c>
      <c r="S4235" s="39" t="s">
        <v>3534</v>
      </c>
      <c r="T4235" s="39" t="s">
        <v>3543</v>
      </c>
      <c r="V4235" s="24" t="s">
        <v>6946</v>
      </c>
      <c r="W4235" s="24" t="s">
        <v>7842</v>
      </c>
      <c r="X4235" s="24" t="s">
        <v>7857</v>
      </c>
      <c r="Y4235" s="24" t="s">
        <v>7871</v>
      </c>
      <c r="Z4235" s="24" t="s">
        <v>6950</v>
      </c>
      <c r="AA4235" s="24" t="s">
        <v>7843</v>
      </c>
      <c r="AB4235" s="24" t="s">
        <v>7858</v>
      </c>
      <c r="AC4235" s="24" t="s">
        <v>7872</v>
      </c>
    </row>
    <row r="4236" spans="3:29" hidden="1" x14ac:dyDescent="0.4">
      <c r="C4236" s="24" t="s">
        <v>6946</v>
      </c>
      <c r="D4236" s="24" t="s">
        <v>7873</v>
      </c>
      <c r="E4236" s="24" t="s">
        <v>7875</v>
      </c>
      <c r="F4236" s="24" t="s">
        <v>6980</v>
      </c>
      <c r="Q4236" s="39" t="s">
        <v>3297</v>
      </c>
      <c r="R4236" s="39" t="s">
        <v>3521</v>
      </c>
      <c r="S4236" s="39" t="s">
        <v>3534</v>
      </c>
      <c r="T4236" s="39" t="s">
        <v>3538</v>
      </c>
      <c r="V4236" s="24" t="s">
        <v>6946</v>
      </c>
      <c r="W4236" s="24" t="s">
        <v>7873</v>
      </c>
      <c r="X4236" s="24" t="s">
        <v>7875</v>
      </c>
      <c r="Y4236" s="24" t="s">
        <v>6980</v>
      </c>
      <c r="Z4236" s="24" t="s">
        <v>6950</v>
      </c>
      <c r="AA4236" s="24" t="s">
        <v>7874</v>
      </c>
      <c r="AB4236" s="24" t="s">
        <v>7876</v>
      </c>
      <c r="AC4236" s="24" t="s">
        <v>6981</v>
      </c>
    </row>
    <row r="4237" spans="3:29" hidden="1" x14ac:dyDescent="0.4">
      <c r="C4237" s="24" t="s">
        <v>6946</v>
      </c>
      <c r="D4237" s="24" t="s">
        <v>7873</v>
      </c>
      <c r="E4237" s="24" t="s">
        <v>7875</v>
      </c>
      <c r="F4237" s="24" t="s">
        <v>7877</v>
      </c>
      <c r="Q4237" s="39" t="s">
        <v>3297</v>
      </c>
      <c r="R4237" s="39" t="s">
        <v>3521</v>
      </c>
      <c r="S4237" s="39" t="s">
        <v>3528</v>
      </c>
      <c r="T4237" s="39" t="s">
        <v>3529</v>
      </c>
      <c r="V4237" s="24" t="s">
        <v>6946</v>
      </c>
      <c r="W4237" s="24" t="s">
        <v>7873</v>
      </c>
      <c r="X4237" s="24" t="s">
        <v>7875</v>
      </c>
      <c r="Y4237" s="24" t="s">
        <v>7877</v>
      </c>
      <c r="Z4237" s="24" t="s">
        <v>6950</v>
      </c>
      <c r="AA4237" s="24" t="s">
        <v>7874</v>
      </c>
      <c r="AB4237" s="24" t="s">
        <v>7876</v>
      </c>
      <c r="AC4237" s="24" t="s">
        <v>7878</v>
      </c>
    </row>
    <row r="4238" spans="3:29" hidden="1" x14ac:dyDescent="0.4">
      <c r="C4238" s="24" t="s">
        <v>6946</v>
      </c>
      <c r="D4238" s="24" t="s">
        <v>7873</v>
      </c>
      <c r="E4238" s="24" t="s">
        <v>7875</v>
      </c>
      <c r="F4238" s="24" t="s">
        <v>7879</v>
      </c>
      <c r="Q4238" s="39" t="s">
        <v>3297</v>
      </c>
      <c r="R4238" s="39" t="s">
        <v>3521</v>
      </c>
      <c r="S4238" s="39" t="s">
        <v>3528</v>
      </c>
      <c r="T4238" s="39" t="s">
        <v>3533</v>
      </c>
      <c r="V4238" s="24" t="s">
        <v>6946</v>
      </c>
      <c r="W4238" s="24" t="s">
        <v>7873</v>
      </c>
      <c r="X4238" s="24" t="s">
        <v>7875</v>
      </c>
      <c r="Y4238" s="24" t="s">
        <v>7879</v>
      </c>
      <c r="Z4238" s="24" t="s">
        <v>6950</v>
      </c>
      <c r="AA4238" s="24" t="s">
        <v>7874</v>
      </c>
      <c r="AB4238" s="24" t="s">
        <v>7876</v>
      </c>
      <c r="AC4238" s="24" t="s">
        <v>7880</v>
      </c>
    </row>
    <row r="4239" spans="3:29" hidden="1" x14ac:dyDescent="0.4">
      <c r="C4239" s="24" t="s">
        <v>6946</v>
      </c>
      <c r="D4239" s="24" t="s">
        <v>7873</v>
      </c>
      <c r="E4239" s="24" t="s">
        <v>7875</v>
      </c>
      <c r="F4239" s="24" t="s">
        <v>7881</v>
      </c>
      <c r="Q4239" s="39" t="s">
        <v>3297</v>
      </c>
      <c r="R4239" s="39" t="s">
        <v>3521</v>
      </c>
      <c r="S4239" s="39" t="s">
        <v>3528</v>
      </c>
      <c r="T4239" s="39" t="s">
        <v>3531</v>
      </c>
      <c r="V4239" s="24" t="s">
        <v>6946</v>
      </c>
      <c r="W4239" s="24" t="s">
        <v>7873</v>
      </c>
      <c r="X4239" s="24" t="s">
        <v>7875</v>
      </c>
      <c r="Y4239" s="24" t="s">
        <v>7881</v>
      </c>
      <c r="Z4239" s="24" t="s">
        <v>6950</v>
      </c>
      <c r="AA4239" s="24" t="s">
        <v>7874</v>
      </c>
      <c r="AB4239" s="24" t="s">
        <v>7876</v>
      </c>
      <c r="AC4239" s="24" t="s">
        <v>7882</v>
      </c>
    </row>
    <row r="4240" spans="3:29" hidden="1" x14ac:dyDescent="0.4">
      <c r="C4240" s="24" t="s">
        <v>6946</v>
      </c>
      <c r="D4240" s="24" t="s">
        <v>7873</v>
      </c>
      <c r="E4240" s="24" t="s">
        <v>7875</v>
      </c>
      <c r="F4240" s="24" t="s">
        <v>7883</v>
      </c>
      <c r="Q4240" s="39" t="s">
        <v>3297</v>
      </c>
      <c r="R4240" s="39" t="s">
        <v>3521</v>
      </c>
      <c r="S4240" s="39" t="s">
        <v>3528</v>
      </c>
      <c r="T4240" s="39" t="s">
        <v>2852</v>
      </c>
      <c r="V4240" s="24" t="s">
        <v>6946</v>
      </c>
      <c r="W4240" s="24" t="s">
        <v>7873</v>
      </c>
      <c r="X4240" s="24" t="s">
        <v>7875</v>
      </c>
      <c r="Y4240" s="24" t="s">
        <v>7883</v>
      </c>
      <c r="Z4240" s="24" t="s">
        <v>6950</v>
      </c>
      <c r="AA4240" s="24" t="s">
        <v>7874</v>
      </c>
      <c r="AB4240" s="24" t="s">
        <v>7876</v>
      </c>
      <c r="AC4240" s="24" t="s">
        <v>7884</v>
      </c>
    </row>
    <row r="4241" spans="3:29" hidden="1" x14ac:dyDescent="0.4">
      <c r="C4241" s="24" t="s">
        <v>6946</v>
      </c>
      <c r="D4241" s="24" t="s">
        <v>7873</v>
      </c>
      <c r="E4241" s="24" t="s">
        <v>7875</v>
      </c>
      <c r="F4241" s="24" t="s">
        <v>7885</v>
      </c>
      <c r="Q4241" s="39" t="s">
        <v>3297</v>
      </c>
      <c r="R4241" s="39" t="s">
        <v>3521</v>
      </c>
      <c r="S4241" s="39" t="s">
        <v>3528</v>
      </c>
      <c r="T4241" s="39" t="s">
        <v>3532</v>
      </c>
      <c r="V4241" s="24" t="s">
        <v>6946</v>
      </c>
      <c r="W4241" s="24" t="s">
        <v>7873</v>
      </c>
      <c r="X4241" s="24" t="s">
        <v>7875</v>
      </c>
      <c r="Y4241" s="24" t="s">
        <v>7885</v>
      </c>
      <c r="Z4241" s="24" t="s">
        <v>6950</v>
      </c>
      <c r="AA4241" s="24" t="s">
        <v>7874</v>
      </c>
      <c r="AB4241" s="24" t="s">
        <v>7876</v>
      </c>
      <c r="AC4241" s="24" t="s">
        <v>7886</v>
      </c>
    </row>
    <row r="4242" spans="3:29" hidden="1" x14ac:dyDescent="0.4">
      <c r="C4242" s="24" t="s">
        <v>6946</v>
      </c>
      <c r="D4242" s="24" t="s">
        <v>7873</v>
      </c>
      <c r="E4242" s="24" t="s">
        <v>7875</v>
      </c>
      <c r="F4242" s="24" t="s">
        <v>7875</v>
      </c>
      <c r="Q4242" s="39" t="s">
        <v>3297</v>
      </c>
      <c r="R4242" s="39" t="s">
        <v>3521</v>
      </c>
      <c r="S4242" s="39" t="s">
        <v>3528</v>
      </c>
      <c r="T4242" s="39" t="s">
        <v>3530</v>
      </c>
      <c r="V4242" s="24" t="s">
        <v>6946</v>
      </c>
      <c r="W4242" s="24" t="s">
        <v>7873</v>
      </c>
      <c r="X4242" s="24" t="s">
        <v>7875</v>
      </c>
      <c r="Y4242" s="24" t="s">
        <v>7875</v>
      </c>
      <c r="Z4242" s="24" t="s">
        <v>6950</v>
      </c>
      <c r="AA4242" s="24" t="s">
        <v>7874</v>
      </c>
      <c r="AB4242" s="24" t="s">
        <v>7876</v>
      </c>
      <c r="AC4242" s="24" t="s">
        <v>7887</v>
      </c>
    </row>
    <row r="4243" spans="3:29" hidden="1" x14ac:dyDescent="0.4">
      <c r="C4243" s="24" t="s">
        <v>6946</v>
      </c>
      <c r="D4243" s="24" t="s">
        <v>7873</v>
      </c>
      <c r="E4243" s="24" t="s">
        <v>7875</v>
      </c>
      <c r="F4243" s="24" t="s">
        <v>7888</v>
      </c>
      <c r="Q4243" s="39" t="s">
        <v>3297</v>
      </c>
      <c r="R4243" s="39" t="s">
        <v>3521</v>
      </c>
      <c r="S4243" s="39" t="s">
        <v>3522</v>
      </c>
      <c r="T4243" s="39" t="s">
        <v>3524</v>
      </c>
      <c r="V4243" s="24" t="s">
        <v>6946</v>
      </c>
      <c r="W4243" s="24" t="s">
        <v>7873</v>
      </c>
      <c r="X4243" s="24" t="s">
        <v>7875</v>
      </c>
      <c r="Y4243" s="24" t="s">
        <v>7888</v>
      </c>
      <c r="Z4243" s="24" t="s">
        <v>6950</v>
      </c>
      <c r="AA4243" s="24" t="s">
        <v>7874</v>
      </c>
      <c r="AB4243" s="24" t="s">
        <v>7876</v>
      </c>
      <c r="AC4243" s="24" t="s">
        <v>7889</v>
      </c>
    </row>
    <row r="4244" spans="3:29" hidden="1" x14ac:dyDescent="0.4">
      <c r="C4244" s="24" t="s">
        <v>6946</v>
      </c>
      <c r="D4244" s="24" t="s">
        <v>7873</v>
      </c>
      <c r="E4244" s="24" t="s">
        <v>7875</v>
      </c>
      <c r="F4244" s="24" t="s">
        <v>7890</v>
      </c>
      <c r="Q4244" s="39" t="s">
        <v>3297</v>
      </c>
      <c r="R4244" s="39" t="s">
        <v>3521</v>
      </c>
      <c r="S4244" s="39" t="s">
        <v>3522</v>
      </c>
      <c r="T4244" s="39" t="s">
        <v>3526</v>
      </c>
      <c r="V4244" s="24" t="s">
        <v>6946</v>
      </c>
      <c r="W4244" s="24" t="s">
        <v>7873</v>
      </c>
      <c r="X4244" s="24" t="s">
        <v>7875</v>
      </c>
      <c r="Y4244" s="24" t="s">
        <v>7890</v>
      </c>
      <c r="Z4244" s="24" t="s">
        <v>6950</v>
      </c>
      <c r="AA4244" s="24" t="s">
        <v>7874</v>
      </c>
      <c r="AB4244" s="24" t="s">
        <v>7876</v>
      </c>
      <c r="AC4244" s="24" t="s">
        <v>7891</v>
      </c>
    </row>
    <row r="4245" spans="3:29" hidden="1" x14ac:dyDescent="0.4">
      <c r="C4245" s="24" t="s">
        <v>6946</v>
      </c>
      <c r="D4245" s="24" t="s">
        <v>7873</v>
      </c>
      <c r="E4245" s="24" t="s">
        <v>7875</v>
      </c>
      <c r="F4245" s="24" t="s">
        <v>7892</v>
      </c>
      <c r="Q4245" s="39" t="s">
        <v>3297</v>
      </c>
      <c r="R4245" s="39" t="s">
        <v>3521</v>
      </c>
      <c r="S4245" s="39" t="s">
        <v>3522</v>
      </c>
      <c r="T4245" s="39" t="s">
        <v>3523</v>
      </c>
      <c r="V4245" s="24" t="s">
        <v>6946</v>
      </c>
      <c r="W4245" s="24" t="s">
        <v>7873</v>
      </c>
      <c r="X4245" s="24" t="s">
        <v>7875</v>
      </c>
      <c r="Y4245" s="24" t="s">
        <v>7892</v>
      </c>
      <c r="Z4245" s="24" t="s">
        <v>6950</v>
      </c>
      <c r="AA4245" s="24" t="s">
        <v>7874</v>
      </c>
      <c r="AB4245" s="24" t="s">
        <v>7876</v>
      </c>
      <c r="AC4245" s="24" t="s">
        <v>7893</v>
      </c>
    </row>
    <row r="4246" spans="3:29" hidden="1" x14ac:dyDescent="0.4">
      <c r="C4246" s="24" t="s">
        <v>6946</v>
      </c>
      <c r="D4246" s="24" t="s">
        <v>7873</v>
      </c>
      <c r="E4246" s="24" t="s">
        <v>7892</v>
      </c>
      <c r="F4246" s="24" t="s">
        <v>7895</v>
      </c>
      <c r="Q4246" s="39" t="s">
        <v>3297</v>
      </c>
      <c r="R4246" s="39" t="s">
        <v>3521</v>
      </c>
      <c r="S4246" s="39" t="s">
        <v>3522</v>
      </c>
      <c r="T4246" s="39" t="s">
        <v>822</v>
      </c>
      <c r="V4246" s="24" t="s">
        <v>6946</v>
      </c>
      <c r="W4246" s="24" t="s">
        <v>7873</v>
      </c>
      <c r="X4246" s="24" t="s">
        <v>7892</v>
      </c>
      <c r="Y4246" s="24" t="s">
        <v>7895</v>
      </c>
      <c r="Z4246" s="24" t="s">
        <v>6950</v>
      </c>
      <c r="AA4246" s="24" t="s">
        <v>7874</v>
      </c>
      <c r="AB4246" s="24" t="s">
        <v>7894</v>
      </c>
      <c r="AC4246" s="24" t="s">
        <v>7896</v>
      </c>
    </row>
    <row r="4247" spans="3:29" hidden="1" x14ac:dyDescent="0.4">
      <c r="C4247" s="24" t="s">
        <v>6946</v>
      </c>
      <c r="D4247" s="24" t="s">
        <v>7873</v>
      </c>
      <c r="E4247" s="24" t="s">
        <v>7892</v>
      </c>
      <c r="F4247" s="24" t="s">
        <v>7897</v>
      </c>
      <c r="Q4247" s="39" t="s">
        <v>3297</v>
      </c>
      <c r="R4247" s="39" t="s">
        <v>3521</v>
      </c>
      <c r="S4247" s="39" t="s">
        <v>3522</v>
      </c>
      <c r="T4247" s="39" t="s">
        <v>3527</v>
      </c>
      <c r="V4247" s="24" t="s">
        <v>6946</v>
      </c>
      <c r="W4247" s="24" t="s">
        <v>7873</v>
      </c>
      <c r="X4247" s="24" t="s">
        <v>7892</v>
      </c>
      <c r="Y4247" s="24" t="s">
        <v>7897</v>
      </c>
      <c r="Z4247" s="24" t="s">
        <v>6950</v>
      </c>
      <c r="AA4247" s="24" t="s">
        <v>7874</v>
      </c>
      <c r="AB4247" s="24" t="s">
        <v>7894</v>
      </c>
      <c r="AC4247" s="24" t="s">
        <v>7898</v>
      </c>
    </row>
    <row r="4248" spans="3:29" hidden="1" x14ac:dyDescent="0.4">
      <c r="C4248" s="24" t="s">
        <v>6946</v>
      </c>
      <c r="D4248" s="24" t="s">
        <v>7899</v>
      </c>
      <c r="E4248" s="24" t="s">
        <v>7901</v>
      </c>
      <c r="F4248" s="24" t="s">
        <v>2258</v>
      </c>
      <c r="Q4248" s="39" t="s">
        <v>3297</v>
      </c>
      <c r="R4248" s="39" t="s">
        <v>3521</v>
      </c>
      <c r="S4248" s="39" t="s">
        <v>3522</v>
      </c>
      <c r="T4248" s="39" t="s">
        <v>3525</v>
      </c>
      <c r="V4248" s="24" t="s">
        <v>6946</v>
      </c>
      <c r="W4248" s="24" t="s">
        <v>7899</v>
      </c>
      <c r="X4248" s="24" t="s">
        <v>7901</v>
      </c>
      <c r="Y4248" s="24" t="s">
        <v>2258</v>
      </c>
      <c r="Z4248" s="24" t="s">
        <v>6950</v>
      </c>
      <c r="AA4248" s="24" t="s">
        <v>7900</v>
      </c>
      <c r="AB4248" s="24" t="s">
        <v>7902</v>
      </c>
      <c r="AC4248" s="24" t="s">
        <v>2258</v>
      </c>
    </row>
    <row r="4249" spans="3:29" hidden="1" x14ac:dyDescent="0.4">
      <c r="C4249" s="24" t="s">
        <v>6946</v>
      </c>
      <c r="D4249" s="24" t="s">
        <v>7899</v>
      </c>
      <c r="E4249" s="24" t="s">
        <v>7903</v>
      </c>
      <c r="F4249" s="24" t="s">
        <v>2258</v>
      </c>
      <c r="Q4249" s="39" t="s">
        <v>3297</v>
      </c>
      <c r="R4249" s="39" t="s">
        <v>3521</v>
      </c>
      <c r="S4249" s="39" t="s">
        <v>3522</v>
      </c>
      <c r="T4249" s="39" t="s">
        <v>856</v>
      </c>
      <c r="V4249" s="24" t="s">
        <v>6946</v>
      </c>
      <c r="W4249" s="24" t="s">
        <v>7899</v>
      </c>
      <c r="X4249" s="24" t="s">
        <v>7903</v>
      </c>
      <c r="Y4249" s="24" t="s">
        <v>2258</v>
      </c>
      <c r="Z4249" s="24" t="s">
        <v>6950</v>
      </c>
      <c r="AA4249" s="24" t="s">
        <v>7900</v>
      </c>
      <c r="AB4249" s="24" t="s">
        <v>7904</v>
      </c>
      <c r="AC4249" s="24" t="s">
        <v>2258</v>
      </c>
    </row>
    <row r="4250" spans="3:29" hidden="1" x14ac:dyDescent="0.4">
      <c r="C4250" s="24" t="s">
        <v>6946</v>
      </c>
      <c r="D4250" s="24" t="s">
        <v>7899</v>
      </c>
      <c r="E4250" s="24" t="s">
        <v>7905</v>
      </c>
      <c r="F4250" s="24" t="s">
        <v>2258</v>
      </c>
      <c r="Q4250" s="39" t="s">
        <v>3297</v>
      </c>
      <c r="R4250" s="39" t="s">
        <v>3495</v>
      </c>
      <c r="S4250" s="39" t="s">
        <v>3492</v>
      </c>
      <c r="T4250" s="39" t="s">
        <v>3414</v>
      </c>
      <c r="U4250" s="16" t="s">
        <v>4070</v>
      </c>
      <c r="V4250" s="24" t="s">
        <v>6946</v>
      </c>
      <c r="W4250" s="24" t="s">
        <v>7899</v>
      </c>
      <c r="X4250" s="24" t="s">
        <v>7905</v>
      </c>
      <c r="Y4250" s="24" t="s">
        <v>2258</v>
      </c>
      <c r="Z4250" s="24" t="s">
        <v>6950</v>
      </c>
      <c r="AA4250" s="24" t="s">
        <v>7900</v>
      </c>
      <c r="AB4250" s="24" t="s">
        <v>7906</v>
      </c>
      <c r="AC4250" s="24" t="s">
        <v>2258</v>
      </c>
    </row>
    <row r="4251" spans="3:29" hidden="1" x14ac:dyDescent="0.4">
      <c r="C4251" s="25" t="s">
        <v>6862</v>
      </c>
      <c r="D4251" s="25" t="s">
        <v>7907</v>
      </c>
      <c r="E4251" s="26" t="s">
        <v>7908</v>
      </c>
      <c r="F4251" s="27" t="s">
        <v>7908</v>
      </c>
      <c r="Q4251" s="39" t="s">
        <v>3297</v>
      </c>
      <c r="R4251" s="39" t="s">
        <v>3495</v>
      </c>
      <c r="S4251" s="39" t="s">
        <v>3492</v>
      </c>
      <c r="T4251" s="39" t="s">
        <v>3400</v>
      </c>
      <c r="V4251" s="24" t="s">
        <v>6862</v>
      </c>
      <c r="W4251" s="24" t="s">
        <v>7907</v>
      </c>
      <c r="X4251" s="24" t="s">
        <v>7908</v>
      </c>
      <c r="Y4251" s="24" t="s">
        <v>7908</v>
      </c>
      <c r="Z4251" s="24" t="s">
        <v>7909</v>
      </c>
      <c r="AA4251" s="24" t="s">
        <v>7910</v>
      </c>
      <c r="AB4251" s="24" t="s">
        <v>7911</v>
      </c>
      <c r="AC4251" s="24" t="s">
        <v>7911</v>
      </c>
    </row>
    <row r="4252" spans="3:29" hidden="1" x14ac:dyDescent="0.4">
      <c r="C4252" s="25" t="s">
        <v>6862</v>
      </c>
      <c r="D4252" s="25" t="s">
        <v>7907</v>
      </c>
      <c r="E4252" s="26" t="s">
        <v>7912</v>
      </c>
      <c r="F4252" s="27" t="s">
        <v>7912</v>
      </c>
      <c r="Q4252" s="39" t="s">
        <v>3297</v>
      </c>
      <c r="R4252" s="39" t="s">
        <v>3495</v>
      </c>
      <c r="S4252" s="39" t="s">
        <v>3492</v>
      </c>
      <c r="T4252" s="39" t="s">
        <v>3415</v>
      </c>
      <c r="V4252" s="24" t="s">
        <v>6862</v>
      </c>
      <c r="W4252" s="24" t="s">
        <v>7907</v>
      </c>
      <c r="X4252" s="24" t="s">
        <v>7912</v>
      </c>
      <c r="Y4252" s="24" t="s">
        <v>7912</v>
      </c>
      <c r="Z4252" s="24" t="s">
        <v>7909</v>
      </c>
      <c r="AA4252" s="24" t="s">
        <v>7910</v>
      </c>
      <c r="AB4252" s="24" t="s">
        <v>7913</v>
      </c>
      <c r="AC4252" s="24" t="s">
        <v>7913</v>
      </c>
    </row>
    <row r="4253" spans="3:29" hidden="1" x14ac:dyDescent="0.4">
      <c r="C4253" s="25" t="s">
        <v>6862</v>
      </c>
      <c r="D4253" s="25" t="s">
        <v>7914</v>
      </c>
      <c r="E4253" s="26" t="s">
        <v>7914</v>
      </c>
      <c r="F4253" s="27" t="s">
        <v>7914</v>
      </c>
      <c r="Q4253" s="39" t="s">
        <v>3297</v>
      </c>
      <c r="R4253" s="39" t="s">
        <v>3495</v>
      </c>
      <c r="S4253" s="39" t="s">
        <v>3492</v>
      </c>
      <c r="T4253" s="39" t="s">
        <v>3412</v>
      </c>
      <c r="V4253" s="24" t="s">
        <v>6862</v>
      </c>
      <c r="W4253" s="24" t="s">
        <v>7914</v>
      </c>
      <c r="X4253" s="24" t="s">
        <v>7914</v>
      </c>
      <c r="Y4253" s="24" t="s">
        <v>7914</v>
      </c>
      <c r="Z4253" s="24" t="s">
        <v>7909</v>
      </c>
      <c r="AA4253" s="24" t="s">
        <v>7915</v>
      </c>
      <c r="AB4253" s="24" t="s">
        <v>7916</v>
      </c>
      <c r="AC4253" s="24" t="s">
        <v>7916</v>
      </c>
    </row>
    <row r="4254" spans="3:29" hidden="1" x14ac:dyDescent="0.4">
      <c r="C4254" s="25" t="s">
        <v>6862</v>
      </c>
      <c r="D4254" s="25" t="s">
        <v>7917</v>
      </c>
      <c r="E4254" s="26" t="s">
        <v>7918</v>
      </c>
      <c r="F4254" s="27" t="s">
        <v>7918</v>
      </c>
      <c r="Q4254" s="39" t="s">
        <v>3297</v>
      </c>
      <c r="R4254" s="39" t="s">
        <v>3495</v>
      </c>
      <c r="S4254" s="39" t="s">
        <v>3492</v>
      </c>
      <c r="T4254" s="39" t="s">
        <v>3411</v>
      </c>
      <c r="V4254" s="24" t="s">
        <v>6862</v>
      </c>
      <c r="W4254" s="24" t="s">
        <v>7917</v>
      </c>
      <c r="X4254" s="24" t="s">
        <v>7918</v>
      </c>
      <c r="Y4254" s="24" t="s">
        <v>7918</v>
      </c>
      <c r="Z4254" s="24" t="s">
        <v>7909</v>
      </c>
      <c r="AA4254" s="24" t="s">
        <v>7919</v>
      </c>
      <c r="AB4254" s="24" t="s">
        <v>7920</v>
      </c>
      <c r="AC4254" s="24" t="s">
        <v>7920</v>
      </c>
    </row>
    <row r="4255" spans="3:29" hidden="1" x14ac:dyDescent="0.4">
      <c r="C4255" s="25" t="s">
        <v>6862</v>
      </c>
      <c r="D4255" s="25" t="s">
        <v>7917</v>
      </c>
      <c r="E4255" s="26" t="s">
        <v>7921</v>
      </c>
      <c r="F4255" s="27" t="s">
        <v>7921</v>
      </c>
      <c r="Q4255" s="39" t="s">
        <v>3297</v>
      </c>
      <c r="R4255" s="39" t="s">
        <v>3495</v>
      </c>
      <c r="S4255" s="39" t="s">
        <v>3506</v>
      </c>
      <c r="T4255" s="39" t="s">
        <v>3336</v>
      </c>
      <c r="V4255" s="24" t="s">
        <v>6862</v>
      </c>
      <c r="W4255" s="24" t="s">
        <v>7917</v>
      </c>
      <c r="X4255" s="24" t="s">
        <v>7921</v>
      </c>
      <c r="Y4255" s="24" t="s">
        <v>7921</v>
      </c>
      <c r="Z4255" s="24" t="s">
        <v>7909</v>
      </c>
      <c r="AA4255" s="24" t="s">
        <v>7919</v>
      </c>
      <c r="AB4255" s="24" t="s">
        <v>7922</v>
      </c>
      <c r="AC4255" s="24" t="s">
        <v>7922</v>
      </c>
    </row>
    <row r="4256" spans="3:29" hidden="1" x14ac:dyDescent="0.4">
      <c r="C4256" s="25" t="s">
        <v>6862</v>
      </c>
      <c r="D4256" s="25" t="s">
        <v>7923</v>
      </c>
      <c r="E4256" s="26" t="s">
        <v>7924</v>
      </c>
      <c r="F4256" s="27" t="s">
        <v>7924</v>
      </c>
      <c r="Q4256" s="39" t="s">
        <v>3297</v>
      </c>
      <c r="R4256" s="39" t="s">
        <v>3495</v>
      </c>
      <c r="S4256" s="39" t="s">
        <v>3506</v>
      </c>
      <c r="T4256" s="39" t="s">
        <v>3333</v>
      </c>
      <c r="V4256" s="24" t="s">
        <v>6862</v>
      </c>
      <c r="W4256" s="24" t="s">
        <v>7923</v>
      </c>
      <c r="X4256" s="24" t="s">
        <v>7924</v>
      </c>
      <c r="Y4256" s="24" t="s">
        <v>7924</v>
      </c>
      <c r="Z4256" s="24" t="s">
        <v>7909</v>
      </c>
      <c r="AA4256" s="24" t="s">
        <v>7925</v>
      </c>
      <c r="AB4256" s="24" t="s">
        <v>7926</v>
      </c>
      <c r="AC4256" s="24" t="s">
        <v>7926</v>
      </c>
    </row>
    <row r="4257" spans="3:29" hidden="1" x14ac:dyDescent="0.4">
      <c r="C4257" s="25" t="s">
        <v>6862</v>
      </c>
      <c r="D4257" s="25" t="s">
        <v>7923</v>
      </c>
      <c r="E4257" s="26" t="s">
        <v>7927</v>
      </c>
      <c r="F4257" s="27" t="s">
        <v>7927</v>
      </c>
      <c r="Q4257" s="39" t="s">
        <v>3297</v>
      </c>
      <c r="R4257" s="39" t="s">
        <v>3495</v>
      </c>
      <c r="S4257" s="39" t="s">
        <v>3506</v>
      </c>
      <c r="T4257" s="39" t="s">
        <v>3510</v>
      </c>
      <c r="V4257" s="24" t="s">
        <v>6862</v>
      </c>
      <c r="W4257" s="24" t="s">
        <v>7923</v>
      </c>
      <c r="X4257" s="24" t="s">
        <v>7927</v>
      </c>
      <c r="Y4257" s="24" t="s">
        <v>7927</v>
      </c>
      <c r="Z4257" s="24" t="s">
        <v>7909</v>
      </c>
      <c r="AA4257" s="24" t="s">
        <v>7928</v>
      </c>
      <c r="AB4257" s="24" t="s">
        <v>7929</v>
      </c>
      <c r="AC4257" s="24" t="s">
        <v>7929</v>
      </c>
    </row>
    <row r="4258" spans="3:29" hidden="1" x14ac:dyDescent="0.4">
      <c r="C4258" s="25" t="s">
        <v>6862</v>
      </c>
      <c r="D4258" s="25" t="s">
        <v>7930</v>
      </c>
      <c r="E4258" s="26" t="s">
        <v>7930</v>
      </c>
      <c r="F4258" s="27" t="s">
        <v>7930</v>
      </c>
      <c r="Q4258" s="39" t="s">
        <v>3297</v>
      </c>
      <c r="R4258" s="39" t="s">
        <v>3495</v>
      </c>
      <c r="S4258" s="39" t="s">
        <v>3506</v>
      </c>
      <c r="T4258" s="39" t="s">
        <v>3509</v>
      </c>
      <c r="V4258" s="24" t="s">
        <v>6862</v>
      </c>
      <c r="W4258" s="24" t="s">
        <v>7930</v>
      </c>
      <c r="X4258" s="24" t="s">
        <v>7930</v>
      </c>
      <c r="Y4258" s="24" t="s">
        <v>7930</v>
      </c>
      <c r="Z4258" s="24" t="s">
        <v>7909</v>
      </c>
      <c r="AA4258" s="24" t="s">
        <v>7931</v>
      </c>
      <c r="AB4258" s="24" t="s">
        <v>7931</v>
      </c>
      <c r="AC4258" s="24" t="s">
        <v>7931</v>
      </c>
    </row>
    <row r="4259" spans="3:29" hidden="1" x14ac:dyDescent="0.4">
      <c r="C4259" s="25" t="s">
        <v>6862</v>
      </c>
      <c r="D4259" s="25" t="s">
        <v>31</v>
      </c>
      <c r="E4259" s="26" t="s">
        <v>1378</v>
      </c>
      <c r="F4259" s="27" t="s">
        <v>1378</v>
      </c>
      <c r="Q4259" s="39" t="s">
        <v>3297</v>
      </c>
      <c r="R4259" s="39" t="s">
        <v>3495</v>
      </c>
      <c r="S4259" s="39" t="s">
        <v>3506</v>
      </c>
      <c r="T4259" s="39" t="s">
        <v>3507</v>
      </c>
      <c r="V4259" s="24" t="s">
        <v>6862</v>
      </c>
      <c r="W4259" s="24" t="s">
        <v>31</v>
      </c>
      <c r="X4259" s="24" t="s">
        <v>1378</v>
      </c>
      <c r="Y4259" s="24" t="s">
        <v>1378</v>
      </c>
      <c r="Z4259" s="24" t="s">
        <v>7909</v>
      </c>
      <c r="AA4259" s="24" t="s">
        <v>1378</v>
      </c>
      <c r="AB4259" s="24" t="s">
        <v>1378</v>
      </c>
      <c r="AC4259" s="24" t="s">
        <v>1378</v>
      </c>
    </row>
    <row r="4260" spans="3:29" hidden="1" x14ac:dyDescent="0.4">
      <c r="C4260" s="25" t="s">
        <v>6862</v>
      </c>
      <c r="D4260" s="25" t="s">
        <v>7932</v>
      </c>
      <c r="E4260" s="26" t="s">
        <v>7933</v>
      </c>
      <c r="F4260" s="27" t="s">
        <v>2258</v>
      </c>
      <c r="Q4260" s="39" t="s">
        <v>3297</v>
      </c>
      <c r="R4260" s="39" t="s">
        <v>3495</v>
      </c>
      <c r="S4260" s="39" t="s">
        <v>3506</v>
      </c>
      <c r="T4260" s="39" t="s">
        <v>3508</v>
      </c>
      <c r="V4260" s="24" t="s">
        <v>6862</v>
      </c>
      <c r="W4260" s="24" t="s">
        <v>7932</v>
      </c>
      <c r="X4260" s="24" t="s">
        <v>7933</v>
      </c>
      <c r="Y4260" s="24" t="s">
        <v>2258</v>
      </c>
      <c r="Z4260" s="24" t="s">
        <v>7909</v>
      </c>
      <c r="AA4260" s="24" t="s">
        <v>7934</v>
      </c>
      <c r="AB4260" s="24" t="s">
        <v>7935</v>
      </c>
      <c r="AC4260" s="24" t="s">
        <v>2258</v>
      </c>
    </row>
    <row r="4261" spans="3:29" hidden="1" x14ac:dyDescent="0.4">
      <c r="C4261" s="25" t="s">
        <v>6862</v>
      </c>
      <c r="D4261" s="25" t="s">
        <v>7932</v>
      </c>
      <c r="E4261" s="26" t="s">
        <v>7936</v>
      </c>
      <c r="F4261" s="27" t="s">
        <v>2258</v>
      </c>
      <c r="Q4261" s="39" t="s">
        <v>3297</v>
      </c>
      <c r="R4261" s="39" t="s">
        <v>3495</v>
      </c>
      <c r="S4261" s="39" t="s">
        <v>3506</v>
      </c>
      <c r="T4261" s="39" t="s">
        <v>3440</v>
      </c>
      <c r="V4261" s="24" t="s">
        <v>6862</v>
      </c>
      <c r="W4261" s="24" t="s">
        <v>7932</v>
      </c>
      <c r="X4261" s="24" t="s">
        <v>7936</v>
      </c>
      <c r="Y4261" s="24" t="s">
        <v>2258</v>
      </c>
      <c r="Z4261" s="24" t="s">
        <v>7909</v>
      </c>
      <c r="AA4261" s="24" t="s">
        <v>7934</v>
      </c>
      <c r="AB4261" s="24" t="s">
        <v>7937</v>
      </c>
      <c r="AC4261" s="24" t="s">
        <v>2258</v>
      </c>
    </row>
    <row r="4262" spans="3:29" hidden="1" x14ac:dyDescent="0.4">
      <c r="C4262" s="25" t="s">
        <v>6862</v>
      </c>
      <c r="D4262" s="25" t="s">
        <v>7932</v>
      </c>
      <c r="E4262" s="26" t="s">
        <v>7938</v>
      </c>
      <c r="F4262" s="27" t="s">
        <v>2258</v>
      </c>
      <c r="Q4262" s="39" t="s">
        <v>3297</v>
      </c>
      <c r="R4262" s="39" t="s">
        <v>3495</v>
      </c>
      <c r="S4262" s="39" t="s">
        <v>3417</v>
      </c>
      <c r="T4262" s="39" t="s">
        <v>3421</v>
      </c>
      <c r="V4262" s="24" t="s">
        <v>6862</v>
      </c>
      <c r="W4262" s="24" t="s">
        <v>7932</v>
      </c>
      <c r="X4262" s="24" t="s">
        <v>7938</v>
      </c>
      <c r="Y4262" s="24" t="s">
        <v>2258</v>
      </c>
      <c r="Z4262" s="24" t="s">
        <v>7909</v>
      </c>
      <c r="AA4262" s="24" t="s">
        <v>7934</v>
      </c>
      <c r="AB4262" s="24" t="s">
        <v>7939</v>
      </c>
      <c r="AC4262" s="24" t="s">
        <v>2258</v>
      </c>
    </row>
    <row r="4263" spans="3:29" hidden="1" x14ac:dyDescent="0.4">
      <c r="C4263" s="25" t="s">
        <v>6862</v>
      </c>
      <c r="D4263" s="25" t="s">
        <v>7932</v>
      </c>
      <c r="E4263" s="26" t="s">
        <v>7940</v>
      </c>
      <c r="F4263" s="27" t="s">
        <v>2258</v>
      </c>
      <c r="Q4263" s="39" t="s">
        <v>3297</v>
      </c>
      <c r="R4263" s="39" t="s">
        <v>3495</v>
      </c>
      <c r="S4263" s="39" t="s">
        <v>3417</v>
      </c>
      <c r="T4263" s="39" t="s">
        <v>31</v>
      </c>
      <c r="V4263" s="24" t="s">
        <v>6862</v>
      </c>
      <c r="W4263" s="24" t="s">
        <v>7932</v>
      </c>
      <c r="X4263" s="24" t="s">
        <v>7940</v>
      </c>
      <c r="Y4263" s="24" t="s">
        <v>2258</v>
      </c>
      <c r="Z4263" s="24" t="s">
        <v>7909</v>
      </c>
      <c r="AA4263" s="24" t="s">
        <v>7934</v>
      </c>
      <c r="AB4263" s="24" t="s">
        <v>7941</v>
      </c>
      <c r="AC4263" s="24" t="s">
        <v>2258</v>
      </c>
    </row>
    <row r="4264" spans="3:29" hidden="1" x14ac:dyDescent="0.4">
      <c r="C4264" s="25" t="s">
        <v>6862</v>
      </c>
      <c r="D4264" s="25" t="s">
        <v>7932</v>
      </c>
      <c r="E4264" s="26" t="s">
        <v>7942</v>
      </c>
      <c r="F4264" s="27" t="s">
        <v>2258</v>
      </c>
      <c r="Q4264" s="39" t="s">
        <v>3297</v>
      </c>
      <c r="R4264" s="39" t="s">
        <v>3495</v>
      </c>
      <c r="S4264" s="39" t="s">
        <v>3417</v>
      </c>
      <c r="T4264" s="39" t="s">
        <v>3418</v>
      </c>
      <c r="V4264" s="24" t="s">
        <v>6862</v>
      </c>
      <c r="W4264" s="24" t="s">
        <v>7932</v>
      </c>
      <c r="X4264" s="24" t="s">
        <v>7942</v>
      </c>
      <c r="Y4264" s="24" t="s">
        <v>2258</v>
      </c>
      <c r="Z4264" s="24" t="s">
        <v>7909</v>
      </c>
      <c r="AA4264" s="24" t="s">
        <v>7934</v>
      </c>
      <c r="AB4264" s="24" t="s">
        <v>7943</v>
      </c>
      <c r="AC4264" s="24" t="s">
        <v>2258</v>
      </c>
    </row>
    <row r="4265" spans="3:29" hidden="1" x14ac:dyDescent="0.4">
      <c r="C4265" s="30" t="s">
        <v>6862</v>
      </c>
      <c r="D4265" s="30" t="s">
        <v>7932</v>
      </c>
      <c r="E4265" s="31" t="s">
        <v>7944</v>
      </c>
      <c r="F4265" s="32" t="s">
        <v>2258</v>
      </c>
      <c r="Q4265" s="39" t="s">
        <v>3297</v>
      </c>
      <c r="R4265" s="39" t="s">
        <v>3495</v>
      </c>
      <c r="S4265" s="39" t="s">
        <v>3417</v>
      </c>
      <c r="T4265" s="39" t="s">
        <v>3419</v>
      </c>
      <c r="V4265" s="24" t="s">
        <v>6862</v>
      </c>
      <c r="W4265" s="24" t="s">
        <v>7932</v>
      </c>
      <c r="X4265" s="24" t="s">
        <v>7944</v>
      </c>
      <c r="Y4265" s="24" t="s">
        <v>2258</v>
      </c>
      <c r="Z4265" s="24" t="s">
        <v>7909</v>
      </c>
      <c r="AA4265" s="24" t="s">
        <v>7934</v>
      </c>
      <c r="AB4265" s="24" t="s">
        <v>7945</v>
      </c>
      <c r="AC4265" s="24" t="s">
        <v>2258</v>
      </c>
    </row>
    <row r="4266" spans="3:29" hidden="1" x14ac:dyDescent="0.4">
      <c r="C4266" s="25" t="s">
        <v>3304</v>
      </c>
      <c r="D4266" s="25" t="s">
        <v>7946</v>
      </c>
      <c r="E4266" s="26" t="s">
        <v>7947</v>
      </c>
      <c r="F4266" s="27" t="s">
        <v>7948</v>
      </c>
      <c r="Q4266" s="39" t="s">
        <v>3297</v>
      </c>
      <c r="R4266" s="39" t="s">
        <v>3495</v>
      </c>
      <c r="S4266" s="39" t="s">
        <v>3417</v>
      </c>
      <c r="T4266" s="39" t="s">
        <v>3420</v>
      </c>
      <c r="V4266" s="24" t="s">
        <v>3304</v>
      </c>
      <c r="W4266" s="24" t="s">
        <v>7946</v>
      </c>
      <c r="X4266" s="24" t="s">
        <v>7947</v>
      </c>
      <c r="Y4266" s="24" t="s">
        <v>7948</v>
      </c>
      <c r="Z4266" s="24" t="s">
        <v>7949</v>
      </c>
      <c r="AA4266" s="24" t="s">
        <v>7950</v>
      </c>
      <c r="AB4266" s="24" t="s">
        <v>7951</v>
      </c>
      <c r="AC4266" s="24" t="s">
        <v>7952</v>
      </c>
    </row>
    <row r="4267" spans="3:29" hidden="1" x14ac:dyDescent="0.4">
      <c r="C4267" s="25" t="s">
        <v>3304</v>
      </c>
      <c r="D4267" s="25" t="s">
        <v>7946</v>
      </c>
      <c r="E4267" s="26" t="s">
        <v>7947</v>
      </c>
      <c r="F4267" s="27" t="s">
        <v>7953</v>
      </c>
      <c r="Q4267" s="39" t="s">
        <v>3297</v>
      </c>
      <c r="R4267" s="39" t="s">
        <v>3495</v>
      </c>
      <c r="S4267" s="39" t="s">
        <v>3493</v>
      </c>
      <c r="T4267" s="39" t="s">
        <v>31</v>
      </c>
      <c r="V4267" s="24" t="s">
        <v>3304</v>
      </c>
      <c r="W4267" s="24" t="s">
        <v>7946</v>
      </c>
      <c r="X4267" s="24" t="s">
        <v>7947</v>
      </c>
      <c r="Y4267" s="24" t="s">
        <v>7953</v>
      </c>
      <c r="Z4267" s="24" t="s">
        <v>7949</v>
      </c>
      <c r="AA4267" s="24" t="s">
        <v>7950</v>
      </c>
      <c r="AB4267" s="24" t="s">
        <v>7951</v>
      </c>
      <c r="AC4267" s="24" t="s">
        <v>7954</v>
      </c>
    </row>
    <row r="4268" spans="3:29" hidden="1" x14ac:dyDescent="0.4">
      <c r="C4268" s="25" t="s">
        <v>3304</v>
      </c>
      <c r="D4268" s="25" t="s">
        <v>7946</v>
      </c>
      <c r="E4268" s="26" t="s">
        <v>7947</v>
      </c>
      <c r="F4268" s="27" t="s">
        <v>7955</v>
      </c>
      <c r="Q4268" s="39" t="s">
        <v>3297</v>
      </c>
      <c r="R4268" s="39" t="s">
        <v>3495</v>
      </c>
      <c r="S4268" s="39" t="s">
        <v>3493</v>
      </c>
      <c r="T4268" s="39" t="s">
        <v>3459</v>
      </c>
      <c r="V4268" s="24" t="s">
        <v>3304</v>
      </c>
      <c r="W4268" s="24" t="s">
        <v>7946</v>
      </c>
      <c r="X4268" s="24" t="s">
        <v>7947</v>
      </c>
      <c r="Y4268" s="24" t="s">
        <v>7955</v>
      </c>
      <c r="Z4268" s="24" t="s">
        <v>7949</v>
      </c>
      <c r="AA4268" s="24" t="s">
        <v>7950</v>
      </c>
      <c r="AB4268" s="24" t="s">
        <v>7951</v>
      </c>
      <c r="AC4268" s="24" t="s">
        <v>7956</v>
      </c>
    </row>
    <row r="4269" spans="3:29" hidden="1" x14ac:dyDescent="0.4">
      <c r="C4269" s="25" t="s">
        <v>3304</v>
      </c>
      <c r="D4269" s="25" t="s">
        <v>7946</v>
      </c>
      <c r="E4269" s="26" t="s">
        <v>7947</v>
      </c>
      <c r="F4269" s="27" t="s">
        <v>7957</v>
      </c>
      <c r="Q4269" s="39" t="s">
        <v>3297</v>
      </c>
      <c r="R4269" s="39" t="s">
        <v>3495</v>
      </c>
      <c r="S4269" s="39" t="s">
        <v>3493</v>
      </c>
      <c r="T4269" s="39" t="s">
        <v>3455</v>
      </c>
      <c r="V4269" s="24" t="s">
        <v>3304</v>
      </c>
      <c r="W4269" s="24" t="s">
        <v>7946</v>
      </c>
      <c r="X4269" s="24" t="s">
        <v>7947</v>
      </c>
      <c r="Y4269" s="24" t="s">
        <v>7957</v>
      </c>
      <c r="Z4269" s="24" t="s">
        <v>7949</v>
      </c>
      <c r="AA4269" s="24" t="s">
        <v>7950</v>
      </c>
      <c r="AB4269" s="24" t="s">
        <v>7951</v>
      </c>
      <c r="AC4269" s="24" t="s">
        <v>7958</v>
      </c>
    </row>
    <row r="4270" spans="3:29" hidden="1" x14ac:dyDescent="0.4">
      <c r="C4270" s="25" t="s">
        <v>3304</v>
      </c>
      <c r="D4270" s="25" t="s">
        <v>7946</v>
      </c>
      <c r="E4270" s="26" t="s">
        <v>7959</v>
      </c>
      <c r="F4270" s="27" t="s">
        <v>7960</v>
      </c>
      <c r="Q4270" s="39" t="s">
        <v>3297</v>
      </c>
      <c r="R4270" s="39" t="s">
        <v>3495</v>
      </c>
      <c r="S4270" s="39" t="s">
        <v>3493</v>
      </c>
      <c r="T4270" s="39" t="s">
        <v>3456</v>
      </c>
      <c r="V4270" s="24" t="s">
        <v>3304</v>
      </c>
      <c r="W4270" s="24" t="s">
        <v>7946</v>
      </c>
      <c r="X4270" s="24" t="s">
        <v>7959</v>
      </c>
      <c r="Y4270" s="24" t="s">
        <v>7960</v>
      </c>
      <c r="Z4270" s="24" t="s">
        <v>7949</v>
      </c>
      <c r="AA4270" s="24" t="s">
        <v>7950</v>
      </c>
      <c r="AB4270" s="24" t="s">
        <v>7961</v>
      </c>
      <c r="AC4270" s="24" t="s">
        <v>7962</v>
      </c>
    </row>
    <row r="4271" spans="3:29" hidden="1" x14ac:dyDescent="0.4">
      <c r="C4271" s="25" t="s">
        <v>3304</v>
      </c>
      <c r="D4271" s="25" t="s">
        <v>7946</v>
      </c>
      <c r="E4271" s="26" t="s">
        <v>7959</v>
      </c>
      <c r="F4271" s="27" t="s">
        <v>7963</v>
      </c>
      <c r="Q4271" s="39" t="s">
        <v>3297</v>
      </c>
      <c r="R4271" s="39" t="s">
        <v>3495</v>
      </c>
      <c r="S4271" s="39" t="s">
        <v>3493</v>
      </c>
      <c r="T4271" s="39" t="s">
        <v>3454</v>
      </c>
      <c r="V4271" s="24" t="s">
        <v>3304</v>
      </c>
      <c r="W4271" s="24" t="s">
        <v>7946</v>
      </c>
      <c r="X4271" s="24" t="s">
        <v>7959</v>
      </c>
      <c r="Y4271" s="24" t="s">
        <v>7963</v>
      </c>
      <c r="Z4271" s="24" t="s">
        <v>7949</v>
      </c>
      <c r="AA4271" s="24" t="s">
        <v>7950</v>
      </c>
      <c r="AB4271" s="24" t="s">
        <v>7961</v>
      </c>
      <c r="AC4271" s="24" t="s">
        <v>7964</v>
      </c>
    </row>
    <row r="4272" spans="3:29" hidden="1" x14ac:dyDescent="0.4">
      <c r="C4272" s="25" t="s">
        <v>3304</v>
      </c>
      <c r="D4272" s="25" t="s">
        <v>7946</v>
      </c>
      <c r="E4272" s="26" t="s">
        <v>7959</v>
      </c>
      <c r="F4272" s="27" t="s">
        <v>7965</v>
      </c>
      <c r="Q4272" s="39" t="s">
        <v>3297</v>
      </c>
      <c r="R4272" s="39" t="s">
        <v>3495</v>
      </c>
      <c r="S4272" s="39" t="s">
        <v>3493</v>
      </c>
      <c r="T4272" s="39" t="s">
        <v>3457</v>
      </c>
      <c r="V4272" s="24" t="s">
        <v>3304</v>
      </c>
      <c r="W4272" s="24" t="s">
        <v>7946</v>
      </c>
      <c r="X4272" s="24" t="s">
        <v>7959</v>
      </c>
      <c r="Y4272" s="24" t="s">
        <v>7965</v>
      </c>
      <c r="Z4272" s="24" t="s">
        <v>7949</v>
      </c>
      <c r="AA4272" s="24" t="s">
        <v>7950</v>
      </c>
      <c r="AB4272" s="24" t="s">
        <v>7961</v>
      </c>
      <c r="AC4272" s="24" t="s">
        <v>7966</v>
      </c>
    </row>
    <row r="4273" spans="3:29" hidden="1" x14ac:dyDescent="0.4">
      <c r="C4273" s="25" t="s">
        <v>3304</v>
      </c>
      <c r="D4273" s="25" t="s">
        <v>7946</v>
      </c>
      <c r="E4273" s="26" t="s">
        <v>7959</v>
      </c>
      <c r="F4273" s="27" t="s">
        <v>7967</v>
      </c>
      <c r="Q4273" s="39" t="s">
        <v>3297</v>
      </c>
      <c r="R4273" s="39" t="s">
        <v>3495</v>
      </c>
      <c r="S4273" s="39" t="s">
        <v>3493</v>
      </c>
      <c r="T4273" s="39" t="s">
        <v>3494</v>
      </c>
      <c r="V4273" s="24" t="s">
        <v>3304</v>
      </c>
      <c r="W4273" s="24" t="s">
        <v>7946</v>
      </c>
      <c r="X4273" s="24" t="s">
        <v>7959</v>
      </c>
      <c r="Y4273" s="24" t="s">
        <v>7967</v>
      </c>
      <c r="Z4273" s="24" t="s">
        <v>7949</v>
      </c>
      <c r="AA4273" s="24" t="s">
        <v>7950</v>
      </c>
      <c r="AB4273" s="24" t="s">
        <v>7961</v>
      </c>
      <c r="AC4273" s="24" t="s">
        <v>7968</v>
      </c>
    </row>
    <row r="4274" spans="3:29" hidden="1" x14ac:dyDescent="0.4">
      <c r="C4274" s="25" t="s">
        <v>3304</v>
      </c>
      <c r="D4274" s="25" t="s">
        <v>7946</v>
      </c>
      <c r="E4274" s="26" t="s">
        <v>7959</v>
      </c>
      <c r="F4274" s="27" t="s">
        <v>7969</v>
      </c>
      <c r="Q4274" s="39" t="s">
        <v>3297</v>
      </c>
      <c r="R4274" s="39" t="s">
        <v>3495</v>
      </c>
      <c r="S4274" s="39" t="s">
        <v>3493</v>
      </c>
      <c r="T4274" s="39" t="s">
        <v>3363</v>
      </c>
      <c r="V4274" s="24" t="s">
        <v>3304</v>
      </c>
      <c r="W4274" s="24" t="s">
        <v>7946</v>
      </c>
      <c r="X4274" s="24" t="s">
        <v>7959</v>
      </c>
      <c r="Y4274" s="24" t="s">
        <v>7969</v>
      </c>
      <c r="Z4274" s="24" t="s">
        <v>7949</v>
      </c>
      <c r="AA4274" s="24" t="s">
        <v>7950</v>
      </c>
      <c r="AB4274" s="24" t="s">
        <v>7961</v>
      </c>
      <c r="AC4274" s="24" t="s">
        <v>7969</v>
      </c>
    </row>
    <row r="4275" spans="3:29" hidden="1" x14ac:dyDescent="0.4">
      <c r="C4275" s="25" t="s">
        <v>3304</v>
      </c>
      <c r="D4275" s="25" t="s">
        <v>7946</v>
      </c>
      <c r="E4275" s="26" t="s">
        <v>7959</v>
      </c>
      <c r="F4275" s="27" t="s">
        <v>7970</v>
      </c>
      <c r="Q4275" s="39" t="s">
        <v>3297</v>
      </c>
      <c r="R4275" s="39" t="s">
        <v>3495</v>
      </c>
      <c r="S4275" s="39" t="s">
        <v>3496</v>
      </c>
      <c r="T4275" s="39" t="s">
        <v>3501</v>
      </c>
      <c r="V4275" s="24" t="s">
        <v>3304</v>
      </c>
      <c r="W4275" s="24" t="s">
        <v>7946</v>
      </c>
      <c r="X4275" s="24" t="s">
        <v>7959</v>
      </c>
      <c r="Y4275" s="24" t="s">
        <v>7970</v>
      </c>
      <c r="Z4275" s="24" t="s">
        <v>7949</v>
      </c>
      <c r="AA4275" s="24" t="s">
        <v>7950</v>
      </c>
      <c r="AB4275" s="24" t="s">
        <v>7961</v>
      </c>
      <c r="AC4275" s="24" t="s">
        <v>7970</v>
      </c>
    </row>
    <row r="4276" spans="3:29" hidden="1" x14ac:dyDescent="0.4">
      <c r="C4276" s="25" t="s">
        <v>3304</v>
      </c>
      <c r="D4276" s="25" t="s">
        <v>7946</v>
      </c>
      <c r="E4276" s="26" t="s">
        <v>7959</v>
      </c>
      <c r="F4276" s="27" t="s">
        <v>7971</v>
      </c>
      <c r="Q4276" s="39" t="s">
        <v>3297</v>
      </c>
      <c r="R4276" s="39" t="s">
        <v>3495</v>
      </c>
      <c r="S4276" s="39" t="s">
        <v>3496</v>
      </c>
      <c r="T4276" s="39" t="s">
        <v>3500</v>
      </c>
      <c r="V4276" s="24" t="s">
        <v>3304</v>
      </c>
      <c r="W4276" s="24" t="s">
        <v>7946</v>
      </c>
      <c r="X4276" s="24" t="s">
        <v>7959</v>
      </c>
      <c r="Y4276" s="24" t="s">
        <v>7971</v>
      </c>
      <c r="Z4276" s="24" t="s">
        <v>7949</v>
      </c>
      <c r="AA4276" s="24" t="s">
        <v>7950</v>
      </c>
      <c r="AB4276" s="24" t="s">
        <v>7961</v>
      </c>
      <c r="AC4276" s="24" t="s">
        <v>7971</v>
      </c>
    </row>
    <row r="4277" spans="3:29" hidden="1" x14ac:dyDescent="0.4">
      <c r="C4277" s="25" t="s">
        <v>3304</v>
      </c>
      <c r="D4277" s="25" t="s">
        <v>7946</v>
      </c>
      <c r="E4277" s="26" t="s">
        <v>7959</v>
      </c>
      <c r="F4277" s="27" t="s">
        <v>7972</v>
      </c>
      <c r="Q4277" s="39" t="s">
        <v>3297</v>
      </c>
      <c r="R4277" s="39" t="s">
        <v>3495</v>
      </c>
      <c r="S4277" s="39" t="s">
        <v>3496</v>
      </c>
      <c r="T4277" s="39" t="s">
        <v>3502</v>
      </c>
      <c r="V4277" s="24" t="s">
        <v>3304</v>
      </c>
      <c r="W4277" s="24" t="s">
        <v>7946</v>
      </c>
      <c r="X4277" s="24" t="s">
        <v>7959</v>
      </c>
      <c r="Y4277" s="24" t="s">
        <v>7972</v>
      </c>
      <c r="Z4277" s="24" t="s">
        <v>7949</v>
      </c>
      <c r="AA4277" s="24" t="s">
        <v>7950</v>
      </c>
      <c r="AB4277" s="24" t="s">
        <v>7961</v>
      </c>
      <c r="AC4277" s="24" t="s">
        <v>7973</v>
      </c>
    </row>
    <row r="4278" spans="3:29" hidden="1" x14ac:dyDescent="0.4">
      <c r="C4278" s="25" t="s">
        <v>3304</v>
      </c>
      <c r="D4278" s="25" t="s">
        <v>7946</v>
      </c>
      <c r="E4278" s="26" t="s">
        <v>7959</v>
      </c>
      <c r="F4278" s="27" t="s">
        <v>7974</v>
      </c>
      <c r="Q4278" s="39" t="s">
        <v>3297</v>
      </c>
      <c r="R4278" s="39" t="s">
        <v>3495</v>
      </c>
      <c r="S4278" s="39" t="s">
        <v>3496</v>
      </c>
      <c r="T4278" s="39" t="s">
        <v>3498</v>
      </c>
      <c r="V4278" s="24" t="s">
        <v>3304</v>
      </c>
      <c r="W4278" s="24" t="s">
        <v>7946</v>
      </c>
      <c r="X4278" s="24" t="s">
        <v>7959</v>
      </c>
      <c r="Y4278" s="24" t="s">
        <v>7974</v>
      </c>
      <c r="Z4278" s="24" t="s">
        <v>7949</v>
      </c>
      <c r="AA4278" s="24" t="s">
        <v>7950</v>
      </c>
      <c r="AB4278" s="24" t="s">
        <v>7961</v>
      </c>
      <c r="AC4278" s="24" t="s">
        <v>7975</v>
      </c>
    </row>
    <row r="4279" spans="3:29" hidden="1" x14ac:dyDescent="0.4">
      <c r="C4279" s="25" t="s">
        <v>3304</v>
      </c>
      <c r="D4279" s="25" t="s">
        <v>7946</v>
      </c>
      <c r="E4279" s="26" t="s">
        <v>7976</v>
      </c>
      <c r="F4279" s="27" t="s">
        <v>7977</v>
      </c>
      <c r="Q4279" s="39" t="s">
        <v>3297</v>
      </c>
      <c r="R4279" s="39" t="s">
        <v>3495</v>
      </c>
      <c r="S4279" s="39" t="s">
        <v>3496</v>
      </c>
      <c r="T4279" s="39" t="s">
        <v>3499</v>
      </c>
      <c r="V4279" s="24" t="s">
        <v>3304</v>
      </c>
      <c r="W4279" s="24" t="s">
        <v>7946</v>
      </c>
      <c r="X4279" s="24" t="s">
        <v>7976</v>
      </c>
      <c r="Y4279" s="24" t="s">
        <v>7977</v>
      </c>
      <c r="Z4279" s="24" t="s">
        <v>7949</v>
      </c>
      <c r="AA4279" s="24" t="s">
        <v>7950</v>
      </c>
      <c r="AB4279" s="24" t="s">
        <v>7978</v>
      </c>
      <c r="AC4279" s="24" t="s">
        <v>7979</v>
      </c>
    </row>
    <row r="4280" spans="3:29" hidden="1" x14ac:dyDescent="0.4">
      <c r="C4280" s="25" t="s">
        <v>3304</v>
      </c>
      <c r="D4280" s="25" t="s">
        <v>7946</v>
      </c>
      <c r="E4280" s="26" t="s">
        <v>7976</v>
      </c>
      <c r="F4280" s="27" t="s">
        <v>7980</v>
      </c>
      <c r="Q4280" s="39" t="s">
        <v>3297</v>
      </c>
      <c r="R4280" s="39" t="s">
        <v>3495</v>
      </c>
      <c r="S4280" s="39" t="s">
        <v>3496</v>
      </c>
      <c r="T4280" s="39" t="s">
        <v>3496</v>
      </c>
      <c r="V4280" s="24" t="s">
        <v>3304</v>
      </c>
      <c r="W4280" s="24" t="s">
        <v>7946</v>
      </c>
      <c r="X4280" s="24" t="s">
        <v>7976</v>
      </c>
      <c r="Y4280" s="24" t="s">
        <v>7980</v>
      </c>
      <c r="Z4280" s="24" t="s">
        <v>7949</v>
      </c>
      <c r="AA4280" s="24" t="s">
        <v>7950</v>
      </c>
      <c r="AB4280" s="24" t="s">
        <v>7978</v>
      </c>
      <c r="AC4280" s="24" t="s">
        <v>7981</v>
      </c>
    </row>
    <row r="4281" spans="3:29" hidden="1" x14ac:dyDescent="0.4">
      <c r="C4281" s="25" t="s">
        <v>3304</v>
      </c>
      <c r="D4281" s="25" t="s">
        <v>7946</v>
      </c>
      <c r="E4281" s="26" t="s">
        <v>7976</v>
      </c>
      <c r="F4281" s="27" t="s">
        <v>7982</v>
      </c>
      <c r="Q4281" s="39" t="s">
        <v>3297</v>
      </c>
      <c r="R4281" s="39" t="s">
        <v>3495</v>
      </c>
      <c r="S4281" s="39" t="s">
        <v>3496</v>
      </c>
      <c r="T4281" s="39" t="s">
        <v>3497</v>
      </c>
      <c r="V4281" s="24" t="s">
        <v>3304</v>
      </c>
      <c r="W4281" s="24" t="s">
        <v>7946</v>
      </c>
      <c r="X4281" s="24" t="s">
        <v>7976</v>
      </c>
      <c r="Y4281" s="24" t="s">
        <v>7982</v>
      </c>
      <c r="Z4281" s="24" t="s">
        <v>7949</v>
      </c>
      <c r="AA4281" s="24" t="s">
        <v>7950</v>
      </c>
      <c r="AB4281" s="24" t="s">
        <v>7978</v>
      </c>
      <c r="AC4281" s="24" t="s">
        <v>1378</v>
      </c>
    </row>
    <row r="4282" spans="3:29" hidden="1" x14ac:dyDescent="0.4">
      <c r="C4282" s="25" t="s">
        <v>3304</v>
      </c>
      <c r="D4282" s="25" t="s">
        <v>7946</v>
      </c>
      <c r="E4282" s="26" t="s">
        <v>7983</v>
      </c>
      <c r="F4282" s="27" t="s">
        <v>7983</v>
      </c>
      <c r="Q4282" s="39" t="s">
        <v>3297</v>
      </c>
      <c r="R4282" s="39" t="s">
        <v>3495</v>
      </c>
      <c r="S4282" s="39" t="s">
        <v>3440</v>
      </c>
      <c r="T4282" s="39" t="s">
        <v>3503</v>
      </c>
      <c r="V4282" s="24" t="s">
        <v>3304</v>
      </c>
      <c r="W4282" s="24" t="s">
        <v>7946</v>
      </c>
      <c r="X4282" s="24" t="s">
        <v>7983</v>
      </c>
      <c r="Y4282" s="24" t="s">
        <v>7983</v>
      </c>
      <c r="Z4282" s="24" t="s">
        <v>7949</v>
      </c>
      <c r="AA4282" s="24" t="s">
        <v>7950</v>
      </c>
      <c r="AB4282" s="24" t="s">
        <v>7984</v>
      </c>
      <c r="AC4282" s="24" t="s">
        <v>7984</v>
      </c>
    </row>
    <row r="4283" spans="3:29" hidden="1" x14ac:dyDescent="0.4">
      <c r="C4283" s="25" t="s">
        <v>3304</v>
      </c>
      <c r="D4283" s="25" t="s">
        <v>7946</v>
      </c>
      <c r="E4283" s="26" t="s">
        <v>7985</v>
      </c>
      <c r="F4283" s="27" t="s">
        <v>7985</v>
      </c>
      <c r="Q4283" s="39" t="s">
        <v>3297</v>
      </c>
      <c r="R4283" s="39" t="s">
        <v>3495</v>
      </c>
      <c r="S4283" s="39" t="s">
        <v>3440</v>
      </c>
      <c r="T4283" s="39" t="s">
        <v>3504</v>
      </c>
      <c r="V4283" s="24" t="s">
        <v>3304</v>
      </c>
      <c r="W4283" s="24" t="s">
        <v>7946</v>
      </c>
      <c r="X4283" s="24" t="s">
        <v>7985</v>
      </c>
      <c r="Y4283" s="24" t="s">
        <v>7985</v>
      </c>
      <c r="Z4283" s="24" t="s">
        <v>7949</v>
      </c>
      <c r="AA4283" s="24" t="s">
        <v>7950</v>
      </c>
      <c r="AB4283" s="24" t="s">
        <v>7986</v>
      </c>
      <c r="AC4283" s="24" t="s">
        <v>7986</v>
      </c>
    </row>
    <row r="4284" spans="3:29" hidden="1" x14ac:dyDescent="0.4">
      <c r="C4284" s="25" t="s">
        <v>3304</v>
      </c>
      <c r="D4284" s="25" t="s">
        <v>7987</v>
      </c>
      <c r="E4284" s="26" t="s">
        <v>7988</v>
      </c>
      <c r="F4284" s="27" t="s">
        <v>7989</v>
      </c>
      <c r="Q4284" s="39" t="s">
        <v>3297</v>
      </c>
      <c r="R4284" s="39" t="s">
        <v>3495</v>
      </c>
      <c r="S4284" s="39" t="s">
        <v>3440</v>
      </c>
      <c r="T4284" s="39" t="s">
        <v>882</v>
      </c>
      <c r="V4284" s="24" t="s">
        <v>3304</v>
      </c>
      <c r="W4284" s="24" t="s">
        <v>7987</v>
      </c>
      <c r="X4284" s="24" t="s">
        <v>7988</v>
      </c>
      <c r="Y4284" s="24" t="s">
        <v>7989</v>
      </c>
      <c r="Z4284" s="24" t="s">
        <v>7949</v>
      </c>
      <c r="AA4284" s="24" t="s">
        <v>7990</v>
      </c>
      <c r="AB4284" s="24" t="s">
        <v>7991</v>
      </c>
      <c r="AC4284" s="24" t="s">
        <v>7992</v>
      </c>
    </row>
    <row r="4285" spans="3:29" hidden="1" x14ac:dyDescent="0.4">
      <c r="C4285" s="25" t="s">
        <v>3304</v>
      </c>
      <c r="D4285" s="25" t="s">
        <v>7987</v>
      </c>
      <c r="E4285" s="26" t="s">
        <v>7988</v>
      </c>
      <c r="F4285" s="27" t="s">
        <v>7993</v>
      </c>
      <c r="Q4285" s="39" t="s">
        <v>3297</v>
      </c>
      <c r="R4285" s="39" t="s">
        <v>3495</v>
      </c>
      <c r="S4285" s="39" t="s">
        <v>3440</v>
      </c>
      <c r="T4285" s="39" t="s">
        <v>3327</v>
      </c>
      <c r="V4285" s="24" t="s">
        <v>3304</v>
      </c>
      <c r="W4285" s="24" t="s">
        <v>7987</v>
      </c>
      <c r="X4285" s="24" t="s">
        <v>7988</v>
      </c>
      <c r="Y4285" s="24" t="s">
        <v>7993</v>
      </c>
      <c r="Z4285" s="24" t="s">
        <v>7949</v>
      </c>
      <c r="AA4285" s="24" t="s">
        <v>7990</v>
      </c>
      <c r="AB4285" s="24" t="s">
        <v>7991</v>
      </c>
      <c r="AC4285" s="24" t="s">
        <v>7994</v>
      </c>
    </row>
    <row r="4286" spans="3:29" hidden="1" x14ac:dyDescent="0.4">
      <c r="C4286" s="25" t="s">
        <v>3304</v>
      </c>
      <c r="D4286" s="25" t="s">
        <v>7987</v>
      </c>
      <c r="E4286" s="26" t="s">
        <v>7988</v>
      </c>
      <c r="F4286" s="27" t="s">
        <v>7995</v>
      </c>
      <c r="Q4286" s="39" t="s">
        <v>3297</v>
      </c>
      <c r="R4286" s="39" t="s">
        <v>3495</v>
      </c>
      <c r="S4286" s="39" t="s">
        <v>3440</v>
      </c>
      <c r="T4286" s="39" t="s">
        <v>3505</v>
      </c>
      <c r="V4286" s="24" t="s">
        <v>3304</v>
      </c>
      <c r="W4286" s="24" t="s">
        <v>7987</v>
      </c>
      <c r="X4286" s="24" t="s">
        <v>7988</v>
      </c>
      <c r="Y4286" s="24" t="s">
        <v>7995</v>
      </c>
      <c r="Z4286" s="24" t="s">
        <v>7949</v>
      </c>
      <c r="AA4286" s="24" t="s">
        <v>7990</v>
      </c>
      <c r="AB4286" s="24" t="s">
        <v>7991</v>
      </c>
      <c r="AC4286" s="24" t="s">
        <v>7996</v>
      </c>
    </row>
    <row r="4287" spans="3:29" hidden="1" x14ac:dyDescent="0.4">
      <c r="C4287" s="25" t="s">
        <v>3304</v>
      </c>
      <c r="D4287" s="25" t="s">
        <v>7987</v>
      </c>
      <c r="E4287" s="26" t="s">
        <v>7988</v>
      </c>
      <c r="F4287" s="27" t="s">
        <v>7997</v>
      </c>
      <c r="Q4287" s="39" t="s">
        <v>3297</v>
      </c>
      <c r="R4287" s="39" t="s">
        <v>3313</v>
      </c>
      <c r="S4287" s="39" t="s">
        <v>3100</v>
      </c>
      <c r="T4287" s="39" t="s">
        <v>2902</v>
      </c>
      <c r="V4287" s="24" t="s">
        <v>3304</v>
      </c>
      <c r="W4287" s="24" t="s">
        <v>7987</v>
      </c>
      <c r="X4287" s="24" t="s">
        <v>7988</v>
      </c>
      <c r="Y4287" s="24" t="s">
        <v>7997</v>
      </c>
      <c r="Z4287" s="24" t="s">
        <v>7949</v>
      </c>
      <c r="AA4287" s="24" t="s">
        <v>7990</v>
      </c>
      <c r="AB4287" s="24" t="s">
        <v>7991</v>
      </c>
      <c r="AC4287" s="24" t="s">
        <v>7998</v>
      </c>
    </row>
    <row r="4288" spans="3:29" hidden="1" x14ac:dyDescent="0.4">
      <c r="C4288" s="25" t="s">
        <v>3304</v>
      </c>
      <c r="D4288" s="25" t="s">
        <v>7987</v>
      </c>
      <c r="E4288" s="26" t="s">
        <v>7988</v>
      </c>
      <c r="F4288" s="27" t="s">
        <v>7999</v>
      </c>
      <c r="Q4288" s="39" t="s">
        <v>3297</v>
      </c>
      <c r="R4288" s="39" t="s">
        <v>3313</v>
      </c>
      <c r="S4288" s="39" t="s">
        <v>3100</v>
      </c>
      <c r="T4288" s="39" t="s">
        <v>3320</v>
      </c>
      <c r="V4288" s="24" t="s">
        <v>3304</v>
      </c>
      <c r="W4288" s="24" t="s">
        <v>7987</v>
      </c>
      <c r="X4288" s="24" t="s">
        <v>7988</v>
      </c>
      <c r="Y4288" s="24" t="s">
        <v>7999</v>
      </c>
      <c r="Z4288" s="24" t="s">
        <v>7949</v>
      </c>
      <c r="AA4288" s="24" t="s">
        <v>7990</v>
      </c>
      <c r="AB4288" s="24" t="s">
        <v>7991</v>
      </c>
      <c r="AC4288" s="24" t="s">
        <v>8000</v>
      </c>
    </row>
    <row r="4289" spans="3:29" hidden="1" x14ac:dyDescent="0.4">
      <c r="C4289" s="25" t="s">
        <v>3304</v>
      </c>
      <c r="D4289" s="25" t="s">
        <v>7987</v>
      </c>
      <c r="E4289" s="26" t="s">
        <v>8001</v>
      </c>
      <c r="F4289" s="27" t="s">
        <v>8002</v>
      </c>
      <c r="Q4289" s="39" t="s">
        <v>3297</v>
      </c>
      <c r="R4289" s="39" t="s">
        <v>3313</v>
      </c>
      <c r="S4289" s="39" t="s">
        <v>3100</v>
      </c>
      <c r="T4289" s="39" t="s">
        <v>3318</v>
      </c>
      <c r="V4289" s="24" t="s">
        <v>3304</v>
      </c>
      <c r="W4289" s="24" t="s">
        <v>7987</v>
      </c>
      <c r="X4289" s="24" t="s">
        <v>8001</v>
      </c>
      <c r="Y4289" s="24" t="s">
        <v>8002</v>
      </c>
      <c r="Z4289" s="24" t="s">
        <v>7949</v>
      </c>
      <c r="AA4289" s="24" t="s">
        <v>7990</v>
      </c>
      <c r="AB4289" s="24" t="s">
        <v>8003</v>
      </c>
      <c r="AC4289" s="24" t="s">
        <v>8004</v>
      </c>
    </row>
    <row r="4290" spans="3:29" hidden="1" x14ac:dyDescent="0.4">
      <c r="C4290" s="25" t="s">
        <v>3304</v>
      </c>
      <c r="D4290" s="25" t="s">
        <v>7987</v>
      </c>
      <c r="E4290" s="26" t="s">
        <v>8001</v>
      </c>
      <c r="F4290" s="27" t="s">
        <v>8005</v>
      </c>
      <c r="Q4290" s="39" t="s">
        <v>3297</v>
      </c>
      <c r="R4290" s="39" t="s">
        <v>3313</v>
      </c>
      <c r="S4290" s="39" t="s">
        <v>3100</v>
      </c>
      <c r="T4290" s="39" t="s">
        <v>31</v>
      </c>
      <c r="V4290" s="24" t="s">
        <v>3304</v>
      </c>
      <c r="W4290" s="24" t="s">
        <v>7987</v>
      </c>
      <c r="X4290" s="24" t="s">
        <v>8001</v>
      </c>
      <c r="Y4290" s="24" t="s">
        <v>8005</v>
      </c>
      <c r="Z4290" s="24" t="s">
        <v>7949</v>
      </c>
      <c r="AA4290" s="24" t="s">
        <v>7990</v>
      </c>
      <c r="AB4290" s="24" t="s">
        <v>8003</v>
      </c>
      <c r="AC4290" s="24" t="s">
        <v>8006</v>
      </c>
    </row>
    <row r="4291" spans="3:29" hidden="1" x14ac:dyDescent="0.4">
      <c r="C4291" s="25" t="s">
        <v>3304</v>
      </c>
      <c r="D4291" s="25" t="s">
        <v>7987</v>
      </c>
      <c r="E4291" s="26" t="s">
        <v>8001</v>
      </c>
      <c r="F4291" s="27" t="s">
        <v>8007</v>
      </c>
      <c r="Q4291" s="39" t="s">
        <v>3297</v>
      </c>
      <c r="R4291" s="39" t="s">
        <v>3313</v>
      </c>
      <c r="S4291" s="39" t="s">
        <v>3100</v>
      </c>
      <c r="T4291" s="39" t="s">
        <v>3348</v>
      </c>
      <c r="V4291" s="24" t="s">
        <v>3304</v>
      </c>
      <c r="W4291" s="24" t="s">
        <v>7987</v>
      </c>
      <c r="X4291" s="24" t="s">
        <v>8001</v>
      </c>
      <c r="Y4291" s="24" t="s">
        <v>8007</v>
      </c>
      <c r="Z4291" s="24" t="s">
        <v>7949</v>
      </c>
      <c r="AA4291" s="24" t="s">
        <v>7990</v>
      </c>
      <c r="AB4291" s="24" t="s">
        <v>8003</v>
      </c>
      <c r="AC4291" s="24" t="s">
        <v>8008</v>
      </c>
    </row>
    <row r="4292" spans="3:29" hidden="1" x14ac:dyDescent="0.4">
      <c r="C4292" s="25" t="s">
        <v>3304</v>
      </c>
      <c r="D4292" s="25" t="s">
        <v>7987</v>
      </c>
      <c r="E4292" s="26" t="s">
        <v>8001</v>
      </c>
      <c r="F4292" s="27" t="s">
        <v>8009</v>
      </c>
      <c r="Q4292" s="39" t="s">
        <v>3297</v>
      </c>
      <c r="R4292" s="39" t="s">
        <v>3313</v>
      </c>
      <c r="S4292" s="39" t="s">
        <v>3100</v>
      </c>
      <c r="T4292" s="39" t="s">
        <v>3350</v>
      </c>
      <c r="V4292" s="24" t="s">
        <v>3304</v>
      </c>
      <c r="W4292" s="24" t="s">
        <v>7987</v>
      </c>
      <c r="X4292" s="24" t="s">
        <v>8001</v>
      </c>
      <c r="Y4292" s="24" t="s">
        <v>8009</v>
      </c>
      <c r="Z4292" s="24" t="s">
        <v>7949</v>
      </c>
      <c r="AA4292" s="24" t="s">
        <v>7990</v>
      </c>
      <c r="AB4292" s="24" t="s">
        <v>8003</v>
      </c>
      <c r="AC4292" s="24" t="s">
        <v>8010</v>
      </c>
    </row>
    <row r="4293" spans="3:29" hidden="1" x14ac:dyDescent="0.4">
      <c r="C4293" s="25" t="s">
        <v>3304</v>
      </c>
      <c r="D4293" s="25" t="s">
        <v>7987</v>
      </c>
      <c r="E4293" s="26" t="s">
        <v>8001</v>
      </c>
      <c r="F4293" s="27" t="s">
        <v>8011</v>
      </c>
      <c r="Q4293" s="39" t="s">
        <v>3297</v>
      </c>
      <c r="R4293" s="39" t="s">
        <v>3313</v>
      </c>
      <c r="S4293" s="39" t="s">
        <v>3100</v>
      </c>
      <c r="T4293" s="39" t="s">
        <v>3317</v>
      </c>
      <c r="V4293" s="24" t="s">
        <v>3304</v>
      </c>
      <c r="W4293" s="24" t="s">
        <v>7987</v>
      </c>
      <c r="X4293" s="24" t="s">
        <v>8001</v>
      </c>
      <c r="Y4293" s="24" t="s">
        <v>8011</v>
      </c>
      <c r="Z4293" s="24" t="s">
        <v>7949</v>
      </c>
      <c r="AA4293" s="24" t="s">
        <v>7990</v>
      </c>
      <c r="AB4293" s="24" t="s">
        <v>8003</v>
      </c>
      <c r="AC4293" s="24" t="s">
        <v>8012</v>
      </c>
    </row>
    <row r="4294" spans="3:29" hidden="1" x14ac:dyDescent="0.4">
      <c r="C4294" s="25" t="s">
        <v>3304</v>
      </c>
      <c r="D4294" s="25" t="s">
        <v>7987</v>
      </c>
      <c r="E4294" s="26" t="s">
        <v>8001</v>
      </c>
      <c r="F4294" s="27" t="s">
        <v>8013</v>
      </c>
      <c r="Q4294" s="39" t="s">
        <v>3297</v>
      </c>
      <c r="R4294" s="39" t="s">
        <v>3313</v>
      </c>
      <c r="S4294" s="39" t="s">
        <v>3100</v>
      </c>
      <c r="T4294" s="39" t="s">
        <v>3328</v>
      </c>
      <c r="V4294" s="24" t="s">
        <v>3304</v>
      </c>
      <c r="W4294" s="24" t="s">
        <v>7987</v>
      </c>
      <c r="X4294" s="24" t="s">
        <v>8001</v>
      </c>
      <c r="Y4294" s="24" t="s">
        <v>8013</v>
      </c>
      <c r="Z4294" s="24" t="s">
        <v>7949</v>
      </c>
      <c r="AA4294" s="24" t="s">
        <v>7990</v>
      </c>
      <c r="AB4294" s="24" t="s">
        <v>8003</v>
      </c>
      <c r="AC4294" s="24" t="s">
        <v>8014</v>
      </c>
    </row>
    <row r="4295" spans="3:29" hidden="1" x14ac:dyDescent="0.4">
      <c r="C4295" s="25" t="s">
        <v>3304</v>
      </c>
      <c r="D4295" s="25" t="s">
        <v>7987</v>
      </c>
      <c r="E4295" s="26" t="s">
        <v>8001</v>
      </c>
      <c r="F4295" s="27" t="s">
        <v>8015</v>
      </c>
      <c r="Q4295" s="39" t="s">
        <v>3297</v>
      </c>
      <c r="R4295" s="39" t="s">
        <v>3313</v>
      </c>
      <c r="S4295" s="39" t="s">
        <v>3100</v>
      </c>
      <c r="T4295" s="39" t="s">
        <v>2740</v>
      </c>
      <c r="V4295" s="24" t="s">
        <v>3304</v>
      </c>
      <c r="W4295" s="24" t="s">
        <v>7987</v>
      </c>
      <c r="X4295" s="24" t="s">
        <v>8001</v>
      </c>
      <c r="Y4295" s="24" t="s">
        <v>8015</v>
      </c>
      <c r="Z4295" s="24" t="s">
        <v>7949</v>
      </c>
      <c r="AA4295" s="24" t="s">
        <v>7990</v>
      </c>
      <c r="AB4295" s="24" t="s">
        <v>8003</v>
      </c>
      <c r="AC4295" s="24" t="s">
        <v>8016</v>
      </c>
    </row>
    <row r="4296" spans="3:29" hidden="1" x14ac:dyDescent="0.4">
      <c r="C4296" s="25" t="s">
        <v>3304</v>
      </c>
      <c r="D4296" s="25" t="s">
        <v>7987</v>
      </c>
      <c r="E4296" s="26" t="s">
        <v>8001</v>
      </c>
      <c r="F4296" s="27" t="s">
        <v>8017</v>
      </c>
      <c r="Q4296" s="39" t="s">
        <v>3297</v>
      </c>
      <c r="R4296" s="39" t="s">
        <v>3313</v>
      </c>
      <c r="S4296" s="39" t="s">
        <v>3100</v>
      </c>
      <c r="T4296" s="39" t="s">
        <v>3351</v>
      </c>
      <c r="V4296" s="24" t="s">
        <v>3304</v>
      </c>
      <c r="W4296" s="24" t="s">
        <v>7987</v>
      </c>
      <c r="X4296" s="24" t="s">
        <v>8001</v>
      </c>
      <c r="Y4296" s="24" t="s">
        <v>8017</v>
      </c>
      <c r="Z4296" s="24" t="s">
        <v>7949</v>
      </c>
      <c r="AA4296" s="24" t="s">
        <v>7990</v>
      </c>
      <c r="AB4296" s="24" t="s">
        <v>8003</v>
      </c>
      <c r="AC4296" s="24" t="s">
        <v>8018</v>
      </c>
    </row>
    <row r="4297" spans="3:29" hidden="1" x14ac:dyDescent="0.4">
      <c r="C4297" s="25" t="s">
        <v>3304</v>
      </c>
      <c r="D4297" s="25" t="s">
        <v>7987</v>
      </c>
      <c r="E4297" s="26" t="s">
        <v>8001</v>
      </c>
      <c r="F4297" s="27" t="s">
        <v>8019</v>
      </c>
      <c r="Q4297" s="39" t="s">
        <v>3297</v>
      </c>
      <c r="R4297" s="39" t="s">
        <v>3313</v>
      </c>
      <c r="S4297" s="39" t="s">
        <v>3100</v>
      </c>
      <c r="T4297" s="39" t="s">
        <v>3353</v>
      </c>
      <c r="V4297" s="24" t="s">
        <v>3304</v>
      </c>
      <c r="W4297" s="24" t="s">
        <v>7987</v>
      </c>
      <c r="X4297" s="24" t="s">
        <v>8001</v>
      </c>
      <c r="Y4297" s="24" t="s">
        <v>8019</v>
      </c>
      <c r="Z4297" s="24" t="s">
        <v>7949</v>
      </c>
      <c r="AA4297" s="24" t="s">
        <v>7990</v>
      </c>
      <c r="AB4297" s="24" t="s">
        <v>8003</v>
      </c>
      <c r="AC4297" s="24" t="s">
        <v>8020</v>
      </c>
    </row>
    <row r="4298" spans="3:29" hidden="1" x14ac:dyDescent="0.4">
      <c r="C4298" s="25" t="s">
        <v>3304</v>
      </c>
      <c r="D4298" s="25" t="s">
        <v>7987</v>
      </c>
      <c r="E4298" s="26" t="s">
        <v>8001</v>
      </c>
      <c r="F4298" s="27" t="s">
        <v>8021</v>
      </c>
      <c r="Q4298" s="39" t="s">
        <v>3297</v>
      </c>
      <c r="R4298" s="39" t="s">
        <v>3313</v>
      </c>
      <c r="S4298" s="39" t="s">
        <v>3100</v>
      </c>
      <c r="T4298" s="39" t="s">
        <v>3349</v>
      </c>
      <c r="V4298" s="24" t="s">
        <v>3304</v>
      </c>
      <c r="W4298" s="24" t="s">
        <v>7987</v>
      </c>
      <c r="X4298" s="24" t="s">
        <v>8001</v>
      </c>
      <c r="Y4298" s="24" t="s">
        <v>8021</v>
      </c>
      <c r="Z4298" s="24" t="s">
        <v>7949</v>
      </c>
      <c r="AA4298" s="24" t="s">
        <v>7990</v>
      </c>
      <c r="AB4298" s="24" t="s">
        <v>8003</v>
      </c>
      <c r="AC4298" s="24" t="s">
        <v>8022</v>
      </c>
    </row>
    <row r="4299" spans="3:29" hidden="1" x14ac:dyDescent="0.4">
      <c r="C4299" s="25" t="s">
        <v>3304</v>
      </c>
      <c r="D4299" s="25" t="s">
        <v>7987</v>
      </c>
      <c r="E4299" s="26" t="s">
        <v>8001</v>
      </c>
      <c r="F4299" s="27" t="s">
        <v>8023</v>
      </c>
      <c r="Q4299" s="39" t="s">
        <v>3297</v>
      </c>
      <c r="R4299" s="39" t="s">
        <v>3313</v>
      </c>
      <c r="S4299" s="39" t="s">
        <v>3100</v>
      </c>
      <c r="T4299" s="39" t="s">
        <v>3336</v>
      </c>
      <c r="V4299" s="24" t="s">
        <v>3304</v>
      </c>
      <c r="W4299" s="24" t="s">
        <v>7987</v>
      </c>
      <c r="X4299" s="24" t="s">
        <v>8001</v>
      </c>
      <c r="Y4299" s="24" t="s">
        <v>8023</v>
      </c>
      <c r="Z4299" s="24" t="s">
        <v>7949</v>
      </c>
      <c r="AA4299" s="24" t="s">
        <v>7990</v>
      </c>
      <c r="AB4299" s="24" t="s">
        <v>8003</v>
      </c>
      <c r="AC4299" s="24" t="s">
        <v>8024</v>
      </c>
    </row>
    <row r="4300" spans="3:29" hidden="1" x14ac:dyDescent="0.4">
      <c r="C4300" s="25" t="s">
        <v>3304</v>
      </c>
      <c r="D4300" s="25" t="s">
        <v>7987</v>
      </c>
      <c r="E4300" s="26" t="s">
        <v>8001</v>
      </c>
      <c r="F4300" s="27" t="s">
        <v>8025</v>
      </c>
      <c r="Q4300" s="39" t="s">
        <v>3297</v>
      </c>
      <c r="R4300" s="39" t="s">
        <v>3313</v>
      </c>
      <c r="S4300" s="39" t="s">
        <v>3100</v>
      </c>
      <c r="T4300" s="39" t="s">
        <v>3335</v>
      </c>
      <c r="V4300" s="24" t="s">
        <v>3304</v>
      </c>
      <c r="W4300" s="24" t="s">
        <v>7987</v>
      </c>
      <c r="X4300" s="24" t="s">
        <v>8001</v>
      </c>
      <c r="Y4300" s="24" t="s">
        <v>8025</v>
      </c>
      <c r="Z4300" s="24" t="s">
        <v>7949</v>
      </c>
      <c r="AA4300" s="24" t="s">
        <v>7990</v>
      </c>
      <c r="AB4300" s="24" t="s">
        <v>8003</v>
      </c>
      <c r="AC4300" s="24" t="s">
        <v>8026</v>
      </c>
    </row>
    <row r="4301" spans="3:29" hidden="1" x14ac:dyDescent="0.4">
      <c r="C4301" s="25" t="s">
        <v>3304</v>
      </c>
      <c r="D4301" s="25" t="s">
        <v>7987</v>
      </c>
      <c r="E4301" s="26" t="s">
        <v>8001</v>
      </c>
      <c r="F4301" s="27" t="s">
        <v>8027</v>
      </c>
      <c r="Q4301" s="39" t="s">
        <v>3297</v>
      </c>
      <c r="R4301" s="39" t="s">
        <v>3313</v>
      </c>
      <c r="S4301" s="39" t="s">
        <v>3100</v>
      </c>
      <c r="T4301" s="39" t="s">
        <v>3345</v>
      </c>
      <c r="V4301" s="24" t="s">
        <v>3304</v>
      </c>
      <c r="W4301" s="24" t="s">
        <v>7987</v>
      </c>
      <c r="X4301" s="24" t="s">
        <v>8001</v>
      </c>
      <c r="Y4301" s="24" t="s">
        <v>8027</v>
      </c>
      <c r="Z4301" s="24" t="s">
        <v>7949</v>
      </c>
      <c r="AA4301" s="24" t="s">
        <v>7990</v>
      </c>
      <c r="AB4301" s="24" t="s">
        <v>8003</v>
      </c>
      <c r="AC4301" s="24" t="s">
        <v>8028</v>
      </c>
    </row>
    <row r="4302" spans="3:29" hidden="1" x14ac:dyDescent="0.4">
      <c r="C4302" s="25" t="s">
        <v>3304</v>
      </c>
      <c r="D4302" s="25" t="s">
        <v>7987</v>
      </c>
      <c r="E4302" s="26" t="s">
        <v>8001</v>
      </c>
      <c r="F4302" s="27" t="s">
        <v>8029</v>
      </c>
      <c r="Q4302" s="39" t="s">
        <v>3297</v>
      </c>
      <c r="R4302" s="39" t="s">
        <v>3313</v>
      </c>
      <c r="S4302" s="39" t="s">
        <v>3100</v>
      </c>
      <c r="T4302" s="39" t="s">
        <v>3338</v>
      </c>
      <c r="V4302" s="24" t="s">
        <v>3304</v>
      </c>
      <c r="W4302" s="24" t="s">
        <v>7987</v>
      </c>
      <c r="X4302" s="24" t="s">
        <v>8001</v>
      </c>
      <c r="Y4302" s="24" t="s">
        <v>8029</v>
      </c>
      <c r="Z4302" s="24" t="s">
        <v>7949</v>
      </c>
      <c r="AA4302" s="24" t="s">
        <v>7990</v>
      </c>
      <c r="AB4302" s="24" t="s">
        <v>8003</v>
      </c>
      <c r="AC4302" s="24" t="s">
        <v>8030</v>
      </c>
    </row>
    <row r="4303" spans="3:29" hidden="1" x14ac:dyDescent="0.4">
      <c r="C4303" s="25" t="s">
        <v>3304</v>
      </c>
      <c r="D4303" s="25" t="s">
        <v>7987</v>
      </c>
      <c r="E4303" s="26" t="s">
        <v>8001</v>
      </c>
      <c r="F4303" s="27" t="s">
        <v>8031</v>
      </c>
      <c r="Q4303" s="39" t="s">
        <v>3297</v>
      </c>
      <c r="R4303" s="39" t="s">
        <v>3313</v>
      </c>
      <c r="S4303" s="39" t="s">
        <v>3100</v>
      </c>
      <c r="T4303" s="39" t="s">
        <v>3324</v>
      </c>
      <c r="V4303" s="24" t="s">
        <v>3304</v>
      </c>
      <c r="W4303" s="24" t="s">
        <v>7987</v>
      </c>
      <c r="X4303" s="24" t="s">
        <v>8001</v>
      </c>
      <c r="Y4303" s="24" t="s">
        <v>8031</v>
      </c>
      <c r="Z4303" s="24" t="s">
        <v>7949</v>
      </c>
      <c r="AA4303" s="24" t="s">
        <v>7990</v>
      </c>
      <c r="AB4303" s="24" t="s">
        <v>8003</v>
      </c>
      <c r="AC4303" s="24" t="s">
        <v>8032</v>
      </c>
    </row>
    <row r="4304" spans="3:29" hidden="1" x14ac:dyDescent="0.4">
      <c r="C4304" s="25" t="s">
        <v>3304</v>
      </c>
      <c r="D4304" s="25" t="s">
        <v>7987</v>
      </c>
      <c r="E4304" s="26" t="s">
        <v>8001</v>
      </c>
      <c r="F4304" s="27" t="s">
        <v>8033</v>
      </c>
      <c r="Q4304" s="39" t="s">
        <v>3297</v>
      </c>
      <c r="R4304" s="39" t="s">
        <v>3313</v>
      </c>
      <c r="S4304" s="39" t="s">
        <v>3100</v>
      </c>
      <c r="T4304" s="39" t="s">
        <v>3352</v>
      </c>
      <c r="V4304" s="24" t="s">
        <v>3304</v>
      </c>
      <c r="W4304" s="24" t="s">
        <v>7987</v>
      </c>
      <c r="X4304" s="24" t="s">
        <v>8001</v>
      </c>
      <c r="Y4304" s="24" t="s">
        <v>8033</v>
      </c>
      <c r="Z4304" s="24" t="s">
        <v>7949</v>
      </c>
      <c r="AA4304" s="24" t="s">
        <v>7990</v>
      </c>
      <c r="AB4304" s="24" t="s">
        <v>8003</v>
      </c>
      <c r="AC4304" s="24" t="s">
        <v>8034</v>
      </c>
    </row>
    <row r="4305" spans="3:29" hidden="1" x14ac:dyDescent="0.4">
      <c r="C4305" s="25" t="s">
        <v>3304</v>
      </c>
      <c r="D4305" s="25" t="s">
        <v>7987</v>
      </c>
      <c r="E4305" s="26" t="s">
        <v>8001</v>
      </c>
      <c r="F4305" s="27" t="s">
        <v>8035</v>
      </c>
      <c r="Q4305" s="39" t="s">
        <v>3297</v>
      </c>
      <c r="R4305" s="39" t="s">
        <v>3313</v>
      </c>
      <c r="S4305" s="39" t="s">
        <v>3100</v>
      </c>
      <c r="T4305" s="39" t="s">
        <v>3323</v>
      </c>
      <c r="V4305" s="24" t="s">
        <v>3304</v>
      </c>
      <c r="W4305" s="24" t="s">
        <v>7987</v>
      </c>
      <c r="X4305" s="24" t="s">
        <v>8001</v>
      </c>
      <c r="Y4305" s="24" t="s">
        <v>8035</v>
      </c>
      <c r="Z4305" s="24" t="s">
        <v>7949</v>
      </c>
      <c r="AA4305" s="24" t="s">
        <v>7990</v>
      </c>
      <c r="AB4305" s="24" t="s">
        <v>8003</v>
      </c>
      <c r="AC4305" s="24" t="s">
        <v>8036</v>
      </c>
    </row>
    <row r="4306" spans="3:29" hidden="1" x14ac:dyDescent="0.4">
      <c r="C4306" s="25" t="s">
        <v>3304</v>
      </c>
      <c r="D4306" s="25" t="s">
        <v>7987</v>
      </c>
      <c r="E4306" s="26" t="s">
        <v>8037</v>
      </c>
      <c r="F4306" s="27" t="s">
        <v>8038</v>
      </c>
      <c r="Q4306" s="39" t="s">
        <v>3297</v>
      </c>
      <c r="R4306" s="39" t="s">
        <v>3313</v>
      </c>
      <c r="S4306" s="39" t="s">
        <v>3100</v>
      </c>
      <c r="T4306" s="39" t="s">
        <v>3333</v>
      </c>
      <c r="V4306" s="24" t="s">
        <v>3304</v>
      </c>
      <c r="W4306" s="24" t="s">
        <v>7987</v>
      </c>
      <c r="X4306" s="24" t="s">
        <v>8037</v>
      </c>
      <c r="Y4306" s="24" t="s">
        <v>8038</v>
      </c>
      <c r="Z4306" s="24" t="s">
        <v>7949</v>
      </c>
      <c r="AA4306" s="24" t="s">
        <v>7990</v>
      </c>
      <c r="AB4306" s="24" t="s">
        <v>8039</v>
      </c>
      <c r="AC4306" s="24" t="s">
        <v>8040</v>
      </c>
    </row>
    <row r="4307" spans="3:29" hidden="1" x14ac:dyDescent="0.4">
      <c r="C4307" s="25" t="s">
        <v>3304</v>
      </c>
      <c r="D4307" s="25" t="s">
        <v>7987</v>
      </c>
      <c r="E4307" s="26" t="s">
        <v>8037</v>
      </c>
      <c r="F4307" s="27" t="s">
        <v>8041</v>
      </c>
      <c r="Q4307" s="39" t="s">
        <v>3297</v>
      </c>
      <c r="R4307" s="39" t="s">
        <v>3313</v>
      </c>
      <c r="S4307" s="39" t="s">
        <v>3100</v>
      </c>
      <c r="T4307" s="39" t="s">
        <v>3325</v>
      </c>
      <c r="V4307" s="24" t="s">
        <v>3304</v>
      </c>
      <c r="W4307" s="24" t="s">
        <v>7987</v>
      </c>
      <c r="X4307" s="24" t="s">
        <v>8037</v>
      </c>
      <c r="Y4307" s="24" t="s">
        <v>8041</v>
      </c>
      <c r="Z4307" s="24" t="s">
        <v>7949</v>
      </c>
      <c r="AA4307" s="24" t="s">
        <v>7990</v>
      </c>
      <c r="AB4307" s="24" t="s">
        <v>8039</v>
      </c>
      <c r="AC4307" s="24" t="s">
        <v>8042</v>
      </c>
    </row>
    <row r="4308" spans="3:29" hidden="1" x14ac:dyDescent="0.4">
      <c r="C4308" s="25" t="s">
        <v>3304</v>
      </c>
      <c r="D4308" s="25" t="s">
        <v>7987</v>
      </c>
      <c r="E4308" s="26" t="s">
        <v>8037</v>
      </c>
      <c r="F4308" s="27" t="s">
        <v>8043</v>
      </c>
      <c r="Q4308" s="39" t="s">
        <v>3297</v>
      </c>
      <c r="R4308" s="39" t="s">
        <v>3313</v>
      </c>
      <c r="S4308" s="39" t="s">
        <v>3100</v>
      </c>
      <c r="T4308" s="39" t="s">
        <v>3359</v>
      </c>
      <c r="V4308" s="24" t="s">
        <v>3304</v>
      </c>
      <c r="W4308" s="24" t="s">
        <v>7987</v>
      </c>
      <c r="X4308" s="24" t="s">
        <v>8037</v>
      </c>
      <c r="Y4308" s="24" t="s">
        <v>8043</v>
      </c>
      <c r="Z4308" s="24" t="s">
        <v>7949</v>
      </c>
      <c r="AA4308" s="24" t="s">
        <v>7990</v>
      </c>
      <c r="AB4308" s="24" t="s">
        <v>8039</v>
      </c>
      <c r="AC4308" s="24" t="s">
        <v>8044</v>
      </c>
    </row>
    <row r="4309" spans="3:29" hidden="1" x14ac:dyDescent="0.4">
      <c r="C4309" s="25" t="s">
        <v>3304</v>
      </c>
      <c r="D4309" s="25" t="s">
        <v>7987</v>
      </c>
      <c r="E4309" s="26" t="s">
        <v>8037</v>
      </c>
      <c r="F4309" s="27" t="s">
        <v>8045</v>
      </c>
      <c r="Q4309" s="39" t="s">
        <v>3297</v>
      </c>
      <c r="R4309" s="39" t="s">
        <v>3313</v>
      </c>
      <c r="S4309" s="39" t="s">
        <v>3100</v>
      </c>
      <c r="T4309" s="39" t="s">
        <v>3322</v>
      </c>
      <c r="V4309" s="24" t="s">
        <v>3304</v>
      </c>
      <c r="W4309" s="24" t="s">
        <v>7987</v>
      </c>
      <c r="X4309" s="24" t="s">
        <v>8037</v>
      </c>
      <c r="Y4309" s="24" t="s">
        <v>8045</v>
      </c>
      <c r="Z4309" s="24" t="s">
        <v>7949</v>
      </c>
      <c r="AA4309" s="24" t="s">
        <v>7990</v>
      </c>
      <c r="AB4309" s="24" t="s">
        <v>8039</v>
      </c>
      <c r="AC4309" s="24" t="s">
        <v>8046</v>
      </c>
    </row>
    <row r="4310" spans="3:29" hidden="1" x14ac:dyDescent="0.4">
      <c r="C4310" s="25" t="s">
        <v>3304</v>
      </c>
      <c r="D4310" s="25" t="s">
        <v>7987</v>
      </c>
      <c r="E4310" s="26" t="s">
        <v>8037</v>
      </c>
      <c r="F4310" s="27" t="s">
        <v>8047</v>
      </c>
      <c r="Q4310" s="39" t="s">
        <v>3297</v>
      </c>
      <c r="R4310" s="39" t="s">
        <v>3313</v>
      </c>
      <c r="S4310" s="39" t="s">
        <v>3100</v>
      </c>
      <c r="T4310" s="39" t="s">
        <v>3343</v>
      </c>
      <c r="V4310" s="24" t="s">
        <v>3304</v>
      </c>
      <c r="W4310" s="24" t="s">
        <v>7987</v>
      </c>
      <c r="X4310" s="24" t="s">
        <v>8037</v>
      </c>
      <c r="Y4310" s="24" t="s">
        <v>8047</v>
      </c>
      <c r="Z4310" s="24" t="s">
        <v>7949</v>
      </c>
      <c r="AA4310" s="24" t="s">
        <v>7990</v>
      </c>
      <c r="AB4310" s="24" t="s">
        <v>8039</v>
      </c>
      <c r="AC4310" s="24" t="s">
        <v>8048</v>
      </c>
    </row>
    <row r="4311" spans="3:29" hidden="1" x14ac:dyDescent="0.4">
      <c r="C4311" s="25" t="s">
        <v>3304</v>
      </c>
      <c r="D4311" s="25" t="s">
        <v>7987</v>
      </c>
      <c r="E4311" s="26" t="s">
        <v>8037</v>
      </c>
      <c r="F4311" s="27" t="s">
        <v>8049</v>
      </c>
      <c r="Q4311" s="39" t="s">
        <v>3297</v>
      </c>
      <c r="R4311" s="39" t="s">
        <v>3313</v>
      </c>
      <c r="S4311" s="39" t="s">
        <v>3100</v>
      </c>
      <c r="T4311" s="39" t="s">
        <v>3340</v>
      </c>
      <c r="V4311" s="24" t="s">
        <v>3304</v>
      </c>
      <c r="W4311" s="24" t="s">
        <v>7987</v>
      </c>
      <c r="X4311" s="24" t="s">
        <v>8037</v>
      </c>
      <c r="Y4311" s="24" t="s">
        <v>8049</v>
      </c>
      <c r="Z4311" s="24" t="s">
        <v>7949</v>
      </c>
      <c r="AA4311" s="24" t="s">
        <v>7990</v>
      </c>
      <c r="AB4311" s="24" t="s">
        <v>8039</v>
      </c>
      <c r="AC4311" s="24" t="s">
        <v>8050</v>
      </c>
    </row>
    <row r="4312" spans="3:29" hidden="1" x14ac:dyDescent="0.4">
      <c r="C4312" s="25" t="s">
        <v>3304</v>
      </c>
      <c r="D4312" s="25" t="s">
        <v>7987</v>
      </c>
      <c r="E4312" s="26" t="s">
        <v>8037</v>
      </c>
      <c r="F4312" s="27" t="s">
        <v>8051</v>
      </c>
      <c r="Q4312" s="39" t="s">
        <v>3297</v>
      </c>
      <c r="R4312" s="39" t="s">
        <v>3313</v>
      </c>
      <c r="S4312" s="39" t="s">
        <v>3100</v>
      </c>
      <c r="T4312" s="39" t="s">
        <v>3355</v>
      </c>
      <c r="V4312" s="24" t="s">
        <v>3304</v>
      </c>
      <c r="W4312" s="24" t="s">
        <v>7987</v>
      </c>
      <c r="X4312" s="24" t="s">
        <v>8037</v>
      </c>
      <c r="Y4312" s="24" t="s">
        <v>8051</v>
      </c>
      <c r="Z4312" s="24" t="s">
        <v>7949</v>
      </c>
      <c r="AA4312" s="24" t="s">
        <v>7990</v>
      </c>
      <c r="AB4312" s="24" t="s">
        <v>8039</v>
      </c>
      <c r="AC4312" s="24" t="s">
        <v>8052</v>
      </c>
    </row>
    <row r="4313" spans="3:29" hidden="1" x14ac:dyDescent="0.4">
      <c r="C4313" s="25" t="s">
        <v>3304</v>
      </c>
      <c r="D4313" s="25" t="s">
        <v>7987</v>
      </c>
      <c r="E4313" s="26" t="s">
        <v>8037</v>
      </c>
      <c r="F4313" s="27" t="s">
        <v>8053</v>
      </c>
      <c r="Q4313" s="39" t="s">
        <v>3297</v>
      </c>
      <c r="R4313" s="39" t="s">
        <v>3313</v>
      </c>
      <c r="S4313" s="39" t="s">
        <v>3100</v>
      </c>
      <c r="T4313" s="39" t="s">
        <v>3358</v>
      </c>
      <c r="V4313" s="24" t="s">
        <v>3304</v>
      </c>
      <c r="W4313" s="24" t="s">
        <v>7987</v>
      </c>
      <c r="X4313" s="24" t="s">
        <v>8037</v>
      </c>
      <c r="Y4313" s="24" t="s">
        <v>8053</v>
      </c>
      <c r="Z4313" s="24" t="s">
        <v>7949</v>
      </c>
      <c r="AA4313" s="24" t="s">
        <v>7990</v>
      </c>
      <c r="AB4313" s="24" t="s">
        <v>8039</v>
      </c>
      <c r="AC4313" s="24" t="s">
        <v>8054</v>
      </c>
    </row>
    <row r="4314" spans="3:29" hidden="1" x14ac:dyDescent="0.4">
      <c r="C4314" s="25" t="s">
        <v>3304</v>
      </c>
      <c r="D4314" s="25" t="s">
        <v>7987</v>
      </c>
      <c r="E4314" s="26" t="s">
        <v>8037</v>
      </c>
      <c r="F4314" s="27" t="s">
        <v>8055</v>
      </c>
      <c r="Q4314" s="39" t="s">
        <v>3297</v>
      </c>
      <c r="R4314" s="39" t="s">
        <v>3313</v>
      </c>
      <c r="S4314" s="39" t="s">
        <v>3100</v>
      </c>
      <c r="T4314" s="39" t="s">
        <v>3315</v>
      </c>
      <c r="V4314" s="24" t="s">
        <v>3304</v>
      </c>
      <c r="W4314" s="24" t="s">
        <v>7987</v>
      </c>
      <c r="X4314" s="24" t="s">
        <v>8037</v>
      </c>
      <c r="Y4314" s="24" t="s">
        <v>8055</v>
      </c>
      <c r="Z4314" s="24" t="s">
        <v>7949</v>
      </c>
      <c r="AA4314" s="24" t="s">
        <v>7990</v>
      </c>
      <c r="AB4314" s="24" t="s">
        <v>8039</v>
      </c>
      <c r="AC4314" s="24" t="s">
        <v>8056</v>
      </c>
    </row>
    <row r="4315" spans="3:29" hidden="1" x14ac:dyDescent="0.4">
      <c r="C4315" s="25" t="s">
        <v>3304</v>
      </c>
      <c r="D4315" s="25" t="s">
        <v>7987</v>
      </c>
      <c r="E4315" s="26" t="s">
        <v>8037</v>
      </c>
      <c r="F4315" s="27" t="s">
        <v>8057</v>
      </c>
      <c r="Q4315" s="39" t="s">
        <v>3297</v>
      </c>
      <c r="R4315" s="39" t="s">
        <v>3313</v>
      </c>
      <c r="S4315" s="39" t="s">
        <v>3100</v>
      </c>
      <c r="T4315" s="39" t="s">
        <v>3314</v>
      </c>
      <c r="V4315" s="24" t="s">
        <v>3304</v>
      </c>
      <c r="W4315" s="24" t="s">
        <v>7987</v>
      </c>
      <c r="X4315" s="24" t="s">
        <v>8037</v>
      </c>
      <c r="Y4315" s="24" t="s">
        <v>8057</v>
      </c>
      <c r="Z4315" s="24" t="s">
        <v>7949</v>
      </c>
      <c r="AA4315" s="24" t="s">
        <v>7990</v>
      </c>
      <c r="AB4315" s="24" t="s">
        <v>8039</v>
      </c>
      <c r="AC4315" s="24" t="s">
        <v>8058</v>
      </c>
    </row>
    <row r="4316" spans="3:29" hidden="1" x14ac:dyDescent="0.4">
      <c r="C4316" s="25" t="s">
        <v>3304</v>
      </c>
      <c r="D4316" s="25" t="s">
        <v>7987</v>
      </c>
      <c r="E4316" s="26" t="s">
        <v>8037</v>
      </c>
      <c r="F4316" s="27" t="s">
        <v>8059</v>
      </c>
      <c r="Q4316" s="39" t="s">
        <v>3297</v>
      </c>
      <c r="R4316" s="39" t="s">
        <v>3313</v>
      </c>
      <c r="S4316" s="39" t="s">
        <v>3100</v>
      </c>
      <c r="T4316" s="39" t="s">
        <v>3354</v>
      </c>
      <c r="V4316" s="24" t="s">
        <v>3304</v>
      </c>
      <c r="W4316" s="24" t="s">
        <v>7987</v>
      </c>
      <c r="X4316" s="24" t="s">
        <v>8037</v>
      </c>
      <c r="Y4316" s="24" t="s">
        <v>8059</v>
      </c>
      <c r="Z4316" s="24" t="s">
        <v>7949</v>
      </c>
      <c r="AA4316" s="24" t="s">
        <v>7990</v>
      </c>
      <c r="AB4316" s="24" t="s">
        <v>8039</v>
      </c>
      <c r="AC4316" s="24" t="s">
        <v>8060</v>
      </c>
    </row>
    <row r="4317" spans="3:29" hidden="1" x14ac:dyDescent="0.4">
      <c r="C4317" s="25" t="s">
        <v>3304</v>
      </c>
      <c r="D4317" s="25" t="s">
        <v>7987</v>
      </c>
      <c r="E4317" s="26" t="s">
        <v>8037</v>
      </c>
      <c r="F4317" s="27" t="s">
        <v>8061</v>
      </c>
      <c r="Q4317" s="39" t="s">
        <v>3297</v>
      </c>
      <c r="R4317" s="39" t="s">
        <v>3313</v>
      </c>
      <c r="S4317" s="39" t="s">
        <v>3100</v>
      </c>
      <c r="T4317" s="39" t="s">
        <v>3337</v>
      </c>
      <c r="V4317" s="24" t="s">
        <v>3304</v>
      </c>
      <c r="W4317" s="24" t="s">
        <v>7987</v>
      </c>
      <c r="X4317" s="24" t="s">
        <v>8037</v>
      </c>
      <c r="Y4317" s="24" t="s">
        <v>8061</v>
      </c>
      <c r="Z4317" s="24" t="s">
        <v>7949</v>
      </c>
      <c r="AA4317" s="24" t="s">
        <v>7990</v>
      </c>
      <c r="AB4317" s="24" t="s">
        <v>8039</v>
      </c>
      <c r="AC4317" s="24" t="s">
        <v>8062</v>
      </c>
    </row>
    <row r="4318" spans="3:29" hidden="1" x14ac:dyDescent="0.4">
      <c r="C4318" s="25" t="s">
        <v>3304</v>
      </c>
      <c r="D4318" s="25" t="s">
        <v>7987</v>
      </c>
      <c r="E4318" s="26" t="s">
        <v>8037</v>
      </c>
      <c r="F4318" s="27" t="s">
        <v>8063</v>
      </c>
      <c r="Q4318" s="39" t="s">
        <v>3297</v>
      </c>
      <c r="R4318" s="39" t="s">
        <v>3313</v>
      </c>
      <c r="S4318" s="39" t="s">
        <v>3100</v>
      </c>
      <c r="T4318" s="39" t="s">
        <v>3334</v>
      </c>
      <c r="V4318" s="24" t="s">
        <v>3304</v>
      </c>
      <c r="W4318" s="24" t="s">
        <v>7987</v>
      </c>
      <c r="X4318" s="24" t="s">
        <v>8037</v>
      </c>
      <c r="Y4318" s="24" t="s">
        <v>8063</v>
      </c>
      <c r="Z4318" s="24" t="s">
        <v>7949</v>
      </c>
      <c r="AA4318" s="24" t="s">
        <v>7990</v>
      </c>
      <c r="AB4318" s="24" t="s">
        <v>8039</v>
      </c>
      <c r="AC4318" s="24" t="s">
        <v>8064</v>
      </c>
    </row>
    <row r="4319" spans="3:29" hidden="1" x14ac:dyDescent="0.4">
      <c r="C4319" s="25" t="s">
        <v>3304</v>
      </c>
      <c r="D4319" s="25" t="s">
        <v>7987</v>
      </c>
      <c r="E4319" s="26" t="s">
        <v>8065</v>
      </c>
      <c r="F4319" s="27" t="s">
        <v>2258</v>
      </c>
      <c r="Q4319" s="39" t="s">
        <v>3297</v>
      </c>
      <c r="R4319" s="39" t="s">
        <v>3313</v>
      </c>
      <c r="S4319" s="39" t="s">
        <v>3100</v>
      </c>
      <c r="T4319" s="39" t="s">
        <v>3357</v>
      </c>
      <c r="V4319" s="24" t="s">
        <v>3304</v>
      </c>
      <c r="W4319" s="24" t="s">
        <v>7987</v>
      </c>
      <c r="X4319" s="24" t="s">
        <v>8065</v>
      </c>
      <c r="Y4319" s="24" t="s">
        <v>2258</v>
      </c>
      <c r="Z4319" s="24" t="s">
        <v>7949</v>
      </c>
      <c r="AA4319" s="24" t="s">
        <v>7990</v>
      </c>
      <c r="AB4319" s="24" t="s">
        <v>8066</v>
      </c>
      <c r="AC4319" s="24" t="s">
        <v>2258</v>
      </c>
    </row>
    <row r="4320" spans="3:29" hidden="1" x14ac:dyDescent="0.4">
      <c r="C4320" s="25" t="s">
        <v>3304</v>
      </c>
      <c r="D4320" s="25" t="s">
        <v>8067</v>
      </c>
      <c r="E4320" s="26" t="s">
        <v>8068</v>
      </c>
      <c r="F4320" s="27" t="s">
        <v>8069</v>
      </c>
      <c r="Q4320" s="39" t="s">
        <v>3297</v>
      </c>
      <c r="R4320" s="39" t="s">
        <v>3313</v>
      </c>
      <c r="S4320" s="39" t="s">
        <v>3100</v>
      </c>
      <c r="T4320" s="39" t="s">
        <v>3319</v>
      </c>
      <c r="V4320" s="24" t="s">
        <v>3304</v>
      </c>
      <c r="W4320" s="24" t="s">
        <v>8067</v>
      </c>
      <c r="X4320" s="24" t="s">
        <v>8068</v>
      </c>
      <c r="Y4320" s="24" t="s">
        <v>8069</v>
      </c>
      <c r="Z4320" s="24" t="s">
        <v>7949</v>
      </c>
      <c r="AA4320" s="24" t="s">
        <v>8070</v>
      </c>
      <c r="AB4320" s="24" t="s">
        <v>8071</v>
      </c>
      <c r="AC4320" s="24" t="s">
        <v>8072</v>
      </c>
    </row>
    <row r="4321" spans="3:29" hidden="1" x14ac:dyDescent="0.4">
      <c r="C4321" s="25" t="s">
        <v>3304</v>
      </c>
      <c r="D4321" s="25" t="s">
        <v>8067</v>
      </c>
      <c r="E4321" s="26" t="s">
        <v>8068</v>
      </c>
      <c r="F4321" s="27" t="s">
        <v>8073</v>
      </c>
      <c r="Q4321" s="39" t="s">
        <v>3297</v>
      </c>
      <c r="R4321" s="39" t="s">
        <v>3313</v>
      </c>
      <c r="S4321" s="39" t="s">
        <v>3100</v>
      </c>
      <c r="T4321" s="39" t="s">
        <v>3341</v>
      </c>
      <c r="V4321" s="24" t="s">
        <v>3304</v>
      </c>
      <c r="W4321" s="24" t="s">
        <v>8067</v>
      </c>
      <c r="X4321" s="24" t="s">
        <v>8068</v>
      </c>
      <c r="Y4321" s="24" t="s">
        <v>8073</v>
      </c>
      <c r="Z4321" s="24" t="s">
        <v>7949</v>
      </c>
      <c r="AA4321" s="24" t="s">
        <v>8070</v>
      </c>
      <c r="AB4321" s="24" t="s">
        <v>8071</v>
      </c>
      <c r="AC4321" s="24" t="s">
        <v>8074</v>
      </c>
    </row>
    <row r="4322" spans="3:29" hidden="1" x14ac:dyDescent="0.4">
      <c r="C4322" s="25" t="s">
        <v>3304</v>
      </c>
      <c r="D4322" s="25" t="s">
        <v>8067</v>
      </c>
      <c r="E4322" s="26" t="s">
        <v>8068</v>
      </c>
      <c r="F4322" s="27" t="s">
        <v>8075</v>
      </c>
      <c r="Q4322" s="39" t="s">
        <v>3297</v>
      </c>
      <c r="R4322" s="39" t="s">
        <v>3313</v>
      </c>
      <c r="S4322" s="39" t="s">
        <v>3100</v>
      </c>
      <c r="T4322" s="39" t="s">
        <v>3316</v>
      </c>
      <c r="V4322" s="24" t="s">
        <v>3304</v>
      </c>
      <c r="W4322" s="24" t="s">
        <v>8067</v>
      </c>
      <c r="X4322" s="24" t="s">
        <v>8068</v>
      </c>
      <c r="Y4322" s="24" t="s">
        <v>8075</v>
      </c>
      <c r="Z4322" s="24" t="s">
        <v>7949</v>
      </c>
      <c r="AA4322" s="24" t="s">
        <v>8070</v>
      </c>
      <c r="AB4322" s="24" t="s">
        <v>8071</v>
      </c>
      <c r="AC4322" s="24" t="s">
        <v>8076</v>
      </c>
    </row>
    <row r="4323" spans="3:29" hidden="1" x14ac:dyDescent="0.4">
      <c r="C4323" s="25" t="s">
        <v>3304</v>
      </c>
      <c r="D4323" s="25" t="s">
        <v>8067</v>
      </c>
      <c r="E4323" s="26" t="s">
        <v>8068</v>
      </c>
      <c r="F4323" s="27" t="s">
        <v>8077</v>
      </c>
      <c r="Q4323" s="39" t="s">
        <v>3297</v>
      </c>
      <c r="R4323" s="39" t="s">
        <v>3313</v>
      </c>
      <c r="S4323" s="39" t="s">
        <v>3100</v>
      </c>
      <c r="T4323" s="39" t="s">
        <v>602</v>
      </c>
      <c r="V4323" s="24" t="s">
        <v>3304</v>
      </c>
      <c r="W4323" s="24" t="s">
        <v>8067</v>
      </c>
      <c r="X4323" s="24" t="s">
        <v>8068</v>
      </c>
      <c r="Y4323" s="24" t="s">
        <v>8077</v>
      </c>
      <c r="Z4323" s="24" t="s">
        <v>7949</v>
      </c>
      <c r="AA4323" s="24" t="s">
        <v>8070</v>
      </c>
      <c r="AB4323" s="24" t="s">
        <v>8071</v>
      </c>
      <c r="AC4323" s="24" t="s">
        <v>8078</v>
      </c>
    </row>
    <row r="4324" spans="3:29" hidden="1" x14ac:dyDescent="0.4">
      <c r="C4324" s="25" t="s">
        <v>3304</v>
      </c>
      <c r="D4324" s="25" t="s">
        <v>8067</v>
      </c>
      <c r="E4324" s="26" t="s">
        <v>8068</v>
      </c>
      <c r="F4324" s="27" t="s">
        <v>8079</v>
      </c>
      <c r="Q4324" s="39" t="s">
        <v>3297</v>
      </c>
      <c r="R4324" s="39" t="s">
        <v>3313</v>
      </c>
      <c r="S4324" s="39" t="s">
        <v>3100</v>
      </c>
      <c r="T4324" s="39" t="s">
        <v>3347</v>
      </c>
      <c r="V4324" s="24" t="s">
        <v>3304</v>
      </c>
      <c r="W4324" s="24" t="s">
        <v>8067</v>
      </c>
      <c r="X4324" s="24" t="s">
        <v>8068</v>
      </c>
      <c r="Y4324" s="24" t="s">
        <v>8079</v>
      </c>
      <c r="Z4324" s="24" t="s">
        <v>7949</v>
      </c>
      <c r="AA4324" s="24" t="s">
        <v>8070</v>
      </c>
      <c r="AB4324" s="24" t="s">
        <v>8071</v>
      </c>
      <c r="AC4324" s="24" t="s">
        <v>8080</v>
      </c>
    </row>
    <row r="4325" spans="3:29" hidden="1" x14ac:dyDescent="0.4">
      <c r="C4325" s="25" t="s">
        <v>3304</v>
      </c>
      <c r="D4325" s="25" t="s">
        <v>8067</v>
      </c>
      <c r="E4325" s="26" t="s">
        <v>8081</v>
      </c>
      <c r="F4325" s="27" t="s">
        <v>8082</v>
      </c>
      <c r="Q4325" s="39" t="s">
        <v>3297</v>
      </c>
      <c r="R4325" s="39" t="s">
        <v>3313</v>
      </c>
      <c r="S4325" s="39" t="s">
        <v>3100</v>
      </c>
      <c r="T4325" s="39" t="s">
        <v>3342</v>
      </c>
      <c r="V4325" s="24" t="s">
        <v>3304</v>
      </c>
      <c r="W4325" s="24" t="s">
        <v>8067</v>
      </c>
      <c r="X4325" s="24" t="s">
        <v>8081</v>
      </c>
      <c r="Y4325" s="24" t="s">
        <v>8082</v>
      </c>
      <c r="Z4325" s="24" t="s">
        <v>7949</v>
      </c>
      <c r="AA4325" s="24" t="s">
        <v>8070</v>
      </c>
      <c r="AB4325" s="24" t="s">
        <v>8083</v>
      </c>
      <c r="AC4325" s="24" t="s">
        <v>8084</v>
      </c>
    </row>
    <row r="4326" spans="3:29" hidden="1" x14ac:dyDescent="0.4">
      <c r="C4326" s="25" t="s">
        <v>3304</v>
      </c>
      <c r="D4326" s="25" t="s">
        <v>8067</v>
      </c>
      <c r="E4326" s="26" t="s">
        <v>8081</v>
      </c>
      <c r="F4326" s="27" t="s">
        <v>8085</v>
      </c>
      <c r="Q4326" s="39" t="s">
        <v>3297</v>
      </c>
      <c r="R4326" s="39" t="s">
        <v>3313</v>
      </c>
      <c r="S4326" s="39" t="s">
        <v>3100</v>
      </c>
      <c r="T4326" s="39" t="s">
        <v>3321</v>
      </c>
      <c r="V4326" s="24" t="s">
        <v>3304</v>
      </c>
      <c r="W4326" s="24" t="s">
        <v>8067</v>
      </c>
      <c r="X4326" s="24" t="s">
        <v>8081</v>
      </c>
      <c r="Y4326" s="24" t="s">
        <v>8085</v>
      </c>
      <c r="Z4326" s="24" t="s">
        <v>7949</v>
      </c>
      <c r="AA4326" s="24" t="s">
        <v>8070</v>
      </c>
      <c r="AB4326" s="24" t="s">
        <v>8083</v>
      </c>
      <c r="AC4326" s="24" t="s">
        <v>8086</v>
      </c>
    </row>
    <row r="4327" spans="3:29" hidden="1" x14ac:dyDescent="0.4">
      <c r="C4327" s="25" t="s">
        <v>3304</v>
      </c>
      <c r="D4327" s="25" t="s">
        <v>8067</v>
      </c>
      <c r="E4327" s="26" t="s">
        <v>8081</v>
      </c>
      <c r="F4327" s="27" t="s">
        <v>8087</v>
      </c>
      <c r="Q4327" s="39" t="s">
        <v>3297</v>
      </c>
      <c r="R4327" s="39" t="s">
        <v>3313</v>
      </c>
      <c r="S4327" s="39" t="s">
        <v>3100</v>
      </c>
      <c r="T4327" s="39" t="s">
        <v>3339</v>
      </c>
      <c r="V4327" s="24" t="s">
        <v>3304</v>
      </c>
      <c r="W4327" s="24" t="s">
        <v>8067</v>
      </c>
      <c r="X4327" s="24" t="s">
        <v>8081</v>
      </c>
      <c r="Y4327" s="24" t="s">
        <v>8087</v>
      </c>
      <c r="Z4327" s="24" t="s">
        <v>7949</v>
      </c>
      <c r="AA4327" s="24" t="s">
        <v>8070</v>
      </c>
      <c r="AB4327" s="24" t="s">
        <v>8083</v>
      </c>
      <c r="AC4327" s="24" t="s">
        <v>8088</v>
      </c>
    </row>
    <row r="4328" spans="3:29" hidden="1" x14ac:dyDescent="0.4">
      <c r="C4328" s="25" t="s">
        <v>3304</v>
      </c>
      <c r="D4328" s="25" t="s">
        <v>8067</v>
      </c>
      <c r="E4328" s="26" t="s">
        <v>8081</v>
      </c>
      <c r="F4328" s="27" t="s">
        <v>8089</v>
      </c>
      <c r="Q4328" s="39" t="s">
        <v>3297</v>
      </c>
      <c r="R4328" s="39" t="s">
        <v>3313</v>
      </c>
      <c r="S4328" s="39" t="s">
        <v>3100</v>
      </c>
      <c r="T4328" s="39" t="s">
        <v>3330</v>
      </c>
      <c r="V4328" s="24" t="s">
        <v>3304</v>
      </c>
      <c r="W4328" s="24" t="s">
        <v>8067</v>
      </c>
      <c r="X4328" s="24" t="s">
        <v>8081</v>
      </c>
      <c r="Y4328" s="24" t="s">
        <v>8089</v>
      </c>
      <c r="Z4328" s="24" t="s">
        <v>7949</v>
      </c>
      <c r="AA4328" s="24" t="s">
        <v>8070</v>
      </c>
      <c r="AB4328" s="24" t="s">
        <v>8083</v>
      </c>
      <c r="AC4328" s="24" t="s">
        <v>8090</v>
      </c>
    </row>
    <row r="4329" spans="3:29" hidden="1" x14ac:dyDescent="0.4">
      <c r="C4329" s="25" t="s">
        <v>3304</v>
      </c>
      <c r="D4329" s="25" t="s">
        <v>8067</v>
      </c>
      <c r="E4329" s="26" t="s">
        <v>8081</v>
      </c>
      <c r="F4329" s="27" t="s">
        <v>8091</v>
      </c>
      <c r="Q4329" s="39" t="s">
        <v>3297</v>
      </c>
      <c r="R4329" s="39" t="s">
        <v>3313</v>
      </c>
      <c r="S4329" s="39" t="s">
        <v>3100</v>
      </c>
      <c r="T4329" s="39" t="s">
        <v>3331</v>
      </c>
      <c r="V4329" s="24" t="s">
        <v>3304</v>
      </c>
      <c r="W4329" s="24" t="s">
        <v>8067</v>
      </c>
      <c r="X4329" s="24" t="s">
        <v>8081</v>
      </c>
      <c r="Y4329" s="24" t="s">
        <v>8091</v>
      </c>
      <c r="Z4329" s="24" t="s">
        <v>7949</v>
      </c>
      <c r="AA4329" s="24" t="s">
        <v>8070</v>
      </c>
      <c r="AB4329" s="24" t="s">
        <v>8083</v>
      </c>
      <c r="AC4329" s="24" t="s">
        <v>8092</v>
      </c>
    </row>
    <row r="4330" spans="3:29" hidden="1" x14ac:dyDescent="0.4">
      <c r="C4330" s="25" t="s">
        <v>3304</v>
      </c>
      <c r="D4330" s="25" t="s">
        <v>8067</v>
      </c>
      <c r="E4330" s="26" t="s">
        <v>8081</v>
      </c>
      <c r="F4330" s="27" t="s">
        <v>8093</v>
      </c>
      <c r="Q4330" s="39" t="s">
        <v>3297</v>
      </c>
      <c r="R4330" s="39" t="s">
        <v>3313</v>
      </c>
      <c r="S4330" s="39" t="s">
        <v>3100</v>
      </c>
      <c r="T4330" s="39" t="s">
        <v>3332</v>
      </c>
      <c r="V4330" s="24" t="s">
        <v>3304</v>
      </c>
      <c r="W4330" s="24" t="s">
        <v>8067</v>
      </c>
      <c r="X4330" s="24" t="s">
        <v>8081</v>
      </c>
      <c r="Y4330" s="24" t="s">
        <v>8093</v>
      </c>
      <c r="Z4330" s="24" t="s">
        <v>7949</v>
      </c>
      <c r="AA4330" s="24" t="s">
        <v>8070</v>
      </c>
      <c r="AB4330" s="24" t="s">
        <v>8083</v>
      </c>
      <c r="AC4330" s="24" t="s">
        <v>8094</v>
      </c>
    </row>
    <row r="4331" spans="3:29" hidden="1" x14ac:dyDescent="0.4">
      <c r="C4331" s="25" t="s">
        <v>3304</v>
      </c>
      <c r="D4331" s="25" t="s">
        <v>8067</v>
      </c>
      <c r="E4331" s="26" t="s">
        <v>8081</v>
      </c>
      <c r="F4331" s="27" t="s">
        <v>8095</v>
      </c>
      <c r="Q4331" s="39" t="s">
        <v>3297</v>
      </c>
      <c r="R4331" s="39" t="s">
        <v>3313</v>
      </c>
      <c r="S4331" s="39" t="s">
        <v>3100</v>
      </c>
      <c r="T4331" s="39" t="s">
        <v>3326</v>
      </c>
      <c r="V4331" s="24" t="s">
        <v>3304</v>
      </c>
      <c r="W4331" s="24" t="s">
        <v>8067</v>
      </c>
      <c r="X4331" s="24" t="s">
        <v>8081</v>
      </c>
      <c r="Y4331" s="24" t="s">
        <v>8095</v>
      </c>
      <c r="Z4331" s="24" t="s">
        <v>7949</v>
      </c>
      <c r="AA4331" s="24" t="s">
        <v>8070</v>
      </c>
      <c r="AB4331" s="24" t="s">
        <v>8083</v>
      </c>
      <c r="AC4331" s="24" t="s">
        <v>8096</v>
      </c>
    </row>
    <row r="4332" spans="3:29" hidden="1" x14ac:dyDescent="0.4">
      <c r="C4332" s="25" t="s">
        <v>3304</v>
      </c>
      <c r="D4332" s="25" t="s">
        <v>8067</v>
      </c>
      <c r="E4332" s="26" t="s">
        <v>8081</v>
      </c>
      <c r="F4332" s="27" t="s">
        <v>8097</v>
      </c>
      <c r="Q4332" s="39" t="s">
        <v>3297</v>
      </c>
      <c r="R4332" s="39" t="s">
        <v>3313</v>
      </c>
      <c r="S4332" s="39" t="s">
        <v>3100</v>
      </c>
      <c r="T4332" s="39" t="s">
        <v>3346</v>
      </c>
      <c r="V4332" s="24" t="s">
        <v>3304</v>
      </c>
      <c r="W4332" s="24" t="s">
        <v>8067</v>
      </c>
      <c r="X4332" s="24" t="s">
        <v>8081</v>
      </c>
      <c r="Y4332" s="24" t="s">
        <v>8097</v>
      </c>
      <c r="Z4332" s="24" t="s">
        <v>7949</v>
      </c>
      <c r="AA4332" s="24" t="s">
        <v>8070</v>
      </c>
      <c r="AB4332" s="24" t="s">
        <v>8083</v>
      </c>
      <c r="AC4332" s="24" t="s">
        <v>8098</v>
      </c>
    </row>
    <row r="4333" spans="3:29" hidden="1" x14ac:dyDescent="0.4">
      <c r="C4333" s="25" t="s">
        <v>3304</v>
      </c>
      <c r="D4333" s="25" t="s">
        <v>8067</v>
      </c>
      <c r="E4333" s="26" t="s">
        <v>8081</v>
      </c>
      <c r="F4333" s="27" t="s">
        <v>8099</v>
      </c>
      <c r="Q4333" s="39" t="s">
        <v>3297</v>
      </c>
      <c r="R4333" s="39" t="s">
        <v>3313</v>
      </c>
      <c r="S4333" s="39" t="s">
        <v>3100</v>
      </c>
      <c r="T4333" s="39" t="s">
        <v>3356</v>
      </c>
      <c r="V4333" s="24" t="s">
        <v>3304</v>
      </c>
      <c r="W4333" s="24" t="s">
        <v>8067</v>
      </c>
      <c r="X4333" s="24" t="s">
        <v>8081</v>
      </c>
      <c r="Y4333" s="24" t="s">
        <v>8099</v>
      </c>
      <c r="Z4333" s="24" t="s">
        <v>7949</v>
      </c>
      <c r="AA4333" s="24" t="s">
        <v>8070</v>
      </c>
      <c r="AB4333" s="24" t="s">
        <v>8083</v>
      </c>
      <c r="AC4333" s="24" t="s">
        <v>8100</v>
      </c>
    </row>
    <row r="4334" spans="3:29" hidden="1" x14ac:dyDescent="0.4">
      <c r="C4334" s="25" t="s">
        <v>3304</v>
      </c>
      <c r="D4334" s="25" t="s">
        <v>8067</v>
      </c>
      <c r="E4334" s="26" t="s">
        <v>8081</v>
      </c>
      <c r="F4334" s="27" t="s">
        <v>8101</v>
      </c>
      <c r="Q4334" s="39" t="s">
        <v>3297</v>
      </c>
      <c r="R4334" s="39" t="s">
        <v>3313</v>
      </c>
      <c r="S4334" s="39" t="s">
        <v>3100</v>
      </c>
      <c r="T4334" s="39" t="s">
        <v>2947</v>
      </c>
      <c r="V4334" s="24" t="s">
        <v>3304</v>
      </c>
      <c r="W4334" s="24" t="s">
        <v>8067</v>
      </c>
      <c r="X4334" s="24" t="s">
        <v>8081</v>
      </c>
      <c r="Y4334" s="24" t="s">
        <v>8101</v>
      </c>
      <c r="Z4334" s="24" t="s">
        <v>7949</v>
      </c>
      <c r="AA4334" s="24" t="s">
        <v>8070</v>
      </c>
      <c r="AB4334" s="24" t="s">
        <v>8083</v>
      </c>
      <c r="AC4334" s="24" t="s">
        <v>8102</v>
      </c>
    </row>
    <row r="4335" spans="3:29" hidden="1" x14ac:dyDescent="0.4">
      <c r="C4335" s="25" t="s">
        <v>3304</v>
      </c>
      <c r="D4335" s="25" t="s">
        <v>8067</v>
      </c>
      <c r="E4335" s="26" t="s">
        <v>8081</v>
      </c>
      <c r="F4335" s="27" t="s">
        <v>8103</v>
      </c>
      <c r="Q4335" s="39" t="s">
        <v>3297</v>
      </c>
      <c r="R4335" s="39" t="s">
        <v>3313</v>
      </c>
      <c r="S4335" s="39" t="s">
        <v>3100</v>
      </c>
      <c r="T4335" s="39" t="s">
        <v>3327</v>
      </c>
      <c r="V4335" s="24" t="s">
        <v>3304</v>
      </c>
      <c r="W4335" s="24" t="s">
        <v>8067</v>
      </c>
      <c r="X4335" s="24" t="s">
        <v>8081</v>
      </c>
      <c r="Y4335" s="24" t="s">
        <v>8103</v>
      </c>
      <c r="Z4335" s="24" t="s">
        <v>7949</v>
      </c>
      <c r="AA4335" s="24" t="s">
        <v>8070</v>
      </c>
      <c r="AB4335" s="24" t="s">
        <v>8083</v>
      </c>
      <c r="AC4335" s="24" t="s">
        <v>8104</v>
      </c>
    </row>
    <row r="4336" spans="3:29" hidden="1" x14ac:dyDescent="0.4">
      <c r="C4336" s="25" t="s">
        <v>3304</v>
      </c>
      <c r="D4336" s="25" t="s">
        <v>8067</v>
      </c>
      <c r="E4336" s="26" t="s">
        <v>8081</v>
      </c>
      <c r="F4336" s="27" t="s">
        <v>8105</v>
      </c>
      <c r="Q4336" s="39" t="s">
        <v>3297</v>
      </c>
      <c r="R4336" s="39" t="s">
        <v>3313</v>
      </c>
      <c r="S4336" s="39" t="s">
        <v>3100</v>
      </c>
      <c r="T4336" s="39" t="s">
        <v>3329</v>
      </c>
      <c r="V4336" s="24" t="s">
        <v>3304</v>
      </c>
      <c r="W4336" s="24" t="s">
        <v>8067</v>
      </c>
      <c r="X4336" s="24" t="s">
        <v>8081</v>
      </c>
      <c r="Y4336" s="24" t="s">
        <v>8105</v>
      </c>
      <c r="Z4336" s="24" t="s">
        <v>7949</v>
      </c>
      <c r="AA4336" s="24" t="s">
        <v>8070</v>
      </c>
      <c r="AB4336" s="24" t="s">
        <v>8083</v>
      </c>
      <c r="AC4336" s="24"/>
    </row>
    <row r="4337" spans="3:29" hidden="1" x14ac:dyDescent="0.4">
      <c r="C4337" s="25" t="s">
        <v>3304</v>
      </c>
      <c r="D4337" s="25" t="s">
        <v>8067</v>
      </c>
      <c r="E4337" s="26" t="s">
        <v>8081</v>
      </c>
      <c r="F4337" s="27" t="s">
        <v>8106</v>
      </c>
      <c r="Q4337" s="39" t="s">
        <v>3297</v>
      </c>
      <c r="R4337" s="39" t="s">
        <v>3313</v>
      </c>
      <c r="S4337" s="39" t="s">
        <v>3100</v>
      </c>
      <c r="T4337" s="39" t="s">
        <v>3344</v>
      </c>
      <c r="V4337" s="24" t="s">
        <v>3304</v>
      </c>
      <c r="W4337" s="24" t="s">
        <v>8067</v>
      </c>
      <c r="X4337" s="24" t="s">
        <v>8081</v>
      </c>
      <c r="Y4337" s="24" t="s">
        <v>8106</v>
      </c>
      <c r="Z4337" s="24" t="s">
        <v>7949</v>
      </c>
      <c r="AA4337" s="24" t="s">
        <v>8070</v>
      </c>
      <c r="AB4337" s="24" t="s">
        <v>8083</v>
      </c>
      <c r="AC4337" s="24"/>
    </row>
    <row r="4338" spans="3:29" hidden="1" x14ac:dyDescent="0.4">
      <c r="C4338" s="25" t="s">
        <v>3304</v>
      </c>
      <c r="D4338" s="25" t="s">
        <v>8067</v>
      </c>
      <c r="E4338" s="26" t="s">
        <v>8081</v>
      </c>
      <c r="F4338" s="27" t="s">
        <v>8107</v>
      </c>
      <c r="Q4338" s="39" t="s">
        <v>3297</v>
      </c>
      <c r="R4338" s="39" t="s">
        <v>3313</v>
      </c>
      <c r="S4338" s="39" t="s">
        <v>3417</v>
      </c>
      <c r="T4338" s="39" t="s">
        <v>3421</v>
      </c>
      <c r="V4338" s="24" t="s">
        <v>3304</v>
      </c>
      <c r="W4338" s="24" t="s">
        <v>8067</v>
      </c>
      <c r="X4338" s="24" t="s">
        <v>8081</v>
      </c>
      <c r="Y4338" s="24" t="s">
        <v>8107</v>
      </c>
      <c r="Z4338" s="24" t="s">
        <v>7949</v>
      </c>
      <c r="AA4338" s="24" t="s">
        <v>8070</v>
      </c>
      <c r="AB4338" s="24" t="s">
        <v>8083</v>
      </c>
      <c r="AC4338" s="24"/>
    </row>
    <row r="4339" spans="3:29" hidden="1" x14ac:dyDescent="0.4">
      <c r="C4339" s="25" t="s">
        <v>3304</v>
      </c>
      <c r="D4339" s="25" t="s">
        <v>8067</v>
      </c>
      <c r="E4339" s="26" t="s">
        <v>8108</v>
      </c>
      <c r="F4339" s="27" t="s">
        <v>8109</v>
      </c>
      <c r="Q4339" s="39" t="s">
        <v>3297</v>
      </c>
      <c r="R4339" s="39" t="s">
        <v>3313</v>
      </c>
      <c r="S4339" s="39" t="s">
        <v>3417</v>
      </c>
      <c r="T4339" s="39" t="s">
        <v>31</v>
      </c>
      <c r="V4339" s="24" t="s">
        <v>3304</v>
      </c>
      <c r="W4339" s="24" t="s">
        <v>8067</v>
      </c>
      <c r="X4339" s="24" t="s">
        <v>8108</v>
      </c>
      <c r="Y4339" s="24" t="s">
        <v>8109</v>
      </c>
      <c r="Z4339" s="24" t="s">
        <v>7949</v>
      </c>
      <c r="AA4339" s="24" t="s">
        <v>8070</v>
      </c>
      <c r="AB4339" s="24" t="s">
        <v>8110</v>
      </c>
      <c r="AC4339" s="24" t="s">
        <v>8111</v>
      </c>
    </row>
    <row r="4340" spans="3:29" hidden="1" x14ac:dyDescent="0.4">
      <c r="C4340" s="25" t="s">
        <v>3304</v>
      </c>
      <c r="D4340" s="25" t="s">
        <v>8067</v>
      </c>
      <c r="E4340" s="26" t="s">
        <v>8108</v>
      </c>
      <c r="F4340" s="27" t="s">
        <v>8112</v>
      </c>
      <c r="Q4340" s="39" t="s">
        <v>3297</v>
      </c>
      <c r="R4340" s="39" t="s">
        <v>3313</v>
      </c>
      <c r="S4340" s="39" t="s">
        <v>3417</v>
      </c>
      <c r="T4340" s="39" t="s">
        <v>3418</v>
      </c>
      <c r="V4340" s="24" t="s">
        <v>3304</v>
      </c>
      <c r="W4340" s="24" t="s">
        <v>8067</v>
      </c>
      <c r="X4340" s="24" t="s">
        <v>8108</v>
      </c>
      <c r="Y4340" s="24" t="s">
        <v>8112</v>
      </c>
      <c r="Z4340" s="24" t="s">
        <v>7949</v>
      </c>
      <c r="AA4340" s="24" t="s">
        <v>8070</v>
      </c>
      <c r="AB4340" s="24" t="s">
        <v>8110</v>
      </c>
      <c r="AC4340" s="24" t="s">
        <v>8113</v>
      </c>
    </row>
    <row r="4341" spans="3:29" hidden="1" x14ac:dyDescent="0.4">
      <c r="C4341" s="25" t="s">
        <v>3304</v>
      </c>
      <c r="D4341" s="25" t="s">
        <v>8067</v>
      </c>
      <c r="E4341" s="26" t="s">
        <v>8108</v>
      </c>
      <c r="F4341" s="27" t="s">
        <v>8114</v>
      </c>
      <c r="Q4341" s="39" t="s">
        <v>3297</v>
      </c>
      <c r="R4341" s="39" t="s">
        <v>3313</v>
      </c>
      <c r="S4341" s="39" t="s">
        <v>3417</v>
      </c>
      <c r="T4341" s="39" t="s">
        <v>3419</v>
      </c>
      <c r="V4341" s="24" t="s">
        <v>3304</v>
      </c>
      <c r="W4341" s="24" t="s">
        <v>8067</v>
      </c>
      <c r="X4341" s="24" t="s">
        <v>8108</v>
      </c>
      <c r="Y4341" s="24" t="s">
        <v>8114</v>
      </c>
      <c r="Z4341" s="24" t="s">
        <v>7949</v>
      </c>
      <c r="AA4341" s="24" t="s">
        <v>8070</v>
      </c>
      <c r="AB4341" s="24" t="s">
        <v>8110</v>
      </c>
      <c r="AC4341" s="24" t="s">
        <v>8115</v>
      </c>
    </row>
    <row r="4342" spans="3:29" hidden="1" x14ac:dyDescent="0.4">
      <c r="C4342" s="25" t="s">
        <v>3304</v>
      </c>
      <c r="D4342" s="25" t="s">
        <v>8067</v>
      </c>
      <c r="E4342" s="26" t="s">
        <v>8108</v>
      </c>
      <c r="F4342" s="27" t="s">
        <v>8116</v>
      </c>
      <c r="Q4342" s="39" t="s">
        <v>3297</v>
      </c>
      <c r="R4342" s="39" t="s">
        <v>3313</v>
      </c>
      <c r="S4342" s="39" t="s">
        <v>3417</v>
      </c>
      <c r="T4342" s="39" t="s">
        <v>3420</v>
      </c>
      <c r="V4342" s="24" t="s">
        <v>3304</v>
      </c>
      <c r="W4342" s="24" t="s">
        <v>8067</v>
      </c>
      <c r="X4342" s="24" t="s">
        <v>8108</v>
      </c>
      <c r="Y4342" s="24" t="s">
        <v>8116</v>
      </c>
      <c r="Z4342" s="24" t="s">
        <v>7949</v>
      </c>
      <c r="AA4342" s="24" t="s">
        <v>8070</v>
      </c>
      <c r="AB4342" s="24" t="s">
        <v>8110</v>
      </c>
      <c r="AC4342" s="24" t="s">
        <v>8117</v>
      </c>
    </row>
    <row r="4343" spans="3:29" hidden="1" x14ac:dyDescent="0.4">
      <c r="C4343" s="25" t="s">
        <v>3304</v>
      </c>
      <c r="D4343" s="25" t="s">
        <v>8067</v>
      </c>
      <c r="E4343" s="26" t="s">
        <v>8108</v>
      </c>
      <c r="F4343" s="27" t="s">
        <v>8118</v>
      </c>
      <c r="Q4343" s="39" t="s">
        <v>3297</v>
      </c>
      <c r="R4343" s="39" t="s">
        <v>3313</v>
      </c>
      <c r="S4343" s="39" t="s">
        <v>3360</v>
      </c>
      <c r="T4343" s="39" t="s">
        <v>3395</v>
      </c>
      <c r="V4343" s="24" t="s">
        <v>3304</v>
      </c>
      <c r="W4343" s="24" t="s">
        <v>8067</v>
      </c>
      <c r="X4343" s="24" t="s">
        <v>8108</v>
      </c>
      <c r="Y4343" s="24" t="s">
        <v>8118</v>
      </c>
      <c r="Z4343" s="24" t="s">
        <v>7949</v>
      </c>
      <c r="AA4343" s="24" t="s">
        <v>8070</v>
      </c>
      <c r="AB4343" s="24" t="s">
        <v>8110</v>
      </c>
      <c r="AC4343" s="24" t="s">
        <v>8119</v>
      </c>
    </row>
    <row r="4344" spans="3:29" hidden="1" x14ac:dyDescent="0.4">
      <c r="C4344" s="25" t="s">
        <v>3304</v>
      </c>
      <c r="D4344" s="25" t="s">
        <v>8067</v>
      </c>
      <c r="E4344" s="26" t="s">
        <v>8108</v>
      </c>
      <c r="F4344" s="27" t="s">
        <v>8120</v>
      </c>
      <c r="Q4344" s="39" t="s">
        <v>3297</v>
      </c>
      <c r="R4344" s="39" t="s">
        <v>3313</v>
      </c>
      <c r="S4344" s="39" t="s">
        <v>3360</v>
      </c>
      <c r="T4344" s="39" t="s">
        <v>3396</v>
      </c>
      <c r="V4344" s="24" t="s">
        <v>3304</v>
      </c>
      <c r="W4344" s="24" t="s">
        <v>8067</v>
      </c>
      <c r="X4344" s="24" t="s">
        <v>8108</v>
      </c>
      <c r="Y4344" s="24" t="s">
        <v>8120</v>
      </c>
      <c r="Z4344" s="24" t="s">
        <v>7949</v>
      </c>
      <c r="AA4344" s="24" t="s">
        <v>8070</v>
      </c>
      <c r="AB4344" s="24" t="s">
        <v>8110</v>
      </c>
      <c r="AC4344" s="24" t="s">
        <v>8121</v>
      </c>
    </row>
    <row r="4345" spans="3:29" hidden="1" x14ac:dyDescent="0.4">
      <c r="C4345" s="25" t="s">
        <v>3304</v>
      </c>
      <c r="D4345" s="25" t="s">
        <v>8067</v>
      </c>
      <c r="E4345" s="26" t="s">
        <v>8108</v>
      </c>
      <c r="F4345" s="27" t="s">
        <v>8122</v>
      </c>
      <c r="Q4345" s="39" t="s">
        <v>3297</v>
      </c>
      <c r="R4345" s="39" t="s">
        <v>3313</v>
      </c>
      <c r="S4345" s="39" t="s">
        <v>3360</v>
      </c>
      <c r="T4345" s="39" t="s">
        <v>3389</v>
      </c>
      <c r="V4345" s="24" t="s">
        <v>3304</v>
      </c>
      <c r="W4345" s="24" t="s">
        <v>8067</v>
      </c>
      <c r="X4345" s="24" t="s">
        <v>8108</v>
      </c>
      <c r="Y4345" s="24" t="s">
        <v>8122</v>
      </c>
      <c r="Z4345" s="24" t="s">
        <v>7949</v>
      </c>
      <c r="AA4345" s="24" t="s">
        <v>8070</v>
      </c>
      <c r="AB4345" s="24" t="s">
        <v>8110</v>
      </c>
      <c r="AC4345" s="24" t="s">
        <v>8123</v>
      </c>
    </row>
    <row r="4346" spans="3:29" hidden="1" x14ac:dyDescent="0.4">
      <c r="C4346" s="25" t="s">
        <v>3304</v>
      </c>
      <c r="D4346" s="25" t="s">
        <v>8067</v>
      </c>
      <c r="E4346" s="26" t="s">
        <v>8108</v>
      </c>
      <c r="F4346" s="27" t="s">
        <v>8124</v>
      </c>
      <c r="Q4346" s="39" t="s">
        <v>3297</v>
      </c>
      <c r="R4346" s="39" t="s">
        <v>3313</v>
      </c>
      <c r="S4346" s="39" t="s">
        <v>3360</v>
      </c>
      <c r="T4346" s="39" t="s">
        <v>3362</v>
      </c>
      <c r="V4346" s="24" t="s">
        <v>3304</v>
      </c>
      <c r="W4346" s="24" t="s">
        <v>8067</v>
      </c>
      <c r="X4346" s="24" t="s">
        <v>8108</v>
      </c>
      <c r="Y4346" s="24" t="s">
        <v>8124</v>
      </c>
      <c r="Z4346" s="24" t="s">
        <v>7949</v>
      </c>
      <c r="AA4346" s="24" t="s">
        <v>8070</v>
      </c>
      <c r="AB4346" s="24" t="s">
        <v>8110</v>
      </c>
      <c r="AC4346" s="24" t="s">
        <v>8125</v>
      </c>
    </row>
    <row r="4347" spans="3:29" hidden="1" x14ac:dyDescent="0.4">
      <c r="C4347" s="25" t="s">
        <v>3304</v>
      </c>
      <c r="D4347" s="25" t="s">
        <v>8067</v>
      </c>
      <c r="E4347" s="26" t="s">
        <v>8108</v>
      </c>
      <c r="F4347" s="27" t="s">
        <v>8126</v>
      </c>
      <c r="Q4347" s="39" t="s">
        <v>3297</v>
      </c>
      <c r="R4347" s="39" t="s">
        <v>3313</v>
      </c>
      <c r="S4347" s="39" t="s">
        <v>3360</v>
      </c>
      <c r="T4347" s="39" t="s">
        <v>3369</v>
      </c>
      <c r="V4347" s="24" t="s">
        <v>3304</v>
      </c>
      <c r="W4347" s="24" t="s">
        <v>8067</v>
      </c>
      <c r="X4347" s="24" t="s">
        <v>8108</v>
      </c>
      <c r="Y4347" s="24" t="s">
        <v>8126</v>
      </c>
      <c r="Z4347" s="24" t="s">
        <v>7949</v>
      </c>
      <c r="AA4347" s="24" t="s">
        <v>8070</v>
      </c>
      <c r="AB4347" s="24" t="s">
        <v>8110</v>
      </c>
      <c r="AC4347" s="24" t="s">
        <v>8127</v>
      </c>
    </row>
    <row r="4348" spans="3:29" hidden="1" x14ac:dyDescent="0.4">
      <c r="C4348" s="25" t="s">
        <v>3304</v>
      </c>
      <c r="D4348" s="25" t="s">
        <v>8067</v>
      </c>
      <c r="E4348" s="26" t="s">
        <v>8108</v>
      </c>
      <c r="F4348" s="27" t="s">
        <v>8128</v>
      </c>
      <c r="Q4348" s="39" t="s">
        <v>3297</v>
      </c>
      <c r="R4348" s="39" t="s">
        <v>3313</v>
      </c>
      <c r="S4348" s="39" t="s">
        <v>3360</v>
      </c>
      <c r="T4348" s="39" t="s">
        <v>3370</v>
      </c>
      <c r="V4348" s="24" t="s">
        <v>3304</v>
      </c>
      <c r="W4348" s="24" t="s">
        <v>8067</v>
      </c>
      <c r="X4348" s="24" t="s">
        <v>8108</v>
      </c>
      <c r="Y4348" s="24" t="s">
        <v>8128</v>
      </c>
      <c r="Z4348" s="24" t="s">
        <v>7949</v>
      </c>
      <c r="AA4348" s="24" t="s">
        <v>8070</v>
      </c>
      <c r="AB4348" s="24" t="s">
        <v>8110</v>
      </c>
      <c r="AC4348" s="24" t="s">
        <v>8129</v>
      </c>
    </row>
    <row r="4349" spans="3:29" hidden="1" x14ac:dyDescent="0.4">
      <c r="C4349" s="25" t="s">
        <v>3304</v>
      </c>
      <c r="D4349" s="25" t="s">
        <v>8067</v>
      </c>
      <c r="E4349" s="26" t="s">
        <v>8108</v>
      </c>
      <c r="F4349" s="27" t="s">
        <v>8130</v>
      </c>
      <c r="Q4349" s="39" t="s">
        <v>3297</v>
      </c>
      <c r="R4349" s="39" t="s">
        <v>3313</v>
      </c>
      <c r="S4349" s="39" t="s">
        <v>3360</v>
      </c>
      <c r="T4349" s="39" t="s">
        <v>31</v>
      </c>
      <c r="V4349" s="24" t="s">
        <v>3304</v>
      </c>
      <c r="W4349" s="24" t="s">
        <v>8067</v>
      </c>
      <c r="X4349" s="24" t="s">
        <v>8108</v>
      </c>
      <c r="Y4349" s="24" t="s">
        <v>8130</v>
      </c>
      <c r="Z4349" s="24" t="s">
        <v>7949</v>
      </c>
      <c r="AA4349" s="24" t="s">
        <v>8070</v>
      </c>
      <c r="AB4349" s="24" t="s">
        <v>8110</v>
      </c>
      <c r="AC4349" s="24" t="s">
        <v>8131</v>
      </c>
    </row>
    <row r="4350" spans="3:29" hidden="1" x14ac:dyDescent="0.4">
      <c r="C4350" s="25" t="s">
        <v>3304</v>
      </c>
      <c r="D4350" s="25" t="s">
        <v>8067</v>
      </c>
      <c r="E4350" s="26" t="s">
        <v>8132</v>
      </c>
      <c r="F4350" s="27" t="s">
        <v>8133</v>
      </c>
      <c r="Q4350" s="39" t="s">
        <v>3297</v>
      </c>
      <c r="R4350" s="39" t="s">
        <v>3313</v>
      </c>
      <c r="S4350" s="39" t="s">
        <v>3360</v>
      </c>
      <c r="T4350" s="39" t="s">
        <v>3385</v>
      </c>
      <c r="V4350" s="24" t="s">
        <v>3304</v>
      </c>
      <c r="W4350" s="24" t="s">
        <v>8067</v>
      </c>
      <c r="X4350" s="24" t="s">
        <v>8132</v>
      </c>
      <c r="Y4350" s="24" t="s">
        <v>8133</v>
      </c>
      <c r="Z4350" s="24" t="s">
        <v>7949</v>
      </c>
      <c r="AA4350" s="24" t="s">
        <v>8070</v>
      </c>
      <c r="AB4350" s="24" t="s">
        <v>8134</v>
      </c>
      <c r="AC4350" s="24" t="s">
        <v>8135</v>
      </c>
    </row>
    <row r="4351" spans="3:29" hidden="1" x14ac:dyDescent="0.4">
      <c r="C4351" s="25" t="s">
        <v>3304</v>
      </c>
      <c r="D4351" s="25" t="s">
        <v>8067</v>
      </c>
      <c r="E4351" s="26" t="s">
        <v>8132</v>
      </c>
      <c r="F4351" s="27" t="s">
        <v>8136</v>
      </c>
      <c r="Q4351" s="39" t="s">
        <v>3297</v>
      </c>
      <c r="R4351" s="39" t="s">
        <v>3313</v>
      </c>
      <c r="S4351" s="39" t="s">
        <v>3360</v>
      </c>
      <c r="T4351" s="39" t="s">
        <v>3374</v>
      </c>
      <c r="V4351" s="24" t="s">
        <v>3304</v>
      </c>
      <c r="W4351" s="24" t="s">
        <v>8067</v>
      </c>
      <c r="X4351" s="24" t="s">
        <v>8132</v>
      </c>
      <c r="Y4351" s="24" t="s">
        <v>8136</v>
      </c>
      <c r="Z4351" s="24" t="s">
        <v>7949</v>
      </c>
      <c r="AA4351" s="24" t="s">
        <v>8070</v>
      </c>
      <c r="AB4351" s="24" t="s">
        <v>8134</v>
      </c>
      <c r="AC4351" s="24" t="s">
        <v>8137</v>
      </c>
    </row>
    <row r="4352" spans="3:29" hidden="1" x14ac:dyDescent="0.4">
      <c r="C4352" s="25" t="s">
        <v>3304</v>
      </c>
      <c r="D4352" s="25" t="s">
        <v>8067</v>
      </c>
      <c r="E4352" s="26" t="s">
        <v>8132</v>
      </c>
      <c r="F4352" s="27" t="s">
        <v>8138</v>
      </c>
      <c r="Q4352" s="39" t="s">
        <v>3297</v>
      </c>
      <c r="R4352" s="39" t="s">
        <v>3313</v>
      </c>
      <c r="S4352" s="39" t="s">
        <v>3360</v>
      </c>
      <c r="T4352" s="39" t="s">
        <v>3391</v>
      </c>
      <c r="V4352" s="24" t="s">
        <v>3304</v>
      </c>
      <c r="W4352" s="24" t="s">
        <v>8067</v>
      </c>
      <c r="X4352" s="24" t="s">
        <v>8132</v>
      </c>
      <c r="Y4352" s="24" t="s">
        <v>8138</v>
      </c>
      <c r="Z4352" s="24" t="s">
        <v>7949</v>
      </c>
      <c r="AA4352" s="24" t="s">
        <v>8070</v>
      </c>
      <c r="AB4352" s="24" t="s">
        <v>8134</v>
      </c>
      <c r="AC4352" s="24" t="s">
        <v>8139</v>
      </c>
    </row>
    <row r="4353" spans="3:29" hidden="1" x14ac:dyDescent="0.4">
      <c r="C4353" s="25" t="s">
        <v>3304</v>
      </c>
      <c r="D4353" s="25" t="s">
        <v>8067</v>
      </c>
      <c r="E4353" s="26" t="s">
        <v>8132</v>
      </c>
      <c r="F4353" s="27" t="s">
        <v>8140</v>
      </c>
      <c r="Q4353" s="39" t="s">
        <v>3297</v>
      </c>
      <c r="R4353" s="39" t="s">
        <v>3313</v>
      </c>
      <c r="S4353" s="39" t="s">
        <v>3360</v>
      </c>
      <c r="T4353" s="39" t="s">
        <v>3371</v>
      </c>
      <c r="V4353" s="24" t="s">
        <v>3304</v>
      </c>
      <c r="W4353" s="24" t="s">
        <v>8067</v>
      </c>
      <c r="X4353" s="24" t="s">
        <v>8132</v>
      </c>
      <c r="Y4353" s="24" t="s">
        <v>8140</v>
      </c>
      <c r="Z4353" s="24" t="s">
        <v>7949</v>
      </c>
      <c r="AA4353" s="24" t="s">
        <v>8070</v>
      </c>
      <c r="AB4353" s="24" t="s">
        <v>8134</v>
      </c>
      <c r="AC4353" s="24" t="s">
        <v>8141</v>
      </c>
    </row>
    <row r="4354" spans="3:29" hidden="1" x14ac:dyDescent="0.4">
      <c r="C4354" s="25" t="s">
        <v>3304</v>
      </c>
      <c r="D4354" s="25" t="s">
        <v>8067</v>
      </c>
      <c r="E4354" s="26" t="s">
        <v>8132</v>
      </c>
      <c r="F4354" s="27" t="s">
        <v>8142</v>
      </c>
      <c r="Q4354" s="39" t="s">
        <v>3297</v>
      </c>
      <c r="R4354" s="39" t="s">
        <v>3313</v>
      </c>
      <c r="S4354" s="39" t="s">
        <v>3360</v>
      </c>
      <c r="T4354" s="39" t="s">
        <v>3382</v>
      </c>
      <c r="V4354" s="24" t="s">
        <v>3304</v>
      </c>
      <c r="W4354" s="24" t="s">
        <v>8067</v>
      </c>
      <c r="X4354" s="24" t="s">
        <v>8132</v>
      </c>
      <c r="Y4354" s="24" t="s">
        <v>8142</v>
      </c>
      <c r="Z4354" s="24" t="s">
        <v>7949</v>
      </c>
      <c r="AA4354" s="24" t="s">
        <v>8070</v>
      </c>
      <c r="AB4354" s="24" t="s">
        <v>8134</v>
      </c>
      <c r="AC4354" s="24" t="s">
        <v>8143</v>
      </c>
    </row>
    <row r="4355" spans="3:29" hidden="1" x14ac:dyDescent="0.4">
      <c r="C4355" s="25" t="s">
        <v>3304</v>
      </c>
      <c r="D4355" s="25" t="s">
        <v>8067</v>
      </c>
      <c r="E4355" s="26" t="s">
        <v>8132</v>
      </c>
      <c r="F4355" s="27" t="s">
        <v>8144</v>
      </c>
      <c r="Q4355" s="39" t="s">
        <v>3297</v>
      </c>
      <c r="R4355" s="39" t="s">
        <v>3313</v>
      </c>
      <c r="S4355" s="39" t="s">
        <v>3360</v>
      </c>
      <c r="T4355" s="39" t="s">
        <v>3386</v>
      </c>
      <c r="V4355" s="24" t="s">
        <v>3304</v>
      </c>
      <c r="W4355" s="24" t="s">
        <v>8067</v>
      </c>
      <c r="X4355" s="24" t="s">
        <v>8132</v>
      </c>
      <c r="Y4355" s="24" t="s">
        <v>8144</v>
      </c>
      <c r="Z4355" s="24" t="s">
        <v>7949</v>
      </c>
      <c r="AA4355" s="24" t="s">
        <v>8070</v>
      </c>
      <c r="AB4355" s="24" t="s">
        <v>8134</v>
      </c>
      <c r="AC4355" s="24" t="s">
        <v>8145</v>
      </c>
    </row>
    <row r="4356" spans="3:29" hidden="1" x14ac:dyDescent="0.4">
      <c r="C4356" s="25" t="s">
        <v>3304</v>
      </c>
      <c r="D4356" s="25" t="s">
        <v>8067</v>
      </c>
      <c r="E4356" s="26" t="s">
        <v>8132</v>
      </c>
      <c r="F4356" s="27" t="s">
        <v>8146</v>
      </c>
      <c r="Q4356" s="39" t="s">
        <v>3297</v>
      </c>
      <c r="R4356" s="39" t="s">
        <v>3313</v>
      </c>
      <c r="S4356" s="39" t="s">
        <v>3360</v>
      </c>
      <c r="T4356" s="39" t="s">
        <v>3375</v>
      </c>
      <c r="V4356" s="24" t="s">
        <v>3304</v>
      </c>
      <c r="W4356" s="24" t="s">
        <v>8067</v>
      </c>
      <c r="X4356" s="24" t="s">
        <v>8132</v>
      </c>
      <c r="Y4356" s="24" t="s">
        <v>8146</v>
      </c>
      <c r="Z4356" s="24" t="s">
        <v>7949</v>
      </c>
      <c r="AA4356" s="24" t="s">
        <v>8070</v>
      </c>
      <c r="AB4356" s="24" t="s">
        <v>8134</v>
      </c>
      <c r="AC4356" s="24" t="s">
        <v>8147</v>
      </c>
    </row>
    <row r="4357" spans="3:29" hidden="1" x14ac:dyDescent="0.4">
      <c r="C4357" s="25" t="s">
        <v>3304</v>
      </c>
      <c r="D4357" s="25" t="s">
        <v>8067</v>
      </c>
      <c r="E4357" s="26" t="s">
        <v>8132</v>
      </c>
      <c r="F4357" s="27" t="s">
        <v>8148</v>
      </c>
      <c r="Q4357" s="39" t="s">
        <v>3297</v>
      </c>
      <c r="R4357" s="39" t="s">
        <v>3313</v>
      </c>
      <c r="S4357" s="39" t="s">
        <v>3360</v>
      </c>
      <c r="T4357" s="39" t="s">
        <v>3376</v>
      </c>
      <c r="V4357" s="24" t="s">
        <v>3304</v>
      </c>
      <c r="W4357" s="24" t="s">
        <v>8067</v>
      </c>
      <c r="X4357" s="24" t="s">
        <v>8132</v>
      </c>
      <c r="Y4357" s="24" t="s">
        <v>8148</v>
      </c>
      <c r="Z4357" s="24" t="s">
        <v>7949</v>
      </c>
      <c r="AA4357" s="24" t="s">
        <v>8070</v>
      </c>
      <c r="AB4357" s="24" t="s">
        <v>8134</v>
      </c>
      <c r="AC4357" s="24" t="s">
        <v>8149</v>
      </c>
    </row>
    <row r="4358" spans="3:29" hidden="1" x14ac:dyDescent="0.4">
      <c r="C4358" s="25" t="s">
        <v>3304</v>
      </c>
      <c r="D4358" s="25" t="s">
        <v>8067</v>
      </c>
      <c r="E4358" s="26" t="s">
        <v>8132</v>
      </c>
      <c r="F4358" s="27" t="s">
        <v>8150</v>
      </c>
      <c r="Q4358" s="39" t="s">
        <v>3297</v>
      </c>
      <c r="R4358" s="39" t="s">
        <v>3313</v>
      </c>
      <c r="S4358" s="39" t="s">
        <v>3360</v>
      </c>
      <c r="T4358" s="39" t="s">
        <v>3377</v>
      </c>
      <c r="V4358" s="24" t="s">
        <v>3304</v>
      </c>
      <c r="W4358" s="24" t="s">
        <v>8067</v>
      </c>
      <c r="X4358" s="24" t="s">
        <v>8132</v>
      </c>
      <c r="Y4358" s="24" t="s">
        <v>8150</v>
      </c>
      <c r="Z4358" s="24" t="s">
        <v>7949</v>
      </c>
      <c r="AA4358" s="24" t="s">
        <v>8070</v>
      </c>
      <c r="AB4358" s="24" t="s">
        <v>8134</v>
      </c>
      <c r="AC4358" s="24" t="s">
        <v>8151</v>
      </c>
    </row>
    <row r="4359" spans="3:29" hidden="1" x14ac:dyDescent="0.4">
      <c r="C4359" s="25" t="s">
        <v>3304</v>
      </c>
      <c r="D4359" s="25" t="s">
        <v>8067</v>
      </c>
      <c r="E4359" s="26" t="s">
        <v>8132</v>
      </c>
      <c r="F4359" s="27" t="s">
        <v>8152</v>
      </c>
      <c r="Q4359" s="39" t="s">
        <v>3297</v>
      </c>
      <c r="R4359" s="39" t="s">
        <v>3313</v>
      </c>
      <c r="S4359" s="39" t="s">
        <v>3360</v>
      </c>
      <c r="T4359" s="39" t="s">
        <v>3378</v>
      </c>
      <c r="V4359" s="24" t="s">
        <v>3304</v>
      </c>
      <c r="W4359" s="24" t="s">
        <v>8067</v>
      </c>
      <c r="X4359" s="24" t="s">
        <v>8132</v>
      </c>
      <c r="Y4359" s="24" t="s">
        <v>8152</v>
      </c>
      <c r="Z4359" s="24" t="s">
        <v>7949</v>
      </c>
      <c r="AA4359" s="24" t="s">
        <v>8070</v>
      </c>
      <c r="AB4359" s="24" t="s">
        <v>8134</v>
      </c>
      <c r="AC4359" s="24" t="s">
        <v>8153</v>
      </c>
    </row>
    <row r="4360" spans="3:29" hidden="1" x14ac:dyDescent="0.4">
      <c r="C4360" s="25" t="s">
        <v>3304</v>
      </c>
      <c r="D4360" s="25" t="s">
        <v>8067</v>
      </c>
      <c r="E4360" s="26" t="s">
        <v>8154</v>
      </c>
      <c r="F4360" s="27" t="s">
        <v>2258</v>
      </c>
      <c r="Q4360" s="39" t="s">
        <v>3297</v>
      </c>
      <c r="R4360" s="39" t="s">
        <v>3313</v>
      </c>
      <c r="S4360" s="39" t="s">
        <v>3360</v>
      </c>
      <c r="T4360" s="39" t="s">
        <v>3392</v>
      </c>
      <c r="V4360" s="24" t="s">
        <v>3304</v>
      </c>
      <c r="W4360" s="24" t="s">
        <v>8067</v>
      </c>
      <c r="X4360" s="24" t="s">
        <v>8154</v>
      </c>
      <c r="Y4360" s="24" t="s">
        <v>2258</v>
      </c>
      <c r="Z4360" s="24" t="s">
        <v>7949</v>
      </c>
      <c r="AA4360" s="24" t="s">
        <v>8070</v>
      </c>
      <c r="AB4360" s="24" t="s">
        <v>8155</v>
      </c>
      <c r="AC4360" s="24" t="s">
        <v>2258</v>
      </c>
    </row>
    <row r="4361" spans="3:29" hidden="1" x14ac:dyDescent="0.4">
      <c r="C4361" s="25" t="s">
        <v>3304</v>
      </c>
      <c r="D4361" s="25" t="s">
        <v>8156</v>
      </c>
      <c r="E4361" s="26" t="s">
        <v>8157</v>
      </c>
      <c r="F4361" s="27" t="s">
        <v>8158</v>
      </c>
      <c r="Q4361" s="39" t="s">
        <v>3297</v>
      </c>
      <c r="R4361" s="39" t="s">
        <v>3313</v>
      </c>
      <c r="S4361" s="39" t="s">
        <v>3360</v>
      </c>
      <c r="T4361" s="39" t="s">
        <v>3390</v>
      </c>
      <c r="V4361" s="24" t="s">
        <v>3304</v>
      </c>
      <c r="W4361" s="24" t="s">
        <v>8156</v>
      </c>
      <c r="X4361" s="24" t="s">
        <v>8157</v>
      </c>
      <c r="Y4361" s="24" t="s">
        <v>8158</v>
      </c>
      <c r="Z4361" s="24" t="s">
        <v>7949</v>
      </c>
      <c r="AA4361" s="24" t="s">
        <v>8159</v>
      </c>
      <c r="AB4361" s="24" t="s">
        <v>8160</v>
      </c>
      <c r="AC4361" s="24" t="s">
        <v>8161</v>
      </c>
    </row>
    <row r="4362" spans="3:29" hidden="1" x14ac:dyDescent="0.4">
      <c r="C4362" s="25" t="s">
        <v>3304</v>
      </c>
      <c r="D4362" s="25" t="s">
        <v>8156</v>
      </c>
      <c r="E4362" s="26" t="s">
        <v>8157</v>
      </c>
      <c r="F4362" s="27" t="s">
        <v>8162</v>
      </c>
      <c r="Q4362" s="39" t="s">
        <v>3297</v>
      </c>
      <c r="R4362" s="39" t="s">
        <v>3313</v>
      </c>
      <c r="S4362" s="39" t="s">
        <v>3360</v>
      </c>
      <c r="T4362" s="39" t="s">
        <v>3361</v>
      </c>
      <c r="V4362" s="24" t="s">
        <v>3304</v>
      </c>
      <c r="W4362" s="24" t="s">
        <v>8156</v>
      </c>
      <c r="X4362" s="24" t="s">
        <v>8157</v>
      </c>
      <c r="Y4362" s="24" t="s">
        <v>8162</v>
      </c>
      <c r="Z4362" s="24" t="s">
        <v>7949</v>
      </c>
      <c r="AA4362" s="24" t="s">
        <v>8159</v>
      </c>
      <c r="AB4362" s="24" t="s">
        <v>8160</v>
      </c>
      <c r="AC4362" s="24" t="s">
        <v>8163</v>
      </c>
    </row>
    <row r="4363" spans="3:29" hidden="1" x14ac:dyDescent="0.4">
      <c r="C4363" s="25" t="s">
        <v>3304</v>
      </c>
      <c r="D4363" s="25" t="s">
        <v>8156</v>
      </c>
      <c r="E4363" s="26" t="s">
        <v>8157</v>
      </c>
      <c r="F4363" s="27" t="s">
        <v>8164</v>
      </c>
      <c r="Q4363" s="39" t="s">
        <v>3297</v>
      </c>
      <c r="R4363" s="39" t="s">
        <v>3313</v>
      </c>
      <c r="S4363" s="39" t="s">
        <v>3360</v>
      </c>
      <c r="T4363" s="39" t="s">
        <v>3384</v>
      </c>
      <c r="V4363" s="24" t="s">
        <v>3304</v>
      </c>
      <c r="W4363" s="24" t="s">
        <v>8156</v>
      </c>
      <c r="X4363" s="24" t="s">
        <v>8157</v>
      </c>
      <c r="Y4363" s="24" t="s">
        <v>8164</v>
      </c>
      <c r="Z4363" s="24" t="s">
        <v>7949</v>
      </c>
      <c r="AA4363" s="24" t="s">
        <v>8159</v>
      </c>
      <c r="AB4363" s="24" t="s">
        <v>8160</v>
      </c>
      <c r="AC4363" s="24" t="s">
        <v>8165</v>
      </c>
    </row>
    <row r="4364" spans="3:29" hidden="1" x14ac:dyDescent="0.4">
      <c r="C4364" s="25" t="s">
        <v>3304</v>
      </c>
      <c r="D4364" s="25" t="s">
        <v>8156</v>
      </c>
      <c r="E4364" s="26" t="s">
        <v>8157</v>
      </c>
      <c r="F4364" s="27" t="s">
        <v>8166</v>
      </c>
      <c r="Q4364" s="39" t="s">
        <v>3297</v>
      </c>
      <c r="R4364" s="39" t="s">
        <v>3313</v>
      </c>
      <c r="S4364" s="39" t="s">
        <v>3360</v>
      </c>
      <c r="T4364" s="39" t="s">
        <v>3368</v>
      </c>
      <c r="V4364" s="24" t="s">
        <v>3304</v>
      </c>
      <c r="W4364" s="24" t="s">
        <v>8156</v>
      </c>
      <c r="X4364" s="24" t="s">
        <v>8157</v>
      </c>
      <c r="Y4364" s="24" t="s">
        <v>8166</v>
      </c>
      <c r="Z4364" s="24" t="s">
        <v>7949</v>
      </c>
      <c r="AA4364" s="24" t="s">
        <v>8159</v>
      </c>
      <c r="AB4364" s="24" t="s">
        <v>8160</v>
      </c>
      <c r="AC4364" s="24" t="s">
        <v>8167</v>
      </c>
    </row>
    <row r="4365" spans="3:29" hidden="1" x14ac:dyDescent="0.4">
      <c r="C4365" s="25" t="s">
        <v>3304</v>
      </c>
      <c r="D4365" s="25" t="s">
        <v>8156</v>
      </c>
      <c r="E4365" s="26" t="s">
        <v>8157</v>
      </c>
      <c r="F4365" s="27" t="s">
        <v>8168</v>
      </c>
      <c r="Q4365" s="39" t="s">
        <v>3297</v>
      </c>
      <c r="R4365" s="39" t="s">
        <v>3313</v>
      </c>
      <c r="S4365" s="39" t="s">
        <v>3360</v>
      </c>
      <c r="T4365" s="39" t="s">
        <v>3381</v>
      </c>
      <c r="V4365" s="24" t="s">
        <v>3304</v>
      </c>
      <c r="W4365" s="24" t="s">
        <v>8156</v>
      </c>
      <c r="X4365" s="24" t="s">
        <v>8157</v>
      </c>
      <c r="Y4365" s="24" t="s">
        <v>8168</v>
      </c>
      <c r="Z4365" s="24" t="s">
        <v>7949</v>
      </c>
      <c r="AA4365" s="24" t="s">
        <v>8159</v>
      </c>
      <c r="AB4365" s="24" t="s">
        <v>8160</v>
      </c>
      <c r="AC4365" s="24" t="s">
        <v>8169</v>
      </c>
    </row>
    <row r="4366" spans="3:29" hidden="1" x14ac:dyDescent="0.4">
      <c r="C4366" s="25" t="s">
        <v>3304</v>
      </c>
      <c r="D4366" s="25" t="s">
        <v>8156</v>
      </c>
      <c r="E4366" s="26" t="s">
        <v>8157</v>
      </c>
      <c r="F4366" s="27" t="s">
        <v>8170</v>
      </c>
      <c r="Q4366" s="39" t="s">
        <v>3297</v>
      </c>
      <c r="R4366" s="39" t="s">
        <v>3313</v>
      </c>
      <c r="S4366" s="39" t="s">
        <v>3360</v>
      </c>
      <c r="T4366" s="39" t="s">
        <v>3379</v>
      </c>
      <c r="V4366" s="24" t="s">
        <v>3304</v>
      </c>
      <c r="W4366" s="24" t="s">
        <v>8156</v>
      </c>
      <c r="X4366" s="24" t="s">
        <v>8157</v>
      </c>
      <c r="Y4366" s="24" t="s">
        <v>8170</v>
      </c>
      <c r="Z4366" s="24" t="s">
        <v>7949</v>
      </c>
      <c r="AA4366" s="24" t="s">
        <v>8159</v>
      </c>
      <c r="AB4366" s="24" t="s">
        <v>8160</v>
      </c>
      <c r="AC4366" s="24" t="s">
        <v>8171</v>
      </c>
    </row>
    <row r="4367" spans="3:29" hidden="1" x14ac:dyDescent="0.4">
      <c r="C4367" s="25" t="s">
        <v>3304</v>
      </c>
      <c r="D4367" s="25" t="s">
        <v>8156</v>
      </c>
      <c r="E4367" s="26" t="s">
        <v>8157</v>
      </c>
      <c r="F4367" s="27" t="s">
        <v>8172</v>
      </c>
      <c r="Q4367" s="39" t="s">
        <v>3297</v>
      </c>
      <c r="R4367" s="39" t="s">
        <v>3313</v>
      </c>
      <c r="S4367" s="39" t="s">
        <v>3360</v>
      </c>
      <c r="T4367" s="39" t="s">
        <v>3373</v>
      </c>
      <c r="V4367" s="24" t="s">
        <v>3304</v>
      </c>
      <c r="W4367" s="24" t="s">
        <v>8156</v>
      </c>
      <c r="X4367" s="24" t="s">
        <v>8157</v>
      </c>
      <c r="Y4367" s="24" t="s">
        <v>8172</v>
      </c>
      <c r="Z4367" s="24" t="s">
        <v>7949</v>
      </c>
      <c r="AA4367" s="24" t="s">
        <v>8159</v>
      </c>
      <c r="AB4367" s="24" t="s">
        <v>8160</v>
      </c>
      <c r="AC4367" s="24" t="s">
        <v>8173</v>
      </c>
    </row>
    <row r="4368" spans="3:29" hidden="1" x14ac:dyDescent="0.4">
      <c r="C4368" s="25" t="s">
        <v>3304</v>
      </c>
      <c r="D4368" s="25" t="s">
        <v>8156</v>
      </c>
      <c r="E4368" s="26" t="s">
        <v>8157</v>
      </c>
      <c r="F4368" s="27" t="s">
        <v>8174</v>
      </c>
      <c r="Q4368" s="39" t="s">
        <v>3297</v>
      </c>
      <c r="R4368" s="39" t="s">
        <v>3313</v>
      </c>
      <c r="S4368" s="39" t="s">
        <v>3360</v>
      </c>
      <c r="T4368" s="39" t="s">
        <v>3388</v>
      </c>
      <c r="V4368" s="24" t="s">
        <v>3304</v>
      </c>
      <c r="W4368" s="24" t="s">
        <v>8156</v>
      </c>
      <c r="X4368" s="24" t="s">
        <v>8157</v>
      </c>
      <c r="Y4368" s="24" t="s">
        <v>8174</v>
      </c>
      <c r="Z4368" s="24" t="s">
        <v>7949</v>
      </c>
      <c r="AA4368" s="24" t="s">
        <v>8159</v>
      </c>
      <c r="AB4368" s="24" t="s">
        <v>8160</v>
      </c>
      <c r="AC4368" s="24" t="s">
        <v>8175</v>
      </c>
    </row>
    <row r="4369" spans="3:29" hidden="1" x14ac:dyDescent="0.4">
      <c r="C4369" s="25" t="s">
        <v>3304</v>
      </c>
      <c r="D4369" s="25" t="s">
        <v>8156</v>
      </c>
      <c r="E4369" s="26" t="s">
        <v>8157</v>
      </c>
      <c r="F4369" s="27" t="s">
        <v>8176</v>
      </c>
      <c r="Q4369" s="39" t="s">
        <v>3297</v>
      </c>
      <c r="R4369" s="39" t="s">
        <v>3313</v>
      </c>
      <c r="S4369" s="39" t="s">
        <v>3360</v>
      </c>
      <c r="T4369" s="39" t="s">
        <v>3394</v>
      </c>
      <c r="V4369" s="24" t="s">
        <v>3304</v>
      </c>
      <c r="W4369" s="24" t="s">
        <v>8156</v>
      </c>
      <c r="X4369" s="24" t="s">
        <v>8157</v>
      </c>
      <c r="Y4369" s="24" t="s">
        <v>8176</v>
      </c>
      <c r="Z4369" s="24" t="s">
        <v>7949</v>
      </c>
      <c r="AA4369" s="24" t="s">
        <v>8159</v>
      </c>
      <c r="AB4369" s="24" t="s">
        <v>8160</v>
      </c>
      <c r="AC4369" s="24" t="s">
        <v>8177</v>
      </c>
    </row>
    <row r="4370" spans="3:29" hidden="1" x14ac:dyDescent="0.4">
      <c r="C4370" s="25" t="s">
        <v>3304</v>
      </c>
      <c r="D4370" s="25" t="s">
        <v>8156</v>
      </c>
      <c r="E4370" s="26" t="s">
        <v>8157</v>
      </c>
      <c r="F4370" s="27" t="s">
        <v>8178</v>
      </c>
      <c r="Q4370" s="39" t="s">
        <v>3297</v>
      </c>
      <c r="R4370" s="39" t="s">
        <v>3313</v>
      </c>
      <c r="S4370" s="39" t="s">
        <v>3360</v>
      </c>
      <c r="T4370" s="39" t="s">
        <v>3383</v>
      </c>
      <c r="V4370" s="24" t="s">
        <v>3304</v>
      </c>
      <c r="W4370" s="24" t="s">
        <v>8156</v>
      </c>
      <c r="X4370" s="24" t="s">
        <v>8157</v>
      </c>
      <c r="Y4370" s="24" t="s">
        <v>8178</v>
      </c>
      <c r="Z4370" s="24" t="s">
        <v>7949</v>
      </c>
      <c r="AA4370" s="24" t="s">
        <v>8159</v>
      </c>
      <c r="AB4370" s="24" t="s">
        <v>8160</v>
      </c>
      <c r="AC4370" s="24" t="s">
        <v>8179</v>
      </c>
    </row>
    <row r="4371" spans="3:29" hidden="1" x14ac:dyDescent="0.4">
      <c r="C4371" s="25" t="s">
        <v>3304</v>
      </c>
      <c r="D4371" s="25" t="s">
        <v>8156</v>
      </c>
      <c r="E4371" s="26" t="s">
        <v>8157</v>
      </c>
      <c r="F4371" s="27" t="s">
        <v>8180</v>
      </c>
      <c r="Q4371" s="39" t="s">
        <v>3297</v>
      </c>
      <c r="R4371" s="39" t="s">
        <v>3313</v>
      </c>
      <c r="S4371" s="39" t="s">
        <v>3360</v>
      </c>
      <c r="T4371" s="39" t="s">
        <v>2852</v>
      </c>
      <c r="V4371" s="24" t="s">
        <v>3304</v>
      </c>
      <c r="W4371" s="24" t="s">
        <v>8156</v>
      </c>
      <c r="X4371" s="24" t="s">
        <v>8157</v>
      </c>
      <c r="Y4371" s="24" t="s">
        <v>8180</v>
      </c>
      <c r="Z4371" s="24" t="s">
        <v>7949</v>
      </c>
      <c r="AA4371" s="24" t="s">
        <v>8159</v>
      </c>
      <c r="AB4371" s="24" t="s">
        <v>8160</v>
      </c>
      <c r="AC4371" s="24" t="s">
        <v>8181</v>
      </c>
    </row>
    <row r="4372" spans="3:29" hidden="1" x14ac:dyDescent="0.4">
      <c r="C4372" s="25" t="s">
        <v>3304</v>
      </c>
      <c r="D4372" s="25" t="s">
        <v>8156</v>
      </c>
      <c r="E4372" s="26" t="s">
        <v>8157</v>
      </c>
      <c r="F4372" s="27" t="s">
        <v>8182</v>
      </c>
      <c r="Q4372" s="39" t="s">
        <v>3297</v>
      </c>
      <c r="R4372" s="39" t="s">
        <v>3313</v>
      </c>
      <c r="S4372" s="39" t="s">
        <v>3360</v>
      </c>
      <c r="T4372" s="39" t="s">
        <v>3387</v>
      </c>
      <c r="V4372" s="24" t="s">
        <v>3304</v>
      </c>
      <c r="W4372" s="24" t="s">
        <v>8156</v>
      </c>
      <c r="X4372" s="24" t="s">
        <v>8157</v>
      </c>
      <c r="Y4372" s="24" t="s">
        <v>8182</v>
      </c>
      <c r="Z4372" s="24" t="s">
        <v>7949</v>
      </c>
      <c r="AA4372" s="24" t="s">
        <v>8159</v>
      </c>
      <c r="AB4372" s="24" t="s">
        <v>8160</v>
      </c>
      <c r="AC4372" s="24" t="s">
        <v>8183</v>
      </c>
    </row>
    <row r="4373" spans="3:29" hidden="1" x14ac:dyDescent="0.4">
      <c r="C4373" s="25" t="s">
        <v>3304</v>
      </c>
      <c r="D4373" s="25" t="s">
        <v>8156</v>
      </c>
      <c r="E4373" s="26" t="s">
        <v>8157</v>
      </c>
      <c r="F4373" s="27" t="s">
        <v>8184</v>
      </c>
      <c r="Q4373" s="39" t="s">
        <v>3297</v>
      </c>
      <c r="R4373" s="39" t="s">
        <v>3313</v>
      </c>
      <c r="S4373" s="39" t="s">
        <v>3360</v>
      </c>
      <c r="T4373" s="39" t="s">
        <v>3380</v>
      </c>
      <c r="V4373" s="24" t="s">
        <v>3304</v>
      </c>
      <c r="W4373" s="24" t="s">
        <v>8156</v>
      </c>
      <c r="X4373" s="24" t="s">
        <v>8157</v>
      </c>
      <c r="Y4373" s="24" t="s">
        <v>8184</v>
      </c>
      <c r="Z4373" s="24" t="s">
        <v>7949</v>
      </c>
      <c r="AA4373" s="24" t="s">
        <v>8159</v>
      </c>
      <c r="AB4373" s="24" t="s">
        <v>8160</v>
      </c>
      <c r="AC4373" s="24" t="s">
        <v>8185</v>
      </c>
    </row>
    <row r="4374" spans="3:29" hidden="1" x14ac:dyDescent="0.4">
      <c r="C4374" s="25" t="s">
        <v>3304</v>
      </c>
      <c r="D4374" s="25" t="s">
        <v>8156</v>
      </c>
      <c r="E4374" s="26" t="s">
        <v>8157</v>
      </c>
      <c r="F4374" s="27" t="s">
        <v>8186</v>
      </c>
      <c r="Q4374" s="39" t="s">
        <v>3297</v>
      </c>
      <c r="R4374" s="39" t="s">
        <v>3313</v>
      </c>
      <c r="S4374" s="39" t="s">
        <v>3360</v>
      </c>
      <c r="T4374" s="39" t="s">
        <v>2575</v>
      </c>
      <c r="V4374" s="24" t="s">
        <v>3304</v>
      </c>
      <c r="W4374" s="24" t="s">
        <v>8156</v>
      </c>
      <c r="X4374" s="24" t="s">
        <v>8157</v>
      </c>
      <c r="Y4374" s="24" t="s">
        <v>8186</v>
      </c>
      <c r="Z4374" s="24" t="s">
        <v>7949</v>
      </c>
      <c r="AA4374" s="24" t="s">
        <v>8159</v>
      </c>
      <c r="AB4374" s="24" t="s">
        <v>8160</v>
      </c>
      <c r="AC4374" s="24" t="s">
        <v>8187</v>
      </c>
    </row>
    <row r="4375" spans="3:29" hidden="1" x14ac:dyDescent="0.4">
      <c r="C4375" s="25" t="s">
        <v>3304</v>
      </c>
      <c r="D4375" s="25" t="s">
        <v>8156</v>
      </c>
      <c r="E4375" s="26" t="s">
        <v>8157</v>
      </c>
      <c r="F4375" s="27" t="s">
        <v>8188</v>
      </c>
      <c r="Q4375" s="39" t="s">
        <v>3297</v>
      </c>
      <c r="R4375" s="39" t="s">
        <v>3313</v>
      </c>
      <c r="S4375" s="39" t="s">
        <v>3360</v>
      </c>
      <c r="T4375" s="39" t="s">
        <v>3364</v>
      </c>
      <c r="V4375" s="24" t="s">
        <v>3304</v>
      </c>
      <c r="W4375" s="24" t="s">
        <v>8156</v>
      </c>
      <c r="X4375" s="24" t="s">
        <v>8157</v>
      </c>
      <c r="Y4375" s="24" t="s">
        <v>8188</v>
      </c>
      <c r="Z4375" s="24" t="s">
        <v>7949</v>
      </c>
      <c r="AA4375" s="24" t="s">
        <v>8159</v>
      </c>
      <c r="AB4375" s="24" t="s">
        <v>8160</v>
      </c>
      <c r="AC4375" s="24" t="s">
        <v>8189</v>
      </c>
    </row>
    <row r="4376" spans="3:29" hidden="1" x14ac:dyDescent="0.4">
      <c r="C4376" s="25" t="s">
        <v>3304</v>
      </c>
      <c r="D4376" s="25" t="s">
        <v>8156</v>
      </c>
      <c r="E4376" s="26" t="s">
        <v>8157</v>
      </c>
      <c r="F4376" s="27" t="s">
        <v>8190</v>
      </c>
      <c r="Q4376" s="39" t="s">
        <v>3297</v>
      </c>
      <c r="R4376" s="39" t="s">
        <v>3313</v>
      </c>
      <c r="S4376" s="39" t="s">
        <v>3360</v>
      </c>
      <c r="T4376" s="39" t="s">
        <v>3366</v>
      </c>
      <c r="V4376" s="24" t="s">
        <v>3304</v>
      </c>
      <c r="W4376" s="24" t="s">
        <v>8156</v>
      </c>
      <c r="X4376" s="24" t="s">
        <v>8157</v>
      </c>
      <c r="Y4376" s="24" t="s">
        <v>8190</v>
      </c>
      <c r="Z4376" s="24" t="s">
        <v>7949</v>
      </c>
      <c r="AA4376" s="24" t="s">
        <v>8159</v>
      </c>
      <c r="AB4376" s="24" t="s">
        <v>8160</v>
      </c>
      <c r="AC4376" s="24" t="s">
        <v>8191</v>
      </c>
    </row>
    <row r="4377" spans="3:29" hidden="1" x14ac:dyDescent="0.4">
      <c r="C4377" s="25" t="s">
        <v>3304</v>
      </c>
      <c r="D4377" s="25" t="s">
        <v>8156</v>
      </c>
      <c r="E4377" s="26" t="s">
        <v>8157</v>
      </c>
      <c r="F4377" s="27" t="s">
        <v>8192</v>
      </c>
      <c r="Q4377" s="39" t="s">
        <v>3297</v>
      </c>
      <c r="R4377" s="39" t="s">
        <v>3313</v>
      </c>
      <c r="S4377" s="39" t="s">
        <v>3360</v>
      </c>
      <c r="T4377" s="39" t="s">
        <v>3393</v>
      </c>
      <c r="V4377" s="24" t="s">
        <v>3304</v>
      </c>
      <c r="W4377" s="24" t="s">
        <v>8156</v>
      </c>
      <c r="X4377" s="24" t="s">
        <v>8157</v>
      </c>
      <c r="Y4377" s="24" t="s">
        <v>8192</v>
      </c>
      <c r="Z4377" s="24" t="s">
        <v>7949</v>
      </c>
      <c r="AA4377" s="24" t="s">
        <v>8159</v>
      </c>
      <c r="AB4377" s="24" t="s">
        <v>8160</v>
      </c>
      <c r="AC4377" s="24" t="s">
        <v>8193</v>
      </c>
    </row>
    <row r="4378" spans="3:29" hidden="1" x14ac:dyDescent="0.4">
      <c r="C4378" s="25" t="s">
        <v>3304</v>
      </c>
      <c r="D4378" s="25" t="s">
        <v>8156</v>
      </c>
      <c r="E4378" s="26" t="s">
        <v>8157</v>
      </c>
      <c r="F4378" s="27" t="s">
        <v>8194</v>
      </c>
      <c r="Q4378" s="39" t="s">
        <v>3297</v>
      </c>
      <c r="R4378" s="39" t="s">
        <v>3313</v>
      </c>
      <c r="S4378" s="39" t="s">
        <v>3360</v>
      </c>
      <c r="T4378" s="39" t="s">
        <v>3365</v>
      </c>
      <c r="V4378" s="24" t="s">
        <v>3304</v>
      </c>
      <c r="W4378" s="24" t="s">
        <v>8156</v>
      </c>
      <c r="X4378" s="24" t="s">
        <v>8157</v>
      </c>
      <c r="Y4378" s="24" t="s">
        <v>8194</v>
      </c>
      <c r="Z4378" s="24" t="s">
        <v>7949</v>
      </c>
      <c r="AA4378" s="24" t="s">
        <v>8159</v>
      </c>
      <c r="AB4378" s="24" t="s">
        <v>8160</v>
      </c>
      <c r="AC4378" s="24" t="s">
        <v>8195</v>
      </c>
    </row>
    <row r="4379" spans="3:29" hidden="1" x14ac:dyDescent="0.4">
      <c r="C4379" s="25" t="s">
        <v>3304</v>
      </c>
      <c r="D4379" s="25" t="s">
        <v>8156</v>
      </c>
      <c r="E4379" s="26" t="s">
        <v>8157</v>
      </c>
      <c r="F4379" s="27" t="s">
        <v>8196</v>
      </c>
      <c r="Q4379" s="39" t="s">
        <v>3297</v>
      </c>
      <c r="R4379" s="39" t="s">
        <v>3313</v>
      </c>
      <c r="S4379" s="39" t="s">
        <v>3360</v>
      </c>
      <c r="T4379" s="39" t="s">
        <v>3363</v>
      </c>
      <c r="V4379" s="24" t="s">
        <v>3304</v>
      </c>
      <c r="W4379" s="24" t="s">
        <v>8156</v>
      </c>
      <c r="X4379" s="24" t="s">
        <v>8157</v>
      </c>
      <c r="Y4379" s="24" t="s">
        <v>8196</v>
      </c>
      <c r="Z4379" s="24" t="s">
        <v>7949</v>
      </c>
      <c r="AA4379" s="24" t="s">
        <v>8159</v>
      </c>
      <c r="AB4379" s="24" t="s">
        <v>8160</v>
      </c>
      <c r="AC4379" s="24" t="s">
        <v>8197</v>
      </c>
    </row>
    <row r="4380" spans="3:29" hidden="1" x14ac:dyDescent="0.4">
      <c r="C4380" s="25" t="s">
        <v>3304</v>
      </c>
      <c r="D4380" s="25" t="s">
        <v>8156</v>
      </c>
      <c r="E4380" s="26" t="s">
        <v>8157</v>
      </c>
      <c r="F4380" s="27" t="s">
        <v>8198</v>
      </c>
      <c r="Q4380" s="39" t="s">
        <v>3297</v>
      </c>
      <c r="R4380" s="39" t="s">
        <v>3313</v>
      </c>
      <c r="S4380" s="39" t="s">
        <v>3360</v>
      </c>
      <c r="T4380" s="39" t="s">
        <v>3372</v>
      </c>
      <c r="V4380" s="24" t="s">
        <v>3304</v>
      </c>
      <c r="W4380" s="24" t="s">
        <v>8156</v>
      </c>
      <c r="X4380" s="24" t="s">
        <v>8157</v>
      </c>
      <c r="Y4380" s="24" t="s">
        <v>8198</v>
      </c>
      <c r="Z4380" s="24" t="s">
        <v>7949</v>
      </c>
      <c r="AA4380" s="24" t="s">
        <v>8159</v>
      </c>
      <c r="AB4380" s="24" t="s">
        <v>8160</v>
      </c>
      <c r="AC4380" s="24" t="s">
        <v>8199</v>
      </c>
    </row>
    <row r="4381" spans="3:29" hidden="1" x14ac:dyDescent="0.4">
      <c r="C4381" s="25" t="s">
        <v>3304</v>
      </c>
      <c r="D4381" s="25" t="s">
        <v>8156</v>
      </c>
      <c r="E4381" s="26" t="s">
        <v>8157</v>
      </c>
      <c r="F4381" s="27" t="s">
        <v>8200</v>
      </c>
      <c r="Q4381" s="39" t="s">
        <v>3297</v>
      </c>
      <c r="R4381" s="39" t="s">
        <v>3313</v>
      </c>
      <c r="S4381" s="39" t="s">
        <v>3360</v>
      </c>
      <c r="T4381" s="39" t="s">
        <v>3367</v>
      </c>
      <c r="V4381" s="24" t="s">
        <v>3304</v>
      </c>
      <c r="W4381" s="24" t="s">
        <v>8156</v>
      </c>
      <c r="X4381" s="24" t="s">
        <v>8157</v>
      </c>
      <c r="Y4381" s="24" t="s">
        <v>8200</v>
      </c>
      <c r="Z4381" s="24" t="s">
        <v>7949</v>
      </c>
      <c r="AA4381" s="24" t="s">
        <v>8159</v>
      </c>
      <c r="AB4381" s="24" t="s">
        <v>8160</v>
      </c>
      <c r="AC4381" s="24" t="s">
        <v>8201</v>
      </c>
    </row>
    <row r="4382" spans="3:29" hidden="1" x14ac:dyDescent="0.4">
      <c r="C4382" s="25" t="s">
        <v>3304</v>
      </c>
      <c r="D4382" s="25" t="s">
        <v>8156</v>
      </c>
      <c r="E4382" s="26" t="s">
        <v>8157</v>
      </c>
      <c r="F4382" s="27" t="s">
        <v>8202</v>
      </c>
      <c r="Q4382" s="39" t="s">
        <v>3297</v>
      </c>
      <c r="R4382" s="39" t="s">
        <v>3313</v>
      </c>
      <c r="S4382" s="39" t="s">
        <v>3397</v>
      </c>
      <c r="T4382" s="39" t="s">
        <v>3407</v>
      </c>
      <c r="V4382" s="24" t="s">
        <v>3304</v>
      </c>
      <c r="W4382" s="24" t="s">
        <v>8156</v>
      </c>
      <c r="X4382" s="24" t="s">
        <v>8157</v>
      </c>
      <c r="Y4382" s="24" t="s">
        <v>8202</v>
      </c>
      <c r="Z4382" s="24" t="s">
        <v>7949</v>
      </c>
      <c r="AA4382" s="24" t="s">
        <v>8159</v>
      </c>
      <c r="AB4382" s="24" t="s">
        <v>8160</v>
      </c>
      <c r="AC4382" s="24" t="s">
        <v>8203</v>
      </c>
    </row>
    <row r="4383" spans="3:29" hidden="1" x14ac:dyDescent="0.4">
      <c r="C4383" s="25" t="s">
        <v>3304</v>
      </c>
      <c r="D4383" s="25" t="s">
        <v>8156</v>
      </c>
      <c r="E4383" s="26" t="s">
        <v>8204</v>
      </c>
      <c r="F4383" s="27" t="s">
        <v>8205</v>
      </c>
      <c r="Q4383" s="39" t="s">
        <v>3297</v>
      </c>
      <c r="R4383" s="39" t="s">
        <v>3313</v>
      </c>
      <c r="S4383" s="39" t="s">
        <v>3397</v>
      </c>
      <c r="T4383" s="39" t="s">
        <v>3413</v>
      </c>
      <c r="V4383" s="24" t="s">
        <v>3304</v>
      </c>
      <c r="W4383" s="24" t="s">
        <v>8156</v>
      </c>
      <c r="X4383" s="24" t="s">
        <v>8204</v>
      </c>
      <c r="Y4383" s="24" t="s">
        <v>8205</v>
      </c>
      <c r="Z4383" s="24" t="s">
        <v>7949</v>
      </c>
      <c r="AA4383" s="24" t="s">
        <v>8159</v>
      </c>
      <c r="AB4383" s="24" t="s">
        <v>8206</v>
      </c>
      <c r="AC4383" s="24" t="s">
        <v>8207</v>
      </c>
    </row>
    <row r="4384" spans="3:29" hidden="1" x14ac:dyDescent="0.4">
      <c r="C4384" s="25" t="s">
        <v>3304</v>
      </c>
      <c r="D4384" s="25" t="s">
        <v>8156</v>
      </c>
      <c r="E4384" s="26" t="s">
        <v>8204</v>
      </c>
      <c r="F4384" s="27" t="s">
        <v>8208</v>
      </c>
      <c r="Q4384" s="39" t="s">
        <v>3297</v>
      </c>
      <c r="R4384" s="39" t="s">
        <v>3313</v>
      </c>
      <c r="S4384" s="39" t="s">
        <v>3397</v>
      </c>
      <c r="T4384" s="39" t="s">
        <v>3414</v>
      </c>
      <c r="V4384" s="24" t="s">
        <v>3304</v>
      </c>
      <c r="W4384" s="24" t="s">
        <v>8156</v>
      </c>
      <c r="X4384" s="24" t="s">
        <v>8204</v>
      </c>
      <c r="Y4384" s="24" t="s">
        <v>8208</v>
      </c>
      <c r="Z4384" s="24" t="s">
        <v>7949</v>
      </c>
      <c r="AA4384" s="24" t="s">
        <v>8159</v>
      </c>
      <c r="AB4384" s="24" t="s">
        <v>8206</v>
      </c>
      <c r="AC4384" s="24" t="s">
        <v>8209</v>
      </c>
    </row>
    <row r="4385" spans="3:29" hidden="1" x14ac:dyDescent="0.4">
      <c r="C4385" s="25" t="s">
        <v>3304</v>
      </c>
      <c r="D4385" s="25" t="s">
        <v>8156</v>
      </c>
      <c r="E4385" s="26" t="s">
        <v>8204</v>
      </c>
      <c r="F4385" s="27" t="s">
        <v>8210</v>
      </c>
      <c r="Q4385" s="39" t="s">
        <v>3297</v>
      </c>
      <c r="R4385" s="39" t="s">
        <v>3313</v>
      </c>
      <c r="S4385" s="39" t="s">
        <v>3397</v>
      </c>
      <c r="T4385" s="39" t="s">
        <v>31</v>
      </c>
      <c r="V4385" s="24" t="s">
        <v>3304</v>
      </c>
      <c r="W4385" s="24" t="s">
        <v>8156</v>
      </c>
      <c r="X4385" s="24" t="s">
        <v>8204</v>
      </c>
      <c r="Y4385" s="24" t="s">
        <v>8210</v>
      </c>
      <c r="Z4385" s="24" t="s">
        <v>7949</v>
      </c>
      <c r="AA4385" s="24" t="s">
        <v>8159</v>
      </c>
      <c r="AB4385" s="24" t="s">
        <v>8206</v>
      </c>
      <c r="AC4385" s="24" t="s">
        <v>8211</v>
      </c>
    </row>
    <row r="4386" spans="3:29" hidden="1" x14ac:dyDescent="0.4">
      <c r="C4386" s="25" t="s">
        <v>3304</v>
      </c>
      <c r="D4386" s="25" t="s">
        <v>8156</v>
      </c>
      <c r="E4386" s="26" t="s">
        <v>8204</v>
      </c>
      <c r="F4386" s="27" t="s">
        <v>8212</v>
      </c>
      <c r="Q4386" s="39" t="s">
        <v>3297</v>
      </c>
      <c r="R4386" s="39" t="s">
        <v>3313</v>
      </c>
      <c r="S4386" s="39" t="s">
        <v>3397</v>
      </c>
      <c r="T4386" s="39" t="s">
        <v>3401</v>
      </c>
      <c r="V4386" s="24" t="s">
        <v>3304</v>
      </c>
      <c r="W4386" s="24" t="s">
        <v>8156</v>
      </c>
      <c r="X4386" s="24" t="s">
        <v>8204</v>
      </c>
      <c r="Y4386" s="24" t="s">
        <v>8212</v>
      </c>
      <c r="Z4386" s="24" t="s">
        <v>7949</v>
      </c>
      <c r="AA4386" s="24" t="s">
        <v>8159</v>
      </c>
      <c r="AB4386" s="24" t="s">
        <v>8206</v>
      </c>
      <c r="AC4386" s="24" t="s">
        <v>8213</v>
      </c>
    </row>
    <row r="4387" spans="3:29" hidden="1" x14ac:dyDescent="0.4">
      <c r="C4387" s="25" t="s">
        <v>3304</v>
      </c>
      <c r="D4387" s="25" t="s">
        <v>8156</v>
      </c>
      <c r="E4387" s="26" t="s">
        <v>8204</v>
      </c>
      <c r="F4387" s="27" t="s">
        <v>8214</v>
      </c>
      <c r="Q4387" s="39" t="s">
        <v>3297</v>
      </c>
      <c r="R4387" s="39" t="s">
        <v>3313</v>
      </c>
      <c r="S4387" s="39" t="s">
        <v>3397</v>
      </c>
      <c r="T4387" s="39" t="s">
        <v>3403</v>
      </c>
      <c r="V4387" s="24" t="s">
        <v>3304</v>
      </c>
      <c r="W4387" s="24" t="s">
        <v>8156</v>
      </c>
      <c r="X4387" s="24" t="s">
        <v>8204</v>
      </c>
      <c r="Y4387" s="24" t="s">
        <v>8214</v>
      </c>
      <c r="Z4387" s="24" t="s">
        <v>7949</v>
      </c>
      <c r="AA4387" s="24" t="s">
        <v>8159</v>
      </c>
      <c r="AB4387" s="24" t="s">
        <v>8206</v>
      </c>
      <c r="AC4387" s="24" t="s">
        <v>8215</v>
      </c>
    </row>
    <row r="4388" spans="3:29" hidden="1" x14ac:dyDescent="0.4">
      <c r="C4388" s="25" t="s">
        <v>3304</v>
      </c>
      <c r="D4388" s="25" t="s">
        <v>8156</v>
      </c>
      <c r="E4388" s="26" t="s">
        <v>8204</v>
      </c>
      <c r="F4388" s="27" t="s">
        <v>8216</v>
      </c>
      <c r="Q4388" s="39" t="s">
        <v>3297</v>
      </c>
      <c r="R4388" s="39" t="s">
        <v>3313</v>
      </c>
      <c r="S4388" s="39" t="s">
        <v>3397</v>
      </c>
      <c r="T4388" s="39" t="s">
        <v>3402</v>
      </c>
      <c r="V4388" s="24" t="s">
        <v>3304</v>
      </c>
      <c r="W4388" s="24" t="s">
        <v>8156</v>
      </c>
      <c r="X4388" s="24" t="s">
        <v>8204</v>
      </c>
      <c r="Y4388" s="24" t="s">
        <v>8216</v>
      </c>
      <c r="Z4388" s="24" t="s">
        <v>7949</v>
      </c>
      <c r="AA4388" s="24" t="s">
        <v>8159</v>
      </c>
      <c r="AB4388" s="24" t="s">
        <v>8206</v>
      </c>
      <c r="AC4388" s="24" t="s">
        <v>8217</v>
      </c>
    </row>
    <row r="4389" spans="3:29" hidden="1" x14ac:dyDescent="0.4">
      <c r="C4389" s="25" t="s">
        <v>3304</v>
      </c>
      <c r="D4389" s="25" t="s">
        <v>8156</v>
      </c>
      <c r="E4389" s="26" t="s">
        <v>8218</v>
      </c>
      <c r="F4389" s="27" t="s">
        <v>8219</v>
      </c>
      <c r="Q4389" s="39" t="s">
        <v>3297</v>
      </c>
      <c r="R4389" s="39" t="s">
        <v>3313</v>
      </c>
      <c r="S4389" s="39" t="s">
        <v>3397</v>
      </c>
      <c r="T4389" s="39" t="s">
        <v>3410</v>
      </c>
      <c r="V4389" s="24" t="s">
        <v>3304</v>
      </c>
      <c r="W4389" s="24" t="s">
        <v>8156</v>
      </c>
      <c r="X4389" s="24" t="s">
        <v>8218</v>
      </c>
      <c r="Y4389" s="24" t="s">
        <v>8219</v>
      </c>
      <c r="Z4389" s="24" t="s">
        <v>7949</v>
      </c>
      <c r="AA4389" s="24" t="s">
        <v>8159</v>
      </c>
      <c r="AB4389" s="24" t="s">
        <v>8220</v>
      </c>
      <c r="AC4389" s="24" t="s">
        <v>8221</v>
      </c>
    </row>
    <row r="4390" spans="3:29" hidden="1" x14ac:dyDescent="0.4">
      <c r="C4390" s="25" t="s">
        <v>3304</v>
      </c>
      <c r="D4390" s="25" t="s">
        <v>8156</v>
      </c>
      <c r="E4390" s="26" t="s">
        <v>8218</v>
      </c>
      <c r="F4390" s="27" t="s">
        <v>8222</v>
      </c>
      <c r="Q4390" s="39" t="s">
        <v>3297</v>
      </c>
      <c r="R4390" s="39" t="s">
        <v>3313</v>
      </c>
      <c r="S4390" s="39" t="s">
        <v>3397</v>
      </c>
      <c r="T4390" s="39" t="s">
        <v>3398</v>
      </c>
      <c r="V4390" s="24" t="s">
        <v>3304</v>
      </c>
      <c r="W4390" s="24" t="s">
        <v>8156</v>
      </c>
      <c r="X4390" s="24" t="s">
        <v>8218</v>
      </c>
      <c r="Y4390" s="24" t="s">
        <v>8222</v>
      </c>
      <c r="Z4390" s="24" t="s">
        <v>7949</v>
      </c>
      <c r="AA4390" s="24" t="s">
        <v>8159</v>
      </c>
      <c r="AB4390" s="24" t="s">
        <v>8220</v>
      </c>
      <c r="AC4390" s="24" t="s">
        <v>8223</v>
      </c>
    </row>
    <row r="4391" spans="3:29" hidden="1" x14ac:dyDescent="0.4">
      <c r="C4391" s="25" t="s">
        <v>3304</v>
      </c>
      <c r="D4391" s="25" t="s">
        <v>8156</v>
      </c>
      <c r="E4391" s="26" t="s">
        <v>8218</v>
      </c>
      <c r="F4391" s="27" t="s">
        <v>8224</v>
      </c>
      <c r="Q4391" s="39" t="s">
        <v>3297</v>
      </c>
      <c r="R4391" s="39" t="s">
        <v>3313</v>
      </c>
      <c r="S4391" s="39" t="s">
        <v>3397</v>
      </c>
      <c r="T4391" s="39" t="s">
        <v>3405</v>
      </c>
      <c r="V4391" s="24" t="s">
        <v>3304</v>
      </c>
      <c r="W4391" s="24" t="s">
        <v>8156</v>
      </c>
      <c r="X4391" s="24" t="s">
        <v>8218</v>
      </c>
      <c r="Y4391" s="24" t="s">
        <v>8224</v>
      </c>
      <c r="Z4391" s="24" t="s">
        <v>7949</v>
      </c>
      <c r="AA4391" s="24" t="s">
        <v>8159</v>
      </c>
      <c r="AB4391" s="24" t="s">
        <v>8220</v>
      </c>
      <c r="AC4391" s="24" t="s">
        <v>8225</v>
      </c>
    </row>
    <row r="4392" spans="3:29" hidden="1" x14ac:dyDescent="0.4">
      <c r="C4392" s="25" t="s">
        <v>3304</v>
      </c>
      <c r="D4392" s="25" t="s">
        <v>8156</v>
      </c>
      <c r="E4392" s="26" t="s">
        <v>8218</v>
      </c>
      <c r="F4392" s="27" t="s">
        <v>8226</v>
      </c>
      <c r="Q4392" s="39" t="s">
        <v>3297</v>
      </c>
      <c r="R4392" s="39" t="s">
        <v>3313</v>
      </c>
      <c r="S4392" s="39" t="s">
        <v>3397</v>
      </c>
      <c r="T4392" s="39" t="s">
        <v>3404</v>
      </c>
      <c r="V4392" s="24" t="s">
        <v>3304</v>
      </c>
      <c r="W4392" s="24" t="s">
        <v>8156</v>
      </c>
      <c r="X4392" s="24" t="s">
        <v>8218</v>
      </c>
      <c r="Y4392" s="24" t="s">
        <v>8226</v>
      </c>
      <c r="Z4392" s="24" t="s">
        <v>7949</v>
      </c>
      <c r="AA4392" s="24" t="s">
        <v>8159</v>
      </c>
      <c r="AB4392" s="24" t="s">
        <v>8220</v>
      </c>
      <c r="AC4392" s="24" t="s">
        <v>8227</v>
      </c>
    </row>
    <row r="4393" spans="3:29" hidden="1" x14ac:dyDescent="0.4">
      <c r="C4393" s="25" t="s">
        <v>3304</v>
      </c>
      <c r="D4393" s="25" t="s">
        <v>8156</v>
      </c>
      <c r="E4393" s="26" t="s">
        <v>8228</v>
      </c>
      <c r="F4393" s="27" t="s">
        <v>8229</v>
      </c>
      <c r="Q4393" s="39" t="s">
        <v>3297</v>
      </c>
      <c r="R4393" s="39" t="s">
        <v>3313</v>
      </c>
      <c r="S4393" s="39" t="s">
        <v>3397</v>
      </c>
      <c r="T4393" s="39" t="s">
        <v>3406</v>
      </c>
      <c r="V4393" s="24" t="s">
        <v>3304</v>
      </c>
      <c r="W4393" s="24" t="s">
        <v>8156</v>
      </c>
      <c r="X4393" s="24" t="s">
        <v>8228</v>
      </c>
      <c r="Y4393" s="24" t="s">
        <v>8229</v>
      </c>
      <c r="Z4393" s="24" t="s">
        <v>7949</v>
      </c>
      <c r="AA4393" s="24" t="s">
        <v>8159</v>
      </c>
      <c r="AB4393" s="24" t="s">
        <v>8230</v>
      </c>
      <c r="AC4393" s="24" t="s">
        <v>8231</v>
      </c>
    </row>
    <row r="4394" spans="3:29" hidden="1" x14ac:dyDescent="0.4">
      <c r="C4394" s="25" t="s">
        <v>3304</v>
      </c>
      <c r="D4394" s="25" t="s">
        <v>8156</v>
      </c>
      <c r="E4394" s="26" t="s">
        <v>8228</v>
      </c>
      <c r="F4394" s="27" t="s">
        <v>8232</v>
      </c>
      <c r="Q4394" s="39" t="s">
        <v>3297</v>
      </c>
      <c r="R4394" s="39" t="s">
        <v>3313</v>
      </c>
      <c r="S4394" s="39" t="s">
        <v>3397</v>
      </c>
      <c r="T4394" s="39" t="s">
        <v>3408</v>
      </c>
      <c r="V4394" s="24" t="s">
        <v>3304</v>
      </c>
      <c r="W4394" s="24" t="s">
        <v>8156</v>
      </c>
      <c r="X4394" s="24" t="s">
        <v>8228</v>
      </c>
      <c r="Y4394" s="24" t="s">
        <v>8232</v>
      </c>
      <c r="Z4394" s="24" t="s">
        <v>7949</v>
      </c>
      <c r="AA4394" s="24" t="s">
        <v>8159</v>
      </c>
      <c r="AB4394" s="24" t="s">
        <v>8230</v>
      </c>
      <c r="AC4394" s="24" t="s">
        <v>8233</v>
      </c>
    </row>
    <row r="4395" spans="3:29" hidden="1" x14ac:dyDescent="0.4">
      <c r="C4395" s="25" t="s">
        <v>3304</v>
      </c>
      <c r="D4395" s="25" t="s">
        <v>8156</v>
      </c>
      <c r="E4395" s="26" t="s">
        <v>8228</v>
      </c>
      <c r="F4395" s="27" t="s">
        <v>8234</v>
      </c>
      <c r="Q4395" s="39" t="s">
        <v>3297</v>
      </c>
      <c r="R4395" s="39" t="s">
        <v>3313</v>
      </c>
      <c r="S4395" s="39" t="s">
        <v>3397</v>
      </c>
      <c r="T4395" s="39" t="s">
        <v>3399</v>
      </c>
      <c r="V4395" s="24" t="s">
        <v>3304</v>
      </c>
      <c r="W4395" s="24" t="s">
        <v>8156</v>
      </c>
      <c r="X4395" s="24" t="s">
        <v>8228</v>
      </c>
      <c r="Y4395" s="24" t="s">
        <v>8234</v>
      </c>
      <c r="Z4395" s="24" t="s">
        <v>7949</v>
      </c>
      <c r="AA4395" s="24" t="s">
        <v>8159</v>
      </c>
      <c r="AB4395" s="24" t="s">
        <v>8230</v>
      </c>
      <c r="AC4395" s="24" t="s">
        <v>8235</v>
      </c>
    </row>
    <row r="4396" spans="3:29" hidden="1" x14ac:dyDescent="0.4">
      <c r="C4396" s="25" t="s">
        <v>3304</v>
      </c>
      <c r="D4396" s="25" t="s">
        <v>8156</v>
      </c>
      <c r="E4396" s="26" t="s">
        <v>8228</v>
      </c>
      <c r="F4396" s="27" t="s">
        <v>8236</v>
      </c>
      <c r="Q4396" s="39" t="s">
        <v>3297</v>
      </c>
      <c r="R4396" s="39" t="s">
        <v>3313</v>
      </c>
      <c r="S4396" s="39" t="s">
        <v>3397</v>
      </c>
      <c r="T4396" s="39" t="s">
        <v>3416</v>
      </c>
      <c r="V4396" s="24" t="s">
        <v>3304</v>
      </c>
      <c r="W4396" s="24" t="s">
        <v>8156</v>
      </c>
      <c r="X4396" s="24" t="s">
        <v>8228</v>
      </c>
      <c r="Y4396" s="24" t="s">
        <v>8236</v>
      </c>
      <c r="Z4396" s="24" t="s">
        <v>7949</v>
      </c>
      <c r="AA4396" s="24" t="s">
        <v>8159</v>
      </c>
      <c r="AB4396" s="24" t="s">
        <v>8230</v>
      </c>
      <c r="AC4396" s="24" t="s">
        <v>8237</v>
      </c>
    </row>
    <row r="4397" spans="3:29" hidden="1" x14ac:dyDescent="0.4">
      <c r="C4397" s="25" t="s">
        <v>3304</v>
      </c>
      <c r="D4397" s="25" t="s">
        <v>8156</v>
      </c>
      <c r="E4397" s="26" t="s">
        <v>8228</v>
      </c>
      <c r="F4397" s="27" t="s">
        <v>8238</v>
      </c>
      <c r="Q4397" s="39" t="s">
        <v>3297</v>
      </c>
      <c r="R4397" s="39" t="s">
        <v>3313</v>
      </c>
      <c r="S4397" s="39" t="s">
        <v>3397</v>
      </c>
      <c r="T4397" s="39" t="s">
        <v>3400</v>
      </c>
      <c r="V4397" s="24" t="s">
        <v>3304</v>
      </c>
      <c r="W4397" s="24" t="s">
        <v>8156</v>
      </c>
      <c r="X4397" s="24" t="s">
        <v>8228</v>
      </c>
      <c r="Y4397" s="24" t="s">
        <v>8238</v>
      </c>
      <c r="Z4397" s="24" t="s">
        <v>7949</v>
      </c>
      <c r="AA4397" s="24" t="s">
        <v>8159</v>
      </c>
      <c r="AB4397" s="24" t="s">
        <v>8230</v>
      </c>
      <c r="AC4397" s="24" t="s">
        <v>8239</v>
      </c>
    </row>
    <row r="4398" spans="3:29" hidden="1" x14ac:dyDescent="0.4">
      <c r="C4398" s="25" t="s">
        <v>3304</v>
      </c>
      <c r="D4398" s="25" t="s">
        <v>8156</v>
      </c>
      <c r="E4398" s="26" t="s">
        <v>8228</v>
      </c>
      <c r="F4398" s="27" t="s">
        <v>8240</v>
      </c>
      <c r="Q4398" s="39" t="s">
        <v>3297</v>
      </c>
      <c r="R4398" s="39" t="s">
        <v>3313</v>
      </c>
      <c r="S4398" s="39" t="s">
        <v>3397</v>
      </c>
      <c r="T4398" s="39" t="s">
        <v>3415</v>
      </c>
      <c r="V4398" s="24" t="s">
        <v>3304</v>
      </c>
      <c r="W4398" s="24" t="s">
        <v>8156</v>
      </c>
      <c r="X4398" s="24" t="s">
        <v>8228</v>
      </c>
      <c r="Y4398" s="24" t="s">
        <v>8240</v>
      </c>
      <c r="Z4398" s="24" t="s">
        <v>7949</v>
      </c>
      <c r="AA4398" s="24" t="s">
        <v>8159</v>
      </c>
      <c r="AB4398" s="24" t="s">
        <v>8230</v>
      </c>
      <c r="AC4398" s="24" t="s">
        <v>8241</v>
      </c>
    </row>
    <row r="4399" spans="3:29" hidden="1" x14ac:dyDescent="0.4">
      <c r="C4399" s="25" t="s">
        <v>3304</v>
      </c>
      <c r="D4399" s="25" t="s">
        <v>8156</v>
      </c>
      <c r="E4399" s="26" t="s">
        <v>8228</v>
      </c>
      <c r="F4399" s="27" t="s">
        <v>8242</v>
      </c>
      <c r="Q4399" s="39" t="s">
        <v>3297</v>
      </c>
      <c r="R4399" s="39" t="s">
        <v>3313</v>
      </c>
      <c r="S4399" s="39" t="s">
        <v>3397</v>
      </c>
      <c r="T4399" s="39" t="s">
        <v>3412</v>
      </c>
      <c r="V4399" s="24" t="s">
        <v>3304</v>
      </c>
      <c r="W4399" s="24" t="s">
        <v>8156</v>
      </c>
      <c r="X4399" s="24" t="s">
        <v>8228</v>
      </c>
      <c r="Y4399" s="24" t="s">
        <v>8242</v>
      </c>
      <c r="Z4399" s="24" t="s">
        <v>7949</v>
      </c>
      <c r="AA4399" s="24" t="s">
        <v>8159</v>
      </c>
      <c r="AB4399" s="24" t="s">
        <v>8230</v>
      </c>
      <c r="AC4399" s="24" t="s">
        <v>8243</v>
      </c>
    </row>
    <row r="4400" spans="3:29" hidden="1" x14ac:dyDescent="0.4">
      <c r="C4400" s="25" t="s">
        <v>3304</v>
      </c>
      <c r="D4400" s="25" t="s">
        <v>8156</v>
      </c>
      <c r="E4400" s="26" t="s">
        <v>8228</v>
      </c>
      <c r="F4400" s="27" t="s">
        <v>8244</v>
      </c>
      <c r="Q4400" s="39" t="s">
        <v>3297</v>
      </c>
      <c r="R4400" s="39" t="s">
        <v>3313</v>
      </c>
      <c r="S4400" s="39" t="s">
        <v>3397</v>
      </c>
      <c r="T4400" s="39" t="s">
        <v>3409</v>
      </c>
      <c r="V4400" s="24" t="s">
        <v>3304</v>
      </c>
      <c r="W4400" s="24" t="s">
        <v>8156</v>
      </c>
      <c r="X4400" s="24" t="s">
        <v>8228</v>
      </c>
      <c r="Y4400" s="24" t="s">
        <v>8244</v>
      </c>
      <c r="Z4400" s="24" t="s">
        <v>7949</v>
      </c>
      <c r="AA4400" s="24" t="s">
        <v>8159</v>
      </c>
      <c r="AB4400" s="24" t="s">
        <v>8230</v>
      </c>
      <c r="AC4400" s="24" t="s">
        <v>8245</v>
      </c>
    </row>
    <row r="4401" spans="3:29" hidden="1" x14ac:dyDescent="0.4">
      <c r="C4401" s="25" t="s">
        <v>3304</v>
      </c>
      <c r="D4401" s="25" t="s">
        <v>8156</v>
      </c>
      <c r="E4401" s="26" t="s">
        <v>8228</v>
      </c>
      <c r="F4401" s="27" t="s">
        <v>8246</v>
      </c>
      <c r="Q4401" s="39" t="s">
        <v>3297</v>
      </c>
      <c r="R4401" s="39" t="s">
        <v>3313</v>
      </c>
      <c r="S4401" s="39" t="s">
        <v>3397</v>
      </c>
      <c r="T4401" s="39" t="s">
        <v>3411</v>
      </c>
      <c r="V4401" s="24" t="s">
        <v>3304</v>
      </c>
      <c r="W4401" s="24" t="s">
        <v>8156</v>
      </c>
      <c r="X4401" s="24" t="s">
        <v>8228</v>
      </c>
      <c r="Y4401" s="24" t="s">
        <v>8246</v>
      </c>
      <c r="Z4401" s="24" t="s">
        <v>7949</v>
      </c>
      <c r="AA4401" s="24" t="s">
        <v>8159</v>
      </c>
      <c r="AB4401" s="24" t="s">
        <v>8230</v>
      </c>
      <c r="AC4401" s="24" t="s">
        <v>8247</v>
      </c>
    </row>
    <row r="4402" spans="3:29" hidden="1" x14ac:dyDescent="0.4">
      <c r="C4402" s="25" t="s">
        <v>3304</v>
      </c>
      <c r="D4402" s="25" t="s">
        <v>8156</v>
      </c>
      <c r="E4402" s="26" t="s">
        <v>8228</v>
      </c>
      <c r="F4402" s="27" t="s">
        <v>8248</v>
      </c>
      <c r="Q4402" s="39" t="s">
        <v>4454</v>
      </c>
      <c r="R4402" s="39" t="s">
        <v>5967</v>
      </c>
      <c r="S4402" s="39" t="s">
        <v>5984</v>
      </c>
      <c r="T4402" s="39" t="s">
        <v>5985</v>
      </c>
      <c r="V4402" s="24" t="s">
        <v>3304</v>
      </c>
      <c r="W4402" s="24" t="s">
        <v>8156</v>
      </c>
      <c r="X4402" s="24" t="s">
        <v>8228</v>
      </c>
      <c r="Y4402" s="24" t="s">
        <v>8248</v>
      </c>
      <c r="Z4402" s="24" t="s">
        <v>7949</v>
      </c>
      <c r="AA4402" s="24" t="s">
        <v>8159</v>
      </c>
      <c r="AB4402" s="24" t="s">
        <v>8230</v>
      </c>
      <c r="AC4402" s="24" t="s">
        <v>8249</v>
      </c>
    </row>
    <row r="4403" spans="3:29" hidden="1" x14ac:dyDescent="0.4">
      <c r="C4403" s="25" t="s">
        <v>3304</v>
      </c>
      <c r="D4403" s="25" t="s">
        <v>8156</v>
      </c>
      <c r="E4403" s="26" t="s">
        <v>8250</v>
      </c>
      <c r="F4403" s="27" t="s">
        <v>8251</v>
      </c>
      <c r="Q4403" s="39" t="s">
        <v>4454</v>
      </c>
      <c r="R4403" s="39" t="s">
        <v>5967</v>
      </c>
      <c r="S4403" s="39" t="s">
        <v>5984</v>
      </c>
      <c r="T4403" s="39" t="s">
        <v>5986</v>
      </c>
      <c r="V4403" s="24" t="s">
        <v>3304</v>
      </c>
      <c r="W4403" s="24" t="s">
        <v>8156</v>
      </c>
      <c r="X4403" s="24" t="s">
        <v>8250</v>
      </c>
      <c r="Y4403" s="24" t="s">
        <v>8251</v>
      </c>
      <c r="Z4403" s="24" t="s">
        <v>7949</v>
      </c>
      <c r="AA4403" s="24" t="s">
        <v>8159</v>
      </c>
      <c r="AB4403" s="24" t="s">
        <v>8252</v>
      </c>
      <c r="AC4403" s="24" t="s">
        <v>8253</v>
      </c>
    </row>
    <row r="4404" spans="3:29" hidden="1" x14ac:dyDescent="0.4">
      <c r="C4404" s="25" t="s">
        <v>3304</v>
      </c>
      <c r="D4404" s="25" t="s">
        <v>8156</v>
      </c>
      <c r="E4404" s="26" t="s">
        <v>8250</v>
      </c>
      <c r="F4404" s="27" t="s">
        <v>8038</v>
      </c>
      <c r="Q4404" s="39" t="s">
        <v>4454</v>
      </c>
      <c r="R4404" s="39" t="s">
        <v>5967</v>
      </c>
      <c r="S4404" s="39" t="s">
        <v>5984</v>
      </c>
      <c r="T4404" s="39" t="s">
        <v>5987</v>
      </c>
      <c r="V4404" s="24" t="s">
        <v>3304</v>
      </c>
      <c r="W4404" s="24" t="s">
        <v>8156</v>
      </c>
      <c r="X4404" s="24" t="s">
        <v>8250</v>
      </c>
      <c r="Y4404" s="24" t="s">
        <v>8038</v>
      </c>
      <c r="Z4404" s="24" t="s">
        <v>7949</v>
      </c>
      <c r="AA4404" s="24" t="s">
        <v>8159</v>
      </c>
      <c r="AB4404" s="24" t="s">
        <v>8252</v>
      </c>
      <c r="AC4404" s="24" t="s">
        <v>8254</v>
      </c>
    </row>
    <row r="4405" spans="3:29" hidden="1" x14ac:dyDescent="0.4">
      <c r="C4405" s="25" t="s">
        <v>3304</v>
      </c>
      <c r="D4405" s="25" t="s">
        <v>8156</v>
      </c>
      <c r="E4405" s="26" t="s">
        <v>8250</v>
      </c>
      <c r="F4405" s="27" t="s">
        <v>8255</v>
      </c>
      <c r="Q4405" s="39" t="s">
        <v>4454</v>
      </c>
      <c r="R4405" s="39" t="s">
        <v>5967</v>
      </c>
      <c r="S4405" s="39" t="s">
        <v>5984</v>
      </c>
      <c r="T4405" s="39" t="s">
        <v>2963</v>
      </c>
      <c r="V4405" s="24" t="s">
        <v>3304</v>
      </c>
      <c r="W4405" s="24" t="s">
        <v>8156</v>
      </c>
      <c r="X4405" s="24" t="s">
        <v>8250</v>
      </c>
      <c r="Y4405" s="24" t="s">
        <v>8255</v>
      </c>
      <c r="Z4405" s="24" t="s">
        <v>7949</v>
      </c>
      <c r="AA4405" s="24" t="s">
        <v>8159</v>
      </c>
      <c r="AB4405" s="24" t="s">
        <v>8252</v>
      </c>
      <c r="AC4405" s="24" t="s">
        <v>8256</v>
      </c>
    </row>
    <row r="4406" spans="3:29" hidden="1" x14ac:dyDescent="0.4">
      <c r="C4406" s="25" t="s">
        <v>3304</v>
      </c>
      <c r="D4406" s="25" t="s">
        <v>8156</v>
      </c>
      <c r="E4406" s="26" t="s">
        <v>8250</v>
      </c>
      <c r="F4406" s="27" t="s">
        <v>8257</v>
      </c>
      <c r="Q4406" s="39" t="s">
        <v>4454</v>
      </c>
      <c r="R4406" s="39" t="s">
        <v>5967</v>
      </c>
      <c r="S4406" s="39" t="s">
        <v>5984</v>
      </c>
      <c r="T4406" s="39" t="s">
        <v>2717</v>
      </c>
      <c r="V4406" s="24" t="s">
        <v>3304</v>
      </c>
      <c r="W4406" s="24" t="s">
        <v>8156</v>
      </c>
      <c r="X4406" s="24" t="s">
        <v>8250</v>
      </c>
      <c r="Y4406" s="24" t="s">
        <v>8257</v>
      </c>
      <c r="Z4406" s="24" t="s">
        <v>7949</v>
      </c>
      <c r="AA4406" s="24" t="s">
        <v>8159</v>
      </c>
      <c r="AB4406" s="24" t="s">
        <v>8252</v>
      </c>
      <c r="AC4406" s="24" t="s">
        <v>8258</v>
      </c>
    </row>
    <row r="4407" spans="3:29" hidden="1" x14ac:dyDescent="0.4">
      <c r="C4407" s="25" t="s">
        <v>3304</v>
      </c>
      <c r="D4407" s="25" t="s">
        <v>8156</v>
      </c>
      <c r="E4407" s="26" t="s">
        <v>8250</v>
      </c>
      <c r="F4407" s="27" t="s">
        <v>8049</v>
      </c>
      <c r="Q4407" s="39" t="s">
        <v>4454</v>
      </c>
      <c r="R4407" s="39" t="s">
        <v>5967</v>
      </c>
      <c r="S4407" s="39" t="s">
        <v>5984</v>
      </c>
      <c r="T4407" s="39" t="s">
        <v>5988</v>
      </c>
      <c r="V4407" s="24" t="s">
        <v>3304</v>
      </c>
      <c r="W4407" s="24" t="s">
        <v>8156</v>
      </c>
      <c r="X4407" s="24" t="s">
        <v>8250</v>
      </c>
      <c r="Y4407" s="24" t="s">
        <v>8049</v>
      </c>
      <c r="Z4407" s="24" t="s">
        <v>7949</v>
      </c>
      <c r="AA4407" s="24" t="s">
        <v>8159</v>
      </c>
      <c r="AB4407" s="24" t="s">
        <v>8252</v>
      </c>
      <c r="AC4407" s="24" t="s">
        <v>8259</v>
      </c>
    </row>
    <row r="4408" spans="3:29" hidden="1" x14ac:dyDescent="0.4">
      <c r="C4408" s="25" t="s">
        <v>3304</v>
      </c>
      <c r="D4408" s="25" t="s">
        <v>8156</v>
      </c>
      <c r="E4408" s="26" t="s">
        <v>8250</v>
      </c>
      <c r="F4408" s="27" t="s">
        <v>8260</v>
      </c>
      <c r="Q4408" s="39" t="s">
        <v>4454</v>
      </c>
      <c r="R4408" s="39" t="s">
        <v>5967</v>
      </c>
      <c r="S4408" s="39" t="s">
        <v>5984</v>
      </c>
      <c r="T4408" s="39" t="s">
        <v>5989</v>
      </c>
      <c r="V4408" s="24" t="s">
        <v>3304</v>
      </c>
      <c r="W4408" s="24" t="s">
        <v>8156</v>
      </c>
      <c r="X4408" s="24" t="s">
        <v>8250</v>
      </c>
      <c r="Y4408" s="24" t="s">
        <v>8260</v>
      </c>
      <c r="Z4408" s="24" t="s">
        <v>7949</v>
      </c>
      <c r="AA4408" s="24" t="s">
        <v>8159</v>
      </c>
      <c r="AB4408" s="24" t="s">
        <v>8252</v>
      </c>
      <c r="AC4408" s="24" t="s">
        <v>8261</v>
      </c>
    </row>
    <row r="4409" spans="3:29" hidden="1" x14ac:dyDescent="0.4">
      <c r="C4409" s="25" t="s">
        <v>3304</v>
      </c>
      <c r="D4409" s="25" t="s">
        <v>8156</v>
      </c>
      <c r="E4409" s="26" t="s">
        <v>8250</v>
      </c>
      <c r="F4409" s="27" t="s">
        <v>8262</v>
      </c>
      <c r="Q4409" s="39" t="s">
        <v>4454</v>
      </c>
      <c r="R4409" s="39" t="s">
        <v>5967</v>
      </c>
      <c r="S4409" s="39" t="s">
        <v>5984</v>
      </c>
      <c r="T4409" s="39" t="s">
        <v>2995</v>
      </c>
      <c r="V4409" s="24" t="s">
        <v>3304</v>
      </c>
      <c r="W4409" s="24" t="s">
        <v>8156</v>
      </c>
      <c r="X4409" s="24" t="s">
        <v>8250</v>
      </c>
      <c r="Y4409" s="24" t="s">
        <v>8262</v>
      </c>
      <c r="Z4409" s="24" t="s">
        <v>7949</v>
      </c>
      <c r="AA4409" s="24" t="s">
        <v>8159</v>
      </c>
      <c r="AB4409" s="24" t="s">
        <v>8252</v>
      </c>
      <c r="AC4409" s="24" t="s">
        <v>8263</v>
      </c>
    </row>
    <row r="4410" spans="3:29" hidden="1" x14ac:dyDescent="0.4">
      <c r="C4410" s="25" t="s">
        <v>3304</v>
      </c>
      <c r="D4410" s="25" t="s">
        <v>8156</v>
      </c>
      <c r="E4410" s="26" t="s">
        <v>8264</v>
      </c>
      <c r="F4410" s="27" t="s">
        <v>8264</v>
      </c>
      <c r="Q4410" s="39" t="s">
        <v>4454</v>
      </c>
      <c r="R4410" s="39" t="s">
        <v>5967</v>
      </c>
      <c r="S4410" s="39" t="s">
        <v>5984</v>
      </c>
      <c r="T4410" s="39" t="s">
        <v>5990</v>
      </c>
      <c r="V4410" s="24" t="s">
        <v>3304</v>
      </c>
      <c r="W4410" s="24" t="s">
        <v>8156</v>
      </c>
      <c r="X4410" s="24" t="s">
        <v>8264</v>
      </c>
      <c r="Y4410" s="24" t="s">
        <v>8264</v>
      </c>
      <c r="Z4410" s="24" t="s">
        <v>7949</v>
      </c>
      <c r="AA4410" s="24" t="s">
        <v>8159</v>
      </c>
      <c r="AB4410" s="24" t="s">
        <v>8265</v>
      </c>
      <c r="AC4410" s="24" t="s">
        <v>8265</v>
      </c>
    </row>
    <row r="4411" spans="3:29" hidden="1" x14ac:dyDescent="0.4">
      <c r="C4411" s="25" t="s">
        <v>3304</v>
      </c>
      <c r="D4411" s="25" t="s">
        <v>8156</v>
      </c>
      <c r="E4411" s="26" t="s">
        <v>8264</v>
      </c>
      <c r="F4411" s="27" t="s">
        <v>8266</v>
      </c>
      <c r="Q4411" s="39" t="s">
        <v>4454</v>
      </c>
      <c r="R4411" s="39" t="s">
        <v>5967</v>
      </c>
      <c r="S4411" s="39" t="s">
        <v>5984</v>
      </c>
      <c r="T4411" s="39" t="s">
        <v>5306</v>
      </c>
      <c r="V4411" s="24" t="s">
        <v>3304</v>
      </c>
      <c r="W4411" s="24" t="s">
        <v>8156</v>
      </c>
      <c r="X4411" s="24" t="s">
        <v>8264</v>
      </c>
      <c r="Y4411" s="24" t="s">
        <v>8266</v>
      </c>
      <c r="Z4411" s="24" t="s">
        <v>7949</v>
      </c>
      <c r="AA4411" s="24" t="s">
        <v>8159</v>
      </c>
      <c r="AB4411" s="24" t="s">
        <v>8265</v>
      </c>
      <c r="AC4411" s="24" t="s">
        <v>8267</v>
      </c>
    </row>
    <row r="4412" spans="3:29" hidden="1" x14ac:dyDescent="0.4">
      <c r="C4412" s="25" t="s">
        <v>3304</v>
      </c>
      <c r="D4412" s="25" t="s">
        <v>8156</v>
      </c>
      <c r="E4412" s="26" t="s">
        <v>8268</v>
      </c>
      <c r="F4412" s="27" t="s">
        <v>8269</v>
      </c>
      <c r="Q4412" s="39" t="s">
        <v>4454</v>
      </c>
      <c r="R4412" s="39" t="s">
        <v>5967</v>
      </c>
      <c r="S4412" s="39" t="s">
        <v>5984</v>
      </c>
      <c r="T4412" s="39" t="s">
        <v>3562</v>
      </c>
      <c r="V4412" s="24" t="s">
        <v>3304</v>
      </c>
      <c r="W4412" s="24" t="s">
        <v>8156</v>
      </c>
      <c r="X4412" s="24" t="s">
        <v>8268</v>
      </c>
      <c r="Y4412" s="24" t="s">
        <v>8269</v>
      </c>
      <c r="Z4412" s="24" t="s">
        <v>7949</v>
      </c>
      <c r="AA4412" s="24" t="s">
        <v>8159</v>
      </c>
      <c r="AB4412" s="24" t="s">
        <v>8270</v>
      </c>
      <c r="AC4412" s="24" t="s">
        <v>8271</v>
      </c>
    </row>
    <row r="4413" spans="3:29" hidden="1" x14ac:dyDescent="0.4">
      <c r="C4413" s="25" t="s">
        <v>3304</v>
      </c>
      <c r="D4413" s="25" t="s">
        <v>8156</v>
      </c>
      <c r="E4413" s="26" t="s">
        <v>8268</v>
      </c>
      <c r="F4413" s="27" t="s">
        <v>8272</v>
      </c>
      <c r="Q4413" s="39" t="s">
        <v>4454</v>
      </c>
      <c r="R4413" s="39" t="s">
        <v>5967</v>
      </c>
      <c r="S4413" s="39" t="s">
        <v>5984</v>
      </c>
      <c r="T4413" s="39" t="s">
        <v>5991</v>
      </c>
      <c r="V4413" s="24" t="s">
        <v>3304</v>
      </c>
      <c r="W4413" s="24" t="s">
        <v>8156</v>
      </c>
      <c r="X4413" s="24" t="s">
        <v>8268</v>
      </c>
      <c r="Y4413" s="24" t="s">
        <v>8272</v>
      </c>
      <c r="Z4413" s="24" t="s">
        <v>7949</v>
      </c>
      <c r="AA4413" s="24" t="s">
        <v>8159</v>
      </c>
      <c r="AB4413" s="24" t="s">
        <v>8270</v>
      </c>
      <c r="AC4413" s="24" t="s">
        <v>8273</v>
      </c>
    </row>
    <row r="4414" spans="3:29" hidden="1" x14ac:dyDescent="0.4">
      <c r="C4414" s="25" t="s">
        <v>3304</v>
      </c>
      <c r="D4414" s="25" t="s">
        <v>8156</v>
      </c>
      <c r="E4414" s="26" t="s">
        <v>8268</v>
      </c>
      <c r="F4414" s="27" t="s">
        <v>8274</v>
      </c>
      <c r="Q4414" s="39" t="s">
        <v>4454</v>
      </c>
      <c r="R4414" s="39" t="s">
        <v>5967</v>
      </c>
      <c r="S4414" s="39" t="s">
        <v>5984</v>
      </c>
      <c r="T4414" s="39" t="s">
        <v>5992</v>
      </c>
      <c r="V4414" s="24" t="s">
        <v>3304</v>
      </c>
      <c r="W4414" s="24" t="s">
        <v>8156</v>
      </c>
      <c r="X4414" s="24" t="s">
        <v>8268</v>
      </c>
      <c r="Y4414" s="24" t="s">
        <v>8274</v>
      </c>
      <c r="Z4414" s="24" t="s">
        <v>7949</v>
      </c>
      <c r="AA4414" s="24" t="s">
        <v>8159</v>
      </c>
      <c r="AB4414" s="24" t="s">
        <v>8270</v>
      </c>
      <c r="AC4414" s="24" t="s">
        <v>8275</v>
      </c>
    </row>
    <row r="4415" spans="3:29" hidden="1" x14ac:dyDescent="0.4">
      <c r="C4415" s="25" t="s">
        <v>3304</v>
      </c>
      <c r="D4415" s="25" t="s">
        <v>8156</v>
      </c>
      <c r="E4415" s="26" t="s">
        <v>8268</v>
      </c>
      <c r="F4415" s="27" t="s">
        <v>8276</v>
      </c>
      <c r="Q4415" s="39" t="s">
        <v>4454</v>
      </c>
      <c r="R4415" s="39" t="s">
        <v>5967</v>
      </c>
      <c r="S4415" s="39" t="s">
        <v>5984</v>
      </c>
      <c r="T4415" s="39" t="s">
        <v>5993</v>
      </c>
      <c r="V4415" s="24" t="s">
        <v>3304</v>
      </c>
      <c r="W4415" s="24" t="s">
        <v>8156</v>
      </c>
      <c r="X4415" s="24" t="s">
        <v>8268</v>
      </c>
      <c r="Y4415" s="24" t="s">
        <v>8276</v>
      </c>
      <c r="Z4415" s="24" t="s">
        <v>7949</v>
      </c>
      <c r="AA4415" s="24" t="s">
        <v>8159</v>
      </c>
      <c r="AB4415" s="24" t="s">
        <v>8270</v>
      </c>
      <c r="AC4415" s="24" t="s">
        <v>8277</v>
      </c>
    </row>
    <row r="4416" spans="3:29" hidden="1" x14ac:dyDescent="0.4">
      <c r="C4416" s="25" t="s">
        <v>3304</v>
      </c>
      <c r="D4416" s="25" t="s">
        <v>8156</v>
      </c>
      <c r="E4416" s="26" t="s">
        <v>8278</v>
      </c>
      <c r="F4416" s="27" t="s">
        <v>8278</v>
      </c>
      <c r="Q4416" s="39" t="s">
        <v>4454</v>
      </c>
      <c r="R4416" s="39" t="s">
        <v>5967</v>
      </c>
      <c r="S4416" s="39" t="s">
        <v>5984</v>
      </c>
      <c r="T4416" s="39" t="s">
        <v>5994</v>
      </c>
      <c r="V4416" s="24" t="s">
        <v>3304</v>
      </c>
      <c r="W4416" s="24" t="s">
        <v>8156</v>
      </c>
      <c r="X4416" s="24" t="s">
        <v>8278</v>
      </c>
      <c r="Y4416" s="24" t="s">
        <v>8278</v>
      </c>
      <c r="Z4416" s="24" t="s">
        <v>7949</v>
      </c>
      <c r="AA4416" s="24" t="s">
        <v>8159</v>
      </c>
      <c r="AB4416" s="24" t="s">
        <v>8279</v>
      </c>
      <c r="AC4416" s="24" t="s">
        <v>8279</v>
      </c>
    </row>
    <row r="4417" spans="3:29" hidden="1" x14ac:dyDescent="0.4">
      <c r="C4417" s="25" t="s">
        <v>3304</v>
      </c>
      <c r="D4417" s="25" t="s">
        <v>8280</v>
      </c>
      <c r="E4417" s="26" t="s">
        <v>8281</v>
      </c>
      <c r="F4417" s="27" t="s">
        <v>8282</v>
      </c>
      <c r="Q4417" s="39" t="s">
        <v>4454</v>
      </c>
      <c r="R4417" s="39" t="s">
        <v>5967</v>
      </c>
      <c r="S4417" s="39" t="s">
        <v>5984</v>
      </c>
      <c r="T4417" s="39" t="s">
        <v>5995</v>
      </c>
      <c r="V4417" s="24" t="s">
        <v>3304</v>
      </c>
      <c r="W4417" s="24" t="s">
        <v>8280</v>
      </c>
      <c r="X4417" s="24" t="s">
        <v>8281</v>
      </c>
      <c r="Y4417" s="24" t="s">
        <v>8282</v>
      </c>
      <c r="Z4417" s="24" t="s">
        <v>7949</v>
      </c>
      <c r="AA4417" s="24" t="s">
        <v>8283</v>
      </c>
      <c r="AB4417" s="24" t="s">
        <v>8284</v>
      </c>
      <c r="AC4417" s="24" t="s">
        <v>8285</v>
      </c>
    </row>
    <row r="4418" spans="3:29" hidden="1" x14ac:dyDescent="0.4">
      <c r="C4418" s="25" t="s">
        <v>3304</v>
      </c>
      <c r="D4418" s="25" t="s">
        <v>8280</v>
      </c>
      <c r="E4418" s="26" t="s">
        <v>8281</v>
      </c>
      <c r="F4418" s="27" t="s">
        <v>8286</v>
      </c>
      <c r="Q4418" s="39" t="s">
        <v>4454</v>
      </c>
      <c r="R4418" s="39" t="s">
        <v>5967</v>
      </c>
      <c r="S4418" s="39" t="s">
        <v>5984</v>
      </c>
      <c r="T4418" s="39" t="s">
        <v>3636</v>
      </c>
      <c r="V4418" s="24" t="s">
        <v>3304</v>
      </c>
      <c r="W4418" s="24" t="s">
        <v>8280</v>
      </c>
      <c r="X4418" s="24" t="s">
        <v>8281</v>
      </c>
      <c r="Y4418" s="24" t="s">
        <v>8286</v>
      </c>
      <c r="Z4418" s="24" t="s">
        <v>7949</v>
      </c>
      <c r="AA4418" s="24" t="s">
        <v>8283</v>
      </c>
      <c r="AB4418" s="24" t="s">
        <v>8284</v>
      </c>
      <c r="AC4418" s="24" t="s">
        <v>8287</v>
      </c>
    </row>
    <row r="4419" spans="3:29" hidden="1" x14ac:dyDescent="0.4">
      <c r="C4419" s="25" t="s">
        <v>3304</v>
      </c>
      <c r="D4419" s="25" t="s">
        <v>8280</v>
      </c>
      <c r="E4419" s="26" t="s">
        <v>8288</v>
      </c>
      <c r="F4419" s="27" t="s">
        <v>8288</v>
      </c>
      <c r="Q4419" s="39" t="s">
        <v>4454</v>
      </c>
      <c r="R4419" s="39" t="s">
        <v>5967</v>
      </c>
      <c r="S4419" s="39" t="s">
        <v>5984</v>
      </c>
      <c r="T4419" s="39" t="s">
        <v>5996</v>
      </c>
      <c r="V4419" s="24" t="s">
        <v>3304</v>
      </c>
      <c r="W4419" s="24" t="s">
        <v>8280</v>
      </c>
      <c r="X4419" s="24" t="s">
        <v>8288</v>
      </c>
      <c r="Y4419" s="24" t="s">
        <v>8288</v>
      </c>
      <c r="Z4419" s="24" t="s">
        <v>7949</v>
      </c>
      <c r="AA4419" s="24" t="s">
        <v>8283</v>
      </c>
      <c r="AB4419" s="24" t="s">
        <v>8289</v>
      </c>
      <c r="AC4419" s="24" t="s">
        <v>8290</v>
      </c>
    </row>
    <row r="4420" spans="3:29" hidden="1" x14ac:dyDescent="0.4">
      <c r="C4420" s="25" t="s">
        <v>3304</v>
      </c>
      <c r="D4420" s="25" t="s">
        <v>8280</v>
      </c>
      <c r="E4420" s="26" t="s">
        <v>8291</v>
      </c>
      <c r="F4420" s="27" t="s">
        <v>8292</v>
      </c>
      <c r="Q4420" s="39" t="s">
        <v>4454</v>
      </c>
      <c r="R4420" s="39" t="s">
        <v>5967</v>
      </c>
      <c r="S4420" s="39" t="s">
        <v>5984</v>
      </c>
      <c r="T4420" s="39" t="s">
        <v>5997</v>
      </c>
      <c r="V4420" s="24" t="s">
        <v>3304</v>
      </c>
      <c r="W4420" s="24" t="s">
        <v>8280</v>
      </c>
      <c r="X4420" s="24" t="s">
        <v>8291</v>
      </c>
      <c r="Y4420" s="24" t="s">
        <v>8292</v>
      </c>
      <c r="Z4420" s="24" t="s">
        <v>7949</v>
      </c>
      <c r="AA4420" s="24" t="s">
        <v>8283</v>
      </c>
      <c r="AB4420" s="24" t="s">
        <v>8293</v>
      </c>
      <c r="AC4420" s="24" t="s">
        <v>8294</v>
      </c>
    </row>
    <row r="4421" spans="3:29" hidden="1" x14ac:dyDescent="0.4">
      <c r="C4421" s="25" t="s">
        <v>3304</v>
      </c>
      <c r="D4421" s="25" t="s">
        <v>8280</v>
      </c>
      <c r="E4421" s="26" t="s">
        <v>8295</v>
      </c>
      <c r="F4421" s="27" t="s">
        <v>8295</v>
      </c>
      <c r="Q4421" s="39" t="s">
        <v>4454</v>
      </c>
      <c r="R4421" s="39" t="s">
        <v>5967</v>
      </c>
      <c r="S4421" s="39" t="s">
        <v>5984</v>
      </c>
      <c r="T4421" s="39" t="s">
        <v>2967</v>
      </c>
      <c r="V4421" s="24" t="s">
        <v>3304</v>
      </c>
      <c r="W4421" s="24" t="s">
        <v>8280</v>
      </c>
      <c r="X4421" s="24" t="s">
        <v>8295</v>
      </c>
      <c r="Y4421" s="24" t="s">
        <v>8295</v>
      </c>
      <c r="Z4421" s="24" t="s">
        <v>7949</v>
      </c>
      <c r="AA4421" s="24" t="s">
        <v>8283</v>
      </c>
      <c r="AB4421" s="24" t="s">
        <v>8296</v>
      </c>
      <c r="AC4421" s="24" t="s">
        <v>8296</v>
      </c>
    </row>
    <row r="4422" spans="3:29" hidden="1" x14ac:dyDescent="0.4">
      <c r="C4422" s="25" t="s">
        <v>3304</v>
      </c>
      <c r="D4422" s="25" t="s">
        <v>8280</v>
      </c>
      <c r="E4422" s="26" t="s">
        <v>8297</v>
      </c>
      <c r="F4422" s="27" t="s">
        <v>8297</v>
      </c>
      <c r="Q4422" s="39" t="s">
        <v>4454</v>
      </c>
      <c r="R4422" s="39" t="s">
        <v>5967</v>
      </c>
      <c r="S4422" s="39" t="s">
        <v>5984</v>
      </c>
      <c r="T4422" s="39" t="s">
        <v>3633</v>
      </c>
      <c r="V4422" s="24" t="s">
        <v>3304</v>
      </c>
      <c r="W4422" s="24" t="s">
        <v>8280</v>
      </c>
      <c r="X4422" s="24" t="s">
        <v>8297</v>
      </c>
      <c r="Y4422" s="24" t="s">
        <v>8297</v>
      </c>
      <c r="Z4422" s="24" t="s">
        <v>7949</v>
      </c>
      <c r="AA4422" s="24" t="s">
        <v>8283</v>
      </c>
      <c r="AB4422" s="24" t="s">
        <v>8298</v>
      </c>
      <c r="AC4422" s="24" t="s">
        <v>8298</v>
      </c>
    </row>
    <row r="4423" spans="3:29" hidden="1" x14ac:dyDescent="0.4">
      <c r="C4423" s="25" t="s">
        <v>3304</v>
      </c>
      <c r="D4423" s="25" t="s">
        <v>8280</v>
      </c>
      <c r="E4423" s="26" t="s">
        <v>8299</v>
      </c>
      <c r="F4423" s="27" t="s">
        <v>8299</v>
      </c>
      <c r="Q4423" s="39" t="s">
        <v>4454</v>
      </c>
      <c r="R4423" s="39" t="s">
        <v>5967</v>
      </c>
      <c r="S4423" s="39" t="s">
        <v>5984</v>
      </c>
      <c r="T4423" s="39" t="s">
        <v>5998</v>
      </c>
      <c r="V4423" s="24" t="s">
        <v>3304</v>
      </c>
      <c r="W4423" s="24" t="s">
        <v>8280</v>
      </c>
      <c r="X4423" s="24" t="s">
        <v>8299</v>
      </c>
      <c r="Y4423" s="24" t="s">
        <v>8299</v>
      </c>
      <c r="Z4423" s="24" t="s">
        <v>7949</v>
      </c>
      <c r="AA4423" s="24" t="s">
        <v>8283</v>
      </c>
      <c r="AB4423" s="24" t="s">
        <v>8300</v>
      </c>
      <c r="AC4423" s="24" t="s">
        <v>8300</v>
      </c>
    </row>
    <row r="4424" spans="3:29" hidden="1" x14ac:dyDescent="0.4">
      <c r="C4424" s="25" t="s">
        <v>3304</v>
      </c>
      <c r="D4424" s="25" t="s">
        <v>8280</v>
      </c>
      <c r="E4424" s="26" t="s">
        <v>8301</v>
      </c>
      <c r="F4424" s="27" t="s">
        <v>8301</v>
      </c>
      <c r="Q4424" s="39" t="s">
        <v>4454</v>
      </c>
      <c r="R4424" s="39" t="s">
        <v>5967</v>
      </c>
      <c r="S4424" s="39" t="s">
        <v>5984</v>
      </c>
      <c r="T4424" s="39" t="s">
        <v>5999</v>
      </c>
      <c r="V4424" s="24" t="s">
        <v>3304</v>
      </c>
      <c r="W4424" s="24" t="s">
        <v>8280</v>
      </c>
      <c r="X4424" s="24" t="s">
        <v>8301</v>
      </c>
      <c r="Y4424" s="24" t="s">
        <v>8301</v>
      </c>
      <c r="Z4424" s="24" t="s">
        <v>7949</v>
      </c>
      <c r="AA4424" s="24" t="s">
        <v>8283</v>
      </c>
      <c r="AB4424" s="24" t="s">
        <v>8302</v>
      </c>
      <c r="AC4424" s="24" t="s">
        <v>8302</v>
      </c>
    </row>
    <row r="4425" spans="3:29" hidden="1" x14ac:dyDescent="0.4">
      <c r="C4425" s="25" t="s">
        <v>3304</v>
      </c>
      <c r="D4425" s="25" t="s">
        <v>8280</v>
      </c>
      <c r="E4425" s="26" t="s">
        <v>8303</v>
      </c>
      <c r="F4425" s="27" t="s">
        <v>8303</v>
      </c>
      <c r="Q4425" s="39" t="s">
        <v>4454</v>
      </c>
      <c r="R4425" s="39" t="s">
        <v>5967</v>
      </c>
      <c r="S4425" s="39" t="s">
        <v>5984</v>
      </c>
      <c r="T4425" s="39" t="s">
        <v>4156</v>
      </c>
      <c r="V4425" s="24" t="s">
        <v>3304</v>
      </c>
      <c r="W4425" s="24" t="s">
        <v>8280</v>
      </c>
      <c r="X4425" s="24" t="s">
        <v>8303</v>
      </c>
      <c r="Y4425" s="24" t="s">
        <v>8303</v>
      </c>
      <c r="Z4425" s="24" t="s">
        <v>7949</v>
      </c>
      <c r="AA4425" s="24" t="s">
        <v>8283</v>
      </c>
      <c r="AB4425" s="24" t="s">
        <v>8304</v>
      </c>
      <c r="AC4425" s="24" t="s">
        <v>8304</v>
      </c>
    </row>
    <row r="4426" spans="3:29" hidden="1" x14ac:dyDescent="0.4">
      <c r="C4426" s="25" t="s">
        <v>3304</v>
      </c>
      <c r="D4426" s="25" t="s">
        <v>8280</v>
      </c>
      <c r="E4426" s="26" t="s">
        <v>8305</v>
      </c>
      <c r="F4426" s="27" t="s">
        <v>8305</v>
      </c>
      <c r="Q4426" s="39" t="s">
        <v>4454</v>
      </c>
      <c r="R4426" s="39" t="s">
        <v>5967</v>
      </c>
      <c r="S4426" s="39" t="s">
        <v>5984</v>
      </c>
      <c r="T4426" s="39" t="s">
        <v>6000</v>
      </c>
      <c r="V4426" s="24" t="s">
        <v>3304</v>
      </c>
      <c r="W4426" s="24" t="s">
        <v>8280</v>
      </c>
      <c r="X4426" s="24" t="s">
        <v>8305</v>
      </c>
      <c r="Y4426" s="24" t="s">
        <v>8305</v>
      </c>
      <c r="Z4426" s="24" t="s">
        <v>7949</v>
      </c>
      <c r="AA4426" s="24" t="s">
        <v>8283</v>
      </c>
      <c r="AB4426" s="24" t="s">
        <v>8306</v>
      </c>
      <c r="AC4426" s="24" t="s">
        <v>8307</v>
      </c>
    </row>
    <row r="4427" spans="3:29" hidden="1" x14ac:dyDescent="0.4">
      <c r="C4427" s="25" t="s">
        <v>3304</v>
      </c>
      <c r="D4427" s="25" t="s">
        <v>8280</v>
      </c>
      <c r="E4427" s="26" t="s">
        <v>8308</v>
      </c>
      <c r="F4427" s="27" t="s">
        <v>8308</v>
      </c>
      <c r="Q4427" s="39" t="s">
        <v>4454</v>
      </c>
      <c r="R4427" s="39" t="s">
        <v>5967</v>
      </c>
      <c r="S4427" s="39" t="s">
        <v>5984</v>
      </c>
      <c r="T4427" s="39" t="s">
        <v>6001</v>
      </c>
      <c r="V4427" s="24" t="s">
        <v>3304</v>
      </c>
      <c r="W4427" s="24" t="s">
        <v>8280</v>
      </c>
      <c r="X4427" s="24" t="s">
        <v>8308</v>
      </c>
      <c r="Y4427" s="24" t="s">
        <v>8308</v>
      </c>
      <c r="Z4427" s="24" t="s">
        <v>7949</v>
      </c>
      <c r="AA4427" s="24" t="s">
        <v>8283</v>
      </c>
      <c r="AB4427" s="24" t="s">
        <v>8309</v>
      </c>
      <c r="AC4427" s="24" t="s">
        <v>8309</v>
      </c>
    </row>
    <row r="4428" spans="3:29" hidden="1" x14ac:dyDescent="0.4">
      <c r="C4428" s="25" t="s">
        <v>3304</v>
      </c>
      <c r="D4428" s="25" t="s">
        <v>8280</v>
      </c>
      <c r="E4428" s="26" t="s">
        <v>8310</v>
      </c>
      <c r="F4428" s="27" t="s">
        <v>8310</v>
      </c>
      <c r="Q4428" s="39" t="s">
        <v>4454</v>
      </c>
      <c r="R4428" s="39" t="s">
        <v>5967</v>
      </c>
      <c r="S4428" s="39" t="s">
        <v>5984</v>
      </c>
      <c r="T4428" s="39" t="s">
        <v>6002</v>
      </c>
      <c r="V4428" s="24" t="s">
        <v>3304</v>
      </c>
      <c r="W4428" s="24" t="s">
        <v>8280</v>
      </c>
      <c r="X4428" s="24" t="s">
        <v>8310</v>
      </c>
      <c r="Y4428" s="24" t="s">
        <v>8310</v>
      </c>
      <c r="Z4428" s="24" t="s">
        <v>7949</v>
      </c>
      <c r="AA4428" s="24" t="s">
        <v>8283</v>
      </c>
      <c r="AB4428" s="24" t="s">
        <v>8311</v>
      </c>
      <c r="AC4428" s="24" t="s">
        <v>8311</v>
      </c>
    </row>
    <row r="4429" spans="3:29" hidden="1" x14ac:dyDescent="0.4">
      <c r="C4429" s="25" t="s">
        <v>3304</v>
      </c>
      <c r="D4429" s="25" t="s">
        <v>8312</v>
      </c>
      <c r="E4429" s="26" t="s">
        <v>8313</v>
      </c>
      <c r="F4429" s="27" t="s">
        <v>8314</v>
      </c>
      <c r="Q4429" s="39" t="s">
        <v>4454</v>
      </c>
      <c r="R4429" s="39" t="s">
        <v>5967</v>
      </c>
      <c r="S4429" s="39" t="s">
        <v>5984</v>
      </c>
      <c r="T4429" s="39" t="s">
        <v>6003</v>
      </c>
      <c r="V4429" s="24" t="s">
        <v>3304</v>
      </c>
      <c r="W4429" s="24" t="s">
        <v>8312</v>
      </c>
      <c r="X4429" s="24" t="s">
        <v>8313</v>
      </c>
      <c r="Y4429" s="24" t="s">
        <v>8314</v>
      </c>
      <c r="Z4429" s="24" t="s">
        <v>7949</v>
      </c>
      <c r="AA4429" s="24" t="s">
        <v>8315</v>
      </c>
      <c r="AB4429" s="24" t="s">
        <v>8316</v>
      </c>
      <c r="AC4429" s="24" t="s">
        <v>8317</v>
      </c>
    </row>
    <row r="4430" spans="3:29" hidden="1" x14ac:dyDescent="0.4">
      <c r="C4430" s="25" t="s">
        <v>3304</v>
      </c>
      <c r="D4430" s="25" t="s">
        <v>8312</v>
      </c>
      <c r="E4430" s="26" t="s">
        <v>8313</v>
      </c>
      <c r="F4430" s="27" t="s">
        <v>8318</v>
      </c>
      <c r="Q4430" s="39" t="s">
        <v>4454</v>
      </c>
      <c r="R4430" s="39" t="s">
        <v>5967</v>
      </c>
      <c r="S4430" s="39" t="s">
        <v>5984</v>
      </c>
      <c r="T4430" s="39" t="s">
        <v>6004</v>
      </c>
      <c r="V4430" s="24" t="s">
        <v>3304</v>
      </c>
      <c r="W4430" s="24" t="s">
        <v>8312</v>
      </c>
      <c r="X4430" s="24" t="s">
        <v>8313</v>
      </c>
      <c r="Y4430" s="24" t="s">
        <v>8318</v>
      </c>
      <c r="Z4430" s="24" t="s">
        <v>7949</v>
      </c>
      <c r="AA4430" s="24" t="s">
        <v>8315</v>
      </c>
      <c r="AB4430" s="24" t="s">
        <v>8316</v>
      </c>
      <c r="AC4430" s="24" t="s">
        <v>8319</v>
      </c>
    </row>
    <row r="4431" spans="3:29" hidden="1" x14ac:dyDescent="0.4">
      <c r="C4431" s="25" t="s">
        <v>3304</v>
      </c>
      <c r="D4431" s="25" t="s">
        <v>8312</v>
      </c>
      <c r="E4431" s="26" t="s">
        <v>8313</v>
      </c>
      <c r="F4431" s="27" t="s">
        <v>8320</v>
      </c>
      <c r="Q4431" s="39" t="s">
        <v>4454</v>
      </c>
      <c r="R4431" s="39" t="s">
        <v>5967</v>
      </c>
      <c r="S4431" s="39" t="s">
        <v>5984</v>
      </c>
      <c r="T4431" s="39" t="s">
        <v>6005</v>
      </c>
      <c r="V4431" s="24" t="s">
        <v>3304</v>
      </c>
      <c r="W4431" s="24" t="s">
        <v>8312</v>
      </c>
      <c r="X4431" s="24" t="s">
        <v>8313</v>
      </c>
      <c r="Y4431" s="24" t="s">
        <v>8320</v>
      </c>
      <c r="Z4431" s="24" t="s">
        <v>7949</v>
      </c>
      <c r="AA4431" s="24" t="s">
        <v>8315</v>
      </c>
      <c r="AB4431" s="24" t="s">
        <v>8316</v>
      </c>
      <c r="AC4431" s="24" t="s">
        <v>8321</v>
      </c>
    </row>
    <row r="4432" spans="3:29" hidden="1" x14ac:dyDescent="0.4">
      <c r="C4432" s="25" t="s">
        <v>3304</v>
      </c>
      <c r="D4432" s="25" t="s">
        <v>8312</v>
      </c>
      <c r="E4432" s="26" t="s">
        <v>8322</v>
      </c>
      <c r="F4432" s="27" t="s">
        <v>8323</v>
      </c>
      <c r="Q4432" s="39" t="s">
        <v>4454</v>
      </c>
      <c r="R4432" s="39" t="s">
        <v>5967</v>
      </c>
      <c r="S4432" s="39" t="s">
        <v>5984</v>
      </c>
      <c r="T4432" s="39" t="s">
        <v>6006</v>
      </c>
      <c r="V4432" s="24" t="s">
        <v>3304</v>
      </c>
      <c r="W4432" s="24" t="s">
        <v>8312</v>
      </c>
      <c r="X4432" s="24" t="s">
        <v>8322</v>
      </c>
      <c r="Y4432" s="24" t="s">
        <v>8323</v>
      </c>
      <c r="Z4432" s="24" t="s">
        <v>7949</v>
      </c>
      <c r="AA4432" s="24" t="s">
        <v>8315</v>
      </c>
      <c r="AB4432" s="24" t="s">
        <v>8324</v>
      </c>
      <c r="AC4432" s="24" t="s">
        <v>8325</v>
      </c>
    </row>
    <row r="4433" spans="3:29" hidden="1" x14ac:dyDescent="0.4">
      <c r="C4433" s="25" t="s">
        <v>3304</v>
      </c>
      <c r="D4433" s="25" t="s">
        <v>8312</v>
      </c>
      <c r="E4433" s="26" t="s">
        <v>8322</v>
      </c>
      <c r="F4433" s="27" t="s">
        <v>8326</v>
      </c>
      <c r="Q4433" s="39" t="s">
        <v>4454</v>
      </c>
      <c r="R4433" s="39" t="s">
        <v>5967</v>
      </c>
      <c r="S4433" s="39" t="s">
        <v>5984</v>
      </c>
      <c r="T4433" s="39" t="s">
        <v>6007</v>
      </c>
      <c r="V4433" s="24" t="s">
        <v>3304</v>
      </c>
      <c r="W4433" s="24" t="s">
        <v>8312</v>
      </c>
      <c r="X4433" s="24" t="s">
        <v>8322</v>
      </c>
      <c r="Y4433" s="24" t="s">
        <v>8326</v>
      </c>
      <c r="Z4433" s="24" t="s">
        <v>7949</v>
      </c>
      <c r="AA4433" s="24" t="s">
        <v>8315</v>
      </c>
      <c r="AB4433" s="24" t="s">
        <v>8324</v>
      </c>
      <c r="AC4433" s="24" t="s">
        <v>8327</v>
      </c>
    </row>
    <row r="4434" spans="3:29" hidden="1" x14ac:dyDescent="0.4">
      <c r="C4434" s="25" t="s">
        <v>3304</v>
      </c>
      <c r="D4434" s="25" t="s">
        <v>8312</v>
      </c>
      <c r="E4434" s="26" t="s">
        <v>8322</v>
      </c>
      <c r="F4434" s="27" t="s">
        <v>8328</v>
      </c>
      <c r="Q4434" s="39" t="s">
        <v>4454</v>
      </c>
      <c r="R4434" s="39" t="s">
        <v>5967</v>
      </c>
      <c r="S4434" s="39" t="s">
        <v>5984</v>
      </c>
      <c r="T4434" s="39" t="s">
        <v>6008</v>
      </c>
      <c r="V4434" s="24" t="s">
        <v>3304</v>
      </c>
      <c r="W4434" s="24" t="s">
        <v>8312</v>
      </c>
      <c r="X4434" s="24" t="s">
        <v>8322</v>
      </c>
      <c r="Y4434" s="24" t="s">
        <v>8328</v>
      </c>
      <c r="Z4434" s="24" t="s">
        <v>7949</v>
      </c>
      <c r="AA4434" s="24" t="s">
        <v>8315</v>
      </c>
      <c r="AB4434" s="24" t="s">
        <v>8324</v>
      </c>
      <c r="AC4434" s="24" t="s">
        <v>8329</v>
      </c>
    </row>
    <row r="4435" spans="3:29" hidden="1" x14ac:dyDescent="0.4">
      <c r="C4435" s="25" t="s">
        <v>3304</v>
      </c>
      <c r="D4435" s="25" t="s">
        <v>8312</v>
      </c>
      <c r="E4435" s="26" t="s">
        <v>8322</v>
      </c>
      <c r="F4435" s="27" t="s">
        <v>8330</v>
      </c>
      <c r="Q4435" s="39" t="s">
        <v>4454</v>
      </c>
      <c r="R4435" s="39" t="s">
        <v>5967</v>
      </c>
      <c r="S4435" s="39" t="s">
        <v>5984</v>
      </c>
      <c r="T4435" s="39" t="s">
        <v>6009</v>
      </c>
      <c r="V4435" s="24" t="s">
        <v>3304</v>
      </c>
      <c r="W4435" s="24" t="s">
        <v>8312</v>
      </c>
      <c r="X4435" s="24" t="s">
        <v>8322</v>
      </c>
      <c r="Y4435" s="24" t="s">
        <v>8330</v>
      </c>
      <c r="Z4435" s="24" t="s">
        <v>7949</v>
      </c>
      <c r="AA4435" s="24" t="s">
        <v>8315</v>
      </c>
      <c r="AB4435" s="24" t="s">
        <v>8324</v>
      </c>
      <c r="AC4435" s="24" t="s">
        <v>8331</v>
      </c>
    </row>
    <row r="4436" spans="3:29" hidden="1" x14ac:dyDescent="0.4">
      <c r="C4436" s="25" t="s">
        <v>3304</v>
      </c>
      <c r="D4436" s="25" t="s">
        <v>8312</v>
      </c>
      <c r="E4436" s="26" t="s">
        <v>8322</v>
      </c>
      <c r="F4436" s="27" t="s">
        <v>8332</v>
      </c>
      <c r="Q4436" s="39" t="s">
        <v>4454</v>
      </c>
      <c r="R4436" s="39" t="s">
        <v>5967</v>
      </c>
      <c r="S4436" s="39" t="s">
        <v>5984</v>
      </c>
      <c r="T4436" s="39" t="s">
        <v>2472</v>
      </c>
      <c r="V4436" s="24" t="s">
        <v>3304</v>
      </c>
      <c r="W4436" s="24" t="s">
        <v>8312</v>
      </c>
      <c r="X4436" s="24" t="s">
        <v>8322</v>
      </c>
      <c r="Y4436" s="24" t="s">
        <v>8332</v>
      </c>
      <c r="Z4436" s="24" t="s">
        <v>7949</v>
      </c>
      <c r="AA4436" s="24" t="s">
        <v>8315</v>
      </c>
      <c r="AB4436" s="24" t="s">
        <v>8324</v>
      </c>
      <c r="AC4436" s="24" t="s">
        <v>8333</v>
      </c>
    </row>
    <row r="4437" spans="3:29" hidden="1" x14ac:dyDescent="0.4">
      <c r="C4437" s="25" t="s">
        <v>3304</v>
      </c>
      <c r="D4437" s="25" t="s">
        <v>8312</v>
      </c>
      <c r="E4437" s="26" t="s">
        <v>8322</v>
      </c>
      <c r="F4437" s="27" t="s">
        <v>8334</v>
      </c>
      <c r="Q4437" s="39" t="s">
        <v>4454</v>
      </c>
      <c r="R4437" s="39" t="s">
        <v>5967</v>
      </c>
      <c r="S4437" s="39" t="s">
        <v>5984</v>
      </c>
      <c r="T4437" s="39" t="s">
        <v>6010</v>
      </c>
      <c r="V4437" s="24" t="s">
        <v>3304</v>
      </c>
      <c r="W4437" s="24" t="s">
        <v>8312</v>
      </c>
      <c r="X4437" s="24" t="s">
        <v>8322</v>
      </c>
      <c r="Y4437" s="24" t="s">
        <v>8334</v>
      </c>
      <c r="Z4437" s="24" t="s">
        <v>7949</v>
      </c>
      <c r="AA4437" s="24" t="s">
        <v>8315</v>
      </c>
      <c r="AB4437" s="24" t="s">
        <v>8324</v>
      </c>
      <c r="AC4437" s="24" t="s">
        <v>8335</v>
      </c>
    </row>
    <row r="4438" spans="3:29" hidden="1" x14ac:dyDescent="0.4">
      <c r="C4438" s="25" t="s">
        <v>3304</v>
      </c>
      <c r="D4438" s="25" t="s">
        <v>8312</v>
      </c>
      <c r="E4438" s="26" t="s">
        <v>8336</v>
      </c>
      <c r="F4438" s="27" t="s">
        <v>8337</v>
      </c>
      <c r="Q4438" s="39" t="s">
        <v>4454</v>
      </c>
      <c r="R4438" s="39" t="s">
        <v>5967</v>
      </c>
      <c r="S4438" s="39" t="s">
        <v>5984</v>
      </c>
      <c r="T4438" s="39" t="s">
        <v>6011</v>
      </c>
      <c r="V4438" s="24" t="s">
        <v>3304</v>
      </c>
      <c r="W4438" s="24" t="s">
        <v>8312</v>
      </c>
      <c r="X4438" s="24" t="s">
        <v>8336</v>
      </c>
      <c r="Y4438" s="24" t="s">
        <v>8337</v>
      </c>
      <c r="Z4438" s="24" t="s">
        <v>7949</v>
      </c>
      <c r="AA4438" s="24" t="s">
        <v>8315</v>
      </c>
      <c r="AB4438" s="24" t="s">
        <v>8338</v>
      </c>
      <c r="AC4438" s="24" t="s">
        <v>8339</v>
      </c>
    </row>
    <row r="4439" spans="3:29" hidden="1" x14ac:dyDescent="0.4">
      <c r="C4439" s="25" t="s">
        <v>3304</v>
      </c>
      <c r="D4439" s="25" t="s">
        <v>8312</v>
      </c>
      <c r="E4439" s="26" t="s">
        <v>8336</v>
      </c>
      <c r="F4439" s="27" t="s">
        <v>8340</v>
      </c>
      <c r="Q4439" s="39" t="s">
        <v>4454</v>
      </c>
      <c r="R4439" s="39" t="s">
        <v>5967</v>
      </c>
      <c r="S4439" s="39" t="s">
        <v>5984</v>
      </c>
      <c r="T4439" s="39" t="s">
        <v>6012</v>
      </c>
      <c r="V4439" s="24" t="s">
        <v>3304</v>
      </c>
      <c r="W4439" s="24" t="s">
        <v>8312</v>
      </c>
      <c r="X4439" s="24" t="s">
        <v>8336</v>
      </c>
      <c r="Y4439" s="24" t="s">
        <v>8340</v>
      </c>
      <c r="Z4439" s="24" t="s">
        <v>7949</v>
      </c>
      <c r="AA4439" s="24" t="s">
        <v>8315</v>
      </c>
      <c r="AB4439" s="24" t="s">
        <v>8338</v>
      </c>
      <c r="AC4439" s="24" t="s">
        <v>8341</v>
      </c>
    </row>
    <row r="4440" spans="3:29" hidden="1" x14ac:dyDescent="0.4">
      <c r="C4440" s="25" t="s">
        <v>3304</v>
      </c>
      <c r="D4440" s="25" t="s">
        <v>8312</v>
      </c>
      <c r="E4440" s="26" t="s">
        <v>8342</v>
      </c>
      <c r="F4440" s="27" t="s">
        <v>8343</v>
      </c>
      <c r="Q4440" s="39" t="s">
        <v>4454</v>
      </c>
      <c r="R4440" s="39" t="s">
        <v>5967</v>
      </c>
      <c r="S4440" s="39" t="s">
        <v>5984</v>
      </c>
      <c r="T4440" s="39" t="s">
        <v>2476</v>
      </c>
      <c r="V4440" s="24" t="s">
        <v>3304</v>
      </c>
      <c r="W4440" s="24" t="s">
        <v>8312</v>
      </c>
      <c r="X4440" s="24" t="s">
        <v>8342</v>
      </c>
      <c r="Y4440" s="24" t="s">
        <v>8343</v>
      </c>
      <c r="Z4440" s="24" t="s">
        <v>7949</v>
      </c>
      <c r="AA4440" s="24" t="s">
        <v>8315</v>
      </c>
      <c r="AB4440" s="24" t="s">
        <v>8344</v>
      </c>
      <c r="AC4440" s="24" t="s">
        <v>8345</v>
      </c>
    </row>
    <row r="4441" spans="3:29" hidden="1" x14ac:dyDescent="0.4">
      <c r="C4441" s="25" t="s">
        <v>3304</v>
      </c>
      <c r="D4441" s="25" t="s">
        <v>8312</v>
      </c>
      <c r="E4441" s="26" t="s">
        <v>8342</v>
      </c>
      <c r="F4441" s="27" t="s">
        <v>8346</v>
      </c>
      <c r="Q4441" s="39" t="s">
        <v>4454</v>
      </c>
      <c r="R4441" s="39" t="s">
        <v>5967</v>
      </c>
      <c r="S4441" s="39" t="s">
        <v>5984</v>
      </c>
      <c r="T4441" s="39" t="s">
        <v>652</v>
      </c>
      <c r="V4441" s="24" t="s">
        <v>3304</v>
      </c>
      <c r="W4441" s="24" t="s">
        <v>8312</v>
      </c>
      <c r="X4441" s="24" t="s">
        <v>8342</v>
      </c>
      <c r="Y4441" s="24" t="s">
        <v>8346</v>
      </c>
      <c r="Z4441" s="24" t="s">
        <v>7949</v>
      </c>
      <c r="AA4441" s="24" t="s">
        <v>8315</v>
      </c>
      <c r="AB4441" s="24" t="s">
        <v>8344</v>
      </c>
      <c r="AC4441" s="24" t="s">
        <v>8347</v>
      </c>
    </row>
    <row r="4442" spans="3:29" hidden="1" x14ac:dyDescent="0.4">
      <c r="C4442" s="25" t="s">
        <v>3304</v>
      </c>
      <c r="D4442" s="25" t="s">
        <v>8312</v>
      </c>
      <c r="E4442" s="26" t="s">
        <v>8342</v>
      </c>
      <c r="F4442" s="27" t="s">
        <v>8348</v>
      </c>
      <c r="Q4442" s="39" t="s">
        <v>4454</v>
      </c>
      <c r="R4442" s="39" t="s">
        <v>5967</v>
      </c>
      <c r="S4442" s="39" t="s">
        <v>5984</v>
      </c>
      <c r="T4442" s="39" t="s">
        <v>6013</v>
      </c>
      <c r="V4442" s="24" t="s">
        <v>3304</v>
      </c>
      <c r="W4442" s="24" t="s">
        <v>8312</v>
      </c>
      <c r="X4442" s="24" t="s">
        <v>8342</v>
      </c>
      <c r="Y4442" s="24" t="s">
        <v>8348</v>
      </c>
      <c r="Z4442" s="24" t="s">
        <v>7949</v>
      </c>
      <c r="AA4442" s="24" t="s">
        <v>8315</v>
      </c>
      <c r="AB4442" s="24" t="s">
        <v>8344</v>
      </c>
      <c r="AC4442" s="24" t="s">
        <v>8349</v>
      </c>
    </row>
    <row r="4443" spans="3:29" hidden="1" x14ac:dyDescent="0.4">
      <c r="C4443" s="25" t="s">
        <v>3304</v>
      </c>
      <c r="D4443" s="25" t="s">
        <v>8312</v>
      </c>
      <c r="E4443" s="26" t="s">
        <v>8342</v>
      </c>
      <c r="F4443" s="27" t="s">
        <v>8350</v>
      </c>
      <c r="Q4443" s="39" t="s">
        <v>4454</v>
      </c>
      <c r="R4443" s="39" t="s">
        <v>5967</v>
      </c>
      <c r="S4443" s="39" t="s">
        <v>5968</v>
      </c>
      <c r="T4443" s="39" t="s">
        <v>2736</v>
      </c>
      <c r="V4443" s="24" t="s">
        <v>3304</v>
      </c>
      <c r="W4443" s="24" t="s">
        <v>8312</v>
      </c>
      <c r="X4443" s="24" t="s">
        <v>8342</v>
      </c>
      <c r="Y4443" s="24" t="s">
        <v>8350</v>
      </c>
      <c r="Z4443" s="24" t="s">
        <v>7949</v>
      </c>
      <c r="AA4443" s="24" t="s">
        <v>8315</v>
      </c>
      <c r="AB4443" s="24" t="s">
        <v>8344</v>
      </c>
      <c r="AC4443" s="24" t="s">
        <v>8351</v>
      </c>
    </row>
    <row r="4444" spans="3:29" hidden="1" x14ac:dyDescent="0.4">
      <c r="C4444" s="25" t="s">
        <v>3304</v>
      </c>
      <c r="D4444" s="25" t="s">
        <v>8312</v>
      </c>
      <c r="E4444" s="26" t="s">
        <v>8342</v>
      </c>
      <c r="F4444" s="27" t="s">
        <v>8352</v>
      </c>
      <c r="Q4444" s="39" t="s">
        <v>4454</v>
      </c>
      <c r="R4444" s="39" t="s">
        <v>5967</v>
      </c>
      <c r="S4444" s="39" t="s">
        <v>5968</v>
      </c>
      <c r="T4444" s="39" t="s">
        <v>5969</v>
      </c>
      <c r="V4444" s="24" t="s">
        <v>3304</v>
      </c>
      <c r="W4444" s="24" t="s">
        <v>8312</v>
      </c>
      <c r="X4444" s="24" t="s">
        <v>8342</v>
      </c>
      <c r="Y4444" s="24" t="s">
        <v>8352</v>
      </c>
      <c r="Z4444" s="24" t="s">
        <v>7949</v>
      </c>
      <c r="AA4444" s="24" t="s">
        <v>8315</v>
      </c>
      <c r="AB4444" s="24" t="s">
        <v>8344</v>
      </c>
      <c r="AC4444" s="24" t="s">
        <v>8353</v>
      </c>
    </row>
    <row r="4445" spans="3:29" hidden="1" x14ac:dyDescent="0.4">
      <c r="C4445" s="25" t="s">
        <v>3304</v>
      </c>
      <c r="D4445" s="25" t="s">
        <v>8312</v>
      </c>
      <c r="E4445" s="26" t="s">
        <v>8342</v>
      </c>
      <c r="F4445" s="27" t="s">
        <v>8354</v>
      </c>
      <c r="Q4445" s="39" t="s">
        <v>4454</v>
      </c>
      <c r="R4445" s="39" t="s">
        <v>5967</v>
      </c>
      <c r="S4445" s="39" t="s">
        <v>5968</v>
      </c>
      <c r="T4445" s="39" t="s">
        <v>5970</v>
      </c>
      <c r="V4445" s="24" t="s">
        <v>3304</v>
      </c>
      <c r="W4445" s="24" t="s">
        <v>8312</v>
      </c>
      <c r="X4445" s="24" t="s">
        <v>8342</v>
      </c>
      <c r="Y4445" s="24" t="s">
        <v>8354</v>
      </c>
      <c r="Z4445" s="24" t="s">
        <v>7949</v>
      </c>
      <c r="AA4445" s="24" t="s">
        <v>8315</v>
      </c>
      <c r="AB4445" s="24" t="s">
        <v>8344</v>
      </c>
      <c r="AC4445" s="24" t="s">
        <v>8355</v>
      </c>
    </row>
    <row r="4446" spans="3:29" hidden="1" x14ac:dyDescent="0.4">
      <c r="C4446" s="25" t="s">
        <v>3304</v>
      </c>
      <c r="D4446" s="25" t="s">
        <v>8312</v>
      </c>
      <c r="E4446" s="26" t="s">
        <v>8342</v>
      </c>
      <c r="F4446" s="27" t="s">
        <v>8356</v>
      </c>
      <c r="Q4446" s="39" t="s">
        <v>4454</v>
      </c>
      <c r="R4446" s="39" t="s">
        <v>5967</v>
      </c>
      <c r="S4446" s="39" t="s">
        <v>5968</v>
      </c>
      <c r="T4446" s="39" t="s">
        <v>5971</v>
      </c>
      <c r="V4446" s="24" t="s">
        <v>3304</v>
      </c>
      <c r="W4446" s="24" t="s">
        <v>8312</v>
      </c>
      <c r="X4446" s="24" t="s">
        <v>8342</v>
      </c>
      <c r="Y4446" s="24" t="s">
        <v>8356</v>
      </c>
      <c r="Z4446" s="24" t="s">
        <v>7949</v>
      </c>
      <c r="AA4446" s="24" t="s">
        <v>8315</v>
      </c>
      <c r="AB4446" s="24" t="s">
        <v>8344</v>
      </c>
      <c r="AC4446" s="24" t="s">
        <v>8357</v>
      </c>
    </row>
    <row r="4447" spans="3:29" hidden="1" x14ac:dyDescent="0.4">
      <c r="C4447" s="25" t="s">
        <v>3304</v>
      </c>
      <c r="D4447" s="25" t="s">
        <v>8312</v>
      </c>
      <c r="E4447" s="26" t="s">
        <v>8342</v>
      </c>
      <c r="F4447" s="27" t="s">
        <v>8358</v>
      </c>
      <c r="Q4447" s="39" t="s">
        <v>4454</v>
      </c>
      <c r="R4447" s="39" t="s">
        <v>5967</v>
      </c>
      <c r="S4447" s="39" t="s">
        <v>5968</v>
      </c>
      <c r="T4447" s="39" t="s">
        <v>3333</v>
      </c>
      <c r="V4447" s="24" t="s">
        <v>3304</v>
      </c>
      <c r="W4447" s="24" t="s">
        <v>8312</v>
      </c>
      <c r="X4447" s="24" t="s">
        <v>8342</v>
      </c>
      <c r="Y4447" s="24" t="s">
        <v>8358</v>
      </c>
      <c r="Z4447" s="24" t="s">
        <v>7949</v>
      </c>
      <c r="AA4447" s="24" t="s">
        <v>8315</v>
      </c>
      <c r="AB4447" s="24" t="s">
        <v>8344</v>
      </c>
      <c r="AC4447" s="24" t="s">
        <v>8359</v>
      </c>
    </row>
    <row r="4448" spans="3:29" hidden="1" x14ac:dyDescent="0.4">
      <c r="C4448" s="25" t="s">
        <v>3304</v>
      </c>
      <c r="D4448" s="25" t="s">
        <v>8312</v>
      </c>
      <c r="E4448" s="26" t="s">
        <v>8342</v>
      </c>
      <c r="F4448" s="27" t="s">
        <v>8360</v>
      </c>
      <c r="Q4448" s="39" t="s">
        <v>4454</v>
      </c>
      <c r="R4448" s="39" t="s">
        <v>5967</v>
      </c>
      <c r="S4448" s="39" t="s">
        <v>5968</v>
      </c>
      <c r="T4448" s="39" t="s">
        <v>5972</v>
      </c>
      <c r="V4448" s="24" t="s">
        <v>3304</v>
      </c>
      <c r="W4448" s="24" t="s">
        <v>8312</v>
      </c>
      <c r="X4448" s="24" t="s">
        <v>8342</v>
      </c>
      <c r="Y4448" s="24" t="s">
        <v>8360</v>
      </c>
      <c r="Z4448" s="24" t="s">
        <v>7949</v>
      </c>
      <c r="AA4448" s="24" t="s">
        <v>8315</v>
      </c>
      <c r="AB4448" s="24" t="s">
        <v>8344</v>
      </c>
      <c r="AC4448" s="24" t="s">
        <v>8361</v>
      </c>
    </row>
    <row r="4449" spans="3:29" hidden="1" x14ac:dyDescent="0.4">
      <c r="C4449" s="25" t="s">
        <v>3304</v>
      </c>
      <c r="D4449" s="25" t="s">
        <v>8312</v>
      </c>
      <c r="E4449" s="26" t="s">
        <v>8342</v>
      </c>
      <c r="F4449" s="27" t="s">
        <v>8362</v>
      </c>
      <c r="Q4449" s="39" t="s">
        <v>4454</v>
      </c>
      <c r="R4449" s="39" t="s">
        <v>5967</v>
      </c>
      <c r="S4449" s="39" t="s">
        <v>5968</v>
      </c>
      <c r="T4449" s="39" t="s">
        <v>3658</v>
      </c>
      <c r="V4449" s="24" t="s">
        <v>3304</v>
      </c>
      <c r="W4449" s="24" t="s">
        <v>8312</v>
      </c>
      <c r="X4449" s="24" t="s">
        <v>8342</v>
      </c>
      <c r="Y4449" s="24" t="s">
        <v>8362</v>
      </c>
      <c r="Z4449" s="24" t="s">
        <v>7949</v>
      </c>
      <c r="AA4449" s="24" t="s">
        <v>8315</v>
      </c>
      <c r="AB4449" s="24" t="s">
        <v>8344</v>
      </c>
      <c r="AC4449" s="24" t="s">
        <v>8363</v>
      </c>
    </row>
    <row r="4450" spans="3:29" hidden="1" x14ac:dyDescent="0.4">
      <c r="C4450" s="25" t="s">
        <v>3304</v>
      </c>
      <c r="D4450" s="25" t="s">
        <v>8312</v>
      </c>
      <c r="E4450" s="26" t="s">
        <v>8364</v>
      </c>
      <c r="F4450" s="27" t="s">
        <v>8364</v>
      </c>
      <c r="Q4450" s="39" t="s">
        <v>4454</v>
      </c>
      <c r="R4450" s="39" t="s">
        <v>5967</v>
      </c>
      <c r="S4450" s="39" t="s">
        <v>5968</v>
      </c>
      <c r="T4450" s="39" t="s">
        <v>5973</v>
      </c>
      <c r="V4450" s="24" t="s">
        <v>3304</v>
      </c>
      <c r="W4450" s="24" t="s">
        <v>8312</v>
      </c>
      <c r="X4450" s="24" t="s">
        <v>8364</v>
      </c>
      <c r="Y4450" s="24" t="s">
        <v>8364</v>
      </c>
      <c r="Z4450" s="24" t="s">
        <v>7949</v>
      </c>
      <c r="AA4450" s="24" t="s">
        <v>8315</v>
      </c>
      <c r="AB4450" s="24" t="s">
        <v>8365</v>
      </c>
      <c r="AC4450" s="24" t="s">
        <v>8366</v>
      </c>
    </row>
    <row r="4451" spans="3:29" hidden="1" x14ac:dyDescent="0.4">
      <c r="C4451" s="25" t="s">
        <v>3304</v>
      </c>
      <c r="D4451" s="25" t="s">
        <v>8367</v>
      </c>
      <c r="E4451" s="26" t="s">
        <v>8368</v>
      </c>
      <c r="F4451" s="27" t="s">
        <v>8369</v>
      </c>
      <c r="Q4451" s="39" t="s">
        <v>4454</v>
      </c>
      <c r="R4451" s="39" t="s">
        <v>5967</v>
      </c>
      <c r="S4451" s="39" t="s">
        <v>5968</v>
      </c>
      <c r="T4451" s="39" t="s">
        <v>727</v>
      </c>
      <c r="V4451" s="24" t="s">
        <v>3304</v>
      </c>
      <c r="W4451" s="24" t="s">
        <v>8367</v>
      </c>
      <c r="X4451" s="24" t="s">
        <v>8368</v>
      </c>
      <c r="Y4451" s="24" t="s">
        <v>8369</v>
      </c>
      <c r="Z4451" s="24" t="s">
        <v>7949</v>
      </c>
      <c r="AA4451" s="24" t="s">
        <v>8370</v>
      </c>
      <c r="AB4451" s="24" t="s">
        <v>8371</v>
      </c>
      <c r="AC4451" s="24" t="s">
        <v>8372</v>
      </c>
    </row>
    <row r="4452" spans="3:29" hidden="1" x14ac:dyDescent="0.4">
      <c r="C4452" s="25" t="s">
        <v>3304</v>
      </c>
      <c r="D4452" s="25" t="s">
        <v>8367</v>
      </c>
      <c r="E4452" s="26" t="s">
        <v>8368</v>
      </c>
      <c r="F4452" s="27" t="s">
        <v>8373</v>
      </c>
      <c r="Q4452" s="39" t="s">
        <v>4454</v>
      </c>
      <c r="R4452" s="39" t="s">
        <v>5967</v>
      </c>
      <c r="S4452" s="39" t="s">
        <v>5968</v>
      </c>
      <c r="T4452" s="39" t="s">
        <v>848</v>
      </c>
      <c r="V4452" s="24" t="s">
        <v>3304</v>
      </c>
      <c r="W4452" s="24" t="s">
        <v>8367</v>
      </c>
      <c r="X4452" s="24" t="s">
        <v>8368</v>
      </c>
      <c r="Y4452" s="24" t="s">
        <v>8373</v>
      </c>
      <c r="Z4452" s="24" t="s">
        <v>7949</v>
      </c>
      <c r="AA4452" s="24" t="s">
        <v>8370</v>
      </c>
      <c r="AB4452" s="24" t="s">
        <v>8371</v>
      </c>
      <c r="AC4452" s="24" t="s">
        <v>8374</v>
      </c>
    </row>
    <row r="4453" spans="3:29" hidden="1" x14ac:dyDescent="0.4">
      <c r="C4453" s="25" t="s">
        <v>3304</v>
      </c>
      <c r="D4453" s="25" t="s">
        <v>8367</v>
      </c>
      <c r="E4453" s="26" t="s">
        <v>8368</v>
      </c>
      <c r="F4453" s="27" t="s">
        <v>8375</v>
      </c>
      <c r="Q4453" s="39" t="s">
        <v>4454</v>
      </c>
      <c r="R4453" s="39" t="s">
        <v>5967</v>
      </c>
      <c r="S4453" s="39" t="s">
        <v>5968</v>
      </c>
      <c r="T4453" s="39" t="s">
        <v>5974</v>
      </c>
      <c r="V4453" s="24" t="s">
        <v>3304</v>
      </c>
      <c r="W4453" s="24" t="s">
        <v>8367</v>
      </c>
      <c r="X4453" s="24" t="s">
        <v>8368</v>
      </c>
      <c r="Y4453" s="24" t="s">
        <v>8375</v>
      </c>
      <c r="Z4453" s="24" t="s">
        <v>7949</v>
      </c>
      <c r="AA4453" s="24" t="s">
        <v>8370</v>
      </c>
      <c r="AB4453" s="24" t="s">
        <v>8371</v>
      </c>
      <c r="AC4453" s="24" t="s">
        <v>8376</v>
      </c>
    </row>
    <row r="4454" spans="3:29" hidden="1" x14ac:dyDescent="0.4">
      <c r="C4454" s="25" t="s">
        <v>3304</v>
      </c>
      <c r="D4454" s="25" t="s">
        <v>8367</v>
      </c>
      <c r="E4454" s="26" t="s">
        <v>8368</v>
      </c>
      <c r="F4454" s="27" t="s">
        <v>8377</v>
      </c>
      <c r="Q4454" s="39" t="s">
        <v>4454</v>
      </c>
      <c r="R4454" s="39" t="s">
        <v>5967</v>
      </c>
      <c r="S4454" s="39" t="s">
        <v>5968</v>
      </c>
      <c r="T4454" s="39" t="s">
        <v>5975</v>
      </c>
      <c r="V4454" s="24" t="s">
        <v>3304</v>
      </c>
      <c r="W4454" s="24" t="s">
        <v>8367</v>
      </c>
      <c r="X4454" s="24" t="s">
        <v>8368</v>
      </c>
      <c r="Y4454" s="24" t="s">
        <v>8377</v>
      </c>
      <c r="Z4454" s="24" t="s">
        <v>7949</v>
      </c>
      <c r="AA4454" s="24" t="s">
        <v>8370</v>
      </c>
      <c r="AB4454" s="24" t="s">
        <v>8371</v>
      </c>
      <c r="AC4454" s="24" t="s">
        <v>8378</v>
      </c>
    </row>
    <row r="4455" spans="3:29" hidden="1" x14ac:dyDescent="0.4">
      <c r="C4455" s="25" t="s">
        <v>3304</v>
      </c>
      <c r="D4455" s="25" t="s">
        <v>8367</v>
      </c>
      <c r="E4455" s="26" t="s">
        <v>8368</v>
      </c>
      <c r="F4455" s="27" t="s">
        <v>8379</v>
      </c>
      <c r="Q4455" s="39" t="s">
        <v>4454</v>
      </c>
      <c r="R4455" s="39" t="s">
        <v>5967</v>
      </c>
      <c r="S4455" s="39" t="s">
        <v>5968</v>
      </c>
      <c r="T4455" s="39" t="s">
        <v>5976</v>
      </c>
      <c r="V4455" s="24" t="s">
        <v>3304</v>
      </c>
      <c r="W4455" s="24" t="s">
        <v>8367</v>
      </c>
      <c r="X4455" s="24" t="s">
        <v>8368</v>
      </c>
      <c r="Y4455" s="24" t="s">
        <v>8379</v>
      </c>
      <c r="Z4455" s="24" t="s">
        <v>7949</v>
      </c>
      <c r="AA4455" s="24" t="s">
        <v>8370</v>
      </c>
      <c r="AB4455" s="24" t="s">
        <v>8371</v>
      </c>
      <c r="AC4455" s="24" t="s">
        <v>8380</v>
      </c>
    </row>
    <row r="4456" spans="3:29" hidden="1" x14ac:dyDescent="0.4">
      <c r="C4456" s="25" t="s">
        <v>3304</v>
      </c>
      <c r="D4456" s="25" t="s">
        <v>8367</v>
      </c>
      <c r="E4456" s="26" t="s">
        <v>8368</v>
      </c>
      <c r="F4456" s="27" t="s">
        <v>8381</v>
      </c>
      <c r="Q4456" s="39" t="s">
        <v>4454</v>
      </c>
      <c r="R4456" s="39" t="s">
        <v>5967</v>
      </c>
      <c r="S4456" s="39" t="s">
        <v>5968</v>
      </c>
      <c r="T4456" s="39" t="s">
        <v>5977</v>
      </c>
      <c r="V4456" s="24" t="s">
        <v>3304</v>
      </c>
      <c r="W4456" s="24" t="s">
        <v>8367</v>
      </c>
      <c r="X4456" s="24" t="s">
        <v>8368</v>
      </c>
      <c r="Y4456" s="24" t="s">
        <v>8381</v>
      </c>
      <c r="Z4456" s="24" t="s">
        <v>7949</v>
      </c>
      <c r="AA4456" s="24" t="s">
        <v>8370</v>
      </c>
      <c r="AB4456" s="24" t="s">
        <v>8371</v>
      </c>
      <c r="AC4456" s="24" t="s">
        <v>8382</v>
      </c>
    </row>
    <row r="4457" spans="3:29" hidden="1" x14ac:dyDescent="0.4">
      <c r="C4457" s="25" t="s">
        <v>3304</v>
      </c>
      <c r="D4457" s="25" t="s">
        <v>8367</v>
      </c>
      <c r="E4457" s="26" t="s">
        <v>8368</v>
      </c>
      <c r="F4457" s="27" t="s">
        <v>741</v>
      </c>
      <c r="Q4457" s="39" t="s">
        <v>4454</v>
      </c>
      <c r="R4457" s="39" t="s">
        <v>5967</v>
      </c>
      <c r="S4457" s="39" t="s">
        <v>5968</v>
      </c>
      <c r="T4457" s="39" t="s">
        <v>5978</v>
      </c>
      <c r="V4457" s="24" t="s">
        <v>3304</v>
      </c>
      <c r="W4457" s="24" t="s">
        <v>8367</v>
      </c>
      <c r="X4457" s="24" t="s">
        <v>8368</v>
      </c>
      <c r="Y4457" s="24" t="s">
        <v>741</v>
      </c>
      <c r="Z4457" s="24" t="s">
        <v>7949</v>
      </c>
      <c r="AA4457" s="24" t="s">
        <v>8370</v>
      </c>
      <c r="AB4457" s="24" t="s">
        <v>8371</v>
      </c>
      <c r="AC4457" s="24" t="s">
        <v>8383</v>
      </c>
    </row>
    <row r="4458" spans="3:29" hidden="1" x14ac:dyDescent="0.4">
      <c r="C4458" s="25" t="s">
        <v>3304</v>
      </c>
      <c r="D4458" s="25" t="s">
        <v>8367</v>
      </c>
      <c r="E4458" s="26" t="s">
        <v>8384</v>
      </c>
      <c r="F4458" s="27" t="s">
        <v>8385</v>
      </c>
      <c r="Q4458" s="39" t="s">
        <v>4454</v>
      </c>
      <c r="R4458" s="39" t="s">
        <v>5967</v>
      </c>
      <c r="S4458" s="39" t="s">
        <v>5968</v>
      </c>
      <c r="T4458" s="39" t="s">
        <v>5979</v>
      </c>
      <c r="V4458" s="24" t="s">
        <v>3304</v>
      </c>
      <c r="W4458" s="24" t="s">
        <v>8367</v>
      </c>
      <c r="X4458" s="24" t="s">
        <v>8384</v>
      </c>
      <c r="Y4458" s="24" t="s">
        <v>8385</v>
      </c>
      <c r="Z4458" s="24" t="s">
        <v>7949</v>
      </c>
      <c r="AA4458" s="24" t="s">
        <v>8370</v>
      </c>
      <c r="AB4458" s="24" t="s">
        <v>8386</v>
      </c>
      <c r="AC4458" s="24" t="s">
        <v>8387</v>
      </c>
    </row>
    <row r="4459" spans="3:29" hidden="1" x14ac:dyDescent="0.4">
      <c r="C4459" s="25" t="s">
        <v>3304</v>
      </c>
      <c r="D4459" s="25" t="s">
        <v>8367</v>
      </c>
      <c r="E4459" s="26" t="s">
        <v>8384</v>
      </c>
      <c r="F4459" s="27" t="s">
        <v>8388</v>
      </c>
      <c r="Q4459" s="39" t="s">
        <v>4454</v>
      </c>
      <c r="R4459" s="39" t="s">
        <v>5967</v>
      </c>
      <c r="S4459" s="39" t="s">
        <v>5968</v>
      </c>
      <c r="T4459" s="39" t="s">
        <v>5980</v>
      </c>
      <c r="V4459" s="24" t="s">
        <v>3304</v>
      </c>
      <c r="W4459" s="24" t="s">
        <v>8367</v>
      </c>
      <c r="X4459" s="24" t="s">
        <v>8384</v>
      </c>
      <c r="Y4459" s="24" t="s">
        <v>8388</v>
      </c>
      <c r="Z4459" s="24" t="s">
        <v>7949</v>
      </c>
      <c r="AA4459" s="24" t="s">
        <v>8370</v>
      </c>
      <c r="AB4459" s="24" t="s">
        <v>8386</v>
      </c>
      <c r="AC4459" s="24" t="s">
        <v>8389</v>
      </c>
    </row>
    <row r="4460" spans="3:29" hidden="1" x14ac:dyDescent="0.4">
      <c r="C4460" s="25" t="s">
        <v>3304</v>
      </c>
      <c r="D4460" s="25" t="s">
        <v>8367</v>
      </c>
      <c r="E4460" s="26" t="s">
        <v>8384</v>
      </c>
      <c r="F4460" s="27" t="s">
        <v>8390</v>
      </c>
      <c r="Q4460" s="39" t="s">
        <v>4454</v>
      </c>
      <c r="R4460" s="39" t="s">
        <v>5967</v>
      </c>
      <c r="S4460" s="39" t="s">
        <v>5968</v>
      </c>
      <c r="T4460" s="39" t="s">
        <v>2344</v>
      </c>
      <c r="V4460" s="24" t="s">
        <v>3304</v>
      </c>
      <c r="W4460" s="24" t="s">
        <v>8367</v>
      </c>
      <c r="X4460" s="24" t="s">
        <v>8384</v>
      </c>
      <c r="Y4460" s="24" t="s">
        <v>8390</v>
      </c>
      <c r="Z4460" s="24" t="s">
        <v>7949</v>
      </c>
      <c r="AA4460" s="24" t="s">
        <v>8370</v>
      </c>
      <c r="AB4460" s="24" t="s">
        <v>8386</v>
      </c>
      <c r="AC4460" s="24" t="s">
        <v>8391</v>
      </c>
    </row>
    <row r="4461" spans="3:29" hidden="1" x14ac:dyDescent="0.4">
      <c r="C4461" s="25" t="s">
        <v>3304</v>
      </c>
      <c r="D4461" s="25" t="s">
        <v>8367</v>
      </c>
      <c r="E4461" s="26" t="s">
        <v>8392</v>
      </c>
      <c r="F4461" s="27" t="s">
        <v>8393</v>
      </c>
      <c r="Q4461" s="39" t="s">
        <v>4454</v>
      </c>
      <c r="R4461" s="39" t="s">
        <v>5967</v>
      </c>
      <c r="S4461" s="39" t="s">
        <v>5968</v>
      </c>
      <c r="T4461" s="39" t="s">
        <v>5981</v>
      </c>
      <c r="V4461" s="24" t="s">
        <v>3304</v>
      </c>
      <c r="W4461" s="24" t="s">
        <v>8367</v>
      </c>
      <c r="X4461" s="24" t="s">
        <v>8392</v>
      </c>
      <c r="Y4461" s="24" t="s">
        <v>8393</v>
      </c>
      <c r="Z4461" s="24" t="s">
        <v>7949</v>
      </c>
      <c r="AA4461" s="24" t="s">
        <v>8370</v>
      </c>
      <c r="AB4461" s="24" t="s">
        <v>8394</v>
      </c>
      <c r="AC4461" s="24" t="s">
        <v>8395</v>
      </c>
    </row>
    <row r="4462" spans="3:29" hidden="1" x14ac:dyDescent="0.4">
      <c r="C4462" s="25" t="s">
        <v>3304</v>
      </c>
      <c r="D4462" s="25" t="s">
        <v>8367</v>
      </c>
      <c r="E4462" s="26" t="s">
        <v>8392</v>
      </c>
      <c r="F4462" s="27" t="s">
        <v>8396</v>
      </c>
      <c r="Q4462" s="39" t="s">
        <v>4454</v>
      </c>
      <c r="R4462" s="39" t="s">
        <v>5967</v>
      </c>
      <c r="S4462" s="39" t="s">
        <v>5968</v>
      </c>
      <c r="T4462" s="39" t="s">
        <v>5982</v>
      </c>
      <c r="V4462" s="24" t="s">
        <v>3304</v>
      </c>
      <c r="W4462" s="24" t="s">
        <v>8367</v>
      </c>
      <c r="X4462" s="24" t="s">
        <v>8392</v>
      </c>
      <c r="Y4462" s="24" t="s">
        <v>8396</v>
      </c>
      <c r="Z4462" s="24" t="s">
        <v>7949</v>
      </c>
      <c r="AA4462" s="24" t="s">
        <v>8370</v>
      </c>
      <c r="AB4462" s="24" t="s">
        <v>8394</v>
      </c>
      <c r="AC4462" s="24" t="s">
        <v>8397</v>
      </c>
    </row>
    <row r="4463" spans="3:29" hidden="1" x14ac:dyDescent="0.4">
      <c r="C4463" s="25" t="s">
        <v>3304</v>
      </c>
      <c r="D4463" s="25" t="s">
        <v>8398</v>
      </c>
      <c r="E4463" s="26" t="s">
        <v>8399</v>
      </c>
      <c r="F4463" s="27" t="s">
        <v>8400</v>
      </c>
      <c r="Q4463" s="39" t="s">
        <v>4454</v>
      </c>
      <c r="R4463" s="39" t="s">
        <v>5967</v>
      </c>
      <c r="S4463" s="39" t="s">
        <v>5968</v>
      </c>
      <c r="T4463" s="39" t="s">
        <v>5983</v>
      </c>
      <c r="V4463" s="24" t="s">
        <v>3304</v>
      </c>
      <c r="W4463" s="24" t="s">
        <v>8398</v>
      </c>
      <c r="X4463" s="24" t="s">
        <v>8399</v>
      </c>
      <c r="Y4463" s="24" t="s">
        <v>8400</v>
      </c>
      <c r="Z4463" s="24" t="s">
        <v>7949</v>
      </c>
      <c r="AA4463" s="24" t="s">
        <v>8401</v>
      </c>
      <c r="AB4463" s="24" t="s">
        <v>8402</v>
      </c>
      <c r="AC4463" s="24" t="s">
        <v>8403</v>
      </c>
    </row>
    <row r="4464" spans="3:29" hidden="1" x14ac:dyDescent="0.4">
      <c r="C4464" s="25" t="s">
        <v>3304</v>
      </c>
      <c r="D4464" s="25" t="s">
        <v>8398</v>
      </c>
      <c r="E4464" s="26" t="s">
        <v>8399</v>
      </c>
      <c r="F4464" s="27" t="s">
        <v>8399</v>
      </c>
      <c r="Q4464" s="39" t="s">
        <v>4454</v>
      </c>
      <c r="R4464" s="39" t="s">
        <v>6094</v>
      </c>
      <c r="S4464" s="39" t="s">
        <v>6100</v>
      </c>
      <c r="T4464" s="39" t="s">
        <v>2258</v>
      </c>
      <c r="V4464" s="24" t="s">
        <v>3304</v>
      </c>
      <c r="W4464" s="24" t="s">
        <v>8398</v>
      </c>
      <c r="X4464" s="24" t="s">
        <v>8399</v>
      </c>
      <c r="Y4464" s="24" t="s">
        <v>8399</v>
      </c>
      <c r="Z4464" s="24" t="s">
        <v>7949</v>
      </c>
      <c r="AA4464" s="24" t="s">
        <v>8401</v>
      </c>
      <c r="AB4464" s="24" t="s">
        <v>8402</v>
      </c>
      <c r="AC4464" s="24" t="s">
        <v>8404</v>
      </c>
    </row>
    <row r="4465" spans="3:29" hidden="1" x14ac:dyDescent="0.4">
      <c r="C4465" s="25" t="s">
        <v>3304</v>
      </c>
      <c r="D4465" s="25" t="s">
        <v>8398</v>
      </c>
      <c r="E4465" s="26" t="s">
        <v>8295</v>
      </c>
      <c r="F4465" s="27" t="s">
        <v>8295</v>
      </c>
      <c r="Q4465" s="39" t="s">
        <v>4454</v>
      </c>
      <c r="R4465" s="39" t="s">
        <v>6094</v>
      </c>
      <c r="S4465" s="39" t="s">
        <v>6101</v>
      </c>
      <c r="T4465" s="39" t="s">
        <v>2258</v>
      </c>
      <c r="V4465" s="24" t="s">
        <v>3304</v>
      </c>
      <c r="W4465" s="24" t="s">
        <v>8398</v>
      </c>
      <c r="X4465" s="24" t="s">
        <v>8295</v>
      </c>
      <c r="Y4465" s="24" t="s">
        <v>8295</v>
      </c>
      <c r="Z4465" s="24" t="s">
        <v>7949</v>
      </c>
      <c r="AA4465" s="24" t="s">
        <v>8401</v>
      </c>
      <c r="AB4465" s="24" t="s">
        <v>8405</v>
      </c>
      <c r="AC4465" s="24" t="s">
        <v>8405</v>
      </c>
    </row>
    <row r="4466" spans="3:29" hidden="1" x14ac:dyDescent="0.4">
      <c r="C4466" s="25" t="s">
        <v>3304</v>
      </c>
      <c r="D4466" s="25" t="s">
        <v>8398</v>
      </c>
      <c r="E4466" s="26" t="s">
        <v>8398</v>
      </c>
      <c r="F4466" s="27" t="s">
        <v>2258</v>
      </c>
      <c r="Q4466" s="39" t="s">
        <v>4454</v>
      </c>
      <c r="R4466" s="39" t="s">
        <v>6094</v>
      </c>
      <c r="S4466" s="39" t="s">
        <v>6102</v>
      </c>
      <c r="T4466" s="39" t="s">
        <v>2258</v>
      </c>
      <c r="V4466" s="24" t="s">
        <v>3304</v>
      </c>
      <c r="W4466" s="24" t="s">
        <v>8398</v>
      </c>
      <c r="X4466" s="24" t="s">
        <v>8398</v>
      </c>
      <c r="Y4466" s="24" t="s">
        <v>2258</v>
      </c>
      <c r="Z4466" s="24" t="s">
        <v>7949</v>
      </c>
      <c r="AA4466" s="24" t="s">
        <v>8401</v>
      </c>
      <c r="AB4466" s="24" t="s">
        <v>8406</v>
      </c>
      <c r="AC4466" s="24" t="s">
        <v>2258</v>
      </c>
    </row>
    <row r="4467" spans="3:29" hidden="1" x14ac:dyDescent="0.4">
      <c r="C4467" s="25" t="s">
        <v>3304</v>
      </c>
      <c r="D4467" s="25" t="s">
        <v>8407</v>
      </c>
      <c r="E4467" s="26" t="s">
        <v>8408</v>
      </c>
      <c r="F4467" s="27" t="s">
        <v>8409</v>
      </c>
      <c r="Q4467" s="39" t="s">
        <v>4454</v>
      </c>
      <c r="R4467" s="39" t="s">
        <v>6094</v>
      </c>
      <c r="S4467" s="39" t="s">
        <v>6099</v>
      </c>
      <c r="T4467" s="39" t="s">
        <v>2258</v>
      </c>
      <c r="V4467" s="24" t="s">
        <v>3304</v>
      </c>
      <c r="W4467" s="24" t="s">
        <v>8407</v>
      </c>
      <c r="X4467" s="24" t="s">
        <v>8408</v>
      </c>
      <c r="Y4467" s="24" t="s">
        <v>8409</v>
      </c>
      <c r="Z4467" s="24" t="s">
        <v>7949</v>
      </c>
      <c r="AA4467" s="24" t="s">
        <v>8410</v>
      </c>
      <c r="AB4467" s="24" t="s">
        <v>8411</v>
      </c>
      <c r="AC4467" s="24" t="s">
        <v>8412</v>
      </c>
    </row>
    <row r="4468" spans="3:29" hidden="1" x14ac:dyDescent="0.4">
      <c r="C4468" s="25" t="s">
        <v>3304</v>
      </c>
      <c r="D4468" s="25" t="s">
        <v>8407</v>
      </c>
      <c r="E4468" s="26" t="s">
        <v>8408</v>
      </c>
      <c r="F4468" s="27" t="s">
        <v>8413</v>
      </c>
      <c r="Q4468" s="39" t="s">
        <v>4454</v>
      </c>
      <c r="R4468" s="39" t="s">
        <v>6094</v>
      </c>
      <c r="S4468" s="39" t="s">
        <v>6097</v>
      </c>
      <c r="T4468" s="39" t="s">
        <v>2258</v>
      </c>
      <c r="V4468" s="24" t="s">
        <v>3304</v>
      </c>
      <c r="W4468" s="24" t="s">
        <v>8407</v>
      </c>
      <c r="X4468" s="24" t="s">
        <v>8408</v>
      </c>
      <c r="Y4468" s="24" t="s">
        <v>8413</v>
      </c>
      <c r="Z4468" s="24" t="s">
        <v>7949</v>
      </c>
      <c r="AA4468" s="24" t="s">
        <v>8410</v>
      </c>
      <c r="AB4468" s="24" t="s">
        <v>8411</v>
      </c>
      <c r="AC4468" s="24" t="s">
        <v>8414</v>
      </c>
    </row>
    <row r="4469" spans="3:29" hidden="1" x14ac:dyDescent="0.4">
      <c r="C4469" s="25" t="s">
        <v>3304</v>
      </c>
      <c r="D4469" s="25" t="s">
        <v>8407</v>
      </c>
      <c r="E4469" s="26" t="s">
        <v>8408</v>
      </c>
      <c r="F4469" s="27" t="s">
        <v>8415</v>
      </c>
      <c r="Q4469" s="39" t="s">
        <v>4454</v>
      </c>
      <c r="R4469" s="39" t="s">
        <v>6094</v>
      </c>
      <c r="S4469" s="39" t="s">
        <v>6095</v>
      </c>
      <c r="T4469" s="39" t="s">
        <v>2258</v>
      </c>
      <c r="V4469" s="24" t="s">
        <v>3304</v>
      </c>
      <c r="W4469" s="24" t="s">
        <v>8407</v>
      </c>
      <c r="X4469" s="24" t="s">
        <v>8408</v>
      </c>
      <c r="Y4469" s="24" t="s">
        <v>8415</v>
      </c>
      <c r="Z4469" s="24" t="s">
        <v>7949</v>
      </c>
      <c r="AA4469" s="24" t="s">
        <v>8410</v>
      </c>
      <c r="AB4469" s="24" t="s">
        <v>8411</v>
      </c>
      <c r="AC4469" s="24" t="s">
        <v>8416</v>
      </c>
    </row>
    <row r="4470" spans="3:29" hidden="1" x14ac:dyDescent="0.4">
      <c r="C4470" s="25" t="s">
        <v>3304</v>
      </c>
      <c r="D4470" s="25" t="s">
        <v>8407</v>
      </c>
      <c r="E4470" s="26" t="s">
        <v>8408</v>
      </c>
      <c r="F4470" s="27" t="s">
        <v>31</v>
      </c>
      <c r="Q4470" s="39" t="s">
        <v>4454</v>
      </c>
      <c r="R4470" s="39" t="s">
        <v>6094</v>
      </c>
      <c r="S4470" s="39" t="s">
        <v>6098</v>
      </c>
      <c r="T4470" s="39" t="s">
        <v>2258</v>
      </c>
      <c r="V4470" s="24" t="s">
        <v>3304</v>
      </c>
      <c r="W4470" s="24" t="s">
        <v>8407</v>
      </c>
      <c r="X4470" s="24" t="s">
        <v>8408</v>
      </c>
      <c r="Y4470" s="24" t="s">
        <v>31</v>
      </c>
      <c r="Z4470" s="24" t="s">
        <v>7949</v>
      </c>
      <c r="AA4470" s="24" t="s">
        <v>8410</v>
      </c>
      <c r="AB4470" s="24" t="s">
        <v>8411</v>
      </c>
      <c r="AC4470" s="24" t="s">
        <v>4708</v>
      </c>
    </row>
    <row r="4471" spans="3:29" hidden="1" x14ac:dyDescent="0.4">
      <c r="C4471" s="25" t="s">
        <v>3304</v>
      </c>
      <c r="D4471" s="25" t="s">
        <v>8417</v>
      </c>
      <c r="E4471" s="26" t="s">
        <v>8418</v>
      </c>
      <c r="F4471" s="27" t="s">
        <v>8419</v>
      </c>
      <c r="Q4471" s="39" t="s">
        <v>4454</v>
      </c>
      <c r="R4471" s="39" t="s">
        <v>6094</v>
      </c>
      <c r="S4471" s="39" t="s">
        <v>6096</v>
      </c>
      <c r="T4471" s="39" t="s">
        <v>2258</v>
      </c>
      <c r="V4471" s="24" t="s">
        <v>3304</v>
      </c>
      <c r="W4471" s="24" t="s">
        <v>8417</v>
      </c>
      <c r="X4471" s="24" t="s">
        <v>8418</v>
      </c>
      <c r="Y4471" s="24" t="s">
        <v>8419</v>
      </c>
      <c r="Z4471" s="24" t="s">
        <v>7949</v>
      </c>
      <c r="AA4471" s="24" t="s">
        <v>8420</v>
      </c>
      <c r="AB4471" s="24" t="s">
        <v>8386</v>
      </c>
      <c r="AC4471" s="24" t="s">
        <v>8421</v>
      </c>
    </row>
    <row r="4472" spans="3:29" hidden="1" x14ac:dyDescent="0.4">
      <c r="C4472" s="25" t="s">
        <v>3304</v>
      </c>
      <c r="D4472" s="25" t="s">
        <v>8417</v>
      </c>
      <c r="E4472" s="26" t="s">
        <v>8418</v>
      </c>
      <c r="F4472" s="27" t="s">
        <v>8422</v>
      </c>
      <c r="Q4472" s="39" t="s">
        <v>4454</v>
      </c>
      <c r="R4472" s="39" t="s">
        <v>6103</v>
      </c>
      <c r="S4472" s="39" t="s">
        <v>6107</v>
      </c>
      <c r="T4472" s="39" t="s">
        <v>2258</v>
      </c>
      <c r="V4472" s="24" t="s">
        <v>3304</v>
      </c>
      <c r="W4472" s="24" t="s">
        <v>8417</v>
      </c>
      <c r="X4472" s="24" t="s">
        <v>8418</v>
      </c>
      <c r="Y4472" s="24" t="s">
        <v>8422</v>
      </c>
      <c r="Z4472" s="24" t="s">
        <v>7949</v>
      </c>
      <c r="AA4472" s="24" t="s">
        <v>8420</v>
      </c>
      <c r="AB4472" s="24" t="s">
        <v>8386</v>
      </c>
      <c r="AC4472" s="24" t="s">
        <v>8391</v>
      </c>
    </row>
    <row r="4473" spans="3:29" hidden="1" x14ac:dyDescent="0.4">
      <c r="C4473" s="25" t="s">
        <v>3304</v>
      </c>
      <c r="D4473" s="25" t="s">
        <v>8417</v>
      </c>
      <c r="E4473" s="26" t="s">
        <v>8418</v>
      </c>
      <c r="F4473" s="27" t="s">
        <v>8423</v>
      </c>
      <c r="Q4473" s="39" t="s">
        <v>4454</v>
      </c>
      <c r="R4473" s="39" t="s">
        <v>6103</v>
      </c>
      <c r="S4473" s="39" t="s">
        <v>6105</v>
      </c>
      <c r="T4473" s="39" t="s">
        <v>2258</v>
      </c>
      <c r="V4473" s="24" t="s">
        <v>3304</v>
      </c>
      <c r="W4473" s="24" t="s">
        <v>8417</v>
      </c>
      <c r="X4473" s="24" t="s">
        <v>8418</v>
      </c>
      <c r="Y4473" s="24" t="s">
        <v>8423</v>
      </c>
      <c r="Z4473" s="24" t="s">
        <v>7949</v>
      </c>
      <c r="AA4473" s="24" t="s">
        <v>8420</v>
      </c>
      <c r="AB4473" s="24" t="s">
        <v>8386</v>
      </c>
      <c r="AC4473" s="24" t="s">
        <v>8424</v>
      </c>
    </row>
    <row r="4474" spans="3:29" hidden="1" x14ac:dyDescent="0.4">
      <c r="C4474" s="25" t="s">
        <v>3304</v>
      </c>
      <c r="D4474" s="25" t="s">
        <v>8417</v>
      </c>
      <c r="E4474" s="26" t="s">
        <v>8425</v>
      </c>
      <c r="F4474" s="27" t="s">
        <v>8426</v>
      </c>
      <c r="Q4474" s="39" t="s">
        <v>4454</v>
      </c>
      <c r="R4474" s="39" t="s">
        <v>6103</v>
      </c>
      <c r="S4474" s="39" t="s">
        <v>6104</v>
      </c>
      <c r="T4474" s="39" t="s">
        <v>2258</v>
      </c>
      <c r="V4474" s="24" t="s">
        <v>3304</v>
      </c>
      <c r="W4474" s="24" t="s">
        <v>8417</v>
      </c>
      <c r="X4474" s="24" t="s">
        <v>8425</v>
      </c>
      <c r="Y4474" s="24" t="s">
        <v>8426</v>
      </c>
      <c r="Z4474" s="24" t="s">
        <v>7949</v>
      </c>
      <c r="AA4474" s="24" t="s">
        <v>8420</v>
      </c>
      <c r="AB4474" s="24" t="s">
        <v>8427</v>
      </c>
      <c r="AC4474" s="24" t="s">
        <v>8428</v>
      </c>
    </row>
    <row r="4475" spans="3:29" hidden="1" x14ac:dyDescent="0.4">
      <c r="C4475" s="25" t="s">
        <v>3304</v>
      </c>
      <c r="D4475" s="25" t="s">
        <v>8417</v>
      </c>
      <c r="E4475" s="26" t="s">
        <v>8425</v>
      </c>
      <c r="F4475" s="27" t="s">
        <v>8107</v>
      </c>
      <c r="Q4475" s="39" t="s">
        <v>4454</v>
      </c>
      <c r="R4475" s="39" t="s">
        <v>6103</v>
      </c>
      <c r="S4475" s="39" t="s">
        <v>2925</v>
      </c>
      <c r="T4475" s="39" t="s">
        <v>2258</v>
      </c>
      <c r="V4475" s="24" t="s">
        <v>3304</v>
      </c>
      <c r="W4475" s="24" t="s">
        <v>8417</v>
      </c>
      <c r="X4475" s="24" t="s">
        <v>8425</v>
      </c>
      <c r="Y4475" s="24" t="s">
        <v>8107</v>
      </c>
      <c r="Z4475" s="24" t="s">
        <v>7949</v>
      </c>
      <c r="AA4475" s="24" t="s">
        <v>8420</v>
      </c>
      <c r="AB4475" s="24" t="s">
        <v>8427</v>
      </c>
      <c r="AC4475" s="24" t="s">
        <v>8429</v>
      </c>
    </row>
    <row r="4476" spans="3:29" hidden="1" x14ac:dyDescent="0.4">
      <c r="C4476" s="25" t="s">
        <v>3304</v>
      </c>
      <c r="D4476" s="25" t="s">
        <v>8417</v>
      </c>
      <c r="E4476" s="26" t="s">
        <v>8425</v>
      </c>
      <c r="F4476" s="27" t="s">
        <v>8430</v>
      </c>
      <c r="Q4476" s="39" t="s">
        <v>4454</v>
      </c>
      <c r="R4476" s="39" t="s">
        <v>6103</v>
      </c>
      <c r="S4476" s="39" t="s">
        <v>6106</v>
      </c>
      <c r="T4476" s="39" t="s">
        <v>2258</v>
      </c>
      <c r="V4476" s="24" t="s">
        <v>3304</v>
      </c>
      <c r="W4476" s="24" t="s">
        <v>8417</v>
      </c>
      <c r="X4476" s="24" t="s">
        <v>8425</v>
      </c>
      <c r="Y4476" s="24" t="s">
        <v>8430</v>
      </c>
      <c r="Z4476" s="24" t="s">
        <v>7949</v>
      </c>
      <c r="AA4476" s="24" t="s">
        <v>8420</v>
      </c>
      <c r="AB4476" s="24" t="s">
        <v>8427</v>
      </c>
      <c r="AC4476" s="24" t="s">
        <v>8431</v>
      </c>
    </row>
    <row r="4477" spans="3:29" hidden="1" x14ac:dyDescent="0.4">
      <c r="C4477" s="25" t="s">
        <v>3304</v>
      </c>
      <c r="D4477" s="25" t="s">
        <v>8417</v>
      </c>
      <c r="E4477" s="26" t="s">
        <v>8417</v>
      </c>
      <c r="F4477" s="27" t="s">
        <v>2258</v>
      </c>
      <c r="Q4477" s="39" t="s">
        <v>4454</v>
      </c>
      <c r="R4477" s="39" t="s">
        <v>5798</v>
      </c>
      <c r="S4477" s="39" t="s">
        <v>5799</v>
      </c>
      <c r="T4477" s="39" t="s">
        <v>5800</v>
      </c>
      <c r="V4477" s="24" t="s">
        <v>3304</v>
      </c>
      <c r="W4477" s="24" t="s">
        <v>8417</v>
      </c>
      <c r="X4477" s="24" t="s">
        <v>8417</v>
      </c>
      <c r="Y4477" s="24" t="s">
        <v>2258</v>
      </c>
      <c r="Z4477" s="24" t="s">
        <v>7949</v>
      </c>
      <c r="AA4477" s="24" t="s">
        <v>8420</v>
      </c>
      <c r="AB4477" s="24" t="s">
        <v>8420</v>
      </c>
      <c r="AC4477" s="24" t="s">
        <v>2258</v>
      </c>
    </row>
    <row r="4478" spans="3:29" hidden="1" x14ac:dyDescent="0.4">
      <c r="C4478" s="25" t="s">
        <v>3304</v>
      </c>
      <c r="D4478" s="25" t="s">
        <v>8432</v>
      </c>
      <c r="E4478" s="26" t="s">
        <v>8433</v>
      </c>
      <c r="F4478" s="27" t="s">
        <v>2258</v>
      </c>
      <c r="Q4478" s="39" t="s">
        <v>4454</v>
      </c>
      <c r="R4478" s="39" t="s">
        <v>5798</v>
      </c>
      <c r="S4478" s="39" t="s">
        <v>5799</v>
      </c>
      <c r="T4478" s="39" t="s">
        <v>5801</v>
      </c>
      <c r="V4478" s="24" t="s">
        <v>3304</v>
      </c>
      <c r="W4478" s="24" t="s">
        <v>8432</v>
      </c>
      <c r="X4478" s="24" t="s">
        <v>8433</v>
      </c>
      <c r="Y4478" s="24" t="s">
        <v>2258</v>
      </c>
      <c r="Z4478" s="24" t="s">
        <v>7949</v>
      </c>
      <c r="AA4478" s="24" t="s">
        <v>8434</v>
      </c>
      <c r="AB4478" s="24" t="s">
        <v>8435</v>
      </c>
      <c r="AC4478" s="24" t="s">
        <v>2258</v>
      </c>
    </row>
    <row r="4479" spans="3:29" hidden="1" x14ac:dyDescent="0.4">
      <c r="C4479" s="25" t="s">
        <v>3304</v>
      </c>
      <c r="D4479" s="25" t="s">
        <v>8432</v>
      </c>
      <c r="E4479" s="26" t="s">
        <v>8436</v>
      </c>
      <c r="F4479" s="27" t="s">
        <v>2258</v>
      </c>
      <c r="Q4479" s="39" t="s">
        <v>4454</v>
      </c>
      <c r="R4479" s="39" t="s">
        <v>5798</v>
      </c>
      <c r="S4479" s="39" t="s">
        <v>5799</v>
      </c>
      <c r="T4479" s="39" t="s">
        <v>5802</v>
      </c>
      <c r="V4479" s="24" t="s">
        <v>3304</v>
      </c>
      <c r="W4479" s="24" t="s">
        <v>8432</v>
      </c>
      <c r="X4479" s="24" t="s">
        <v>8436</v>
      </c>
      <c r="Y4479" s="24" t="s">
        <v>2258</v>
      </c>
      <c r="Z4479" s="24" t="s">
        <v>7949</v>
      </c>
      <c r="AA4479" s="24" t="s">
        <v>8434</v>
      </c>
      <c r="AB4479" s="24" t="s">
        <v>8437</v>
      </c>
      <c r="AC4479" s="24" t="s">
        <v>2258</v>
      </c>
    </row>
    <row r="4480" spans="3:29" hidden="1" x14ac:dyDescent="0.4">
      <c r="C4480" s="25" t="s">
        <v>3304</v>
      </c>
      <c r="D4480" s="25" t="s">
        <v>8432</v>
      </c>
      <c r="E4480" s="26" t="s">
        <v>8438</v>
      </c>
      <c r="F4480" s="27" t="s">
        <v>2258</v>
      </c>
      <c r="Q4480" s="39" t="s">
        <v>4454</v>
      </c>
      <c r="R4480" s="39" t="s">
        <v>5798</v>
      </c>
      <c r="S4480" s="39" t="s">
        <v>5799</v>
      </c>
      <c r="T4480" s="39" t="s">
        <v>5803</v>
      </c>
      <c r="V4480" s="24" t="s">
        <v>3304</v>
      </c>
      <c r="W4480" s="24" t="s">
        <v>8432</v>
      </c>
      <c r="X4480" s="24" t="s">
        <v>8438</v>
      </c>
      <c r="Y4480" s="24" t="s">
        <v>2258</v>
      </c>
      <c r="Z4480" s="24" t="s">
        <v>7949</v>
      </c>
      <c r="AA4480" s="24" t="s">
        <v>8434</v>
      </c>
      <c r="AB4480" s="24" t="s">
        <v>8439</v>
      </c>
      <c r="AC4480" s="24" t="s">
        <v>2258</v>
      </c>
    </row>
    <row r="4481" spans="3:29" hidden="1" x14ac:dyDescent="0.4">
      <c r="C4481" s="30" t="s">
        <v>3304</v>
      </c>
      <c r="D4481" s="30" t="s">
        <v>8432</v>
      </c>
      <c r="E4481" s="31" t="s">
        <v>8440</v>
      </c>
      <c r="F4481" s="32" t="s">
        <v>2258</v>
      </c>
      <c r="Q4481" s="39" t="s">
        <v>4454</v>
      </c>
      <c r="R4481" s="39" t="s">
        <v>5798</v>
      </c>
      <c r="S4481" s="39" t="s">
        <v>5799</v>
      </c>
      <c r="T4481" s="39" t="s">
        <v>2684</v>
      </c>
      <c r="V4481" s="24" t="s">
        <v>3304</v>
      </c>
      <c r="W4481" s="24" t="s">
        <v>8432</v>
      </c>
      <c r="X4481" s="24" t="s">
        <v>8440</v>
      </c>
      <c r="Y4481" s="24" t="s">
        <v>2258</v>
      </c>
      <c r="Z4481" s="24" t="s">
        <v>7949</v>
      </c>
      <c r="AA4481" s="24" t="s">
        <v>8434</v>
      </c>
      <c r="AB4481" s="24" t="s">
        <v>8441</v>
      </c>
      <c r="AC4481" s="24" t="s">
        <v>2258</v>
      </c>
    </row>
    <row r="4482" spans="3:29" hidden="1" x14ac:dyDescent="0.4">
      <c r="C4482" s="25" t="s">
        <v>3306</v>
      </c>
      <c r="D4482" s="25" t="s">
        <v>8442</v>
      </c>
      <c r="E4482" s="26" t="s">
        <v>8443</v>
      </c>
      <c r="F4482" s="27" t="s">
        <v>8444</v>
      </c>
      <c r="Q4482" s="39" t="s">
        <v>4454</v>
      </c>
      <c r="R4482" s="39" t="s">
        <v>5798</v>
      </c>
      <c r="S4482" s="39" t="s">
        <v>5799</v>
      </c>
      <c r="T4482" s="39" t="s">
        <v>5804</v>
      </c>
      <c r="V4482" s="24" t="s">
        <v>3306</v>
      </c>
      <c r="W4482" s="24" t="s">
        <v>8442</v>
      </c>
      <c r="X4482" s="24" t="s">
        <v>8443</v>
      </c>
      <c r="Y4482" s="24" t="s">
        <v>8444</v>
      </c>
      <c r="Z4482" s="24" t="s">
        <v>8445</v>
      </c>
      <c r="AA4482" s="24" t="s">
        <v>8446</v>
      </c>
      <c r="AB4482" s="24" t="s">
        <v>8447</v>
      </c>
      <c r="AC4482" s="24" t="s">
        <v>8444</v>
      </c>
    </row>
    <row r="4483" spans="3:29" hidden="1" x14ac:dyDescent="0.4">
      <c r="C4483" s="25" t="s">
        <v>3306</v>
      </c>
      <c r="D4483" s="25" t="s">
        <v>8442</v>
      </c>
      <c r="E4483" s="26" t="s">
        <v>8443</v>
      </c>
      <c r="F4483" s="27" t="s">
        <v>8448</v>
      </c>
      <c r="Q4483" s="39" t="s">
        <v>4454</v>
      </c>
      <c r="R4483" s="39" t="s">
        <v>5798</v>
      </c>
      <c r="S4483" s="39" t="s">
        <v>5799</v>
      </c>
      <c r="T4483" s="39" t="s">
        <v>5805</v>
      </c>
      <c r="V4483" s="24" t="s">
        <v>3306</v>
      </c>
      <c r="W4483" s="24" t="s">
        <v>8442</v>
      </c>
      <c r="X4483" s="24" t="s">
        <v>8443</v>
      </c>
      <c r="Y4483" s="24" t="s">
        <v>8448</v>
      </c>
      <c r="Z4483" s="24" t="s">
        <v>8445</v>
      </c>
      <c r="AA4483" s="24" t="s">
        <v>8446</v>
      </c>
      <c r="AB4483" s="24" t="s">
        <v>8447</v>
      </c>
      <c r="AC4483" s="24" t="s">
        <v>8448</v>
      </c>
    </row>
    <row r="4484" spans="3:29" hidden="1" x14ac:dyDescent="0.4">
      <c r="C4484" s="25" t="s">
        <v>3306</v>
      </c>
      <c r="D4484" s="25" t="s">
        <v>8442</v>
      </c>
      <c r="E4484" s="26" t="s">
        <v>8443</v>
      </c>
      <c r="F4484" s="27" t="s">
        <v>8449</v>
      </c>
      <c r="Q4484" s="39" t="s">
        <v>4454</v>
      </c>
      <c r="R4484" s="39" t="s">
        <v>5798</v>
      </c>
      <c r="S4484" s="39" t="s">
        <v>5822</v>
      </c>
      <c r="T4484" s="39" t="s">
        <v>5823</v>
      </c>
      <c r="V4484" s="24" t="s">
        <v>3306</v>
      </c>
      <c r="W4484" s="24" t="s">
        <v>8442</v>
      </c>
      <c r="X4484" s="24" t="s">
        <v>8443</v>
      </c>
      <c r="Y4484" s="24" t="s">
        <v>8449</v>
      </c>
      <c r="Z4484" s="24" t="s">
        <v>8445</v>
      </c>
      <c r="AA4484" s="24" t="s">
        <v>8446</v>
      </c>
      <c r="AB4484" s="24" t="s">
        <v>8447</v>
      </c>
      <c r="AC4484" s="24" t="s">
        <v>8449</v>
      </c>
    </row>
    <row r="4485" spans="3:29" hidden="1" x14ac:dyDescent="0.4">
      <c r="C4485" s="25" t="s">
        <v>3306</v>
      </c>
      <c r="D4485" s="25" t="s">
        <v>8442</v>
      </c>
      <c r="E4485" s="26" t="s">
        <v>8443</v>
      </c>
      <c r="F4485" s="27" t="s">
        <v>8450</v>
      </c>
      <c r="Q4485" s="39" t="s">
        <v>4454</v>
      </c>
      <c r="R4485" s="39" t="s">
        <v>5798</v>
      </c>
      <c r="S4485" s="39" t="s">
        <v>5822</v>
      </c>
      <c r="T4485" s="39" t="s">
        <v>5824</v>
      </c>
      <c r="V4485" s="24" t="s">
        <v>3306</v>
      </c>
      <c r="W4485" s="24" t="s">
        <v>8442</v>
      </c>
      <c r="X4485" s="24" t="s">
        <v>8443</v>
      </c>
      <c r="Y4485" s="24" t="s">
        <v>8450</v>
      </c>
      <c r="Z4485" s="24" t="s">
        <v>8445</v>
      </c>
      <c r="AA4485" s="24" t="s">
        <v>8446</v>
      </c>
      <c r="AB4485" s="24" t="s">
        <v>8447</v>
      </c>
      <c r="AC4485" s="24" t="s">
        <v>8450</v>
      </c>
    </row>
    <row r="4486" spans="3:29" hidden="1" x14ac:dyDescent="0.4">
      <c r="C4486" s="25" t="s">
        <v>3306</v>
      </c>
      <c r="D4486" s="25" t="s">
        <v>8442</v>
      </c>
      <c r="E4486" s="26" t="s">
        <v>8443</v>
      </c>
      <c r="F4486" s="27" t="s">
        <v>8451</v>
      </c>
      <c r="Q4486" s="39" t="s">
        <v>4454</v>
      </c>
      <c r="R4486" s="39" t="s">
        <v>5798</v>
      </c>
      <c r="S4486" s="39" t="s">
        <v>5815</v>
      </c>
      <c r="T4486" s="39" t="s">
        <v>5816</v>
      </c>
      <c r="V4486" s="24" t="s">
        <v>3306</v>
      </c>
      <c r="W4486" s="24" t="s">
        <v>8442</v>
      </c>
      <c r="X4486" s="24" t="s">
        <v>8443</v>
      </c>
      <c r="Y4486" s="24" t="s">
        <v>8451</v>
      </c>
      <c r="Z4486" s="24" t="s">
        <v>8445</v>
      </c>
      <c r="AA4486" s="24" t="s">
        <v>8446</v>
      </c>
      <c r="AB4486" s="24" t="s">
        <v>8447</v>
      </c>
      <c r="AC4486" s="24" t="s">
        <v>8451</v>
      </c>
    </row>
    <row r="4487" spans="3:29" hidden="1" x14ac:dyDescent="0.4">
      <c r="C4487" s="25" t="s">
        <v>3306</v>
      </c>
      <c r="D4487" s="25" t="s">
        <v>8442</v>
      </c>
      <c r="E4487" s="26" t="s">
        <v>8443</v>
      </c>
      <c r="F4487" s="27" t="s">
        <v>8452</v>
      </c>
      <c r="Q4487" s="39" t="s">
        <v>4454</v>
      </c>
      <c r="R4487" s="39" t="s">
        <v>5798</v>
      </c>
      <c r="S4487" s="39" t="s">
        <v>5815</v>
      </c>
      <c r="T4487" s="39" t="s">
        <v>5817</v>
      </c>
      <c r="V4487" s="24" t="s">
        <v>3306</v>
      </c>
      <c r="W4487" s="24" t="s">
        <v>8442</v>
      </c>
      <c r="X4487" s="24" t="s">
        <v>8443</v>
      </c>
      <c r="Y4487" s="24" t="s">
        <v>8452</v>
      </c>
      <c r="Z4487" s="24" t="s">
        <v>8445</v>
      </c>
      <c r="AA4487" s="24" t="s">
        <v>8446</v>
      </c>
      <c r="AB4487" s="24" t="s">
        <v>8447</v>
      </c>
      <c r="AC4487" s="24" t="s">
        <v>8452</v>
      </c>
    </row>
    <row r="4488" spans="3:29" hidden="1" x14ac:dyDescent="0.4">
      <c r="C4488" s="25" t="s">
        <v>3306</v>
      </c>
      <c r="D4488" s="25" t="s">
        <v>8442</v>
      </c>
      <c r="E4488" s="26" t="s">
        <v>8443</v>
      </c>
      <c r="F4488" s="27" t="s">
        <v>8453</v>
      </c>
      <c r="Q4488" s="39" t="s">
        <v>4454</v>
      </c>
      <c r="R4488" s="39" t="s">
        <v>5798</v>
      </c>
      <c r="S4488" s="39" t="s">
        <v>5815</v>
      </c>
      <c r="T4488" s="39" t="s">
        <v>5818</v>
      </c>
      <c r="V4488" s="24" t="s">
        <v>3306</v>
      </c>
      <c r="W4488" s="24" t="s">
        <v>8442</v>
      </c>
      <c r="X4488" s="24" t="s">
        <v>8443</v>
      </c>
      <c r="Y4488" s="24" t="s">
        <v>8453</v>
      </c>
      <c r="Z4488" s="24" t="s">
        <v>8445</v>
      </c>
      <c r="AA4488" s="24" t="s">
        <v>8446</v>
      </c>
      <c r="AB4488" s="24" t="s">
        <v>8447</v>
      </c>
      <c r="AC4488" s="24" t="s">
        <v>8454</v>
      </c>
    </row>
    <row r="4489" spans="3:29" hidden="1" x14ac:dyDescent="0.4">
      <c r="C4489" s="25" t="s">
        <v>3306</v>
      </c>
      <c r="D4489" s="25" t="s">
        <v>8442</v>
      </c>
      <c r="E4489" s="26" t="s">
        <v>8443</v>
      </c>
      <c r="F4489" s="27" t="s">
        <v>8455</v>
      </c>
      <c r="Q4489" s="39" t="s">
        <v>4454</v>
      </c>
      <c r="R4489" s="39" t="s">
        <v>5798</v>
      </c>
      <c r="S4489" s="39" t="s">
        <v>5815</v>
      </c>
      <c r="T4489" s="39" t="s">
        <v>5819</v>
      </c>
      <c r="V4489" s="24" t="s">
        <v>3306</v>
      </c>
      <c r="W4489" s="24" t="s">
        <v>8442</v>
      </c>
      <c r="X4489" s="24" t="s">
        <v>8443</v>
      </c>
      <c r="Y4489" s="24" t="s">
        <v>8455</v>
      </c>
      <c r="Z4489" s="24" t="s">
        <v>8445</v>
      </c>
      <c r="AA4489" s="24" t="s">
        <v>8446</v>
      </c>
      <c r="AB4489" s="24" t="s">
        <v>8447</v>
      </c>
      <c r="AC4489" s="24" t="s">
        <v>8456</v>
      </c>
    </row>
    <row r="4490" spans="3:29" hidden="1" x14ac:dyDescent="0.4">
      <c r="C4490" s="25" t="s">
        <v>3306</v>
      </c>
      <c r="D4490" s="25" t="s">
        <v>8442</v>
      </c>
      <c r="E4490" s="26" t="s">
        <v>8443</v>
      </c>
      <c r="F4490" s="27" t="s">
        <v>8457</v>
      </c>
      <c r="Q4490" s="39" t="s">
        <v>4454</v>
      </c>
      <c r="R4490" s="39" t="s">
        <v>5798</v>
      </c>
      <c r="S4490" s="39" t="s">
        <v>5815</v>
      </c>
      <c r="T4490" s="39" t="s">
        <v>5820</v>
      </c>
      <c r="V4490" s="24" t="s">
        <v>3306</v>
      </c>
      <c r="W4490" s="24" t="s">
        <v>8442</v>
      </c>
      <c r="X4490" s="24" t="s">
        <v>8443</v>
      </c>
      <c r="Y4490" s="24" t="s">
        <v>8457</v>
      </c>
      <c r="Z4490" s="24" t="s">
        <v>8445</v>
      </c>
      <c r="AA4490" s="24" t="s">
        <v>8446</v>
      </c>
      <c r="AB4490" s="24" t="s">
        <v>8447</v>
      </c>
      <c r="AC4490" s="24" t="s">
        <v>8458</v>
      </c>
    </row>
    <row r="4491" spans="3:29" hidden="1" x14ac:dyDescent="0.4">
      <c r="C4491" s="25" t="s">
        <v>3306</v>
      </c>
      <c r="D4491" s="25" t="s">
        <v>8442</v>
      </c>
      <c r="E4491" s="26" t="s">
        <v>8443</v>
      </c>
      <c r="F4491" s="27" t="s">
        <v>8459</v>
      </c>
      <c r="Q4491" s="39" t="s">
        <v>4454</v>
      </c>
      <c r="R4491" s="39" t="s">
        <v>5798</v>
      </c>
      <c r="S4491" s="39" t="s">
        <v>5815</v>
      </c>
      <c r="T4491" s="39" t="s">
        <v>5821</v>
      </c>
      <c r="V4491" s="24" t="s">
        <v>3306</v>
      </c>
      <c r="W4491" s="24" t="s">
        <v>8442</v>
      </c>
      <c r="X4491" s="24" t="s">
        <v>8443</v>
      </c>
      <c r="Y4491" s="24" t="s">
        <v>8459</v>
      </c>
      <c r="Z4491" s="24" t="s">
        <v>8445</v>
      </c>
      <c r="AA4491" s="24" t="s">
        <v>8446</v>
      </c>
      <c r="AB4491" s="24" t="s">
        <v>8447</v>
      </c>
      <c r="AC4491" s="24" t="s">
        <v>8460</v>
      </c>
    </row>
    <row r="4492" spans="3:29" hidden="1" x14ac:dyDescent="0.4">
      <c r="C4492" s="25" t="s">
        <v>3306</v>
      </c>
      <c r="D4492" s="25" t="s">
        <v>8442</v>
      </c>
      <c r="E4492" s="26" t="s">
        <v>8461</v>
      </c>
      <c r="F4492" s="27" t="s">
        <v>8462</v>
      </c>
      <c r="Q4492" s="39" t="s">
        <v>4454</v>
      </c>
      <c r="R4492" s="39" t="s">
        <v>5798</v>
      </c>
      <c r="S4492" s="39" t="s">
        <v>5806</v>
      </c>
      <c r="T4492" s="39" t="s">
        <v>5807</v>
      </c>
      <c r="V4492" s="24" t="s">
        <v>3306</v>
      </c>
      <c r="W4492" s="24" t="s">
        <v>8442</v>
      </c>
      <c r="X4492" s="24" t="s">
        <v>8461</v>
      </c>
      <c r="Y4492" s="24" t="s">
        <v>8462</v>
      </c>
      <c r="Z4492" s="24" t="s">
        <v>8445</v>
      </c>
      <c r="AA4492" s="24" t="s">
        <v>8446</v>
      </c>
      <c r="AB4492" s="24" t="s">
        <v>8463</v>
      </c>
      <c r="AC4492" s="24" t="s">
        <v>8464</v>
      </c>
    </row>
    <row r="4493" spans="3:29" hidden="1" x14ac:dyDescent="0.4">
      <c r="C4493" s="25" t="s">
        <v>3306</v>
      </c>
      <c r="D4493" s="25" t="s">
        <v>8442</v>
      </c>
      <c r="E4493" s="26" t="s">
        <v>8461</v>
      </c>
      <c r="F4493" s="27" t="s">
        <v>8465</v>
      </c>
      <c r="Q4493" s="39" t="s">
        <v>4454</v>
      </c>
      <c r="R4493" s="39" t="s">
        <v>5798</v>
      </c>
      <c r="S4493" s="39" t="s">
        <v>5806</v>
      </c>
      <c r="T4493" s="39" t="s">
        <v>5808</v>
      </c>
      <c r="V4493" s="24" t="s">
        <v>3306</v>
      </c>
      <c r="W4493" s="24" t="s">
        <v>8442</v>
      </c>
      <c r="X4493" s="24" t="s">
        <v>8461</v>
      </c>
      <c r="Y4493" s="24" t="s">
        <v>8465</v>
      </c>
      <c r="Z4493" s="24" t="s">
        <v>8445</v>
      </c>
      <c r="AA4493" s="24" t="s">
        <v>8446</v>
      </c>
      <c r="AB4493" s="24" t="s">
        <v>8463</v>
      </c>
      <c r="AC4493" s="24" t="s">
        <v>8466</v>
      </c>
    </row>
    <row r="4494" spans="3:29" hidden="1" x14ac:dyDescent="0.4">
      <c r="C4494" s="25" t="s">
        <v>3306</v>
      </c>
      <c r="D4494" s="25" t="s">
        <v>8442</v>
      </c>
      <c r="E4494" s="26" t="s">
        <v>8461</v>
      </c>
      <c r="F4494" s="27" t="s">
        <v>5090</v>
      </c>
      <c r="Q4494" s="39" t="s">
        <v>4454</v>
      </c>
      <c r="R4494" s="39" t="s">
        <v>5798</v>
      </c>
      <c r="S4494" s="39" t="s">
        <v>5806</v>
      </c>
      <c r="T4494" s="39" t="s">
        <v>5809</v>
      </c>
      <c r="V4494" s="24" t="s">
        <v>3306</v>
      </c>
      <c r="W4494" s="24" t="s">
        <v>8442</v>
      </c>
      <c r="X4494" s="24" t="s">
        <v>8461</v>
      </c>
      <c r="Y4494" s="24" t="s">
        <v>5090</v>
      </c>
      <c r="Z4494" s="24" t="s">
        <v>8445</v>
      </c>
      <c r="AA4494" s="24" t="s">
        <v>8446</v>
      </c>
      <c r="AB4494" s="24" t="s">
        <v>8463</v>
      </c>
      <c r="AC4494" s="24" t="s">
        <v>8467</v>
      </c>
    </row>
    <row r="4495" spans="3:29" hidden="1" x14ac:dyDescent="0.4">
      <c r="C4495" s="25" t="s">
        <v>3306</v>
      </c>
      <c r="D4495" s="25" t="s">
        <v>8442</v>
      </c>
      <c r="E4495" s="26" t="s">
        <v>8461</v>
      </c>
      <c r="F4495" s="27" t="s">
        <v>8468</v>
      </c>
      <c r="Q4495" s="39" t="s">
        <v>4454</v>
      </c>
      <c r="R4495" s="39" t="s">
        <v>5798</v>
      </c>
      <c r="S4495" s="39" t="s">
        <v>5806</v>
      </c>
      <c r="T4495" s="39" t="s">
        <v>5810</v>
      </c>
      <c r="V4495" s="24" t="s">
        <v>3306</v>
      </c>
      <c r="W4495" s="24" t="s">
        <v>8442</v>
      </c>
      <c r="X4495" s="24" t="s">
        <v>8461</v>
      </c>
      <c r="Y4495" s="24" t="s">
        <v>8468</v>
      </c>
      <c r="Z4495" s="24" t="s">
        <v>8445</v>
      </c>
      <c r="AA4495" s="24" t="s">
        <v>8446</v>
      </c>
      <c r="AB4495" s="24" t="s">
        <v>8463</v>
      </c>
      <c r="AC4495" s="24" t="s">
        <v>8469</v>
      </c>
    </row>
    <row r="4496" spans="3:29" hidden="1" x14ac:dyDescent="0.4">
      <c r="C4496" s="25" t="s">
        <v>3306</v>
      </c>
      <c r="D4496" s="25" t="s">
        <v>8442</v>
      </c>
      <c r="E4496" s="26" t="s">
        <v>8461</v>
      </c>
      <c r="F4496" s="27" t="s">
        <v>8470</v>
      </c>
      <c r="Q4496" s="39" t="s">
        <v>4454</v>
      </c>
      <c r="R4496" s="39" t="s">
        <v>5798</v>
      </c>
      <c r="S4496" s="39" t="s">
        <v>5806</v>
      </c>
      <c r="T4496" s="39" t="s">
        <v>5811</v>
      </c>
      <c r="V4496" s="24" t="s">
        <v>3306</v>
      </c>
      <c r="W4496" s="24" t="s">
        <v>8442</v>
      </c>
      <c r="X4496" s="24" t="s">
        <v>8461</v>
      </c>
      <c r="Y4496" s="24" t="s">
        <v>8470</v>
      </c>
      <c r="Z4496" s="24" t="s">
        <v>8445</v>
      </c>
      <c r="AA4496" s="24" t="s">
        <v>8446</v>
      </c>
      <c r="AB4496" s="24" t="s">
        <v>8463</v>
      </c>
      <c r="AC4496" s="24" t="s">
        <v>8471</v>
      </c>
    </row>
    <row r="4497" spans="3:29" hidden="1" x14ac:dyDescent="0.4">
      <c r="C4497" s="25" t="s">
        <v>3306</v>
      </c>
      <c r="D4497" s="25" t="s">
        <v>8442</v>
      </c>
      <c r="E4497" s="26" t="s">
        <v>8461</v>
      </c>
      <c r="F4497" s="27" t="s">
        <v>5092</v>
      </c>
      <c r="Q4497" s="39" t="s">
        <v>4454</v>
      </c>
      <c r="R4497" s="39" t="s">
        <v>5798</v>
      </c>
      <c r="S4497" s="39" t="s">
        <v>5806</v>
      </c>
      <c r="T4497" s="39" t="s">
        <v>5812</v>
      </c>
      <c r="V4497" s="24" t="s">
        <v>3306</v>
      </c>
      <c r="W4497" s="24" t="s">
        <v>8442</v>
      </c>
      <c r="X4497" s="24" t="s">
        <v>8461</v>
      </c>
      <c r="Y4497" s="24" t="s">
        <v>5092</v>
      </c>
      <c r="Z4497" s="24" t="s">
        <v>8445</v>
      </c>
      <c r="AA4497" s="24" t="s">
        <v>8446</v>
      </c>
      <c r="AB4497" s="24" t="s">
        <v>8463</v>
      </c>
      <c r="AC4497" s="24" t="s">
        <v>8472</v>
      </c>
    </row>
    <row r="4498" spans="3:29" hidden="1" x14ac:dyDescent="0.4">
      <c r="C4498" s="25" t="s">
        <v>3306</v>
      </c>
      <c r="D4498" s="25" t="s">
        <v>8442</v>
      </c>
      <c r="E4498" s="26" t="s">
        <v>8461</v>
      </c>
      <c r="F4498" s="27" t="s">
        <v>8473</v>
      </c>
      <c r="Q4498" s="39" t="s">
        <v>4454</v>
      </c>
      <c r="R4498" s="39" t="s">
        <v>5798</v>
      </c>
      <c r="S4498" s="39" t="s">
        <v>5806</v>
      </c>
      <c r="T4498" s="39" t="s">
        <v>5813</v>
      </c>
      <c r="V4498" s="24" t="s">
        <v>3306</v>
      </c>
      <c r="W4498" s="24" t="s">
        <v>8442</v>
      </c>
      <c r="X4498" s="24" t="s">
        <v>8461</v>
      </c>
      <c r="Y4498" s="24" t="s">
        <v>8473</v>
      </c>
      <c r="Z4498" s="24" t="s">
        <v>8445</v>
      </c>
      <c r="AA4498" s="24" t="s">
        <v>8446</v>
      </c>
      <c r="AB4498" s="24" t="s">
        <v>8463</v>
      </c>
      <c r="AC4498" s="24" t="s">
        <v>8474</v>
      </c>
    </row>
    <row r="4499" spans="3:29" hidden="1" x14ac:dyDescent="0.4">
      <c r="C4499" s="25" t="s">
        <v>3306</v>
      </c>
      <c r="D4499" s="25" t="s">
        <v>8442</v>
      </c>
      <c r="E4499" s="26" t="s">
        <v>8461</v>
      </c>
      <c r="F4499" s="27" t="s">
        <v>5074</v>
      </c>
      <c r="Q4499" s="39" t="s">
        <v>4454</v>
      </c>
      <c r="R4499" s="39" t="s">
        <v>5798</v>
      </c>
      <c r="S4499" s="39" t="s">
        <v>5806</v>
      </c>
      <c r="T4499" s="39" t="s">
        <v>5814</v>
      </c>
      <c r="V4499" s="24" t="s">
        <v>3306</v>
      </c>
      <c r="W4499" s="24" t="s">
        <v>8442</v>
      </c>
      <c r="X4499" s="24" t="s">
        <v>8461</v>
      </c>
      <c r="Y4499" s="24" t="s">
        <v>5074</v>
      </c>
      <c r="Z4499" s="24" t="s">
        <v>8445</v>
      </c>
      <c r="AA4499" s="24" t="s">
        <v>8446</v>
      </c>
      <c r="AB4499" s="24" t="s">
        <v>8463</v>
      </c>
      <c r="AC4499" s="24" t="s">
        <v>8475</v>
      </c>
    </row>
    <row r="4500" spans="3:29" hidden="1" x14ac:dyDescent="0.4">
      <c r="C4500" s="25" t="s">
        <v>3306</v>
      </c>
      <c r="D4500" s="25" t="s">
        <v>8442</v>
      </c>
      <c r="E4500" s="26" t="s">
        <v>8476</v>
      </c>
      <c r="F4500" s="27" t="s">
        <v>8476</v>
      </c>
      <c r="Q4500" s="39" t="s">
        <v>4454</v>
      </c>
      <c r="R4500" s="39" t="s">
        <v>5825</v>
      </c>
      <c r="S4500" s="39" t="s">
        <v>5850</v>
      </c>
      <c r="T4500" s="39" t="s">
        <v>5851</v>
      </c>
      <c r="V4500" s="24" t="s">
        <v>3306</v>
      </c>
      <c r="W4500" s="24" t="s">
        <v>8442</v>
      </c>
      <c r="X4500" s="24" t="s">
        <v>8476</v>
      </c>
      <c r="Y4500" s="24" t="s">
        <v>8476</v>
      </c>
      <c r="Z4500" s="24" t="s">
        <v>8445</v>
      </c>
      <c r="AA4500" s="24" t="s">
        <v>8446</v>
      </c>
      <c r="AB4500" s="24" t="s">
        <v>8477</v>
      </c>
      <c r="AC4500" s="24" t="s">
        <v>8477</v>
      </c>
    </row>
    <row r="4501" spans="3:29" hidden="1" x14ac:dyDescent="0.4">
      <c r="C4501" s="25" t="s">
        <v>3306</v>
      </c>
      <c r="D4501" s="25" t="s">
        <v>8478</v>
      </c>
      <c r="E4501" s="26" t="s">
        <v>8479</v>
      </c>
      <c r="F4501" s="27" t="s">
        <v>8480</v>
      </c>
      <c r="Q4501" s="39" t="s">
        <v>4454</v>
      </c>
      <c r="R4501" s="39" t="s">
        <v>5825</v>
      </c>
      <c r="S4501" s="39" t="s">
        <v>5850</v>
      </c>
      <c r="T4501" s="39" t="s">
        <v>5853</v>
      </c>
      <c r="V4501" s="24" t="s">
        <v>3306</v>
      </c>
      <c r="W4501" s="24" t="s">
        <v>8478</v>
      </c>
      <c r="X4501" s="24" t="s">
        <v>8479</v>
      </c>
      <c r="Y4501" s="24" t="s">
        <v>8480</v>
      </c>
      <c r="Z4501" s="24" t="s">
        <v>8445</v>
      </c>
      <c r="AA4501" s="24" t="s">
        <v>8481</v>
      </c>
      <c r="AB4501" s="24" t="s">
        <v>8482</v>
      </c>
      <c r="AC4501" s="24" t="s">
        <v>8483</v>
      </c>
    </row>
    <row r="4502" spans="3:29" hidden="1" x14ac:dyDescent="0.4">
      <c r="C4502" s="25" t="s">
        <v>3306</v>
      </c>
      <c r="D4502" s="25" t="s">
        <v>8478</v>
      </c>
      <c r="E4502" s="26" t="s">
        <v>8479</v>
      </c>
      <c r="F4502" s="27" t="s">
        <v>8484</v>
      </c>
      <c r="Q4502" s="39" t="s">
        <v>4454</v>
      </c>
      <c r="R4502" s="39" t="s">
        <v>5825</v>
      </c>
      <c r="S4502" s="39" t="s">
        <v>5850</v>
      </c>
      <c r="T4502" s="39" t="s">
        <v>5854</v>
      </c>
      <c r="V4502" s="24" t="s">
        <v>3306</v>
      </c>
      <c r="W4502" s="24" t="s">
        <v>8478</v>
      </c>
      <c r="X4502" s="24" t="s">
        <v>8479</v>
      </c>
      <c r="Y4502" s="24" t="s">
        <v>8484</v>
      </c>
      <c r="Z4502" s="24" t="s">
        <v>8445</v>
      </c>
      <c r="AA4502" s="24" t="s">
        <v>8481</v>
      </c>
      <c r="AB4502" s="24" t="s">
        <v>8482</v>
      </c>
      <c r="AC4502" s="24" t="s">
        <v>8485</v>
      </c>
    </row>
    <row r="4503" spans="3:29" hidden="1" x14ac:dyDescent="0.4">
      <c r="C4503" s="25" t="s">
        <v>3306</v>
      </c>
      <c r="D4503" s="25" t="s">
        <v>8478</v>
      </c>
      <c r="E4503" s="26" t="s">
        <v>31</v>
      </c>
      <c r="F4503" s="27" t="s">
        <v>31</v>
      </c>
      <c r="Q4503" s="39" t="s">
        <v>4454</v>
      </c>
      <c r="R4503" s="39" t="s">
        <v>5825</v>
      </c>
      <c r="S4503" s="39" t="s">
        <v>5850</v>
      </c>
      <c r="T4503" s="39" t="s">
        <v>5855</v>
      </c>
      <c r="V4503" s="24" t="s">
        <v>3306</v>
      </c>
      <c r="W4503" s="24" t="s">
        <v>8478</v>
      </c>
      <c r="X4503" s="24" t="s">
        <v>31</v>
      </c>
      <c r="Y4503" s="24" t="s">
        <v>31</v>
      </c>
      <c r="Z4503" s="24" t="s">
        <v>8445</v>
      </c>
      <c r="AA4503" s="24" t="s">
        <v>8481</v>
      </c>
      <c r="AB4503" s="24" t="s">
        <v>1378</v>
      </c>
      <c r="AC4503" s="24" t="s">
        <v>1378</v>
      </c>
    </row>
    <row r="4504" spans="3:29" hidden="1" x14ac:dyDescent="0.4">
      <c r="C4504" s="25" t="s">
        <v>3306</v>
      </c>
      <c r="D4504" s="25" t="s">
        <v>8478</v>
      </c>
      <c r="E4504" s="26" t="s">
        <v>8486</v>
      </c>
      <c r="F4504" s="27" t="s">
        <v>8487</v>
      </c>
      <c r="Q4504" s="39" t="s">
        <v>4454</v>
      </c>
      <c r="R4504" s="39" t="s">
        <v>5825</v>
      </c>
      <c r="S4504" s="39" t="s">
        <v>5850</v>
      </c>
      <c r="T4504" s="39" t="s">
        <v>5856</v>
      </c>
      <c r="V4504" s="24" t="s">
        <v>3306</v>
      </c>
      <c r="W4504" s="24" t="s">
        <v>8478</v>
      </c>
      <c r="X4504" s="24" t="s">
        <v>8486</v>
      </c>
      <c r="Y4504" s="24" t="s">
        <v>8487</v>
      </c>
      <c r="Z4504" s="24" t="s">
        <v>8445</v>
      </c>
      <c r="AA4504" s="24" t="s">
        <v>8481</v>
      </c>
      <c r="AB4504" s="24" t="s">
        <v>8488</v>
      </c>
      <c r="AC4504" s="24" t="s">
        <v>8489</v>
      </c>
    </row>
    <row r="4505" spans="3:29" hidden="1" x14ac:dyDescent="0.4">
      <c r="C4505" s="25" t="s">
        <v>3306</v>
      </c>
      <c r="D4505" s="25" t="s">
        <v>8478</v>
      </c>
      <c r="E4505" s="26" t="s">
        <v>8486</v>
      </c>
      <c r="F4505" s="27" t="s">
        <v>8490</v>
      </c>
      <c r="Q4505" s="39" t="s">
        <v>4454</v>
      </c>
      <c r="R4505" s="39" t="s">
        <v>5825</v>
      </c>
      <c r="S4505" s="39" t="s">
        <v>5850</v>
      </c>
      <c r="T4505" s="39" t="s">
        <v>5858</v>
      </c>
      <c r="V4505" s="24" t="s">
        <v>3306</v>
      </c>
      <c r="W4505" s="24" t="s">
        <v>8478</v>
      </c>
      <c r="X4505" s="24" t="s">
        <v>8486</v>
      </c>
      <c r="Y4505" s="24" t="s">
        <v>8490</v>
      </c>
      <c r="Z4505" s="24" t="s">
        <v>8445</v>
      </c>
      <c r="AA4505" s="24" t="s">
        <v>8481</v>
      </c>
      <c r="AB4505" s="24" t="s">
        <v>8488</v>
      </c>
      <c r="AC4505" s="24" t="s">
        <v>8491</v>
      </c>
    </row>
    <row r="4506" spans="3:29" hidden="1" x14ac:dyDescent="0.4">
      <c r="C4506" s="25" t="s">
        <v>3306</v>
      </c>
      <c r="D4506" s="25" t="s">
        <v>8478</v>
      </c>
      <c r="E4506" s="26" t="s">
        <v>8486</v>
      </c>
      <c r="F4506" s="27" t="s">
        <v>8492</v>
      </c>
      <c r="Q4506" s="39" t="s">
        <v>4454</v>
      </c>
      <c r="R4506" s="39" t="s">
        <v>5825</v>
      </c>
      <c r="S4506" s="39" t="s">
        <v>5850</v>
      </c>
      <c r="T4506" s="39" t="s">
        <v>5857</v>
      </c>
      <c r="V4506" s="24" t="s">
        <v>3306</v>
      </c>
      <c r="W4506" s="24" t="s">
        <v>8478</v>
      </c>
      <c r="X4506" s="24" t="s">
        <v>8486</v>
      </c>
      <c r="Y4506" s="24" t="s">
        <v>8492</v>
      </c>
      <c r="Z4506" s="24" t="s">
        <v>8445</v>
      </c>
      <c r="AA4506" s="24" t="s">
        <v>8481</v>
      </c>
      <c r="AB4506" s="24" t="s">
        <v>8488</v>
      </c>
      <c r="AC4506" s="24" t="s">
        <v>8493</v>
      </c>
    </row>
    <row r="4507" spans="3:29" hidden="1" x14ac:dyDescent="0.4">
      <c r="C4507" s="25" t="s">
        <v>3306</v>
      </c>
      <c r="D4507" s="25" t="s">
        <v>8478</v>
      </c>
      <c r="E4507" s="26" t="s">
        <v>8486</v>
      </c>
      <c r="F4507" s="27" t="s">
        <v>8494</v>
      </c>
      <c r="Q4507" s="39" t="s">
        <v>4454</v>
      </c>
      <c r="R4507" s="39" t="s">
        <v>5825</v>
      </c>
      <c r="S4507" s="39" t="s">
        <v>5850</v>
      </c>
      <c r="T4507" s="39" t="s">
        <v>5859</v>
      </c>
      <c r="V4507" s="24" t="s">
        <v>3306</v>
      </c>
      <c r="W4507" s="24" t="s">
        <v>8478</v>
      </c>
      <c r="X4507" s="24" t="s">
        <v>8486</v>
      </c>
      <c r="Y4507" s="24" t="s">
        <v>8494</v>
      </c>
      <c r="Z4507" s="24" t="s">
        <v>8445</v>
      </c>
      <c r="AA4507" s="24" t="s">
        <v>8481</v>
      </c>
      <c r="AB4507" s="24" t="s">
        <v>8488</v>
      </c>
      <c r="AC4507" s="24" t="s">
        <v>8495</v>
      </c>
    </row>
    <row r="4508" spans="3:29" hidden="1" x14ac:dyDescent="0.4">
      <c r="C4508" s="25" t="s">
        <v>3306</v>
      </c>
      <c r="D4508" s="25" t="s">
        <v>8478</v>
      </c>
      <c r="E4508" s="26" t="s">
        <v>8486</v>
      </c>
      <c r="F4508" s="27" t="s">
        <v>8496</v>
      </c>
      <c r="Q4508" s="39" t="s">
        <v>4454</v>
      </c>
      <c r="R4508" s="39" t="s">
        <v>5825</v>
      </c>
      <c r="S4508" s="39" t="s">
        <v>5850</v>
      </c>
      <c r="T4508" s="39" t="s">
        <v>5860</v>
      </c>
      <c r="V4508" s="24" t="s">
        <v>3306</v>
      </c>
      <c r="W4508" s="24" t="s">
        <v>8478</v>
      </c>
      <c r="X4508" s="24" t="s">
        <v>8486</v>
      </c>
      <c r="Y4508" s="24" t="s">
        <v>8496</v>
      </c>
      <c r="Z4508" s="24" t="s">
        <v>8445</v>
      </c>
      <c r="AA4508" s="24" t="s">
        <v>8481</v>
      </c>
      <c r="AB4508" s="24" t="s">
        <v>8488</v>
      </c>
      <c r="AC4508" s="24" t="s">
        <v>8497</v>
      </c>
    </row>
    <row r="4509" spans="3:29" hidden="1" x14ac:dyDescent="0.4">
      <c r="C4509" s="25" t="s">
        <v>3306</v>
      </c>
      <c r="D4509" s="25" t="s">
        <v>8498</v>
      </c>
      <c r="E4509" s="26" t="s">
        <v>8499</v>
      </c>
      <c r="F4509" s="27" t="s">
        <v>8500</v>
      </c>
      <c r="Q4509" s="39" t="s">
        <v>4454</v>
      </c>
      <c r="R4509" s="39" t="s">
        <v>5825</v>
      </c>
      <c r="S4509" s="39" t="s">
        <v>5850</v>
      </c>
      <c r="T4509" s="39" t="s">
        <v>5861</v>
      </c>
      <c r="V4509" s="24" t="s">
        <v>3306</v>
      </c>
      <c r="W4509" s="24" t="s">
        <v>8498</v>
      </c>
      <c r="X4509" s="24" t="s">
        <v>8499</v>
      </c>
      <c r="Y4509" s="24" t="s">
        <v>8500</v>
      </c>
      <c r="Z4509" s="24" t="s">
        <v>8445</v>
      </c>
      <c r="AA4509" s="24" t="s">
        <v>8501</v>
      </c>
      <c r="AB4509" s="24" t="s">
        <v>8502</v>
      </c>
      <c r="AC4509" s="24" t="s">
        <v>8503</v>
      </c>
    </row>
    <row r="4510" spans="3:29" hidden="1" x14ac:dyDescent="0.4">
      <c r="C4510" s="25" t="s">
        <v>3306</v>
      </c>
      <c r="D4510" s="25" t="s">
        <v>8498</v>
      </c>
      <c r="E4510" s="26" t="s">
        <v>8499</v>
      </c>
      <c r="F4510" s="27" t="s">
        <v>8504</v>
      </c>
      <c r="Q4510" s="39" t="s">
        <v>4454</v>
      </c>
      <c r="R4510" s="39" t="s">
        <v>5825</v>
      </c>
      <c r="S4510" s="39" t="s">
        <v>5850</v>
      </c>
      <c r="T4510" s="39" t="s">
        <v>5862</v>
      </c>
      <c r="V4510" s="24" t="s">
        <v>3306</v>
      </c>
      <c r="W4510" s="24" t="s">
        <v>8498</v>
      </c>
      <c r="X4510" s="24" t="s">
        <v>8499</v>
      </c>
      <c r="Y4510" s="24" t="s">
        <v>8504</v>
      </c>
      <c r="Z4510" s="24" t="s">
        <v>8445</v>
      </c>
      <c r="AA4510" s="24" t="s">
        <v>8501</v>
      </c>
      <c r="AB4510" s="24" t="s">
        <v>8502</v>
      </c>
      <c r="AC4510" s="24" t="s">
        <v>8505</v>
      </c>
    </row>
    <row r="4511" spans="3:29" hidden="1" x14ac:dyDescent="0.4">
      <c r="C4511" s="25" t="s">
        <v>3306</v>
      </c>
      <c r="D4511" s="25" t="s">
        <v>8498</v>
      </c>
      <c r="E4511" s="26" t="s">
        <v>8499</v>
      </c>
      <c r="F4511" s="27" t="s">
        <v>8506</v>
      </c>
      <c r="Q4511" s="39" t="s">
        <v>4454</v>
      </c>
      <c r="R4511" s="39" t="s">
        <v>5825</v>
      </c>
      <c r="S4511" s="39" t="s">
        <v>5850</v>
      </c>
      <c r="T4511" s="39" t="s">
        <v>5863</v>
      </c>
      <c r="V4511" s="24" t="s">
        <v>3306</v>
      </c>
      <c r="W4511" s="24" t="s">
        <v>8498</v>
      </c>
      <c r="X4511" s="24" t="s">
        <v>8499</v>
      </c>
      <c r="Y4511" s="24" t="s">
        <v>8506</v>
      </c>
      <c r="Z4511" s="24" t="s">
        <v>8445</v>
      </c>
      <c r="AA4511" s="24" t="s">
        <v>8501</v>
      </c>
      <c r="AB4511" s="24" t="s">
        <v>8502</v>
      </c>
      <c r="AC4511" s="24" t="s">
        <v>8507</v>
      </c>
    </row>
    <row r="4512" spans="3:29" hidden="1" x14ac:dyDescent="0.4">
      <c r="C4512" s="25" t="s">
        <v>3306</v>
      </c>
      <c r="D4512" s="25" t="s">
        <v>8498</v>
      </c>
      <c r="E4512" s="26" t="s">
        <v>8499</v>
      </c>
      <c r="F4512" s="27" t="s">
        <v>8508</v>
      </c>
      <c r="Q4512" s="39" t="s">
        <v>4454</v>
      </c>
      <c r="R4512" s="39" t="s">
        <v>5825</v>
      </c>
      <c r="S4512" s="39" t="s">
        <v>5850</v>
      </c>
      <c r="T4512" s="39" t="s">
        <v>4900</v>
      </c>
      <c r="V4512" s="24" t="s">
        <v>3306</v>
      </c>
      <c r="W4512" s="24" t="s">
        <v>8498</v>
      </c>
      <c r="X4512" s="24" t="s">
        <v>8499</v>
      </c>
      <c r="Y4512" s="24" t="s">
        <v>8508</v>
      </c>
      <c r="Z4512" s="24" t="s">
        <v>8445</v>
      </c>
      <c r="AA4512" s="24" t="s">
        <v>8501</v>
      </c>
      <c r="AB4512" s="24" t="s">
        <v>8502</v>
      </c>
      <c r="AC4512" s="24" t="s">
        <v>8509</v>
      </c>
    </row>
    <row r="4513" spans="3:29" hidden="1" x14ac:dyDescent="0.4">
      <c r="C4513" s="25" t="s">
        <v>3306</v>
      </c>
      <c r="D4513" s="25" t="s">
        <v>8498</v>
      </c>
      <c r="E4513" s="26" t="s">
        <v>8499</v>
      </c>
      <c r="F4513" s="27" t="s">
        <v>8510</v>
      </c>
      <c r="Q4513" s="39" t="s">
        <v>4454</v>
      </c>
      <c r="R4513" s="39" t="s">
        <v>5825</v>
      </c>
      <c r="S4513" s="39" t="s">
        <v>5850</v>
      </c>
      <c r="T4513" s="39" t="s">
        <v>5864</v>
      </c>
      <c r="V4513" s="24" t="s">
        <v>3306</v>
      </c>
      <c r="W4513" s="24" t="s">
        <v>8498</v>
      </c>
      <c r="X4513" s="24" t="s">
        <v>8499</v>
      </c>
      <c r="Y4513" s="24" t="s">
        <v>8510</v>
      </c>
      <c r="Z4513" s="24" t="s">
        <v>8445</v>
      </c>
      <c r="AA4513" s="24" t="s">
        <v>8501</v>
      </c>
      <c r="AB4513" s="24" t="s">
        <v>8502</v>
      </c>
      <c r="AC4513" s="24" t="s">
        <v>8511</v>
      </c>
    </row>
    <row r="4514" spans="3:29" hidden="1" x14ac:dyDescent="0.4">
      <c r="C4514" s="25" t="s">
        <v>3306</v>
      </c>
      <c r="D4514" s="25" t="s">
        <v>8498</v>
      </c>
      <c r="E4514" s="26" t="s">
        <v>8499</v>
      </c>
      <c r="F4514" s="27" t="s">
        <v>8512</v>
      </c>
      <c r="Q4514" s="39" t="s">
        <v>4454</v>
      </c>
      <c r="R4514" s="39" t="s">
        <v>5825</v>
      </c>
      <c r="S4514" s="39" t="s">
        <v>5850</v>
      </c>
      <c r="T4514" s="39" t="s">
        <v>5852</v>
      </c>
      <c r="V4514" s="24" t="s">
        <v>3306</v>
      </c>
      <c r="W4514" s="24" t="s">
        <v>8498</v>
      </c>
      <c r="X4514" s="24" t="s">
        <v>8499</v>
      </c>
      <c r="Y4514" s="24" t="s">
        <v>8512</v>
      </c>
      <c r="Z4514" s="24" t="s">
        <v>8445</v>
      </c>
      <c r="AA4514" s="24" t="s">
        <v>8501</v>
      </c>
      <c r="AB4514" s="24" t="s">
        <v>8502</v>
      </c>
      <c r="AC4514" s="24" t="s">
        <v>8513</v>
      </c>
    </row>
    <row r="4515" spans="3:29" hidden="1" x14ac:dyDescent="0.4">
      <c r="C4515" s="25" t="s">
        <v>3306</v>
      </c>
      <c r="D4515" s="25" t="s">
        <v>8498</v>
      </c>
      <c r="E4515" s="26" t="s">
        <v>8514</v>
      </c>
      <c r="F4515" s="27" t="s">
        <v>8515</v>
      </c>
      <c r="Q4515" s="39" t="s">
        <v>4454</v>
      </c>
      <c r="R4515" s="39" t="s">
        <v>5825</v>
      </c>
      <c r="S4515" s="39" t="s">
        <v>5938</v>
      </c>
      <c r="T4515" s="39" t="s">
        <v>5939</v>
      </c>
      <c r="V4515" s="24" t="s">
        <v>3306</v>
      </c>
      <c r="W4515" s="24" t="s">
        <v>8498</v>
      </c>
      <c r="X4515" s="24" t="s">
        <v>8514</v>
      </c>
      <c r="Y4515" s="24" t="s">
        <v>8515</v>
      </c>
      <c r="Z4515" s="24" t="s">
        <v>8445</v>
      </c>
      <c r="AA4515" s="24" t="s">
        <v>8501</v>
      </c>
      <c r="AB4515" s="24" t="s">
        <v>8516</v>
      </c>
      <c r="AC4515" s="24" t="s">
        <v>8517</v>
      </c>
    </row>
    <row r="4516" spans="3:29" hidden="1" x14ac:dyDescent="0.4">
      <c r="C4516" s="25" t="s">
        <v>3306</v>
      </c>
      <c r="D4516" s="25" t="s">
        <v>8498</v>
      </c>
      <c r="E4516" s="26" t="s">
        <v>8514</v>
      </c>
      <c r="F4516" s="27" t="s">
        <v>8518</v>
      </c>
      <c r="Q4516" s="39" t="s">
        <v>4454</v>
      </c>
      <c r="R4516" s="39" t="s">
        <v>5825</v>
      </c>
      <c r="S4516" s="39" t="s">
        <v>5938</v>
      </c>
      <c r="T4516" s="39" t="s">
        <v>5940</v>
      </c>
      <c r="V4516" s="24" t="s">
        <v>3306</v>
      </c>
      <c r="W4516" s="24" t="s">
        <v>8498</v>
      </c>
      <c r="X4516" s="24" t="s">
        <v>8514</v>
      </c>
      <c r="Y4516" s="24" t="s">
        <v>8518</v>
      </c>
      <c r="Z4516" s="24" t="s">
        <v>8445</v>
      </c>
      <c r="AA4516" s="24" t="s">
        <v>8501</v>
      </c>
      <c r="AB4516" s="24" t="s">
        <v>8516</v>
      </c>
      <c r="AC4516" s="24" t="s">
        <v>8519</v>
      </c>
    </row>
    <row r="4517" spans="3:29" hidden="1" x14ac:dyDescent="0.4">
      <c r="C4517" s="25" t="s">
        <v>3306</v>
      </c>
      <c r="D4517" s="25" t="s">
        <v>8498</v>
      </c>
      <c r="E4517" s="26" t="s">
        <v>8514</v>
      </c>
      <c r="F4517" s="27" t="s">
        <v>8520</v>
      </c>
      <c r="Q4517" s="39" t="s">
        <v>4454</v>
      </c>
      <c r="R4517" s="39" t="s">
        <v>5825</v>
      </c>
      <c r="S4517" s="39" t="s">
        <v>5938</v>
      </c>
      <c r="T4517" s="39" t="s">
        <v>2736</v>
      </c>
      <c r="V4517" s="24" t="s">
        <v>3306</v>
      </c>
      <c r="W4517" s="24" t="s">
        <v>8498</v>
      </c>
      <c r="X4517" s="24" t="s">
        <v>8514</v>
      </c>
      <c r="Y4517" s="24" t="s">
        <v>8520</v>
      </c>
      <c r="Z4517" s="24" t="s">
        <v>8445</v>
      </c>
      <c r="AA4517" s="24" t="s">
        <v>8501</v>
      </c>
      <c r="AB4517" s="24" t="s">
        <v>8516</v>
      </c>
      <c r="AC4517" s="24" t="s">
        <v>8521</v>
      </c>
    </row>
    <row r="4518" spans="3:29" hidden="1" x14ac:dyDescent="0.4">
      <c r="C4518" s="25" t="s">
        <v>3306</v>
      </c>
      <c r="D4518" s="25" t="s">
        <v>8498</v>
      </c>
      <c r="E4518" s="26" t="s">
        <v>31</v>
      </c>
      <c r="F4518" s="27" t="s">
        <v>31</v>
      </c>
      <c r="Q4518" s="39" t="s">
        <v>4454</v>
      </c>
      <c r="R4518" s="39" t="s">
        <v>5825</v>
      </c>
      <c r="S4518" s="39" t="s">
        <v>5938</v>
      </c>
      <c r="T4518" s="39" t="s">
        <v>3571</v>
      </c>
      <c r="V4518" s="24" t="s">
        <v>3306</v>
      </c>
      <c r="W4518" s="24" t="s">
        <v>8498</v>
      </c>
      <c r="X4518" s="24" t="s">
        <v>31</v>
      </c>
      <c r="Y4518" s="24" t="s">
        <v>31</v>
      </c>
      <c r="Z4518" s="24" t="s">
        <v>8445</v>
      </c>
      <c r="AA4518" s="24" t="s">
        <v>8501</v>
      </c>
      <c r="AB4518" s="24" t="s">
        <v>1378</v>
      </c>
      <c r="AC4518" s="24" t="s">
        <v>1378</v>
      </c>
    </row>
    <row r="4519" spans="3:29" hidden="1" x14ac:dyDescent="0.4">
      <c r="C4519" s="25" t="s">
        <v>3306</v>
      </c>
      <c r="D4519" s="25" t="s">
        <v>8498</v>
      </c>
      <c r="E4519" s="26" t="s">
        <v>8522</v>
      </c>
      <c r="F4519" s="27" t="s">
        <v>8523</v>
      </c>
      <c r="Q4519" s="39" t="s">
        <v>4454</v>
      </c>
      <c r="R4519" s="39" t="s">
        <v>5825</v>
      </c>
      <c r="S4519" s="39" t="s">
        <v>5938</v>
      </c>
      <c r="T4519" s="39" t="s">
        <v>641</v>
      </c>
      <c r="V4519" s="24" t="s">
        <v>3306</v>
      </c>
      <c r="W4519" s="24" t="s">
        <v>8498</v>
      </c>
      <c r="X4519" s="24" t="s">
        <v>8522</v>
      </c>
      <c r="Y4519" s="24" t="s">
        <v>8523</v>
      </c>
      <c r="Z4519" s="24" t="s">
        <v>8445</v>
      </c>
      <c r="AA4519" s="24" t="s">
        <v>8501</v>
      </c>
      <c r="AB4519" s="24" t="s">
        <v>8524</v>
      </c>
      <c r="AC4519" s="24" t="s">
        <v>8525</v>
      </c>
    </row>
    <row r="4520" spans="3:29" hidden="1" x14ac:dyDescent="0.4">
      <c r="C4520" s="25" t="s">
        <v>3306</v>
      </c>
      <c r="D4520" s="25" t="s">
        <v>8498</v>
      </c>
      <c r="E4520" s="26" t="s">
        <v>8522</v>
      </c>
      <c r="F4520" s="27" t="s">
        <v>8526</v>
      </c>
      <c r="Q4520" s="39" t="s">
        <v>4454</v>
      </c>
      <c r="R4520" s="39" t="s">
        <v>5825</v>
      </c>
      <c r="S4520" s="39" t="s">
        <v>5938</v>
      </c>
      <c r="T4520" s="39" t="s">
        <v>5941</v>
      </c>
      <c r="V4520" s="24" t="s">
        <v>3306</v>
      </c>
      <c r="W4520" s="24" t="s">
        <v>8498</v>
      </c>
      <c r="X4520" s="24" t="s">
        <v>8522</v>
      </c>
      <c r="Y4520" s="24" t="s">
        <v>8526</v>
      </c>
      <c r="Z4520" s="24" t="s">
        <v>8445</v>
      </c>
      <c r="AA4520" s="24" t="s">
        <v>8501</v>
      </c>
      <c r="AB4520" s="24" t="s">
        <v>8524</v>
      </c>
      <c r="AC4520" s="24" t="s">
        <v>8527</v>
      </c>
    </row>
    <row r="4521" spans="3:29" hidden="1" x14ac:dyDescent="0.4">
      <c r="C4521" s="25" t="s">
        <v>3306</v>
      </c>
      <c r="D4521" s="25" t="s">
        <v>8498</v>
      </c>
      <c r="E4521" s="26" t="s">
        <v>8522</v>
      </c>
      <c r="F4521" s="27" t="s">
        <v>8528</v>
      </c>
      <c r="Q4521" s="39" t="s">
        <v>4454</v>
      </c>
      <c r="R4521" s="39" t="s">
        <v>5825</v>
      </c>
      <c r="S4521" s="39" t="s">
        <v>5938</v>
      </c>
      <c r="T4521" s="39" t="s">
        <v>5942</v>
      </c>
      <c r="V4521" s="24" t="s">
        <v>3306</v>
      </c>
      <c r="W4521" s="24" t="s">
        <v>8498</v>
      </c>
      <c r="X4521" s="24" t="s">
        <v>8522</v>
      </c>
      <c r="Y4521" s="24" t="s">
        <v>8528</v>
      </c>
      <c r="Z4521" s="24" t="s">
        <v>8445</v>
      </c>
      <c r="AA4521" s="24" t="s">
        <v>8501</v>
      </c>
      <c r="AB4521" s="24" t="s">
        <v>8524</v>
      </c>
      <c r="AC4521" s="24" t="s">
        <v>8529</v>
      </c>
    </row>
    <row r="4522" spans="3:29" hidden="1" x14ac:dyDescent="0.4">
      <c r="C4522" s="25" t="s">
        <v>3306</v>
      </c>
      <c r="D4522" s="25" t="s">
        <v>8498</v>
      </c>
      <c r="E4522" s="26" t="s">
        <v>8522</v>
      </c>
      <c r="F4522" s="27" t="s">
        <v>8530</v>
      </c>
      <c r="Q4522" s="39" t="s">
        <v>4454</v>
      </c>
      <c r="R4522" s="39" t="s">
        <v>5825</v>
      </c>
      <c r="S4522" s="39" t="s">
        <v>5938</v>
      </c>
      <c r="T4522" s="39" t="s">
        <v>647</v>
      </c>
      <c r="V4522" s="24" t="s">
        <v>3306</v>
      </c>
      <c r="W4522" s="24" t="s">
        <v>8498</v>
      </c>
      <c r="X4522" s="24" t="s">
        <v>8522</v>
      </c>
      <c r="Y4522" s="24" t="s">
        <v>8530</v>
      </c>
      <c r="Z4522" s="24" t="s">
        <v>8445</v>
      </c>
      <c r="AA4522" s="24" t="s">
        <v>8501</v>
      </c>
      <c r="AB4522" s="24" t="s">
        <v>8524</v>
      </c>
      <c r="AC4522" s="24" t="s">
        <v>8531</v>
      </c>
    </row>
    <row r="4523" spans="3:29" hidden="1" x14ac:dyDescent="0.4">
      <c r="C4523" s="25" t="s">
        <v>3306</v>
      </c>
      <c r="D4523" s="25" t="s">
        <v>8498</v>
      </c>
      <c r="E4523" s="26" t="s">
        <v>8522</v>
      </c>
      <c r="F4523" s="27" t="s">
        <v>8532</v>
      </c>
      <c r="Q4523" s="39" t="s">
        <v>4454</v>
      </c>
      <c r="R4523" s="39" t="s">
        <v>5825</v>
      </c>
      <c r="S4523" s="39" t="s">
        <v>5938</v>
      </c>
      <c r="T4523" s="39" t="s">
        <v>5943</v>
      </c>
      <c r="V4523" s="24" t="s">
        <v>3306</v>
      </c>
      <c r="W4523" s="24" t="s">
        <v>8498</v>
      </c>
      <c r="X4523" s="24" t="s">
        <v>8522</v>
      </c>
      <c r="Y4523" s="24" t="s">
        <v>8532</v>
      </c>
      <c r="Z4523" s="24" t="s">
        <v>8445</v>
      </c>
      <c r="AA4523" s="24" t="s">
        <v>8501</v>
      </c>
      <c r="AB4523" s="24" t="s">
        <v>8524</v>
      </c>
      <c r="AC4523" s="24" t="s">
        <v>8533</v>
      </c>
    </row>
    <row r="4524" spans="3:29" hidden="1" x14ac:dyDescent="0.4">
      <c r="C4524" s="25" t="s">
        <v>3306</v>
      </c>
      <c r="D4524" s="25" t="s">
        <v>8498</v>
      </c>
      <c r="E4524" s="26" t="s">
        <v>8522</v>
      </c>
      <c r="F4524" s="27" t="s">
        <v>8534</v>
      </c>
      <c r="Q4524" s="39" t="s">
        <v>4454</v>
      </c>
      <c r="R4524" s="39" t="s">
        <v>5825</v>
      </c>
      <c r="S4524" s="39" t="s">
        <v>5938</v>
      </c>
      <c r="T4524" s="39" t="s">
        <v>5944</v>
      </c>
      <c r="V4524" s="24" t="s">
        <v>3306</v>
      </c>
      <c r="W4524" s="24" t="s">
        <v>8498</v>
      </c>
      <c r="X4524" s="24" t="s">
        <v>8522</v>
      </c>
      <c r="Y4524" s="24" t="s">
        <v>8534</v>
      </c>
      <c r="Z4524" s="24" t="s">
        <v>8445</v>
      </c>
      <c r="AA4524" s="24" t="s">
        <v>8501</v>
      </c>
      <c r="AB4524" s="24" t="s">
        <v>8524</v>
      </c>
      <c r="AC4524" s="24" t="s">
        <v>8535</v>
      </c>
    </row>
    <row r="4525" spans="3:29" hidden="1" x14ac:dyDescent="0.4">
      <c r="C4525" s="25" t="s">
        <v>3306</v>
      </c>
      <c r="D4525" s="25" t="s">
        <v>8498</v>
      </c>
      <c r="E4525" s="26" t="s">
        <v>8536</v>
      </c>
      <c r="F4525" s="27" t="s">
        <v>8537</v>
      </c>
      <c r="Q4525" s="39" t="s">
        <v>4454</v>
      </c>
      <c r="R4525" s="39" t="s">
        <v>5825</v>
      </c>
      <c r="S4525" s="39" t="s">
        <v>5938</v>
      </c>
      <c r="T4525" s="39" t="s">
        <v>5945</v>
      </c>
      <c r="V4525" s="24" t="s">
        <v>3306</v>
      </c>
      <c r="W4525" s="24" t="s">
        <v>8498</v>
      </c>
      <c r="X4525" s="24" t="s">
        <v>8536</v>
      </c>
      <c r="Y4525" s="24" t="s">
        <v>8537</v>
      </c>
      <c r="Z4525" s="24" t="s">
        <v>8445</v>
      </c>
      <c r="AA4525" s="24" t="s">
        <v>8501</v>
      </c>
      <c r="AB4525" s="24" t="s">
        <v>8538</v>
      </c>
      <c r="AC4525" s="24" t="s">
        <v>8539</v>
      </c>
    </row>
    <row r="4526" spans="3:29" hidden="1" x14ac:dyDescent="0.4">
      <c r="C4526" s="25" t="s">
        <v>3306</v>
      </c>
      <c r="D4526" s="25" t="s">
        <v>8498</v>
      </c>
      <c r="E4526" s="26" t="s">
        <v>8536</v>
      </c>
      <c r="F4526" s="27" t="s">
        <v>8540</v>
      </c>
      <c r="Q4526" s="39" t="s">
        <v>4454</v>
      </c>
      <c r="R4526" s="39" t="s">
        <v>5825</v>
      </c>
      <c r="S4526" s="39" t="s">
        <v>5938</v>
      </c>
      <c r="T4526" s="39" t="s">
        <v>5946</v>
      </c>
      <c r="V4526" s="24" t="s">
        <v>3306</v>
      </c>
      <c r="W4526" s="24" t="s">
        <v>8498</v>
      </c>
      <c r="X4526" s="24" t="s">
        <v>8536</v>
      </c>
      <c r="Y4526" s="24" t="s">
        <v>8540</v>
      </c>
      <c r="Z4526" s="24" t="s">
        <v>8445</v>
      </c>
      <c r="AA4526" s="24" t="s">
        <v>8501</v>
      </c>
      <c r="AB4526" s="24" t="s">
        <v>8538</v>
      </c>
      <c r="AC4526" s="24" t="s">
        <v>8541</v>
      </c>
    </row>
    <row r="4527" spans="3:29" hidden="1" x14ac:dyDescent="0.4">
      <c r="C4527" s="25" t="s">
        <v>3306</v>
      </c>
      <c r="D4527" s="25" t="s">
        <v>8498</v>
      </c>
      <c r="E4527" s="26" t="s">
        <v>8536</v>
      </c>
      <c r="F4527" s="27" t="s">
        <v>8542</v>
      </c>
      <c r="Q4527" s="39" t="s">
        <v>4454</v>
      </c>
      <c r="R4527" s="39" t="s">
        <v>5825</v>
      </c>
      <c r="S4527" s="39" t="s">
        <v>5938</v>
      </c>
      <c r="T4527" s="39" t="s">
        <v>5947</v>
      </c>
      <c r="V4527" s="24" t="s">
        <v>3306</v>
      </c>
      <c r="W4527" s="24" t="s">
        <v>8498</v>
      </c>
      <c r="X4527" s="24" t="s">
        <v>8536</v>
      </c>
      <c r="Y4527" s="24" t="s">
        <v>8542</v>
      </c>
      <c r="Z4527" s="24" t="s">
        <v>8445</v>
      </c>
      <c r="AA4527" s="24" t="s">
        <v>8501</v>
      </c>
      <c r="AB4527" s="24" t="s">
        <v>8538</v>
      </c>
      <c r="AC4527" s="24" t="s">
        <v>8543</v>
      </c>
    </row>
    <row r="4528" spans="3:29" hidden="1" x14ac:dyDescent="0.4">
      <c r="C4528" s="25" t="s">
        <v>3306</v>
      </c>
      <c r="D4528" s="25" t="s">
        <v>8498</v>
      </c>
      <c r="E4528" s="26" t="s">
        <v>8536</v>
      </c>
      <c r="F4528" s="27" t="s">
        <v>8544</v>
      </c>
      <c r="Q4528" s="39" t="s">
        <v>4454</v>
      </c>
      <c r="R4528" s="39" t="s">
        <v>5825</v>
      </c>
      <c r="S4528" s="39" t="s">
        <v>5938</v>
      </c>
      <c r="T4528" s="39" t="s">
        <v>5948</v>
      </c>
      <c r="V4528" s="24" t="s">
        <v>3306</v>
      </c>
      <c r="W4528" s="24" t="s">
        <v>8498</v>
      </c>
      <c r="X4528" s="24" t="s">
        <v>8536</v>
      </c>
      <c r="Y4528" s="24" t="s">
        <v>8544</v>
      </c>
      <c r="Z4528" s="24" t="s">
        <v>8445</v>
      </c>
      <c r="AA4528" s="24" t="s">
        <v>8501</v>
      </c>
      <c r="AB4528" s="24" t="s">
        <v>8538</v>
      </c>
      <c r="AC4528" s="24" t="s">
        <v>8545</v>
      </c>
    </row>
    <row r="4529" spans="3:29" hidden="1" x14ac:dyDescent="0.4">
      <c r="C4529" s="25" t="s">
        <v>3306</v>
      </c>
      <c r="D4529" s="25" t="s">
        <v>8498</v>
      </c>
      <c r="E4529" s="26" t="s">
        <v>8536</v>
      </c>
      <c r="F4529" s="27" t="s">
        <v>8546</v>
      </c>
      <c r="Q4529" s="39" t="s">
        <v>4454</v>
      </c>
      <c r="R4529" s="39" t="s">
        <v>5825</v>
      </c>
      <c r="S4529" s="39" t="s">
        <v>5938</v>
      </c>
      <c r="T4529" s="39" t="s">
        <v>5949</v>
      </c>
      <c r="V4529" s="24" t="s">
        <v>3306</v>
      </c>
      <c r="W4529" s="24" t="s">
        <v>8498</v>
      </c>
      <c r="X4529" s="24" t="s">
        <v>8536</v>
      </c>
      <c r="Y4529" s="24" t="s">
        <v>8546</v>
      </c>
      <c r="Z4529" s="24" t="s">
        <v>8445</v>
      </c>
      <c r="AA4529" s="24" t="s">
        <v>8501</v>
      </c>
      <c r="AB4529" s="24" t="s">
        <v>8538</v>
      </c>
      <c r="AC4529" s="24" t="s">
        <v>8547</v>
      </c>
    </row>
    <row r="4530" spans="3:29" hidden="1" x14ac:dyDescent="0.4">
      <c r="C4530" s="25" t="s">
        <v>3306</v>
      </c>
      <c r="D4530" s="25" t="s">
        <v>8498</v>
      </c>
      <c r="E4530" s="26" t="s">
        <v>8536</v>
      </c>
      <c r="F4530" s="27" t="s">
        <v>8548</v>
      </c>
      <c r="Q4530" s="39" t="s">
        <v>4454</v>
      </c>
      <c r="R4530" s="39" t="s">
        <v>5825</v>
      </c>
      <c r="S4530" s="39" t="s">
        <v>5938</v>
      </c>
      <c r="T4530" s="39" t="s">
        <v>5951</v>
      </c>
      <c r="V4530" s="24" t="s">
        <v>3306</v>
      </c>
      <c r="W4530" s="24" t="s">
        <v>8498</v>
      </c>
      <c r="X4530" s="24" t="s">
        <v>8536</v>
      </c>
      <c r="Y4530" s="24" t="s">
        <v>8548</v>
      </c>
      <c r="Z4530" s="24" t="s">
        <v>8445</v>
      </c>
      <c r="AA4530" s="24" t="s">
        <v>8501</v>
      </c>
      <c r="AB4530" s="24" t="s">
        <v>8538</v>
      </c>
      <c r="AC4530" s="24" t="s">
        <v>8549</v>
      </c>
    </row>
    <row r="4531" spans="3:29" hidden="1" x14ac:dyDescent="0.4">
      <c r="C4531" s="25" t="s">
        <v>3306</v>
      </c>
      <c r="D4531" s="25" t="s">
        <v>8498</v>
      </c>
      <c r="E4531" s="26" t="s">
        <v>8550</v>
      </c>
      <c r="F4531" s="27" t="s">
        <v>8551</v>
      </c>
      <c r="Q4531" s="39" t="s">
        <v>4454</v>
      </c>
      <c r="R4531" s="39" t="s">
        <v>5825</v>
      </c>
      <c r="S4531" s="39" t="s">
        <v>5938</v>
      </c>
      <c r="T4531" s="39" t="s">
        <v>672</v>
      </c>
      <c r="V4531" s="24" t="s">
        <v>3306</v>
      </c>
      <c r="W4531" s="24" t="s">
        <v>8498</v>
      </c>
      <c r="X4531" s="24" t="s">
        <v>8550</v>
      </c>
      <c r="Y4531" s="24" t="s">
        <v>8551</v>
      </c>
      <c r="Z4531" s="24" t="s">
        <v>8445</v>
      </c>
      <c r="AA4531" s="24" t="s">
        <v>8501</v>
      </c>
      <c r="AB4531" s="24" t="s">
        <v>8552</v>
      </c>
      <c r="AC4531" s="24" t="s">
        <v>8553</v>
      </c>
    </row>
    <row r="4532" spans="3:29" hidden="1" x14ac:dyDescent="0.4">
      <c r="C4532" s="25" t="s">
        <v>3306</v>
      </c>
      <c r="D4532" s="25" t="s">
        <v>8498</v>
      </c>
      <c r="E4532" s="26" t="s">
        <v>8554</v>
      </c>
      <c r="F4532" s="27" t="s">
        <v>8555</v>
      </c>
      <c r="Q4532" s="39" t="s">
        <v>4454</v>
      </c>
      <c r="R4532" s="39" t="s">
        <v>5825</v>
      </c>
      <c r="S4532" s="39" t="s">
        <v>5938</v>
      </c>
      <c r="T4532" s="39" t="s">
        <v>5952</v>
      </c>
      <c r="V4532" s="24" t="s">
        <v>3306</v>
      </c>
      <c r="W4532" s="24" t="s">
        <v>8498</v>
      </c>
      <c r="X4532" s="24" t="s">
        <v>8554</v>
      </c>
      <c r="Y4532" s="24" t="s">
        <v>8555</v>
      </c>
      <c r="Z4532" s="24" t="s">
        <v>8445</v>
      </c>
      <c r="AA4532" s="24" t="s">
        <v>8501</v>
      </c>
      <c r="AB4532" s="24" t="s">
        <v>8554</v>
      </c>
      <c r="AC4532" s="24" t="s">
        <v>8556</v>
      </c>
    </row>
    <row r="4533" spans="3:29" hidden="1" x14ac:dyDescent="0.4">
      <c r="C4533" s="25" t="s">
        <v>3306</v>
      </c>
      <c r="D4533" s="25" t="s">
        <v>8498</v>
      </c>
      <c r="E4533" s="26" t="s">
        <v>8554</v>
      </c>
      <c r="F4533" s="27" t="s">
        <v>8557</v>
      </c>
      <c r="Q4533" s="39" t="s">
        <v>4454</v>
      </c>
      <c r="R4533" s="39" t="s">
        <v>5825</v>
      </c>
      <c r="S4533" s="39" t="s">
        <v>5938</v>
      </c>
      <c r="T4533" s="39" t="s">
        <v>5953</v>
      </c>
      <c r="V4533" s="24" t="s">
        <v>3306</v>
      </c>
      <c r="W4533" s="24" t="s">
        <v>8498</v>
      </c>
      <c r="X4533" s="24" t="s">
        <v>8554</v>
      </c>
      <c r="Y4533" s="24" t="s">
        <v>8557</v>
      </c>
      <c r="Z4533" s="24" t="s">
        <v>8445</v>
      </c>
      <c r="AA4533" s="24" t="s">
        <v>8501</v>
      </c>
      <c r="AB4533" s="24" t="s">
        <v>8554</v>
      </c>
      <c r="AC4533" s="24" t="s">
        <v>8558</v>
      </c>
    </row>
    <row r="4534" spans="3:29" hidden="1" x14ac:dyDescent="0.4">
      <c r="C4534" s="25" t="s">
        <v>3306</v>
      </c>
      <c r="D4534" s="25" t="s">
        <v>8498</v>
      </c>
      <c r="E4534" s="26" t="s">
        <v>8554</v>
      </c>
      <c r="F4534" s="27" t="s">
        <v>8559</v>
      </c>
      <c r="Q4534" s="39" t="s">
        <v>4454</v>
      </c>
      <c r="R4534" s="39" t="s">
        <v>5825</v>
      </c>
      <c r="S4534" s="39" t="s">
        <v>5938</v>
      </c>
      <c r="T4534" s="39" t="s">
        <v>3187</v>
      </c>
      <c r="V4534" s="24" t="s">
        <v>3306</v>
      </c>
      <c r="W4534" s="24" t="s">
        <v>8498</v>
      </c>
      <c r="X4534" s="24" t="s">
        <v>8554</v>
      </c>
      <c r="Y4534" s="24" t="s">
        <v>8559</v>
      </c>
      <c r="Z4534" s="24" t="s">
        <v>8445</v>
      </c>
      <c r="AA4534" s="24" t="s">
        <v>8501</v>
      </c>
      <c r="AB4534" s="24" t="s">
        <v>8554</v>
      </c>
      <c r="AC4534" s="24" t="s">
        <v>8560</v>
      </c>
    </row>
    <row r="4535" spans="3:29" hidden="1" x14ac:dyDescent="0.4">
      <c r="C4535" s="25" t="s">
        <v>3306</v>
      </c>
      <c r="D4535" s="25" t="s">
        <v>8498</v>
      </c>
      <c r="E4535" s="26" t="s">
        <v>8554</v>
      </c>
      <c r="F4535" s="27" t="s">
        <v>8561</v>
      </c>
      <c r="Q4535" s="39" t="s">
        <v>4454</v>
      </c>
      <c r="R4535" s="39" t="s">
        <v>5825</v>
      </c>
      <c r="S4535" s="39" t="s">
        <v>5938</v>
      </c>
      <c r="T4535" s="39" t="s">
        <v>5954</v>
      </c>
      <c r="V4535" s="24" t="s">
        <v>3306</v>
      </c>
      <c r="W4535" s="24" t="s">
        <v>8498</v>
      </c>
      <c r="X4535" s="24" t="s">
        <v>8554</v>
      </c>
      <c r="Y4535" s="24" t="s">
        <v>8561</v>
      </c>
      <c r="Z4535" s="24" t="s">
        <v>8445</v>
      </c>
      <c r="AA4535" s="24" t="s">
        <v>8501</v>
      </c>
      <c r="AB4535" s="24" t="s">
        <v>8554</v>
      </c>
      <c r="AC4535" s="24" t="s">
        <v>8562</v>
      </c>
    </row>
    <row r="4536" spans="3:29" hidden="1" x14ac:dyDescent="0.4">
      <c r="C4536" s="25" t="s">
        <v>3306</v>
      </c>
      <c r="D4536" s="25" t="s">
        <v>8498</v>
      </c>
      <c r="E4536" s="26" t="s">
        <v>8563</v>
      </c>
      <c r="F4536" s="27" t="s">
        <v>8564</v>
      </c>
      <c r="Q4536" s="39" t="s">
        <v>4454</v>
      </c>
      <c r="R4536" s="39" t="s">
        <v>5825</v>
      </c>
      <c r="S4536" s="39" t="s">
        <v>5938</v>
      </c>
      <c r="T4536" s="39" t="s">
        <v>4288</v>
      </c>
      <c r="V4536" s="24" t="s">
        <v>3306</v>
      </c>
      <c r="W4536" s="24" t="s">
        <v>8498</v>
      </c>
      <c r="X4536" s="24" t="s">
        <v>8563</v>
      </c>
      <c r="Y4536" s="24" t="s">
        <v>8564</v>
      </c>
      <c r="Z4536" s="24" t="s">
        <v>8445</v>
      </c>
      <c r="AA4536" s="24" t="s">
        <v>8501</v>
      </c>
      <c r="AB4536" s="24" t="s">
        <v>8565</v>
      </c>
      <c r="AC4536" s="24" t="s">
        <v>8566</v>
      </c>
    </row>
    <row r="4537" spans="3:29" hidden="1" x14ac:dyDescent="0.4">
      <c r="C4537" s="25" t="s">
        <v>3306</v>
      </c>
      <c r="D4537" s="25" t="s">
        <v>8498</v>
      </c>
      <c r="E4537" s="26" t="s">
        <v>8563</v>
      </c>
      <c r="F4537" s="27" t="s">
        <v>8567</v>
      </c>
      <c r="Q4537" s="39" t="s">
        <v>4454</v>
      </c>
      <c r="R4537" s="39" t="s">
        <v>5825</v>
      </c>
      <c r="S4537" s="39" t="s">
        <v>5938</v>
      </c>
      <c r="T4537" s="39" t="s">
        <v>4294</v>
      </c>
      <c r="V4537" s="24" t="s">
        <v>3306</v>
      </c>
      <c r="W4537" s="24" t="s">
        <v>8498</v>
      </c>
      <c r="X4537" s="24" t="s">
        <v>8563</v>
      </c>
      <c r="Y4537" s="24" t="s">
        <v>8567</v>
      </c>
      <c r="Z4537" s="24" t="s">
        <v>8445</v>
      </c>
      <c r="AA4537" s="24" t="s">
        <v>8501</v>
      </c>
      <c r="AB4537" s="24" t="s">
        <v>8565</v>
      </c>
      <c r="AC4537" s="24" t="s">
        <v>8568</v>
      </c>
    </row>
    <row r="4538" spans="3:29" hidden="1" x14ac:dyDescent="0.4">
      <c r="C4538" s="25" t="s">
        <v>3306</v>
      </c>
      <c r="D4538" s="25" t="s">
        <v>8498</v>
      </c>
      <c r="E4538" s="26" t="s">
        <v>8563</v>
      </c>
      <c r="F4538" s="27" t="s">
        <v>8569</v>
      </c>
      <c r="Q4538" s="39" t="s">
        <v>4454</v>
      </c>
      <c r="R4538" s="39" t="s">
        <v>5825</v>
      </c>
      <c r="S4538" s="39" t="s">
        <v>5938</v>
      </c>
      <c r="T4538" s="39" t="s">
        <v>5955</v>
      </c>
      <c r="V4538" s="24" t="s">
        <v>3306</v>
      </c>
      <c r="W4538" s="24" t="s">
        <v>8498</v>
      </c>
      <c r="X4538" s="24" t="s">
        <v>8563</v>
      </c>
      <c r="Y4538" s="24" t="s">
        <v>8569</v>
      </c>
      <c r="Z4538" s="24" t="s">
        <v>8445</v>
      </c>
      <c r="AA4538" s="24" t="s">
        <v>8501</v>
      </c>
      <c r="AB4538" s="24" t="s">
        <v>8565</v>
      </c>
      <c r="AC4538" s="24" t="s">
        <v>8570</v>
      </c>
    </row>
    <row r="4539" spans="3:29" hidden="1" x14ac:dyDescent="0.4">
      <c r="C4539" s="25" t="s">
        <v>3306</v>
      </c>
      <c r="D4539" s="25" t="s">
        <v>8498</v>
      </c>
      <c r="E4539" s="26" t="s">
        <v>8571</v>
      </c>
      <c r="F4539" s="27" t="s">
        <v>8572</v>
      </c>
      <c r="Q4539" s="39" t="s">
        <v>4454</v>
      </c>
      <c r="R4539" s="39" t="s">
        <v>5825</v>
      </c>
      <c r="S4539" s="39" t="s">
        <v>5938</v>
      </c>
      <c r="T4539" s="39" t="s">
        <v>5956</v>
      </c>
      <c r="V4539" s="24" t="s">
        <v>3306</v>
      </c>
      <c r="W4539" s="24" t="s">
        <v>8498</v>
      </c>
      <c r="X4539" s="24" t="s">
        <v>8571</v>
      </c>
      <c r="Y4539" s="24" t="s">
        <v>8572</v>
      </c>
      <c r="Z4539" s="24" t="s">
        <v>8445</v>
      </c>
      <c r="AA4539" s="24" t="s">
        <v>8501</v>
      </c>
      <c r="AB4539" s="24" t="s">
        <v>8573</v>
      </c>
      <c r="AC4539" s="24" t="s">
        <v>8574</v>
      </c>
    </row>
    <row r="4540" spans="3:29" hidden="1" x14ac:dyDescent="0.4">
      <c r="C4540" s="25" t="s">
        <v>3306</v>
      </c>
      <c r="D4540" s="25" t="s">
        <v>8498</v>
      </c>
      <c r="E4540" s="26" t="s">
        <v>8571</v>
      </c>
      <c r="F4540" s="27" t="s">
        <v>8575</v>
      </c>
      <c r="Q4540" s="39" t="s">
        <v>4454</v>
      </c>
      <c r="R4540" s="39" t="s">
        <v>5825</v>
      </c>
      <c r="S4540" s="39" t="s">
        <v>5938</v>
      </c>
      <c r="T4540" s="39" t="s">
        <v>2914</v>
      </c>
      <c r="V4540" s="24" t="s">
        <v>3306</v>
      </c>
      <c r="W4540" s="24" t="s">
        <v>8498</v>
      </c>
      <c r="X4540" s="24" t="s">
        <v>8571</v>
      </c>
      <c r="Y4540" s="24" t="s">
        <v>8575</v>
      </c>
      <c r="Z4540" s="24" t="s">
        <v>8445</v>
      </c>
      <c r="AA4540" s="24" t="s">
        <v>8501</v>
      </c>
      <c r="AB4540" s="24" t="s">
        <v>8573</v>
      </c>
      <c r="AC4540" s="24" t="s">
        <v>1639</v>
      </c>
    </row>
    <row r="4541" spans="3:29" hidden="1" x14ac:dyDescent="0.4">
      <c r="C4541" s="25" t="s">
        <v>3306</v>
      </c>
      <c r="D4541" s="25" t="s">
        <v>8498</v>
      </c>
      <c r="E4541" s="26" t="s">
        <v>8576</v>
      </c>
      <c r="F4541" s="27" t="s">
        <v>8577</v>
      </c>
      <c r="Q4541" s="39" t="s">
        <v>4454</v>
      </c>
      <c r="R4541" s="39" t="s">
        <v>5825</v>
      </c>
      <c r="S4541" s="39" t="s">
        <v>5938</v>
      </c>
      <c r="T4541" s="39" t="s">
        <v>5950</v>
      </c>
      <c r="V4541" s="24" t="s">
        <v>3306</v>
      </c>
      <c r="W4541" s="24" t="s">
        <v>8498</v>
      </c>
      <c r="X4541" s="24" t="s">
        <v>8576</v>
      </c>
      <c r="Y4541" s="24" t="s">
        <v>8577</v>
      </c>
      <c r="Z4541" s="24" t="s">
        <v>8445</v>
      </c>
      <c r="AA4541" s="24" t="s">
        <v>8501</v>
      </c>
      <c r="AB4541" s="24" t="s">
        <v>8578</v>
      </c>
      <c r="AC4541" s="24" t="s">
        <v>8579</v>
      </c>
    </row>
    <row r="4542" spans="3:29" hidden="1" x14ac:dyDescent="0.4">
      <c r="C4542" s="25" t="s">
        <v>3306</v>
      </c>
      <c r="D4542" s="25" t="s">
        <v>8498</v>
      </c>
      <c r="E4542" s="26" t="s">
        <v>8576</v>
      </c>
      <c r="F4542" s="27" t="s">
        <v>8580</v>
      </c>
      <c r="Q4542" s="39" t="s">
        <v>4454</v>
      </c>
      <c r="R4542" s="39" t="s">
        <v>5825</v>
      </c>
      <c r="S4542" s="39" t="s">
        <v>5938</v>
      </c>
      <c r="T4542" s="39" t="s">
        <v>653</v>
      </c>
      <c r="V4542" s="24" t="s">
        <v>3306</v>
      </c>
      <c r="W4542" s="24" t="s">
        <v>8498</v>
      </c>
      <c r="X4542" s="24" t="s">
        <v>8576</v>
      </c>
      <c r="Y4542" s="24" t="s">
        <v>8580</v>
      </c>
      <c r="Z4542" s="24" t="s">
        <v>8445</v>
      </c>
      <c r="AA4542" s="24" t="s">
        <v>8501</v>
      </c>
      <c r="AB4542" s="24" t="s">
        <v>8578</v>
      </c>
      <c r="AC4542" s="24" t="s">
        <v>8581</v>
      </c>
    </row>
    <row r="4543" spans="3:29" hidden="1" x14ac:dyDescent="0.4">
      <c r="C4543" s="25" t="s">
        <v>3306</v>
      </c>
      <c r="D4543" s="25" t="s">
        <v>8498</v>
      </c>
      <c r="E4543" s="26" t="s">
        <v>8576</v>
      </c>
      <c r="F4543" s="27" t="s">
        <v>8582</v>
      </c>
      <c r="Q4543" s="39" t="s">
        <v>4454</v>
      </c>
      <c r="R4543" s="39" t="s">
        <v>5825</v>
      </c>
      <c r="S4543" s="39" t="s">
        <v>5938</v>
      </c>
      <c r="T4543" s="39" t="s">
        <v>654</v>
      </c>
      <c r="V4543" s="24" t="s">
        <v>3306</v>
      </c>
      <c r="W4543" s="24" t="s">
        <v>8498</v>
      </c>
      <c r="X4543" s="24" t="s">
        <v>8576</v>
      </c>
      <c r="Y4543" s="24" t="s">
        <v>8582</v>
      </c>
      <c r="Z4543" s="24" t="s">
        <v>8445</v>
      </c>
      <c r="AA4543" s="24" t="s">
        <v>8501</v>
      </c>
      <c r="AB4543" s="24" t="s">
        <v>8578</v>
      </c>
      <c r="AC4543" s="24" t="s">
        <v>8583</v>
      </c>
    </row>
    <row r="4544" spans="3:29" hidden="1" x14ac:dyDescent="0.4">
      <c r="C4544" s="25" t="s">
        <v>3306</v>
      </c>
      <c r="D4544" s="25" t="s">
        <v>8498</v>
      </c>
      <c r="E4544" s="26" t="s">
        <v>8576</v>
      </c>
      <c r="F4544" s="27" t="s">
        <v>8584</v>
      </c>
      <c r="Q4544" s="39" t="s">
        <v>4454</v>
      </c>
      <c r="R4544" s="39" t="s">
        <v>5825</v>
      </c>
      <c r="S4544" s="39" t="s">
        <v>5938</v>
      </c>
      <c r="T4544" s="39" t="s">
        <v>5957</v>
      </c>
      <c r="V4544" s="24" t="s">
        <v>3306</v>
      </c>
      <c r="W4544" s="24" t="s">
        <v>8498</v>
      </c>
      <c r="X4544" s="24" t="s">
        <v>8576</v>
      </c>
      <c r="Y4544" s="24" t="s">
        <v>8584</v>
      </c>
      <c r="Z4544" s="24" t="s">
        <v>8445</v>
      </c>
      <c r="AA4544" s="24" t="s">
        <v>8501</v>
      </c>
      <c r="AB4544" s="24" t="s">
        <v>8578</v>
      </c>
      <c r="AC4544" s="24" t="s">
        <v>8585</v>
      </c>
    </row>
    <row r="4545" spans="3:29" hidden="1" x14ac:dyDescent="0.4">
      <c r="C4545" s="25" t="s">
        <v>3306</v>
      </c>
      <c r="D4545" s="25" t="s">
        <v>8586</v>
      </c>
      <c r="E4545" s="26" t="s">
        <v>8587</v>
      </c>
      <c r="F4545" s="27" t="s">
        <v>4247</v>
      </c>
      <c r="Q4545" s="39" t="s">
        <v>4454</v>
      </c>
      <c r="R4545" s="39" t="s">
        <v>5825</v>
      </c>
      <c r="S4545" s="39" t="s">
        <v>5880</v>
      </c>
      <c r="T4545" s="39" t="s">
        <v>5881</v>
      </c>
      <c r="V4545" s="24" t="s">
        <v>3306</v>
      </c>
      <c r="W4545" s="24" t="s">
        <v>8586</v>
      </c>
      <c r="X4545" s="24" t="s">
        <v>8587</v>
      </c>
      <c r="Y4545" s="24" t="s">
        <v>4247</v>
      </c>
      <c r="Z4545" s="24" t="s">
        <v>8445</v>
      </c>
      <c r="AA4545" s="24" t="s">
        <v>8588</v>
      </c>
      <c r="AB4545" s="24" t="s">
        <v>8587</v>
      </c>
      <c r="AC4545" s="24" t="s">
        <v>8589</v>
      </c>
    </row>
    <row r="4546" spans="3:29" hidden="1" x14ac:dyDescent="0.4">
      <c r="C4546" s="25" t="s">
        <v>3306</v>
      </c>
      <c r="D4546" s="25" t="s">
        <v>8586</v>
      </c>
      <c r="E4546" s="26" t="s">
        <v>8587</v>
      </c>
      <c r="F4546" s="27" t="s">
        <v>8590</v>
      </c>
      <c r="Q4546" s="39" t="s">
        <v>4454</v>
      </c>
      <c r="R4546" s="39" t="s">
        <v>5825</v>
      </c>
      <c r="S4546" s="39" t="s">
        <v>5880</v>
      </c>
      <c r="T4546" s="39" t="s">
        <v>5882</v>
      </c>
      <c r="V4546" s="24" t="s">
        <v>3306</v>
      </c>
      <c r="W4546" s="24" t="s">
        <v>8586</v>
      </c>
      <c r="X4546" s="24" t="s">
        <v>8587</v>
      </c>
      <c r="Y4546" s="24" t="s">
        <v>8590</v>
      </c>
      <c r="Z4546" s="24" t="s">
        <v>8445</v>
      </c>
      <c r="AA4546" s="24" t="s">
        <v>8588</v>
      </c>
      <c r="AB4546" s="24" t="s">
        <v>8587</v>
      </c>
      <c r="AC4546" s="24" t="s">
        <v>8591</v>
      </c>
    </row>
    <row r="4547" spans="3:29" hidden="1" x14ac:dyDescent="0.4">
      <c r="C4547" s="25" t="s">
        <v>3306</v>
      </c>
      <c r="D4547" s="25" t="s">
        <v>8586</v>
      </c>
      <c r="E4547" s="26" t="s">
        <v>8587</v>
      </c>
      <c r="F4547" s="27" t="s">
        <v>8592</v>
      </c>
      <c r="Q4547" s="39" t="s">
        <v>4454</v>
      </c>
      <c r="R4547" s="39" t="s">
        <v>5825</v>
      </c>
      <c r="S4547" s="39" t="s">
        <v>5880</v>
      </c>
      <c r="T4547" s="39" t="s">
        <v>5883</v>
      </c>
      <c r="V4547" s="24" t="s">
        <v>3306</v>
      </c>
      <c r="W4547" s="24" t="s">
        <v>8586</v>
      </c>
      <c r="X4547" s="24" t="s">
        <v>8587</v>
      </c>
      <c r="Y4547" s="24" t="s">
        <v>8592</v>
      </c>
      <c r="Z4547" s="24" t="s">
        <v>8445</v>
      </c>
      <c r="AA4547" s="24" t="s">
        <v>8588</v>
      </c>
      <c r="AB4547" s="24" t="s">
        <v>8587</v>
      </c>
      <c r="AC4547" s="24" t="s">
        <v>8593</v>
      </c>
    </row>
    <row r="4548" spans="3:29" hidden="1" x14ac:dyDescent="0.4">
      <c r="C4548" s="25" t="s">
        <v>3306</v>
      </c>
      <c r="D4548" s="25" t="s">
        <v>8586</v>
      </c>
      <c r="E4548" s="26" t="s">
        <v>8587</v>
      </c>
      <c r="F4548" s="27" t="s">
        <v>8594</v>
      </c>
      <c r="Q4548" s="39" t="s">
        <v>4454</v>
      </c>
      <c r="R4548" s="39" t="s">
        <v>5825</v>
      </c>
      <c r="S4548" s="39" t="s">
        <v>5880</v>
      </c>
      <c r="T4548" s="39" t="s">
        <v>5884</v>
      </c>
      <c r="V4548" s="24" t="s">
        <v>3306</v>
      </c>
      <c r="W4548" s="24" t="s">
        <v>8586</v>
      </c>
      <c r="X4548" s="24" t="s">
        <v>8587</v>
      </c>
      <c r="Y4548" s="24" t="s">
        <v>8594</v>
      </c>
      <c r="Z4548" s="24" t="s">
        <v>8445</v>
      </c>
      <c r="AA4548" s="24" t="s">
        <v>8588</v>
      </c>
      <c r="AB4548" s="24" t="s">
        <v>8587</v>
      </c>
      <c r="AC4548" s="24" t="s">
        <v>8595</v>
      </c>
    </row>
    <row r="4549" spans="3:29" hidden="1" x14ac:dyDescent="0.4">
      <c r="C4549" s="25" t="s">
        <v>3306</v>
      </c>
      <c r="D4549" s="25" t="s">
        <v>8586</v>
      </c>
      <c r="E4549" s="26" t="s">
        <v>31</v>
      </c>
      <c r="F4549" s="27" t="s">
        <v>31</v>
      </c>
      <c r="Q4549" s="39" t="s">
        <v>4454</v>
      </c>
      <c r="R4549" s="39" t="s">
        <v>5825</v>
      </c>
      <c r="S4549" s="39" t="s">
        <v>5880</v>
      </c>
      <c r="T4549" s="39" t="s">
        <v>5885</v>
      </c>
      <c r="V4549" s="24" t="s">
        <v>3306</v>
      </c>
      <c r="W4549" s="24" t="s">
        <v>8586</v>
      </c>
      <c r="X4549" s="24" t="s">
        <v>31</v>
      </c>
      <c r="Y4549" s="24" t="s">
        <v>31</v>
      </c>
      <c r="Z4549" s="24" t="s">
        <v>8445</v>
      </c>
      <c r="AA4549" s="24" t="s">
        <v>8588</v>
      </c>
      <c r="AB4549" s="24" t="s">
        <v>1378</v>
      </c>
      <c r="AC4549" s="24" t="s">
        <v>1378</v>
      </c>
    </row>
    <row r="4550" spans="3:29" hidden="1" x14ac:dyDescent="0.4">
      <c r="C4550" s="25" t="s">
        <v>3306</v>
      </c>
      <c r="D4550" s="25" t="s">
        <v>8596</v>
      </c>
      <c r="E4550" s="26" t="s">
        <v>8597</v>
      </c>
      <c r="F4550" s="27" t="s">
        <v>8598</v>
      </c>
      <c r="Q4550" s="39" t="s">
        <v>4454</v>
      </c>
      <c r="R4550" s="39" t="s">
        <v>5825</v>
      </c>
      <c r="S4550" s="39" t="s">
        <v>5880</v>
      </c>
      <c r="T4550" s="39" t="s">
        <v>5886</v>
      </c>
      <c r="V4550" s="24" t="s">
        <v>3306</v>
      </c>
      <c r="W4550" s="24" t="s">
        <v>8596</v>
      </c>
      <c r="X4550" s="24" t="s">
        <v>8597</v>
      </c>
      <c r="Y4550" s="24" t="s">
        <v>8598</v>
      </c>
      <c r="Z4550" s="24" t="s">
        <v>8445</v>
      </c>
      <c r="AA4550" s="24" t="s">
        <v>8599</v>
      </c>
      <c r="AB4550" s="24" t="s">
        <v>8600</v>
      </c>
      <c r="AC4550" s="24" t="s">
        <v>8601</v>
      </c>
    </row>
    <row r="4551" spans="3:29" hidden="1" x14ac:dyDescent="0.4">
      <c r="C4551" s="25" t="s">
        <v>3306</v>
      </c>
      <c r="D4551" s="25" t="s">
        <v>8596</v>
      </c>
      <c r="E4551" s="26" t="s">
        <v>8597</v>
      </c>
      <c r="F4551" s="27" t="s">
        <v>8602</v>
      </c>
      <c r="Q4551" s="39" t="s">
        <v>4454</v>
      </c>
      <c r="R4551" s="39" t="s">
        <v>5825</v>
      </c>
      <c r="S4551" s="39" t="s">
        <v>5880</v>
      </c>
      <c r="T4551" s="39" t="s">
        <v>5887</v>
      </c>
      <c r="V4551" s="24" t="s">
        <v>3306</v>
      </c>
      <c r="W4551" s="24" t="s">
        <v>8596</v>
      </c>
      <c r="X4551" s="24" t="s">
        <v>8597</v>
      </c>
      <c r="Y4551" s="24" t="s">
        <v>8602</v>
      </c>
      <c r="Z4551" s="24" t="s">
        <v>8445</v>
      </c>
      <c r="AA4551" s="24" t="s">
        <v>8599</v>
      </c>
      <c r="AB4551" s="24" t="s">
        <v>8600</v>
      </c>
      <c r="AC4551" s="24" t="s">
        <v>8603</v>
      </c>
    </row>
    <row r="4552" spans="3:29" hidden="1" x14ac:dyDescent="0.4">
      <c r="C4552" s="25" t="s">
        <v>3306</v>
      </c>
      <c r="D4552" s="25" t="s">
        <v>8596</v>
      </c>
      <c r="E4552" s="26" t="s">
        <v>8597</v>
      </c>
      <c r="F4552" s="27" t="s">
        <v>8604</v>
      </c>
      <c r="Q4552" s="39" t="s">
        <v>4454</v>
      </c>
      <c r="R4552" s="39" t="s">
        <v>5825</v>
      </c>
      <c r="S4552" s="39" t="s">
        <v>5880</v>
      </c>
      <c r="T4552" s="39" t="s">
        <v>5888</v>
      </c>
      <c r="V4552" s="24" t="s">
        <v>3306</v>
      </c>
      <c r="W4552" s="24" t="s">
        <v>8596</v>
      </c>
      <c r="X4552" s="24" t="s">
        <v>8597</v>
      </c>
      <c r="Y4552" s="24" t="s">
        <v>8604</v>
      </c>
      <c r="Z4552" s="24" t="s">
        <v>8445</v>
      </c>
      <c r="AA4552" s="24" t="s">
        <v>8599</v>
      </c>
      <c r="AB4552" s="24" t="s">
        <v>8600</v>
      </c>
      <c r="AC4552" s="24" t="s">
        <v>8605</v>
      </c>
    </row>
    <row r="4553" spans="3:29" hidden="1" x14ac:dyDescent="0.4">
      <c r="C4553" s="25" t="s">
        <v>3306</v>
      </c>
      <c r="D4553" s="25" t="s">
        <v>8596</v>
      </c>
      <c r="E4553" s="26" t="s">
        <v>8597</v>
      </c>
      <c r="F4553" s="27" t="s">
        <v>8606</v>
      </c>
      <c r="Q4553" s="39" t="s">
        <v>4454</v>
      </c>
      <c r="R4553" s="39" t="s">
        <v>5825</v>
      </c>
      <c r="S4553" s="39" t="s">
        <v>5880</v>
      </c>
      <c r="T4553" s="39" t="s">
        <v>5889</v>
      </c>
      <c r="V4553" s="24" t="s">
        <v>3306</v>
      </c>
      <c r="W4553" s="24" t="s">
        <v>8596</v>
      </c>
      <c r="X4553" s="24" t="s">
        <v>8597</v>
      </c>
      <c r="Y4553" s="24" t="s">
        <v>8606</v>
      </c>
      <c r="Z4553" s="24" t="s">
        <v>8445</v>
      </c>
      <c r="AA4553" s="24" t="s">
        <v>8599</v>
      </c>
      <c r="AB4553" s="24" t="s">
        <v>8600</v>
      </c>
      <c r="AC4553" s="24" t="s">
        <v>8607</v>
      </c>
    </row>
    <row r="4554" spans="3:29" hidden="1" x14ac:dyDescent="0.4">
      <c r="C4554" s="25" t="s">
        <v>3306</v>
      </c>
      <c r="D4554" s="25" t="s">
        <v>8596</v>
      </c>
      <c r="E4554" s="26" t="s">
        <v>31</v>
      </c>
      <c r="F4554" s="27" t="s">
        <v>31</v>
      </c>
      <c r="Q4554" s="39" t="s">
        <v>4454</v>
      </c>
      <c r="R4554" s="39" t="s">
        <v>5825</v>
      </c>
      <c r="S4554" s="39" t="s">
        <v>5880</v>
      </c>
      <c r="T4554" s="39" t="s">
        <v>5906</v>
      </c>
      <c r="V4554" s="24" t="s">
        <v>3306</v>
      </c>
      <c r="W4554" s="24" t="s">
        <v>8596</v>
      </c>
      <c r="X4554" s="24" t="s">
        <v>31</v>
      </c>
      <c r="Y4554" s="24" t="s">
        <v>31</v>
      </c>
      <c r="Z4554" s="24" t="s">
        <v>8445</v>
      </c>
      <c r="AA4554" s="24" t="s">
        <v>8599</v>
      </c>
      <c r="AB4554" s="24" t="s">
        <v>1378</v>
      </c>
      <c r="AC4554" s="24" t="s">
        <v>1378</v>
      </c>
    </row>
    <row r="4555" spans="3:29" hidden="1" x14ac:dyDescent="0.4">
      <c r="C4555" s="25" t="s">
        <v>3306</v>
      </c>
      <c r="D4555" s="25" t="s">
        <v>8596</v>
      </c>
      <c r="E4555" s="26" t="s">
        <v>8608</v>
      </c>
      <c r="F4555" s="27" t="s">
        <v>8609</v>
      </c>
      <c r="Q4555" s="39" t="s">
        <v>4454</v>
      </c>
      <c r="R4555" s="39" t="s">
        <v>5825</v>
      </c>
      <c r="S4555" s="39" t="s">
        <v>5880</v>
      </c>
      <c r="T4555" s="39" t="s">
        <v>5890</v>
      </c>
      <c r="V4555" s="24" t="s">
        <v>3306</v>
      </c>
      <c r="W4555" s="24" t="s">
        <v>8596</v>
      </c>
      <c r="X4555" s="24" t="s">
        <v>8608</v>
      </c>
      <c r="Y4555" s="24" t="s">
        <v>8609</v>
      </c>
      <c r="Z4555" s="24" t="s">
        <v>8445</v>
      </c>
      <c r="AA4555" s="24" t="s">
        <v>8599</v>
      </c>
      <c r="AB4555" s="24" t="s">
        <v>8610</v>
      </c>
      <c r="AC4555" s="24" t="s">
        <v>8611</v>
      </c>
    </row>
    <row r="4556" spans="3:29" hidden="1" x14ac:dyDescent="0.4">
      <c r="C4556" s="25" t="s">
        <v>3306</v>
      </c>
      <c r="D4556" s="25" t="s">
        <v>8596</v>
      </c>
      <c r="E4556" s="26" t="s">
        <v>8608</v>
      </c>
      <c r="F4556" s="27" t="s">
        <v>8612</v>
      </c>
      <c r="Q4556" s="39" t="s">
        <v>4454</v>
      </c>
      <c r="R4556" s="39" t="s">
        <v>5825</v>
      </c>
      <c r="S4556" s="39" t="s">
        <v>5880</v>
      </c>
      <c r="T4556" s="39" t="s">
        <v>5891</v>
      </c>
      <c r="V4556" s="24" t="s">
        <v>3306</v>
      </c>
      <c r="W4556" s="24" t="s">
        <v>8596</v>
      </c>
      <c r="X4556" s="24" t="s">
        <v>8608</v>
      </c>
      <c r="Y4556" s="24" t="s">
        <v>8612</v>
      </c>
      <c r="Z4556" s="24" t="s">
        <v>8445</v>
      </c>
      <c r="AA4556" s="24" t="s">
        <v>8599</v>
      </c>
      <c r="AB4556" s="24" t="s">
        <v>8610</v>
      </c>
      <c r="AC4556" s="24" t="s">
        <v>8613</v>
      </c>
    </row>
    <row r="4557" spans="3:29" hidden="1" x14ac:dyDescent="0.4">
      <c r="C4557" s="25" t="s">
        <v>3306</v>
      </c>
      <c r="D4557" s="25" t="s">
        <v>8596</v>
      </c>
      <c r="E4557" s="26" t="s">
        <v>8608</v>
      </c>
      <c r="F4557" s="27" t="s">
        <v>8614</v>
      </c>
      <c r="Q4557" s="39" t="s">
        <v>4454</v>
      </c>
      <c r="R4557" s="39" t="s">
        <v>5825</v>
      </c>
      <c r="S4557" s="39" t="s">
        <v>5880</v>
      </c>
      <c r="T4557" s="39" t="s">
        <v>5892</v>
      </c>
      <c r="V4557" s="24" t="s">
        <v>3306</v>
      </c>
      <c r="W4557" s="24" t="s">
        <v>8596</v>
      </c>
      <c r="X4557" s="24" t="s">
        <v>8608</v>
      </c>
      <c r="Y4557" s="24" t="s">
        <v>8614</v>
      </c>
      <c r="Z4557" s="24" t="s">
        <v>8445</v>
      </c>
      <c r="AA4557" s="24" t="s">
        <v>8599</v>
      </c>
      <c r="AB4557" s="24" t="s">
        <v>8610</v>
      </c>
      <c r="AC4557" s="24" t="s">
        <v>8615</v>
      </c>
    </row>
    <row r="4558" spans="3:29" hidden="1" x14ac:dyDescent="0.4">
      <c r="C4558" s="25" t="s">
        <v>3306</v>
      </c>
      <c r="D4558" s="25" t="s">
        <v>8616</v>
      </c>
      <c r="E4558" s="26" t="s">
        <v>8617</v>
      </c>
      <c r="F4558" s="27" t="s">
        <v>8618</v>
      </c>
      <c r="Q4558" s="39" t="s">
        <v>4454</v>
      </c>
      <c r="R4558" s="39" t="s">
        <v>5825</v>
      </c>
      <c r="S4558" s="39" t="s">
        <v>5880</v>
      </c>
      <c r="T4558" s="39" t="s">
        <v>5893</v>
      </c>
      <c r="V4558" s="24" t="s">
        <v>3306</v>
      </c>
      <c r="W4558" s="24" t="s">
        <v>8616</v>
      </c>
      <c r="X4558" s="24" t="s">
        <v>8617</v>
      </c>
      <c r="Y4558" s="24" t="s">
        <v>8618</v>
      </c>
      <c r="Z4558" s="24" t="s">
        <v>8445</v>
      </c>
      <c r="AA4558" s="24" t="s">
        <v>8619</v>
      </c>
      <c r="AB4558" s="24" t="s">
        <v>8620</v>
      </c>
      <c r="AC4558" s="24" t="s">
        <v>8621</v>
      </c>
    </row>
    <row r="4559" spans="3:29" hidden="1" x14ac:dyDescent="0.4">
      <c r="C4559" s="25" t="s">
        <v>3306</v>
      </c>
      <c r="D4559" s="25" t="s">
        <v>8616</v>
      </c>
      <c r="E4559" s="26" t="s">
        <v>8617</v>
      </c>
      <c r="F4559" s="27" t="s">
        <v>8622</v>
      </c>
      <c r="Q4559" s="39" t="s">
        <v>4454</v>
      </c>
      <c r="R4559" s="39" t="s">
        <v>5825</v>
      </c>
      <c r="S4559" s="39" t="s">
        <v>5880</v>
      </c>
      <c r="T4559" s="39" t="s">
        <v>5894</v>
      </c>
      <c r="V4559" s="24" t="s">
        <v>3306</v>
      </c>
      <c r="W4559" s="24" t="s">
        <v>8616</v>
      </c>
      <c r="X4559" s="24" t="s">
        <v>8617</v>
      </c>
      <c r="Y4559" s="24" t="s">
        <v>8622</v>
      </c>
      <c r="Z4559" s="24" t="s">
        <v>8445</v>
      </c>
      <c r="AA4559" s="24" t="s">
        <v>8619</v>
      </c>
      <c r="AB4559" s="24" t="s">
        <v>8620</v>
      </c>
      <c r="AC4559" s="24" t="s">
        <v>5558</v>
      </c>
    </row>
    <row r="4560" spans="3:29" hidden="1" x14ac:dyDescent="0.4">
      <c r="C4560" s="25" t="s">
        <v>3306</v>
      </c>
      <c r="D4560" s="25" t="s">
        <v>8616</v>
      </c>
      <c r="E4560" s="26" t="s">
        <v>8617</v>
      </c>
      <c r="F4560" s="27" t="s">
        <v>8623</v>
      </c>
      <c r="Q4560" s="39" t="s">
        <v>4454</v>
      </c>
      <c r="R4560" s="39" t="s">
        <v>5825</v>
      </c>
      <c r="S4560" s="39" t="s">
        <v>5880</v>
      </c>
      <c r="T4560" s="39" t="s">
        <v>5895</v>
      </c>
      <c r="V4560" s="24" t="s">
        <v>3306</v>
      </c>
      <c r="W4560" s="24" t="s">
        <v>8616</v>
      </c>
      <c r="X4560" s="24" t="s">
        <v>8617</v>
      </c>
      <c r="Y4560" s="24" t="s">
        <v>8623</v>
      </c>
      <c r="Z4560" s="24" t="s">
        <v>8445</v>
      </c>
      <c r="AA4560" s="24" t="s">
        <v>8619</v>
      </c>
      <c r="AB4560" s="24" t="s">
        <v>8620</v>
      </c>
      <c r="AC4560" s="24" t="s">
        <v>8624</v>
      </c>
    </row>
    <row r="4561" spans="3:29" hidden="1" x14ac:dyDescent="0.4">
      <c r="C4561" s="25" t="s">
        <v>3306</v>
      </c>
      <c r="D4561" s="25" t="s">
        <v>8616</v>
      </c>
      <c r="E4561" s="26" t="s">
        <v>8617</v>
      </c>
      <c r="F4561" s="27" t="s">
        <v>5004</v>
      </c>
      <c r="Q4561" s="39" t="s">
        <v>4454</v>
      </c>
      <c r="R4561" s="39" t="s">
        <v>5825</v>
      </c>
      <c r="S4561" s="39" t="s">
        <v>5880</v>
      </c>
      <c r="T4561" s="39" t="s">
        <v>5896</v>
      </c>
      <c r="V4561" s="24" t="s">
        <v>3306</v>
      </c>
      <c r="W4561" s="24" t="s">
        <v>8616</v>
      </c>
      <c r="X4561" s="24" t="s">
        <v>8617</v>
      </c>
      <c r="Y4561" s="24" t="s">
        <v>5004</v>
      </c>
      <c r="Z4561" s="24" t="s">
        <v>8445</v>
      </c>
      <c r="AA4561" s="24" t="s">
        <v>8619</v>
      </c>
      <c r="AB4561" s="24" t="s">
        <v>8620</v>
      </c>
      <c r="AC4561" s="24" t="s">
        <v>5482</v>
      </c>
    </row>
    <row r="4562" spans="3:29" hidden="1" x14ac:dyDescent="0.4">
      <c r="C4562" s="25" t="s">
        <v>3306</v>
      </c>
      <c r="D4562" s="25" t="s">
        <v>8616</v>
      </c>
      <c r="E4562" s="26" t="s">
        <v>8617</v>
      </c>
      <c r="F4562" s="27" t="s">
        <v>8625</v>
      </c>
      <c r="Q4562" s="39" t="s">
        <v>4454</v>
      </c>
      <c r="R4562" s="39" t="s">
        <v>5825</v>
      </c>
      <c r="S4562" s="39" t="s">
        <v>5880</v>
      </c>
      <c r="T4562" s="39" t="s">
        <v>5897</v>
      </c>
      <c r="V4562" s="24" t="s">
        <v>3306</v>
      </c>
      <c r="W4562" s="24" t="s">
        <v>8616</v>
      </c>
      <c r="X4562" s="24" t="s">
        <v>8617</v>
      </c>
      <c r="Y4562" s="24" t="s">
        <v>8625</v>
      </c>
      <c r="Z4562" s="24" t="s">
        <v>8445</v>
      </c>
      <c r="AA4562" s="24" t="s">
        <v>8619</v>
      </c>
      <c r="AB4562" s="24" t="s">
        <v>8620</v>
      </c>
      <c r="AC4562" s="24" t="s">
        <v>8626</v>
      </c>
    </row>
    <row r="4563" spans="3:29" hidden="1" x14ac:dyDescent="0.4">
      <c r="C4563" s="25" t="s">
        <v>3306</v>
      </c>
      <c r="D4563" s="25" t="s">
        <v>8616</v>
      </c>
      <c r="E4563" s="26" t="s">
        <v>8617</v>
      </c>
      <c r="F4563" s="27" t="s">
        <v>8627</v>
      </c>
      <c r="Q4563" s="39" t="s">
        <v>4454</v>
      </c>
      <c r="R4563" s="39" t="s">
        <v>5825</v>
      </c>
      <c r="S4563" s="39" t="s">
        <v>5880</v>
      </c>
      <c r="T4563" s="39" t="s">
        <v>5898</v>
      </c>
      <c r="V4563" s="24" t="s">
        <v>3306</v>
      </c>
      <c r="W4563" s="24" t="s">
        <v>8616</v>
      </c>
      <c r="X4563" s="24" t="s">
        <v>8617</v>
      </c>
      <c r="Y4563" s="24" t="s">
        <v>8627</v>
      </c>
      <c r="Z4563" s="24" t="s">
        <v>8445</v>
      </c>
      <c r="AA4563" s="24" t="s">
        <v>8619</v>
      </c>
      <c r="AB4563" s="24" t="s">
        <v>8620</v>
      </c>
      <c r="AC4563" s="24" t="s">
        <v>8628</v>
      </c>
    </row>
    <row r="4564" spans="3:29" hidden="1" x14ac:dyDescent="0.4">
      <c r="C4564" s="25" t="s">
        <v>3306</v>
      </c>
      <c r="D4564" s="25" t="s">
        <v>8616</v>
      </c>
      <c r="E4564" s="26" t="s">
        <v>8617</v>
      </c>
      <c r="F4564" s="27" t="s">
        <v>3411</v>
      </c>
      <c r="Q4564" s="39" t="s">
        <v>4454</v>
      </c>
      <c r="R4564" s="39" t="s">
        <v>5825</v>
      </c>
      <c r="S4564" s="39" t="s">
        <v>5880</v>
      </c>
      <c r="T4564" s="39" t="s">
        <v>5899</v>
      </c>
      <c r="V4564" s="24" t="s">
        <v>3306</v>
      </c>
      <c r="W4564" s="24" t="s">
        <v>8616</v>
      </c>
      <c r="X4564" s="24" t="s">
        <v>8617</v>
      </c>
      <c r="Y4564" s="24" t="s">
        <v>3411</v>
      </c>
      <c r="Z4564" s="24" t="s">
        <v>8445</v>
      </c>
      <c r="AA4564" s="24" t="s">
        <v>8619</v>
      </c>
      <c r="AB4564" s="24" t="s">
        <v>8620</v>
      </c>
      <c r="AC4564" s="24" t="s">
        <v>3791</v>
      </c>
    </row>
    <row r="4565" spans="3:29" hidden="1" x14ac:dyDescent="0.4">
      <c r="C4565" s="25" t="s">
        <v>3306</v>
      </c>
      <c r="D4565" s="25" t="s">
        <v>8616</v>
      </c>
      <c r="E4565" s="26" t="s">
        <v>8617</v>
      </c>
      <c r="F4565" s="27" t="s">
        <v>8629</v>
      </c>
      <c r="Q4565" s="39" t="s">
        <v>4454</v>
      </c>
      <c r="R4565" s="39" t="s">
        <v>5825</v>
      </c>
      <c r="S4565" s="39" t="s">
        <v>5880</v>
      </c>
      <c r="T4565" s="39" t="s">
        <v>5900</v>
      </c>
      <c r="V4565" s="24" t="s">
        <v>3306</v>
      </c>
      <c r="W4565" s="24" t="s">
        <v>8616</v>
      </c>
      <c r="X4565" s="24" t="s">
        <v>8617</v>
      </c>
      <c r="Y4565" s="24" t="s">
        <v>8629</v>
      </c>
      <c r="Z4565" s="24" t="s">
        <v>8445</v>
      </c>
      <c r="AA4565" s="24" t="s">
        <v>8619</v>
      </c>
      <c r="AB4565" s="24" t="s">
        <v>8620</v>
      </c>
      <c r="AC4565" s="24" t="s">
        <v>8630</v>
      </c>
    </row>
    <row r="4566" spans="3:29" hidden="1" x14ac:dyDescent="0.4">
      <c r="C4566" s="25" t="s">
        <v>3306</v>
      </c>
      <c r="D4566" s="25" t="s">
        <v>8616</v>
      </c>
      <c r="E4566" s="26" t="s">
        <v>8631</v>
      </c>
      <c r="F4566" s="27" t="s">
        <v>8618</v>
      </c>
      <c r="Q4566" s="39" t="s">
        <v>4454</v>
      </c>
      <c r="R4566" s="39" t="s">
        <v>5825</v>
      </c>
      <c r="S4566" s="39" t="s">
        <v>5880</v>
      </c>
      <c r="T4566" s="39" t="s">
        <v>5901</v>
      </c>
      <c r="V4566" s="24" t="s">
        <v>3306</v>
      </c>
      <c r="W4566" s="24" t="s">
        <v>8616</v>
      </c>
      <c r="X4566" s="24" t="s">
        <v>8631</v>
      </c>
      <c r="Y4566" s="24" t="s">
        <v>8618</v>
      </c>
      <c r="Z4566" s="24" t="s">
        <v>8445</v>
      </c>
      <c r="AA4566" s="24" t="s">
        <v>8619</v>
      </c>
      <c r="AB4566" s="24" t="s">
        <v>8632</v>
      </c>
      <c r="AC4566" s="24" t="s">
        <v>8621</v>
      </c>
    </row>
    <row r="4567" spans="3:29" hidden="1" x14ac:dyDescent="0.4">
      <c r="C4567" s="25" t="s">
        <v>3306</v>
      </c>
      <c r="D4567" s="25" t="s">
        <v>8616</v>
      </c>
      <c r="E4567" s="26" t="s">
        <v>8631</v>
      </c>
      <c r="F4567" s="27" t="s">
        <v>8622</v>
      </c>
      <c r="Q4567" s="39" t="s">
        <v>4454</v>
      </c>
      <c r="R4567" s="39" t="s">
        <v>5825</v>
      </c>
      <c r="S4567" s="39" t="s">
        <v>5880</v>
      </c>
      <c r="T4567" s="39" t="s">
        <v>5902</v>
      </c>
      <c r="V4567" s="24" t="s">
        <v>3306</v>
      </c>
      <c r="W4567" s="24" t="s">
        <v>8616</v>
      </c>
      <c r="X4567" s="24" t="s">
        <v>8631</v>
      </c>
      <c r="Y4567" s="24" t="s">
        <v>8622</v>
      </c>
      <c r="Z4567" s="24" t="s">
        <v>8445</v>
      </c>
      <c r="AA4567" s="24" t="s">
        <v>8619</v>
      </c>
      <c r="AB4567" s="24" t="s">
        <v>8632</v>
      </c>
      <c r="AC4567" s="24" t="s">
        <v>5558</v>
      </c>
    </row>
    <row r="4568" spans="3:29" hidden="1" x14ac:dyDescent="0.4">
      <c r="C4568" s="25" t="s">
        <v>3306</v>
      </c>
      <c r="D4568" s="25" t="s">
        <v>8616</v>
      </c>
      <c r="E4568" s="26" t="s">
        <v>8631</v>
      </c>
      <c r="F4568" s="27" t="s">
        <v>5004</v>
      </c>
      <c r="Q4568" s="39" t="s">
        <v>4454</v>
      </c>
      <c r="R4568" s="39" t="s">
        <v>5825</v>
      </c>
      <c r="S4568" s="39" t="s">
        <v>5880</v>
      </c>
      <c r="T4568" s="39" t="s">
        <v>5903</v>
      </c>
      <c r="V4568" s="24" t="s">
        <v>3306</v>
      </c>
      <c r="W4568" s="24" t="s">
        <v>8616</v>
      </c>
      <c r="X4568" s="24" t="s">
        <v>8631</v>
      </c>
      <c r="Y4568" s="24" t="s">
        <v>5004</v>
      </c>
      <c r="Z4568" s="24" t="s">
        <v>8445</v>
      </c>
      <c r="AA4568" s="24" t="s">
        <v>8619</v>
      </c>
      <c r="AB4568" s="24" t="s">
        <v>8632</v>
      </c>
      <c r="AC4568" s="24" t="s">
        <v>5482</v>
      </c>
    </row>
    <row r="4569" spans="3:29" hidden="1" x14ac:dyDescent="0.4">
      <c r="C4569" s="25" t="s">
        <v>3306</v>
      </c>
      <c r="D4569" s="25" t="s">
        <v>8616</v>
      </c>
      <c r="E4569" s="26" t="s">
        <v>8631</v>
      </c>
      <c r="F4569" s="27" t="s">
        <v>8627</v>
      </c>
      <c r="Q4569" s="39" t="s">
        <v>4454</v>
      </c>
      <c r="R4569" s="39" t="s">
        <v>5825</v>
      </c>
      <c r="S4569" s="39" t="s">
        <v>5880</v>
      </c>
      <c r="T4569" s="39" t="s">
        <v>5904</v>
      </c>
      <c r="V4569" s="24" t="s">
        <v>3306</v>
      </c>
      <c r="W4569" s="24" t="s">
        <v>8616</v>
      </c>
      <c r="X4569" s="24" t="s">
        <v>8631</v>
      </c>
      <c r="Y4569" s="24" t="s">
        <v>8627</v>
      </c>
      <c r="Z4569" s="24" t="s">
        <v>8445</v>
      </c>
      <c r="AA4569" s="24" t="s">
        <v>8619</v>
      </c>
      <c r="AB4569" s="24" t="s">
        <v>8632</v>
      </c>
      <c r="AC4569" s="24" t="s">
        <v>8628</v>
      </c>
    </row>
    <row r="4570" spans="3:29" hidden="1" x14ac:dyDescent="0.4">
      <c r="C4570" s="25" t="s">
        <v>3306</v>
      </c>
      <c r="D4570" s="25" t="s">
        <v>8616</v>
      </c>
      <c r="E4570" s="26" t="s">
        <v>8631</v>
      </c>
      <c r="F4570" s="27" t="s">
        <v>3411</v>
      </c>
      <c r="Q4570" s="39" t="s">
        <v>4454</v>
      </c>
      <c r="R4570" s="39" t="s">
        <v>5825</v>
      </c>
      <c r="S4570" s="39" t="s">
        <v>5880</v>
      </c>
      <c r="T4570" s="39" t="s">
        <v>5905</v>
      </c>
      <c r="V4570" s="24" t="s">
        <v>3306</v>
      </c>
      <c r="W4570" s="24" t="s">
        <v>8616</v>
      </c>
      <c r="X4570" s="24" t="s">
        <v>8631</v>
      </c>
      <c r="Y4570" s="24" t="s">
        <v>3411</v>
      </c>
      <c r="Z4570" s="24" t="s">
        <v>8445</v>
      </c>
      <c r="AA4570" s="24" t="s">
        <v>8619</v>
      </c>
      <c r="AB4570" s="24" t="s">
        <v>8632</v>
      </c>
      <c r="AC4570" s="24" t="s">
        <v>3791</v>
      </c>
    </row>
    <row r="4571" spans="3:29" hidden="1" x14ac:dyDescent="0.4">
      <c r="C4571" s="25" t="s">
        <v>3306</v>
      </c>
      <c r="D4571" s="25" t="s">
        <v>8616</v>
      </c>
      <c r="E4571" s="26" t="s">
        <v>8633</v>
      </c>
      <c r="F4571" s="27" t="s">
        <v>8618</v>
      </c>
      <c r="Q4571" s="39" t="s">
        <v>4454</v>
      </c>
      <c r="R4571" s="39" t="s">
        <v>5825</v>
      </c>
      <c r="S4571" s="39" t="s">
        <v>5963</v>
      </c>
      <c r="T4571" s="39" t="s">
        <v>5964</v>
      </c>
      <c r="V4571" s="24" t="s">
        <v>3306</v>
      </c>
      <c r="W4571" s="24" t="s">
        <v>8616</v>
      </c>
      <c r="X4571" s="24" t="s">
        <v>8633</v>
      </c>
      <c r="Y4571" s="24" t="s">
        <v>8618</v>
      </c>
      <c r="Z4571" s="24" t="s">
        <v>8445</v>
      </c>
      <c r="AA4571" s="24" t="s">
        <v>8619</v>
      </c>
      <c r="AB4571" s="24" t="s">
        <v>8634</v>
      </c>
      <c r="AC4571" s="24" t="s">
        <v>8621</v>
      </c>
    </row>
    <row r="4572" spans="3:29" hidden="1" x14ac:dyDescent="0.4">
      <c r="C4572" s="25" t="s">
        <v>3306</v>
      </c>
      <c r="D4572" s="25" t="s">
        <v>8616</v>
      </c>
      <c r="E4572" s="26" t="s">
        <v>8633</v>
      </c>
      <c r="F4572" s="27" t="s">
        <v>8622</v>
      </c>
      <c r="Q4572" s="39" t="s">
        <v>4454</v>
      </c>
      <c r="R4572" s="39" t="s">
        <v>5825</v>
      </c>
      <c r="S4572" s="39" t="s">
        <v>5963</v>
      </c>
      <c r="T4572" s="39" t="s">
        <v>5965</v>
      </c>
      <c r="V4572" s="24" t="s">
        <v>3306</v>
      </c>
      <c r="W4572" s="24" t="s">
        <v>8616</v>
      </c>
      <c r="X4572" s="24" t="s">
        <v>8633</v>
      </c>
      <c r="Y4572" s="24" t="s">
        <v>8622</v>
      </c>
      <c r="Z4572" s="24" t="s">
        <v>8445</v>
      </c>
      <c r="AA4572" s="24" t="s">
        <v>8619</v>
      </c>
      <c r="AB4572" s="24" t="s">
        <v>8634</v>
      </c>
      <c r="AC4572" s="24" t="s">
        <v>5558</v>
      </c>
    </row>
    <row r="4573" spans="3:29" hidden="1" x14ac:dyDescent="0.4">
      <c r="C4573" s="25" t="s">
        <v>3306</v>
      </c>
      <c r="D4573" s="25" t="s">
        <v>8616</v>
      </c>
      <c r="E4573" s="26" t="s">
        <v>8633</v>
      </c>
      <c r="F4573" s="27" t="s">
        <v>8635</v>
      </c>
      <c r="Q4573" s="39" t="s">
        <v>4454</v>
      </c>
      <c r="R4573" s="39" t="s">
        <v>5825</v>
      </c>
      <c r="S4573" s="39" t="s">
        <v>5963</v>
      </c>
      <c r="T4573" s="39" t="s">
        <v>5966</v>
      </c>
      <c r="V4573" s="24" t="s">
        <v>3306</v>
      </c>
      <c r="W4573" s="24" t="s">
        <v>8616</v>
      </c>
      <c r="X4573" s="24" t="s">
        <v>8633</v>
      </c>
      <c r="Y4573" s="24" t="s">
        <v>8635</v>
      </c>
      <c r="Z4573" s="24" t="s">
        <v>8445</v>
      </c>
      <c r="AA4573" s="24" t="s">
        <v>8619</v>
      </c>
      <c r="AB4573" s="24" t="s">
        <v>8634</v>
      </c>
      <c r="AC4573" s="24" t="s">
        <v>8610</v>
      </c>
    </row>
    <row r="4574" spans="3:29" hidden="1" x14ac:dyDescent="0.4">
      <c r="C4574" s="25" t="s">
        <v>3306</v>
      </c>
      <c r="D4574" s="25" t="s">
        <v>8616</v>
      </c>
      <c r="E4574" s="26" t="s">
        <v>8633</v>
      </c>
      <c r="F4574" s="27" t="s">
        <v>8636</v>
      </c>
      <c r="Q4574" s="39" t="s">
        <v>4454</v>
      </c>
      <c r="R4574" s="39" t="s">
        <v>5825</v>
      </c>
      <c r="S4574" s="39" t="s">
        <v>5826</v>
      </c>
      <c r="T4574" s="39" t="s">
        <v>5827</v>
      </c>
      <c r="V4574" s="24" t="s">
        <v>3306</v>
      </c>
      <c r="W4574" s="24" t="s">
        <v>8616</v>
      </c>
      <c r="X4574" s="24" t="s">
        <v>8633</v>
      </c>
      <c r="Y4574" s="24" t="s">
        <v>8636</v>
      </c>
      <c r="Z4574" s="24" t="s">
        <v>8445</v>
      </c>
      <c r="AA4574" s="24" t="s">
        <v>8619</v>
      </c>
      <c r="AB4574" s="24" t="s">
        <v>8634</v>
      </c>
      <c r="AC4574" s="24" t="s">
        <v>8637</v>
      </c>
    </row>
    <row r="4575" spans="3:29" hidden="1" x14ac:dyDescent="0.4">
      <c r="C4575" s="25" t="s">
        <v>3306</v>
      </c>
      <c r="D4575" s="25" t="s">
        <v>8616</v>
      </c>
      <c r="E4575" s="26" t="s">
        <v>8633</v>
      </c>
      <c r="F4575" s="27" t="s">
        <v>5004</v>
      </c>
      <c r="Q4575" s="39" t="s">
        <v>4454</v>
      </c>
      <c r="R4575" s="39" t="s">
        <v>5825</v>
      </c>
      <c r="S4575" s="39" t="s">
        <v>5826</v>
      </c>
      <c r="T4575" s="39" t="s">
        <v>5828</v>
      </c>
      <c r="V4575" s="24" t="s">
        <v>3306</v>
      </c>
      <c r="W4575" s="24" t="s">
        <v>8616</v>
      </c>
      <c r="X4575" s="24" t="s">
        <v>8633</v>
      </c>
      <c r="Y4575" s="24" t="s">
        <v>5004</v>
      </c>
      <c r="Z4575" s="24" t="s">
        <v>8445</v>
      </c>
      <c r="AA4575" s="24" t="s">
        <v>8619</v>
      </c>
      <c r="AB4575" s="24" t="s">
        <v>8634</v>
      </c>
      <c r="AC4575" s="24" t="s">
        <v>5482</v>
      </c>
    </row>
    <row r="4576" spans="3:29" hidden="1" x14ac:dyDescent="0.4">
      <c r="C4576" s="25" t="s">
        <v>3306</v>
      </c>
      <c r="D4576" s="25" t="s">
        <v>8616</v>
      </c>
      <c r="E4576" s="26" t="s">
        <v>8633</v>
      </c>
      <c r="F4576" s="27" t="s">
        <v>8627</v>
      </c>
      <c r="Q4576" s="39" t="s">
        <v>4454</v>
      </c>
      <c r="R4576" s="39" t="s">
        <v>5825</v>
      </c>
      <c r="S4576" s="39" t="s">
        <v>5826</v>
      </c>
      <c r="T4576" s="39" t="s">
        <v>5829</v>
      </c>
      <c r="V4576" s="24" t="s">
        <v>3306</v>
      </c>
      <c r="W4576" s="24" t="s">
        <v>8616</v>
      </c>
      <c r="X4576" s="24" t="s">
        <v>8633</v>
      </c>
      <c r="Y4576" s="24" t="s">
        <v>8627</v>
      </c>
      <c r="Z4576" s="24" t="s">
        <v>8445</v>
      </c>
      <c r="AA4576" s="24" t="s">
        <v>8619</v>
      </c>
      <c r="AB4576" s="24" t="s">
        <v>8634</v>
      </c>
      <c r="AC4576" s="24" t="s">
        <v>8628</v>
      </c>
    </row>
    <row r="4577" spans="3:29" hidden="1" x14ac:dyDescent="0.4">
      <c r="C4577" s="25" t="s">
        <v>3306</v>
      </c>
      <c r="D4577" s="25" t="s">
        <v>8616</v>
      </c>
      <c r="E4577" s="26" t="s">
        <v>8633</v>
      </c>
      <c r="F4577" s="27" t="s">
        <v>3411</v>
      </c>
      <c r="Q4577" s="39" t="s">
        <v>4454</v>
      </c>
      <c r="R4577" s="39" t="s">
        <v>5825</v>
      </c>
      <c r="S4577" s="39" t="s">
        <v>5826</v>
      </c>
      <c r="T4577" s="39" t="s">
        <v>5830</v>
      </c>
      <c r="V4577" s="24" t="s">
        <v>3306</v>
      </c>
      <c r="W4577" s="24" t="s">
        <v>8616</v>
      </c>
      <c r="X4577" s="24" t="s">
        <v>8633</v>
      </c>
      <c r="Y4577" s="24" t="s">
        <v>3411</v>
      </c>
      <c r="Z4577" s="24" t="s">
        <v>8445</v>
      </c>
      <c r="AA4577" s="24" t="s">
        <v>8619</v>
      </c>
      <c r="AB4577" s="24" t="s">
        <v>8634</v>
      </c>
      <c r="AC4577" s="24" t="s">
        <v>3791</v>
      </c>
    </row>
    <row r="4578" spans="3:29" hidden="1" x14ac:dyDescent="0.4">
      <c r="C4578" s="25" t="s">
        <v>3306</v>
      </c>
      <c r="D4578" s="25" t="s">
        <v>8616</v>
      </c>
      <c r="E4578" s="26" t="s">
        <v>8633</v>
      </c>
      <c r="F4578" s="27" t="s">
        <v>8638</v>
      </c>
      <c r="Q4578" s="39" t="s">
        <v>4454</v>
      </c>
      <c r="R4578" s="39" t="s">
        <v>5825</v>
      </c>
      <c r="S4578" s="39" t="s">
        <v>5826</v>
      </c>
      <c r="T4578" s="39" t="s">
        <v>5831</v>
      </c>
      <c r="V4578" s="24" t="s">
        <v>3306</v>
      </c>
      <c r="W4578" s="24" t="s">
        <v>8616</v>
      </c>
      <c r="X4578" s="24" t="s">
        <v>8633</v>
      </c>
      <c r="Y4578" s="24" t="s">
        <v>8638</v>
      </c>
      <c r="Z4578" s="24" t="s">
        <v>8445</v>
      </c>
      <c r="AA4578" s="24" t="s">
        <v>8619</v>
      </c>
      <c r="AB4578" s="24" t="s">
        <v>8634</v>
      </c>
      <c r="AC4578" s="24" t="s">
        <v>8630</v>
      </c>
    </row>
    <row r="4579" spans="3:29" hidden="1" x14ac:dyDescent="0.4">
      <c r="C4579" s="25" t="s">
        <v>3306</v>
      </c>
      <c r="D4579" s="25" t="s">
        <v>8616</v>
      </c>
      <c r="E4579" s="26" t="s">
        <v>8639</v>
      </c>
      <c r="F4579" s="27" t="s">
        <v>8639</v>
      </c>
      <c r="Q4579" s="39" t="s">
        <v>4454</v>
      </c>
      <c r="R4579" s="39" t="s">
        <v>5825</v>
      </c>
      <c r="S4579" s="39" t="s">
        <v>5826</v>
      </c>
      <c r="T4579" s="39" t="s">
        <v>5832</v>
      </c>
      <c r="V4579" s="24" t="s">
        <v>3306</v>
      </c>
      <c r="W4579" s="24" t="s">
        <v>8616</v>
      </c>
      <c r="X4579" s="24" t="s">
        <v>8639</v>
      </c>
      <c r="Y4579" s="24" t="s">
        <v>8639</v>
      </c>
      <c r="Z4579" s="24" t="s">
        <v>8445</v>
      </c>
      <c r="AA4579" s="24" t="s">
        <v>8619</v>
      </c>
      <c r="AB4579" s="24" t="s">
        <v>8640</v>
      </c>
      <c r="AC4579" s="24" t="s">
        <v>8640</v>
      </c>
    </row>
    <row r="4580" spans="3:29" hidden="1" x14ac:dyDescent="0.4">
      <c r="C4580" s="25" t="s">
        <v>3306</v>
      </c>
      <c r="D4580" s="25" t="s">
        <v>8616</v>
      </c>
      <c r="E4580" s="26" t="s">
        <v>8641</v>
      </c>
      <c r="F4580" s="27" t="s">
        <v>8642</v>
      </c>
      <c r="Q4580" s="39" t="s">
        <v>4454</v>
      </c>
      <c r="R4580" s="39" t="s">
        <v>5825</v>
      </c>
      <c r="S4580" s="39" t="s">
        <v>5826</v>
      </c>
      <c r="T4580" s="39" t="s">
        <v>5833</v>
      </c>
      <c r="V4580" s="24" t="s">
        <v>3306</v>
      </c>
      <c r="W4580" s="24" t="s">
        <v>8616</v>
      </c>
      <c r="X4580" s="24" t="s">
        <v>8641</v>
      </c>
      <c r="Y4580" s="24" t="s">
        <v>8642</v>
      </c>
      <c r="Z4580" s="24" t="s">
        <v>8445</v>
      </c>
      <c r="AA4580" s="24" t="s">
        <v>8619</v>
      </c>
      <c r="AB4580" s="24" t="s">
        <v>8643</v>
      </c>
      <c r="AC4580" s="24" t="s">
        <v>8644</v>
      </c>
    </row>
    <row r="4581" spans="3:29" hidden="1" x14ac:dyDescent="0.4">
      <c r="C4581" s="25" t="s">
        <v>3306</v>
      </c>
      <c r="D4581" s="25" t="s">
        <v>8616</v>
      </c>
      <c r="E4581" s="26" t="s">
        <v>8641</v>
      </c>
      <c r="F4581" s="27" t="s">
        <v>8645</v>
      </c>
      <c r="Q4581" s="39" t="s">
        <v>4454</v>
      </c>
      <c r="R4581" s="39" t="s">
        <v>5825</v>
      </c>
      <c r="S4581" s="39" t="s">
        <v>5826</v>
      </c>
      <c r="T4581" s="39" t="s">
        <v>5834</v>
      </c>
      <c r="V4581" s="24" t="s">
        <v>3306</v>
      </c>
      <c r="W4581" s="24" t="s">
        <v>8616</v>
      </c>
      <c r="X4581" s="24" t="s">
        <v>8641</v>
      </c>
      <c r="Y4581" s="24" t="s">
        <v>8645</v>
      </c>
      <c r="Z4581" s="24" t="s">
        <v>8445</v>
      </c>
      <c r="AA4581" s="24" t="s">
        <v>8619</v>
      </c>
      <c r="AB4581" s="24" t="s">
        <v>8643</v>
      </c>
      <c r="AC4581" s="24" t="s">
        <v>8646</v>
      </c>
    </row>
    <row r="4582" spans="3:29" hidden="1" x14ac:dyDescent="0.4">
      <c r="C4582" s="25" t="s">
        <v>3306</v>
      </c>
      <c r="D4582" s="25" t="s">
        <v>8616</v>
      </c>
      <c r="E4582" s="26" t="s">
        <v>8641</v>
      </c>
      <c r="F4582" s="27" t="s">
        <v>8647</v>
      </c>
      <c r="Q4582" s="39" t="s">
        <v>4454</v>
      </c>
      <c r="R4582" s="39" t="s">
        <v>5825</v>
      </c>
      <c r="S4582" s="39" t="s">
        <v>5826</v>
      </c>
      <c r="T4582" s="39" t="s">
        <v>5835</v>
      </c>
      <c r="V4582" s="24" t="s">
        <v>3306</v>
      </c>
      <c r="W4582" s="24" t="s">
        <v>8616</v>
      </c>
      <c r="X4582" s="24" t="s">
        <v>8641</v>
      </c>
      <c r="Y4582" s="24" t="s">
        <v>8647</v>
      </c>
      <c r="Z4582" s="24" t="s">
        <v>8445</v>
      </c>
      <c r="AA4582" s="24" t="s">
        <v>8619</v>
      </c>
      <c r="AB4582" s="24" t="s">
        <v>8643</v>
      </c>
      <c r="AC4582" s="24" t="s">
        <v>8648</v>
      </c>
    </row>
    <row r="4583" spans="3:29" hidden="1" x14ac:dyDescent="0.4">
      <c r="C4583" s="25" t="s">
        <v>3306</v>
      </c>
      <c r="D4583" s="25" t="s">
        <v>8616</v>
      </c>
      <c r="E4583" s="26" t="s">
        <v>8641</v>
      </c>
      <c r="F4583" s="27" t="s">
        <v>8649</v>
      </c>
      <c r="Q4583" s="39" t="s">
        <v>4454</v>
      </c>
      <c r="R4583" s="39" t="s">
        <v>5825</v>
      </c>
      <c r="S4583" s="39" t="s">
        <v>5826</v>
      </c>
      <c r="T4583" s="39" t="s">
        <v>5836</v>
      </c>
      <c r="V4583" s="24" t="s">
        <v>3306</v>
      </c>
      <c r="W4583" s="24" t="s">
        <v>8616</v>
      </c>
      <c r="X4583" s="24" t="s">
        <v>8641</v>
      </c>
      <c r="Y4583" s="24" t="s">
        <v>8649</v>
      </c>
      <c r="Z4583" s="24" t="s">
        <v>8445</v>
      </c>
      <c r="AA4583" s="24" t="s">
        <v>8619</v>
      </c>
      <c r="AB4583" s="24" t="s">
        <v>8643</v>
      </c>
      <c r="AC4583" s="24" t="s">
        <v>8650</v>
      </c>
    </row>
    <row r="4584" spans="3:29" hidden="1" x14ac:dyDescent="0.4">
      <c r="C4584" s="25" t="s">
        <v>3306</v>
      </c>
      <c r="D4584" s="25" t="s">
        <v>8616</v>
      </c>
      <c r="E4584" s="26" t="s">
        <v>8641</v>
      </c>
      <c r="F4584" s="27" t="s">
        <v>3411</v>
      </c>
      <c r="Q4584" s="39" t="s">
        <v>4454</v>
      </c>
      <c r="R4584" s="39" t="s">
        <v>5825</v>
      </c>
      <c r="S4584" s="39" t="s">
        <v>5826</v>
      </c>
      <c r="T4584" s="39" t="s">
        <v>5837</v>
      </c>
      <c r="V4584" s="24" t="s">
        <v>3306</v>
      </c>
      <c r="W4584" s="24" t="s">
        <v>8616</v>
      </c>
      <c r="X4584" s="24" t="s">
        <v>8641</v>
      </c>
      <c r="Y4584" s="24" t="s">
        <v>3411</v>
      </c>
      <c r="Z4584" s="24" t="s">
        <v>8445</v>
      </c>
      <c r="AA4584" s="24" t="s">
        <v>8619</v>
      </c>
      <c r="AB4584" s="24" t="s">
        <v>8643</v>
      </c>
      <c r="AC4584" s="24" t="s">
        <v>3791</v>
      </c>
    </row>
    <row r="4585" spans="3:29" hidden="1" x14ac:dyDescent="0.4">
      <c r="C4585" s="25" t="s">
        <v>3306</v>
      </c>
      <c r="D4585" s="25" t="s">
        <v>8616</v>
      </c>
      <c r="E4585" s="26" t="s">
        <v>8641</v>
      </c>
      <c r="F4585" s="27" t="s">
        <v>8651</v>
      </c>
      <c r="Q4585" s="39" t="s">
        <v>4454</v>
      </c>
      <c r="R4585" s="39" t="s">
        <v>5825</v>
      </c>
      <c r="S4585" s="39" t="s">
        <v>5907</v>
      </c>
      <c r="T4585" s="39" t="s">
        <v>5908</v>
      </c>
      <c r="V4585" s="24" t="s">
        <v>3306</v>
      </c>
      <c r="W4585" s="24" t="s">
        <v>8616</v>
      </c>
      <c r="X4585" s="24" t="s">
        <v>8641</v>
      </c>
      <c r="Y4585" s="24" t="s">
        <v>8651</v>
      </c>
      <c r="Z4585" s="24" t="s">
        <v>8445</v>
      </c>
      <c r="AA4585" s="24" t="s">
        <v>8619</v>
      </c>
      <c r="AB4585" s="24" t="s">
        <v>8643</v>
      </c>
      <c r="AC4585" s="24" t="s">
        <v>8652</v>
      </c>
    </row>
    <row r="4586" spans="3:29" hidden="1" x14ac:dyDescent="0.4">
      <c r="C4586" s="25" t="s">
        <v>3306</v>
      </c>
      <c r="D4586" s="25" t="s">
        <v>8616</v>
      </c>
      <c r="E4586" s="26" t="s">
        <v>8641</v>
      </c>
      <c r="F4586" s="27" t="s">
        <v>8653</v>
      </c>
      <c r="Q4586" s="39" t="s">
        <v>4454</v>
      </c>
      <c r="R4586" s="39" t="s">
        <v>5825</v>
      </c>
      <c r="S4586" s="39" t="s">
        <v>5907</v>
      </c>
      <c r="T4586" s="39" t="s">
        <v>5909</v>
      </c>
      <c r="V4586" s="24" t="s">
        <v>3306</v>
      </c>
      <c r="W4586" s="24" t="s">
        <v>8616</v>
      </c>
      <c r="X4586" s="24" t="s">
        <v>8641</v>
      </c>
      <c r="Y4586" s="24" t="s">
        <v>8653</v>
      </c>
      <c r="Z4586" s="24" t="s">
        <v>8445</v>
      </c>
      <c r="AA4586" s="24" t="s">
        <v>8619</v>
      </c>
      <c r="AB4586" s="24" t="s">
        <v>8643</v>
      </c>
      <c r="AC4586" s="24" t="s">
        <v>8654</v>
      </c>
    </row>
    <row r="4587" spans="3:29" hidden="1" x14ac:dyDescent="0.4">
      <c r="C4587" s="25" t="s">
        <v>3306</v>
      </c>
      <c r="D4587" s="25" t="s">
        <v>8616</v>
      </c>
      <c r="E4587" s="26" t="s">
        <v>8655</v>
      </c>
      <c r="F4587" s="27" t="s">
        <v>2258</v>
      </c>
      <c r="Q4587" s="39" t="s">
        <v>4454</v>
      </c>
      <c r="R4587" s="39" t="s">
        <v>5825</v>
      </c>
      <c r="S4587" s="39" t="s">
        <v>5907</v>
      </c>
      <c r="T4587" s="39" t="s">
        <v>5910</v>
      </c>
      <c r="V4587" s="24" t="s">
        <v>3306</v>
      </c>
      <c r="W4587" s="24" t="s">
        <v>8616</v>
      </c>
      <c r="X4587" s="24" t="s">
        <v>8655</v>
      </c>
      <c r="Y4587" s="24" t="s">
        <v>2258</v>
      </c>
      <c r="Z4587" s="24" t="s">
        <v>8445</v>
      </c>
      <c r="AA4587" s="24" t="s">
        <v>8619</v>
      </c>
      <c r="AB4587" s="24" t="s">
        <v>8656</v>
      </c>
      <c r="AC4587" s="24" t="s">
        <v>2258</v>
      </c>
    </row>
    <row r="4588" spans="3:29" hidden="1" x14ac:dyDescent="0.4">
      <c r="C4588" s="25" t="s">
        <v>3306</v>
      </c>
      <c r="D4588" s="25" t="s">
        <v>8616</v>
      </c>
      <c r="E4588" s="26" t="s">
        <v>8657</v>
      </c>
      <c r="F4588" s="27" t="s">
        <v>2258</v>
      </c>
      <c r="Q4588" s="39" t="s">
        <v>4454</v>
      </c>
      <c r="R4588" s="39" t="s">
        <v>5825</v>
      </c>
      <c r="S4588" s="39" t="s">
        <v>5907</v>
      </c>
      <c r="T4588" s="39" t="s">
        <v>5911</v>
      </c>
      <c r="V4588" s="24" t="s">
        <v>3306</v>
      </c>
      <c r="W4588" s="24" t="s">
        <v>8616</v>
      </c>
      <c r="X4588" s="24" t="s">
        <v>8657</v>
      </c>
      <c r="Y4588" s="24" t="s">
        <v>2258</v>
      </c>
      <c r="Z4588" s="24" t="s">
        <v>8445</v>
      </c>
      <c r="AA4588" s="24" t="s">
        <v>8619</v>
      </c>
      <c r="AB4588" s="24" t="s">
        <v>8658</v>
      </c>
      <c r="AC4588" s="24" t="s">
        <v>2258</v>
      </c>
    </row>
    <row r="4589" spans="3:29" hidden="1" x14ac:dyDescent="0.4">
      <c r="C4589" s="25" t="s">
        <v>3306</v>
      </c>
      <c r="D4589" s="25" t="s">
        <v>8616</v>
      </c>
      <c r="E4589" s="26" t="s">
        <v>8659</v>
      </c>
      <c r="F4589" s="27" t="s">
        <v>2258</v>
      </c>
      <c r="Q4589" s="39" t="s">
        <v>4454</v>
      </c>
      <c r="R4589" s="39" t="s">
        <v>5825</v>
      </c>
      <c r="S4589" s="39" t="s">
        <v>5907</v>
      </c>
      <c r="T4589" s="39" t="s">
        <v>5912</v>
      </c>
      <c r="V4589" s="24" t="s">
        <v>3306</v>
      </c>
      <c r="W4589" s="24" t="s">
        <v>8616</v>
      </c>
      <c r="X4589" s="24" t="s">
        <v>8659</v>
      </c>
      <c r="Y4589" s="24" t="s">
        <v>2258</v>
      </c>
      <c r="Z4589" s="24" t="s">
        <v>8445</v>
      </c>
      <c r="AA4589" s="24" t="s">
        <v>8619</v>
      </c>
      <c r="AB4589" s="24" t="s">
        <v>8660</v>
      </c>
      <c r="AC4589" s="24" t="s">
        <v>2258</v>
      </c>
    </row>
    <row r="4590" spans="3:29" hidden="1" x14ac:dyDescent="0.4">
      <c r="C4590" s="25" t="s">
        <v>3306</v>
      </c>
      <c r="D4590" s="25" t="s">
        <v>8616</v>
      </c>
      <c r="E4590" s="26" t="s">
        <v>8661</v>
      </c>
      <c r="F4590" s="27" t="s">
        <v>2258</v>
      </c>
      <c r="Q4590" s="39" t="s">
        <v>4454</v>
      </c>
      <c r="R4590" s="39" t="s">
        <v>5825</v>
      </c>
      <c r="S4590" s="39" t="s">
        <v>5907</v>
      </c>
      <c r="T4590" s="39" t="s">
        <v>5913</v>
      </c>
      <c r="V4590" s="24" t="s">
        <v>3306</v>
      </c>
      <c r="W4590" s="24" t="s">
        <v>8616</v>
      </c>
      <c r="X4590" s="24" t="s">
        <v>8661</v>
      </c>
      <c r="Y4590" s="24" t="s">
        <v>2258</v>
      </c>
      <c r="Z4590" s="24" t="s">
        <v>8445</v>
      </c>
      <c r="AA4590" s="24" t="s">
        <v>8619</v>
      </c>
      <c r="AB4590" s="24" t="s">
        <v>8662</v>
      </c>
      <c r="AC4590" s="24" t="s">
        <v>2258</v>
      </c>
    </row>
    <row r="4591" spans="3:29" hidden="1" x14ac:dyDescent="0.4">
      <c r="C4591" s="25" t="s">
        <v>3306</v>
      </c>
      <c r="D4591" s="25" t="s">
        <v>8663</v>
      </c>
      <c r="E4591" s="26" t="s">
        <v>31</v>
      </c>
      <c r="F4591" s="27" t="s">
        <v>31</v>
      </c>
      <c r="Q4591" s="39" t="s">
        <v>4454</v>
      </c>
      <c r="R4591" s="39" t="s">
        <v>5825</v>
      </c>
      <c r="S4591" s="39" t="s">
        <v>5907</v>
      </c>
      <c r="T4591" s="39" t="s">
        <v>5914</v>
      </c>
      <c r="V4591" s="24" t="s">
        <v>3306</v>
      </c>
      <c r="W4591" s="24" t="s">
        <v>8663</v>
      </c>
      <c r="X4591" s="24" t="s">
        <v>31</v>
      </c>
      <c r="Y4591" s="24" t="s">
        <v>31</v>
      </c>
      <c r="Z4591" s="24" t="s">
        <v>8445</v>
      </c>
      <c r="AA4591" s="24" t="s">
        <v>8664</v>
      </c>
      <c r="AB4591" s="24" t="s">
        <v>1378</v>
      </c>
      <c r="AC4591" s="24" t="s">
        <v>1378</v>
      </c>
    </row>
    <row r="4592" spans="3:29" hidden="1" x14ac:dyDescent="0.4">
      <c r="C4592" s="25" t="s">
        <v>3306</v>
      </c>
      <c r="D4592" s="25" t="s">
        <v>8663</v>
      </c>
      <c r="E4592" s="26" t="s">
        <v>8665</v>
      </c>
      <c r="F4592" s="27" t="s">
        <v>8666</v>
      </c>
      <c r="Q4592" s="39" t="s">
        <v>4454</v>
      </c>
      <c r="R4592" s="39" t="s">
        <v>5825</v>
      </c>
      <c r="S4592" s="39" t="s">
        <v>5907</v>
      </c>
      <c r="T4592" s="39" t="s">
        <v>5915</v>
      </c>
      <c r="V4592" s="24" t="s">
        <v>3306</v>
      </c>
      <c r="W4592" s="24" t="s">
        <v>8663</v>
      </c>
      <c r="X4592" s="24" t="s">
        <v>8665</v>
      </c>
      <c r="Y4592" s="24" t="s">
        <v>8666</v>
      </c>
      <c r="Z4592" s="24" t="s">
        <v>8445</v>
      </c>
      <c r="AA4592" s="24" t="s">
        <v>8664</v>
      </c>
      <c r="AB4592" s="24" t="s">
        <v>8667</v>
      </c>
      <c r="AC4592" s="24" t="s">
        <v>8668</v>
      </c>
    </row>
    <row r="4593" spans="3:29" hidden="1" x14ac:dyDescent="0.4">
      <c r="C4593" s="25" t="s">
        <v>3306</v>
      </c>
      <c r="D4593" s="25" t="s">
        <v>8663</v>
      </c>
      <c r="E4593" s="26" t="s">
        <v>8665</v>
      </c>
      <c r="F4593" s="27" t="s">
        <v>8669</v>
      </c>
      <c r="Q4593" s="39" t="s">
        <v>4454</v>
      </c>
      <c r="R4593" s="39" t="s">
        <v>5825</v>
      </c>
      <c r="S4593" s="39" t="s">
        <v>5907</v>
      </c>
      <c r="T4593" s="39" t="s">
        <v>5916</v>
      </c>
      <c r="V4593" s="24" t="s">
        <v>3306</v>
      </c>
      <c r="W4593" s="24" t="s">
        <v>8663</v>
      </c>
      <c r="X4593" s="24" t="s">
        <v>8665</v>
      </c>
      <c r="Y4593" s="24" t="s">
        <v>8669</v>
      </c>
      <c r="Z4593" s="24" t="s">
        <v>8445</v>
      </c>
      <c r="AA4593" s="24" t="s">
        <v>8664</v>
      </c>
      <c r="AB4593" s="24" t="s">
        <v>8667</v>
      </c>
      <c r="AC4593" s="24" t="s">
        <v>8670</v>
      </c>
    </row>
    <row r="4594" spans="3:29" hidden="1" x14ac:dyDescent="0.4">
      <c r="C4594" s="25" t="s">
        <v>3306</v>
      </c>
      <c r="D4594" s="25" t="s">
        <v>8663</v>
      </c>
      <c r="E4594" s="26" t="s">
        <v>8665</v>
      </c>
      <c r="F4594" s="27" t="s">
        <v>8671</v>
      </c>
      <c r="Q4594" s="39" t="s">
        <v>4454</v>
      </c>
      <c r="R4594" s="39" t="s">
        <v>5825</v>
      </c>
      <c r="S4594" s="39" t="s">
        <v>5907</v>
      </c>
      <c r="T4594" s="39" t="s">
        <v>5917</v>
      </c>
      <c r="V4594" s="24" t="s">
        <v>3306</v>
      </c>
      <c r="W4594" s="24" t="s">
        <v>8663</v>
      </c>
      <c r="X4594" s="24" t="s">
        <v>8665</v>
      </c>
      <c r="Y4594" s="24" t="s">
        <v>8671</v>
      </c>
      <c r="Z4594" s="24" t="s">
        <v>8445</v>
      </c>
      <c r="AA4594" s="24" t="s">
        <v>8664</v>
      </c>
      <c r="AB4594" s="24" t="s">
        <v>8667</v>
      </c>
      <c r="AC4594" s="24" t="s">
        <v>8672</v>
      </c>
    </row>
    <row r="4595" spans="3:29" hidden="1" x14ac:dyDescent="0.4">
      <c r="C4595" s="25" t="s">
        <v>3306</v>
      </c>
      <c r="D4595" s="25" t="s">
        <v>8663</v>
      </c>
      <c r="E4595" s="26" t="s">
        <v>8665</v>
      </c>
      <c r="F4595" s="27" t="s">
        <v>8673</v>
      </c>
      <c r="Q4595" s="39" t="s">
        <v>4454</v>
      </c>
      <c r="R4595" s="39" t="s">
        <v>5825</v>
      </c>
      <c r="S4595" s="39" t="s">
        <v>5907</v>
      </c>
      <c r="T4595" s="39" t="s">
        <v>5918</v>
      </c>
      <c r="V4595" s="24" t="s">
        <v>3306</v>
      </c>
      <c r="W4595" s="24" t="s">
        <v>8663</v>
      </c>
      <c r="X4595" s="24" t="s">
        <v>8665</v>
      </c>
      <c r="Y4595" s="24" t="s">
        <v>8673</v>
      </c>
      <c r="Z4595" s="24" t="s">
        <v>8445</v>
      </c>
      <c r="AA4595" s="24" t="s">
        <v>8664</v>
      </c>
      <c r="AB4595" s="24" t="s">
        <v>8667</v>
      </c>
      <c r="AC4595" s="24" t="s">
        <v>8674</v>
      </c>
    </row>
    <row r="4596" spans="3:29" hidden="1" x14ac:dyDescent="0.4">
      <c r="C4596" s="25" t="s">
        <v>3306</v>
      </c>
      <c r="D4596" s="25" t="s">
        <v>8663</v>
      </c>
      <c r="E4596" s="26" t="s">
        <v>8665</v>
      </c>
      <c r="F4596" s="27" t="s">
        <v>8675</v>
      </c>
      <c r="Q4596" s="39" t="s">
        <v>4454</v>
      </c>
      <c r="R4596" s="39" t="s">
        <v>5825</v>
      </c>
      <c r="S4596" s="39" t="s">
        <v>5907</v>
      </c>
      <c r="T4596" s="39" t="s">
        <v>821</v>
      </c>
      <c r="V4596" s="24" t="s">
        <v>3306</v>
      </c>
      <c r="W4596" s="24" t="s">
        <v>8663</v>
      </c>
      <c r="X4596" s="24" t="s">
        <v>8665</v>
      </c>
      <c r="Y4596" s="24" t="s">
        <v>8675</v>
      </c>
      <c r="Z4596" s="24" t="s">
        <v>8445</v>
      </c>
      <c r="AA4596" s="24" t="s">
        <v>8664</v>
      </c>
      <c r="AB4596" s="24" t="s">
        <v>8667</v>
      </c>
      <c r="AC4596" s="24" t="s">
        <v>8676</v>
      </c>
    </row>
    <row r="4597" spans="3:29" hidden="1" x14ac:dyDescent="0.4">
      <c r="C4597" s="25" t="s">
        <v>3306</v>
      </c>
      <c r="D4597" s="25" t="s">
        <v>8663</v>
      </c>
      <c r="E4597" s="26" t="s">
        <v>8677</v>
      </c>
      <c r="F4597" s="27" t="s">
        <v>8678</v>
      </c>
      <c r="Q4597" s="39" t="s">
        <v>4454</v>
      </c>
      <c r="R4597" s="39" t="s">
        <v>5825</v>
      </c>
      <c r="S4597" s="39" t="s">
        <v>5907</v>
      </c>
      <c r="T4597" s="39" t="s">
        <v>5919</v>
      </c>
      <c r="V4597" s="24" t="s">
        <v>3306</v>
      </c>
      <c r="W4597" s="24" t="s">
        <v>8663</v>
      </c>
      <c r="X4597" s="24" t="s">
        <v>8677</v>
      </c>
      <c r="Y4597" s="24" t="s">
        <v>8678</v>
      </c>
      <c r="Z4597" s="24" t="s">
        <v>8445</v>
      </c>
      <c r="AA4597" s="24" t="s">
        <v>8664</v>
      </c>
      <c r="AB4597" s="24" t="s">
        <v>8679</v>
      </c>
      <c r="AC4597" s="24" t="s">
        <v>8680</v>
      </c>
    </row>
    <row r="4598" spans="3:29" hidden="1" x14ac:dyDescent="0.4">
      <c r="C4598" s="30" t="s">
        <v>3306</v>
      </c>
      <c r="D4598" s="30" t="s">
        <v>8663</v>
      </c>
      <c r="E4598" s="31" t="s">
        <v>8677</v>
      </c>
      <c r="F4598" s="32" t="s">
        <v>8681</v>
      </c>
      <c r="Q4598" s="39" t="s">
        <v>4454</v>
      </c>
      <c r="R4598" s="39" t="s">
        <v>5825</v>
      </c>
      <c r="S4598" s="39" t="s">
        <v>5907</v>
      </c>
      <c r="T4598" s="39" t="s">
        <v>5920</v>
      </c>
      <c r="V4598" s="24" t="s">
        <v>3306</v>
      </c>
      <c r="W4598" s="24" t="s">
        <v>8663</v>
      </c>
      <c r="X4598" s="24" t="s">
        <v>8677</v>
      </c>
      <c r="Y4598" s="24" t="s">
        <v>8681</v>
      </c>
      <c r="Z4598" s="24" t="s">
        <v>8445</v>
      </c>
      <c r="AA4598" s="24" t="s">
        <v>8664</v>
      </c>
      <c r="AB4598" s="24" t="s">
        <v>8679</v>
      </c>
      <c r="AC4598" s="24" t="s">
        <v>8682</v>
      </c>
    </row>
    <row r="4599" spans="3:29" hidden="1" x14ac:dyDescent="0.4">
      <c r="C4599" s="25" t="s">
        <v>3308</v>
      </c>
      <c r="D4599" s="25" t="s">
        <v>8683</v>
      </c>
      <c r="E4599" s="26" t="s">
        <v>8684</v>
      </c>
      <c r="F4599" s="27" t="s">
        <v>8685</v>
      </c>
      <c r="Q4599" s="39" t="s">
        <v>4454</v>
      </c>
      <c r="R4599" s="39" t="s">
        <v>5825</v>
      </c>
      <c r="S4599" s="39" t="s">
        <v>5907</v>
      </c>
      <c r="T4599" s="39" t="s">
        <v>5921</v>
      </c>
      <c r="V4599" s="24" t="s">
        <v>3308</v>
      </c>
      <c r="W4599" s="24" t="s">
        <v>8683</v>
      </c>
      <c r="X4599" s="24" t="s">
        <v>8684</v>
      </c>
      <c r="Y4599" s="24" t="s">
        <v>8685</v>
      </c>
      <c r="Z4599" s="24" t="s">
        <v>3308</v>
      </c>
      <c r="AA4599" s="24" t="s">
        <v>8686</v>
      </c>
      <c r="AB4599" s="24" t="s">
        <v>8687</v>
      </c>
      <c r="AC4599" s="24" t="s">
        <v>8688</v>
      </c>
    </row>
    <row r="4600" spans="3:29" hidden="1" x14ac:dyDescent="0.4">
      <c r="C4600" s="25" t="s">
        <v>3308</v>
      </c>
      <c r="D4600" s="25" t="s">
        <v>8683</v>
      </c>
      <c r="E4600" s="26" t="s">
        <v>8684</v>
      </c>
      <c r="F4600" s="27" t="s">
        <v>8689</v>
      </c>
      <c r="Q4600" s="39" t="s">
        <v>4454</v>
      </c>
      <c r="R4600" s="39" t="s">
        <v>5825</v>
      </c>
      <c r="S4600" s="39" t="s">
        <v>5907</v>
      </c>
      <c r="T4600" s="39" t="s">
        <v>5922</v>
      </c>
      <c r="V4600" s="24" t="s">
        <v>3308</v>
      </c>
      <c r="W4600" s="24" t="s">
        <v>8683</v>
      </c>
      <c r="X4600" s="24" t="s">
        <v>8684</v>
      </c>
      <c r="Y4600" s="24" t="s">
        <v>8689</v>
      </c>
      <c r="Z4600" s="24" t="s">
        <v>3308</v>
      </c>
      <c r="AA4600" s="24" t="s">
        <v>8686</v>
      </c>
      <c r="AB4600" s="24" t="s">
        <v>8687</v>
      </c>
      <c r="AC4600" s="24" t="s">
        <v>8689</v>
      </c>
    </row>
    <row r="4601" spans="3:29" hidden="1" x14ac:dyDescent="0.4">
      <c r="C4601" s="25" t="s">
        <v>3308</v>
      </c>
      <c r="D4601" s="25" t="s">
        <v>8683</v>
      </c>
      <c r="E4601" s="26" t="s">
        <v>8684</v>
      </c>
      <c r="F4601" s="27" t="s">
        <v>8690</v>
      </c>
      <c r="Q4601" s="39" t="s">
        <v>4454</v>
      </c>
      <c r="R4601" s="39" t="s">
        <v>5825</v>
      </c>
      <c r="S4601" s="39" t="s">
        <v>5907</v>
      </c>
      <c r="T4601" s="39" t="s">
        <v>5923</v>
      </c>
      <c r="V4601" s="24" t="s">
        <v>3308</v>
      </c>
      <c r="W4601" s="24" t="s">
        <v>8683</v>
      </c>
      <c r="X4601" s="24" t="s">
        <v>8684</v>
      </c>
      <c r="Y4601" s="24" t="s">
        <v>8690</v>
      </c>
      <c r="Z4601" s="24" t="s">
        <v>3308</v>
      </c>
      <c r="AA4601" s="24" t="s">
        <v>8686</v>
      </c>
      <c r="AB4601" s="24" t="s">
        <v>8687</v>
      </c>
      <c r="AC4601" s="24" t="s">
        <v>8691</v>
      </c>
    </row>
    <row r="4602" spans="3:29" hidden="1" x14ac:dyDescent="0.4">
      <c r="C4602" s="25" t="s">
        <v>3308</v>
      </c>
      <c r="D4602" s="25" t="s">
        <v>8683</v>
      </c>
      <c r="E4602" s="26" t="s">
        <v>8684</v>
      </c>
      <c r="F4602" s="27" t="s">
        <v>8692</v>
      </c>
      <c r="Q4602" s="39" t="s">
        <v>4454</v>
      </c>
      <c r="R4602" s="39" t="s">
        <v>5825</v>
      </c>
      <c r="S4602" s="39" t="s">
        <v>5907</v>
      </c>
      <c r="T4602" s="39" t="s">
        <v>5924</v>
      </c>
      <c r="V4602" s="24" t="s">
        <v>3308</v>
      </c>
      <c r="W4602" s="24" t="s">
        <v>8683</v>
      </c>
      <c r="X4602" s="24" t="s">
        <v>8684</v>
      </c>
      <c r="Y4602" s="24" t="s">
        <v>8692</v>
      </c>
      <c r="Z4602" s="24" t="s">
        <v>3308</v>
      </c>
      <c r="AA4602" s="24" t="s">
        <v>8686</v>
      </c>
      <c r="AB4602" s="24" t="s">
        <v>8687</v>
      </c>
      <c r="AC4602" s="24" t="s">
        <v>8693</v>
      </c>
    </row>
    <row r="4603" spans="3:29" hidden="1" x14ac:dyDescent="0.4">
      <c r="C4603" s="25" t="s">
        <v>3308</v>
      </c>
      <c r="D4603" s="25" t="s">
        <v>8683</v>
      </c>
      <c r="E4603" s="26" t="s">
        <v>8684</v>
      </c>
      <c r="F4603" s="27" t="s">
        <v>8694</v>
      </c>
      <c r="Q4603" s="39" t="s">
        <v>4454</v>
      </c>
      <c r="R4603" s="39" t="s">
        <v>5825</v>
      </c>
      <c r="S4603" s="39" t="s">
        <v>5907</v>
      </c>
      <c r="T4603" s="39" t="s">
        <v>5925</v>
      </c>
      <c r="V4603" s="24" t="s">
        <v>3308</v>
      </c>
      <c r="W4603" s="24" t="s">
        <v>8683</v>
      </c>
      <c r="X4603" s="24" t="s">
        <v>8684</v>
      </c>
      <c r="Y4603" s="24" t="s">
        <v>8694</v>
      </c>
      <c r="Z4603" s="24" t="s">
        <v>3308</v>
      </c>
      <c r="AA4603" s="24" t="s">
        <v>8686</v>
      </c>
      <c r="AB4603" s="24" t="s">
        <v>8687</v>
      </c>
      <c r="AC4603" s="24" t="s">
        <v>8695</v>
      </c>
    </row>
    <row r="4604" spans="3:29" hidden="1" x14ac:dyDescent="0.4">
      <c r="C4604" s="25" t="s">
        <v>3308</v>
      </c>
      <c r="D4604" s="25" t="s">
        <v>8683</v>
      </c>
      <c r="E4604" s="26" t="s">
        <v>8684</v>
      </c>
      <c r="F4604" s="27" t="s">
        <v>8696</v>
      </c>
      <c r="Q4604" s="39" t="s">
        <v>4454</v>
      </c>
      <c r="R4604" s="39" t="s">
        <v>5825</v>
      </c>
      <c r="S4604" s="39" t="s">
        <v>5907</v>
      </c>
      <c r="T4604" s="39" t="s">
        <v>5926</v>
      </c>
      <c r="V4604" s="24" t="s">
        <v>3308</v>
      </c>
      <c r="W4604" s="24" t="s">
        <v>8683</v>
      </c>
      <c r="X4604" s="24" t="s">
        <v>8684</v>
      </c>
      <c r="Y4604" s="24" t="s">
        <v>8696</v>
      </c>
      <c r="Z4604" s="24" t="s">
        <v>3308</v>
      </c>
      <c r="AA4604" s="24" t="s">
        <v>8686</v>
      </c>
      <c r="AB4604" s="24" t="s">
        <v>8687</v>
      </c>
      <c r="AC4604" s="24" t="s">
        <v>8697</v>
      </c>
    </row>
    <row r="4605" spans="3:29" hidden="1" x14ac:dyDescent="0.4">
      <c r="C4605" s="25" t="s">
        <v>3308</v>
      </c>
      <c r="D4605" s="25" t="s">
        <v>8683</v>
      </c>
      <c r="E4605" s="26" t="s">
        <v>8684</v>
      </c>
      <c r="F4605" s="27" t="s">
        <v>8698</v>
      </c>
      <c r="Q4605" s="39" t="s">
        <v>4454</v>
      </c>
      <c r="R4605" s="39" t="s">
        <v>5825</v>
      </c>
      <c r="S4605" s="39" t="s">
        <v>5907</v>
      </c>
      <c r="T4605" s="39" t="s">
        <v>5927</v>
      </c>
      <c r="V4605" s="24" t="s">
        <v>3308</v>
      </c>
      <c r="W4605" s="24" t="s">
        <v>8683</v>
      </c>
      <c r="X4605" s="24" t="s">
        <v>8684</v>
      </c>
      <c r="Y4605" s="24" t="s">
        <v>8698</v>
      </c>
      <c r="Z4605" s="24" t="s">
        <v>3308</v>
      </c>
      <c r="AA4605" s="24" t="s">
        <v>8686</v>
      </c>
      <c r="AB4605" s="24" t="s">
        <v>8687</v>
      </c>
      <c r="AC4605" s="24" t="s">
        <v>8699</v>
      </c>
    </row>
    <row r="4606" spans="3:29" hidden="1" x14ac:dyDescent="0.4">
      <c r="C4606" s="25" t="s">
        <v>3308</v>
      </c>
      <c r="D4606" s="25" t="s">
        <v>8683</v>
      </c>
      <c r="E4606" s="26" t="s">
        <v>8684</v>
      </c>
      <c r="F4606" s="27" t="s">
        <v>8700</v>
      </c>
      <c r="Q4606" s="39" t="s">
        <v>4454</v>
      </c>
      <c r="R4606" s="39" t="s">
        <v>5825</v>
      </c>
      <c r="S4606" s="39" t="s">
        <v>5907</v>
      </c>
      <c r="T4606" s="39" t="s">
        <v>5928</v>
      </c>
      <c r="V4606" s="24" t="s">
        <v>3308</v>
      </c>
      <c r="W4606" s="24" t="s">
        <v>8683</v>
      </c>
      <c r="X4606" s="24" t="s">
        <v>8684</v>
      </c>
      <c r="Y4606" s="24" t="s">
        <v>8700</v>
      </c>
      <c r="Z4606" s="24" t="s">
        <v>3308</v>
      </c>
      <c r="AA4606" s="24" t="s">
        <v>8686</v>
      </c>
      <c r="AB4606" s="24" t="s">
        <v>8687</v>
      </c>
      <c r="AC4606" s="24" t="s">
        <v>8701</v>
      </c>
    </row>
    <row r="4607" spans="3:29" hidden="1" x14ac:dyDescent="0.4">
      <c r="C4607" s="25" t="s">
        <v>3308</v>
      </c>
      <c r="D4607" s="25" t="s">
        <v>8683</v>
      </c>
      <c r="E4607" s="26" t="s">
        <v>8684</v>
      </c>
      <c r="F4607" s="27" t="s">
        <v>8702</v>
      </c>
      <c r="Q4607" s="39" t="s">
        <v>4454</v>
      </c>
      <c r="R4607" s="39" t="s">
        <v>5825</v>
      </c>
      <c r="S4607" s="39" t="s">
        <v>5907</v>
      </c>
      <c r="T4607" s="39" t="s">
        <v>5929</v>
      </c>
      <c r="V4607" s="24" t="s">
        <v>3308</v>
      </c>
      <c r="W4607" s="24" t="s">
        <v>8683</v>
      </c>
      <c r="X4607" s="24" t="s">
        <v>8684</v>
      </c>
      <c r="Y4607" s="24" t="s">
        <v>8702</v>
      </c>
      <c r="Z4607" s="24" t="s">
        <v>3308</v>
      </c>
      <c r="AA4607" s="24" t="s">
        <v>8686</v>
      </c>
      <c r="AB4607" s="24" t="s">
        <v>8687</v>
      </c>
      <c r="AC4607" s="24" t="s">
        <v>8703</v>
      </c>
    </row>
    <row r="4608" spans="3:29" hidden="1" x14ac:dyDescent="0.4">
      <c r="C4608" s="25" t="s">
        <v>3308</v>
      </c>
      <c r="D4608" s="25" t="s">
        <v>8683</v>
      </c>
      <c r="E4608" s="26" t="s">
        <v>8684</v>
      </c>
      <c r="F4608" s="27" t="s">
        <v>8704</v>
      </c>
      <c r="Q4608" s="39" t="s">
        <v>4454</v>
      </c>
      <c r="R4608" s="39" t="s">
        <v>5825</v>
      </c>
      <c r="S4608" s="39" t="s">
        <v>5907</v>
      </c>
      <c r="T4608" s="39" t="s">
        <v>822</v>
      </c>
      <c r="V4608" s="24" t="s">
        <v>3308</v>
      </c>
      <c r="W4608" s="24" t="s">
        <v>8683</v>
      </c>
      <c r="X4608" s="24" t="s">
        <v>8684</v>
      </c>
      <c r="Y4608" s="24" t="s">
        <v>8704</v>
      </c>
      <c r="Z4608" s="24" t="s">
        <v>3308</v>
      </c>
      <c r="AA4608" s="24" t="s">
        <v>8686</v>
      </c>
      <c r="AB4608" s="24" t="s">
        <v>8687</v>
      </c>
      <c r="AC4608" s="24" t="s">
        <v>8705</v>
      </c>
    </row>
    <row r="4609" spans="3:29" hidden="1" x14ac:dyDescent="0.4">
      <c r="C4609" s="25" t="s">
        <v>3308</v>
      </c>
      <c r="D4609" s="25" t="s">
        <v>8683</v>
      </c>
      <c r="E4609" s="26" t="s">
        <v>8706</v>
      </c>
      <c r="F4609" s="27" t="s">
        <v>8707</v>
      </c>
      <c r="Q4609" s="39" t="s">
        <v>4454</v>
      </c>
      <c r="R4609" s="39" t="s">
        <v>5825</v>
      </c>
      <c r="S4609" s="39" t="s">
        <v>5907</v>
      </c>
      <c r="T4609" s="39" t="s">
        <v>5930</v>
      </c>
      <c r="V4609" s="24" t="s">
        <v>3308</v>
      </c>
      <c r="W4609" s="24" t="s">
        <v>8683</v>
      </c>
      <c r="X4609" s="24" t="s">
        <v>8706</v>
      </c>
      <c r="Y4609" s="24" t="s">
        <v>8707</v>
      </c>
      <c r="Z4609" s="24" t="s">
        <v>3308</v>
      </c>
      <c r="AA4609" s="24" t="s">
        <v>8686</v>
      </c>
      <c r="AB4609" s="24" t="s">
        <v>8708</v>
      </c>
      <c r="AC4609" s="24" t="s">
        <v>8709</v>
      </c>
    </row>
    <row r="4610" spans="3:29" hidden="1" x14ac:dyDescent="0.4">
      <c r="C4610" s="25" t="s">
        <v>3308</v>
      </c>
      <c r="D4610" s="25" t="s">
        <v>8683</v>
      </c>
      <c r="E4610" s="26" t="s">
        <v>8706</v>
      </c>
      <c r="F4610" s="27" t="s">
        <v>8710</v>
      </c>
      <c r="Q4610" s="39" t="s">
        <v>4454</v>
      </c>
      <c r="R4610" s="39" t="s">
        <v>5825</v>
      </c>
      <c r="S4610" s="39" t="s">
        <v>5907</v>
      </c>
      <c r="T4610" s="39" t="s">
        <v>5931</v>
      </c>
      <c r="V4610" s="24" t="s">
        <v>3308</v>
      </c>
      <c r="W4610" s="24" t="s">
        <v>8683</v>
      </c>
      <c r="X4610" s="24" t="s">
        <v>8706</v>
      </c>
      <c r="Y4610" s="24" t="s">
        <v>8710</v>
      </c>
      <c r="Z4610" s="24" t="s">
        <v>3308</v>
      </c>
      <c r="AA4610" s="24" t="s">
        <v>8686</v>
      </c>
      <c r="AB4610" s="24" t="s">
        <v>8708</v>
      </c>
      <c r="AC4610" s="24" t="s">
        <v>8711</v>
      </c>
    </row>
    <row r="4611" spans="3:29" hidden="1" x14ac:dyDescent="0.4">
      <c r="C4611" s="25" t="s">
        <v>3308</v>
      </c>
      <c r="D4611" s="25" t="s">
        <v>8683</v>
      </c>
      <c r="E4611" s="26" t="s">
        <v>8706</v>
      </c>
      <c r="F4611" s="27" t="s">
        <v>8712</v>
      </c>
      <c r="Q4611" s="39" t="s">
        <v>4454</v>
      </c>
      <c r="R4611" s="39" t="s">
        <v>5825</v>
      </c>
      <c r="S4611" s="39" t="s">
        <v>5907</v>
      </c>
      <c r="T4611" s="39" t="s">
        <v>5932</v>
      </c>
      <c r="V4611" s="24" t="s">
        <v>3308</v>
      </c>
      <c r="W4611" s="24" t="s">
        <v>8683</v>
      </c>
      <c r="X4611" s="24" t="s">
        <v>8706</v>
      </c>
      <c r="Y4611" s="24" t="s">
        <v>8712</v>
      </c>
      <c r="Z4611" s="24" t="s">
        <v>3308</v>
      </c>
      <c r="AA4611" s="24" t="s">
        <v>8686</v>
      </c>
      <c r="AB4611" s="24" t="s">
        <v>8708</v>
      </c>
      <c r="AC4611" s="24" t="s">
        <v>8713</v>
      </c>
    </row>
    <row r="4612" spans="3:29" hidden="1" x14ac:dyDescent="0.4">
      <c r="C4612" s="25" t="s">
        <v>3308</v>
      </c>
      <c r="D4612" s="25" t="s">
        <v>8683</v>
      </c>
      <c r="E4612" s="26" t="s">
        <v>8706</v>
      </c>
      <c r="F4612" s="27" t="s">
        <v>8714</v>
      </c>
      <c r="Q4612" s="39" t="s">
        <v>4454</v>
      </c>
      <c r="R4612" s="39" t="s">
        <v>5825</v>
      </c>
      <c r="S4612" s="39" t="s">
        <v>5907</v>
      </c>
      <c r="T4612" s="39" t="s">
        <v>5933</v>
      </c>
      <c r="V4612" s="24" t="s">
        <v>3308</v>
      </c>
      <c r="W4612" s="24" t="s">
        <v>8683</v>
      </c>
      <c r="X4612" s="24" t="s">
        <v>8706</v>
      </c>
      <c r="Y4612" s="24" t="s">
        <v>8714</v>
      </c>
      <c r="Z4612" s="24" t="s">
        <v>3308</v>
      </c>
      <c r="AA4612" s="24" t="s">
        <v>8686</v>
      </c>
      <c r="AB4612" s="24" t="s">
        <v>8708</v>
      </c>
      <c r="AC4612" s="24" t="s">
        <v>8715</v>
      </c>
    </row>
    <row r="4613" spans="3:29" hidden="1" x14ac:dyDescent="0.4">
      <c r="C4613" s="25" t="s">
        <v>3308</v>
      </c>
      <c r="D4613" s="25" t="s">
        <v>8683</v>
      </c>
      <c r="E4613" s="26" t="s">
        <v>8706</v>
      </c>
      <c r="F4613" s="27" t="s">
        <v>8716</v>
      </c>
      <c r="Q4613" s="39" t="s">
        <v>4454</v>
      </c>
      <c r="R4613" s="39" t="s">
        <v>5825</v>
      </c>
      <c r="S4613" s="39" t="s">
        <v>5907</v>
      </c>
      <c r="T4613" s="39" t="s">
        <v>5934</v>
      </c>
      <c r="V4613" s="24" t="s">
        <v>3308</v>
      </c>
      <c r="W4613" s="24" t="s">
        <v>8683</v>
      </c>
      <c r="X4613" s="24" t="s">
        <v>8706</v>
      </c>
      <c r="Y4613" s="24" t="s">
        <v>8716</v>
      </c>
      <c r="Z4613" s="24" t="s">
        <v>3308</v>
      </c>
      <c r="AA4613" s="24" t="s">
        <v>8686</v>
      </c>
      <c r="AB4613" s="24" t="s">
        <v>8708</v>
      </c>
      <c r="AC4613" s="24" t="s">
        <v>8717</v>
      </c>
    </row>
    <row r="4614" spans="3:29" hidden="1" x14ac:dyDescent="0.4">
      <c r="C4614" s="25" t="s">
        <v>3308</v>
      </c>
      <c r="D4614" s="25" t="s">
        <v>8683</v>
      </c>
      <c r="E4614" s="26" t="s">
        <v>8706</v>
      </c>
      <c r="F4614" s="27" t="s">
        <v>8718</v>
      </c>
      <c r="Q4614" s="39" t="s">
        <v>4454</v>
      </c>
      <c r="R4614" s="39" t="s">
        <v>5825</v>
      </c>
      <c r="S4614" s="39" t="s">
        <v>5907</v>
      </c>
      <c r="T4614" s="39" t="s">
        <v>5935</v>
      </c>
      <c r="V4614" s="24" t="s">
        <v>3308</v>
      </c>
      <c r="W4614" s="24" t="s">
        <v>8683</v>
      </c>
      <c r="X4614" s="24" t="s">
        <v>8706</v>
      </c>
      <c r="Y4614" s="24" t="s">
        <v>8718</v>
      </c>
      <c r="Z4614" s="24" t="s">
        <v>3308</v>
      </c>
      <c r="AA4614" s="24" t="s">
        <v>8686</v>
      </c>
      <c r="AB4614" s="24" t="s">
        <v>8708</v>
      </c>
      <c r="AC4614" s="24" t="s">
        <v>8719</v>
      </c>
    </row>
    <row r="4615" spans="3:29" hidden="1" x14ac:dyDescent="0.4">
      <c r="C4615" s="25" t="s">
        <v>3308</v>
      </c>
      <c r="D4615" s="25" t="s">
        <v>8683</v>
      </c>
      <c r="E4615" s="26" t="s">
        <v>8706</v>
      </c>
      <c r="F4615" s="27" t="s">
        <v>8720</v>
      </c>
      <c r="Q4615" s="39" t="s">
        <v>4454</v>
      </c>
      <c r="R4615" s="39" t="s">
        <v>5825</v>
      </c>
      <c r="S4615" s="39" t="s">
        <v>5907</v>
      </c>
      <c r="T4615" s="39" t="s">
        <v>5936</v>
      </c>
      <c r="V4615" s="24" t="s">
        <v>3308</v>
      </c>
      <c r="W4615" s="24" t="s">
        <v>8683</v>
      </c>
      <c r="X4615" s="24" t="s">
        <v>8706</v>
      </c>
      <c r="Y4615" s="24" t="s">
        <v>8720</v>
      </c>
      <c r="Z4615" s="24" t="s">
        <v>3308</v>
      </c>
      <c r="AA4615" s="24" t="s">
        <v>8686</v>
      </c>
      <c r="AB4615" s="24" t="s">
        <v>8708</v>
      </c>
      <c r="AC4615" s="24" t="s">
        <v>8721</v>
      </c>
    </row>
    <row r="4616" spans="3:29" hidden="1" x14ac:dyDescent="0.4">
      <c r="C4616" s="25" t="s">
        <v>3308</v>
      </c>
      <c r="D4616" s="25" t="s">
        <v>8683</v>
      </c>
      <c r="E4616" s="26" t="s">
        <v>8706</v>
      </c>
      <c r="F4616" s="27" t="s">
        <v>8722</v>
      </c>
      <c r="Q4616" s="39" t="s">
        <v>4454</v>
      </c>
      <c r="R4616" s="39" t="s">
        <v>5825</v>
      </c>
      <c r="S4616" s="39" t="s">
        <v>5907</v>
      </c>
      <c r="T4616" s="39" t="s">
        <v>5937</v>
      </c>
      <c r="V4616" s="24" t="s">
        <v>3308</v>
      </c>
      <c r="W4616" s="24" t="s">
        <v>8683</v>
      </c>
      <c r="X4616" s="24" t="s">
        <v>8706</v>
      </c>
      <c r="Y4616" s="24" t="s">
        <v>8722</v>
      </c>
      <c r="Z4616" s="24" t="s">
        <v>3308</v>
      </c>
      <c r="AA4616" s="24" t="s">
        <v>8686</v>
      </c>
      <c r="AB4616" s="24" t="s">
        <v>8708</v>
      </c>
      <c r="AC4616" s="24" t="s">
        <v>8723</v>
      </c>
    </row>
    <row r="4617" spans="3:29" hidden="1" x14ac:dyDescent="0.4">
      <c r="C4617" s="25" t="s">
        <v>3308</v>
      </c>
      <c r="D4617" s="25" t="s">
        <v>8683</v>
      </c>
      <c r="E4617" s="26" t="s">
        <v>8706</v>
      </c>
      <c r="F4617" s="27" t="s">
        <v>8724</v>
      </c>
      <c r="Q4617" s="39" t="s">
        <v>4454</v>
      </c>
      <c r="R4617" s="39" t="s">
        <v>5825</v>
      </c>
      <c r="S4617" s="39" t="s">
        <v>5865</v>
      </c>
      <c r="T4617" s="39" t="s">
        <v>5866</v>
      </c>
      <c r="V4617" s="24" t="s">
        <v>3308</v>
      </c>
      <c r="W4617" s="24" t="s">
        <v>8683</v>
      </c>
      <c r="X4617" s="24" t="s">
        <v>8706</v>
      </c>
      <c r="Y4617" s="24" t="s">
        <v>8724</v>
      </c>
      <c r="Z4617" s="24" t="s">
        <v>3308</v>
      </c>
      <c r="AA4617" s="24" t="s">
        <v>8686</v>
      </c>
      <c r="AB4617" s="24" t="s">
        <v>8708</v>
      </c>
      <c r="AC4617" s="24" t="s">
        <v>8725</v>
      </c>
    </row>
    <row r="4618" spans="3:29" hidden="1" x14ac:dyDescent="0.4">
      <c r="C4618" s="25" t="s">
        <v>3308</v>
      </c>
      <c r="D4618" s="25" t="s">
        <v>8683</v>
      </c>
      <c r="E4618" s="26" t="s">
        <v>8726</v>
      </c>
      <c r="F4618" s="27" t="s">
        <v>8727</v>
      </c>
      <c r="Q4618" s="39" t="s">
        <v>4454</v>
      </c>
      <c r="R4618" s="39" t="s">
        <v>5825</v>
      </c>
      <c r="S4618" s="39" t="s">
        <v>5865</v>
      </c>
      <c r="T4618" s="39" t="s">
        <v>5867</v>
      </c>
      <c r="V4618" s="24" t="s">
        <v>3308</v>
      </c>
      <c r="W4618" s="24" t="s">
        <v>8683</v>
      </c>
      <c r="X4618" s="24" t="s">
        <v>8726</v>
      </c>
      <c r="Y4618" s="24" t="s">
        <v>8727</v>
      </c>
      <c r="Z4618" s="24" t="s">
        <v>3308</v>
      </c>
      <c r="AA4618" s="24" t="s">
        <v>8686</v>
      </c>
      <c r="AB4618" s="24" t="s">
        <v>8728</v>
      </c>
      <c r="AC4618" s="24" t="s">
        <v>8729</v>
      </c>
    </row>
    <row r="4619" spans="3:29" hidden="1" x14ac:dyDescent="0.4">
      <c r="C4619" s="25" t="s">
        <v>3308</v>
      </c>
      <c r="D4619" s="25" t="s">
        <v>8683</v>
      </c>
      <c r="E4619" s="26" t="s">
        <v>8726</v>
      </c>
      <c r="F4619" s="27" t="s">
        <v>8730</v>
      </c>
      <c r="Q4619" s="39" t="s">
        <v>4454</v>
      </c>
      <c r="R4619" s="39" t="s">
        <v>5825</v>
      </c>
      <c r="S4619" s="39" t="s">
        <v>5865</v>
      </c>
      <c r="T4619" s="39" t="s">
        <v>5868</v>
      </c>
      <c r="V4619" s="24" t="s">
        <v>3308</v>
      </c>
      <c r="W4619" s="24" t="s">
        <v>8683</v>
      </c>
      <c r="X4619" s="24" t="s">
        <v>8726</v>
      </c>
      <c r="Y4619" s="24" t="s">
        <v>8730</v>
      </c>
      <c r="Z4619" s="24" t="s">
        <v>3308</v>
      </c>
      <c r="AA4619" s="24" t="s">
        <v>8686</v>
      </c>
      <c r="AB4619" s="24" t="s">
        <v>8728</v>
      </c>
      <c r="AC4619" s="24" t="s">
        <v>8731</v>
      </c>
    </row>
    <row r="4620" spans="3:29" hidden="1" x14ac:dyDescent="0.4">
      <c r="C4620" s="25" t="s">
        <v>3308</v>
      </c>
      <c r="D4620" s="25" t="s">
        <v>8683</v>
      </c>
      <c r="E4620" s="26" t="s">
        <v>8726</v>
      </c>
      <c r="F4620" s="27" t="s">
        <v>8732</v>
      </c>
      <c r="Q4620" s="39" t="s">
        <v>4454</v>
      </c>
      <c r="R4620" s="39" t="s">
        <v>5825</v>
      </c>
      <c r="S4620" s="39" t="s">
        <v>5865</v>
      </c>
      <c r="T4620" s="39" t="s">
        <v>5869</v>
      </c>
      <c r="V4620" s="24" t="s">
        <v>3308</v>
      </c>
      <c r="W4620" s="24" t="s">
        <v>8683</v>
      </c>
      <c r="X4620" s="24" t="s">
        <v>8726</v>
      </c>
      <c r="Y4620" s="24" t="s">
        <v>8732</v>
      </c>
      <c r="Z4620" s="24" t="s">
        <v>3308</v>
      </c>
      <c r="AA4620" s="24" t="s">
        <v>8686</v>
      </c>
      <c r="AB4620" s="24" t="s">
        <v>8728</v>
      </c>
      <c r="AC4620" s="24" t="s">
        <v>8733</v>
      </c>
    </row>
    <row r="4621" spans="3:29" hidden="1" x14ac:dyDescent="0.4">
      <c r="C4621" s="25" t="s">
        <v>3308</v>
      </c>
      <c r="D4621" s="25" t="s">
        <v>8683</v>
      </c>
      <c r="E4621" s="26" t="s">
        <v>8726</v>
      </c>
      <c r="F4621" s="27" t="s">
        <v>8734</v>
      </c>
      <c r="Q4621" s="39" t="s">
        <v>4454</v>
      </c>
      <c r="R4621" s="39" t="s">
        <v>5825</v>
      </c>
      <c r="S4621" s="39" t="s">
        <v>5865</v>
      </c>
      <c r="T4621" s="39" t="s">
        <v>5870</v>
      </c>
      <c r="V4621" s="24" t="s">
        <v>3308</v>
      </c>
      <c r="W4621" s="24" t="s">
        <v>8683</v>
      </c>
      <c r="X4621" s="24" t="s">
        <v>8726</v>
      </c>
      <c r="Y4621" s="24" t="s">
        <v>8734</v>
      </c>
      <c r="Z4621" s="24" t="s">
        <v>3308</v>
      </c>
      <c r="AA4621" s="24" t="s">
        <v>8686</v>
      </c>
      <c r="AB4621" s="24" t="s">
        <v>8728</v>
      </c>
      <c r="AC4621" s="24" t="s">
        <v>8735</v>
      </c>
    </row>
    <row r="4622" spans="3:29" hidden="1" x14ac:dyDescent="0.4">
      <c r="C4622" s="25" t="s">
        <v>3308</v>
      </c>
      <c r="D4622" s="25" t="s">
        <v>8683</v>
      </c>
      <c r="E4622" s="26" t="s">
        <v>8726</v>
      </c>
      <c r="F4622" s="27" t="s">
        <v>8736</v>
      </c>
      <c r="Q4622" s="39" t="s">
        <v>4454</v>
      </c>
      <c r="R4622" s="39" t="s">
        <v>5825</v>
      </c>
      <c r="S4622" s="39" t="s">
        <v>5865</v>
      </c>
      <c r="T4622" s="39" t="s">
        <v>5871</v>
      </c>
      <c r="V4622" s="24" t="s">
        <v>3308</v>
      </c>
      <c r="W4622" s="24" t="s">
        <v>8683</v>
      </c>
      <c r="X4622" s="24" t="s">
        <v>8726</v>
      </c>
      <c r="Y4622" s="24" t="s">
        <v>8736</v>
      </c>
      <c r="Z4622" s="24" t="s">
        <v>3308</v>
      </c>
      <c r="AA4622" s="24" t="s">
        <v>8686</v>
      </c>
      <c r="AB4622" s="24" t="s">
        <v>8728</v>
      </c>
      <c r="AC4622" s="24" t="s">
        <v>8737</v>
      </c>
    </row>
    <row r="4623" spans="3:29" hidden="1" x14ac:dyDescent="0.4">
      <c r="C4623" s="25" t="s">
        <v>3308</v>
      </c>
      <c r="D4623" s="25" t="s">
        <v>3070</v>
      </c>
      <c r="E4623" s="26" t="s">
        <v>8738</v>
      </c>
      <c r="F4623" s="27" t="s">
        <v>8739</v>
      </c>
      <c r="Q4623" s="39" t="s">
        <v>4454</v>
      </c>
      <c r="R4623" s="39" t="s">
        <v>5825</v>
      </c>
      <c r="S4623" s="39" t="s">
        <v>5865</v>
      </c>
      <c r="T4623" s="39" t="s">
        <v>5872</v>
      </c>
      <c r="V4623" s="24" t="s">
        <v>3308</v>
      </c>
      <c r="W4623" s="24" t="s">
        <v>3070</v>
      </c>
      <c r="X4623" s="24" t="s">
        <v>8738</v>
      </c>
      <c r="Y4623" s="24" t="s">
        <v>8739</v>
      </c>
      <c r="Z4623" s="24" t="s">
        <v>3308</v>
      </c>
      <c r="AA4623" s="24" t="s">
        <v>1981</v>
      </c>
      <c r="AB4623" s="24" t="s">
        <v>8740</v>
      </c>
      <c r="AC4623" s="24" t="s">
        <v>8741</v>
      </c>
    </row>
    <row r="4624" spans="3:29" hidden="1" x14ac:dyDescent="0.4">
      <c r="C4624" s="25" t="s">
        <v>3308</v>
      </c>
      <c r="D4624" s="25" t="s">
        <v>3070</v>
      </c>
      <c r="E4624" s="26" t="s">
        <v>8738</v>
      </c>
      <c r="F4624" s="27" t="s">
        <v>8742</v>
      </c>
      <c r="Q4624" s="39" t="s">
        <v>4454</v>
      </c>
      <c r="R4624" s="39" t="s">
        <v>5825</v>
      </c>
      <c r="S4624" s="39" t="s">
        <v>5865</v>
      </c>
      <c r="T4624" s="39" t="s">
        <v>5873</v>
      </c>
      <c r="V4624" s="24" t="s">
        <v>3308</v>
      </c>
      <c r="W4624" s="24" t="s">
        <v>3070</v>
      </c>
      <c r="X4624" s="24" t="s">
        <v>8738</v>
      </c>
      <c r="Y4624" s="24" t="s">
        <v>8742</v>
      </c>
      <c r="Z4624" s="24" t="s">
        <v>3308</v>
      </c>
      <c r="AA4624" s="24" t="s">
        <v>1981</v>
      </c>
      <c r="AB4624" s="24" t="s">
        <v>8740</v>
      </c>
      <c r="AC4624" s="24" t="s">
        <v>8743</v>
      </c>
    </row>
    <row r="4625" spans="3:29" hidden="1" x14ac:dyDescent="0.4">
      <c r="C4625" s="25" t="s">
        <v>3308</v>
      </c>
      <c r="D4625" s="25" t="s">
        <v>3070</v>
      </c>
      <c r="E4625" s="26" t="s">
        <v>8738</v>
      </c>
      <c r="F4625" s="27" t="s">
        <v>8744</v>
      </c>
      <c r="Q4625" s="39" t="s">
        <v>4454</v>
      </c>
      <c r="R4625" s="39" t="s">
        <v>5825</v>
      </c>
      <c r="S4625" s="39" t="s">
        <v>5865</v>
      </c>
      <c r="T4625" s="39" t="s">
        <v>4329</v>
      </c>
      <c r="V4625" s="24" t="s">
        <v>3308</v>
      </c>
      <c r="W4625" s="24" t="s">
        <v>3070</v>
      </c>
      <c r="X4625" s="24" t="s">
        <v>8738</v>
      </c>
      <c r="Y4625" s="24" t="s">
        <v>8744</v>
      </c>
      <c r="Z4625" s="24" t="s">
        <v>3308</v>
      </c>
      <c r="AA4625" s="24" t="s">
        <v>1981</v>
      </c>
      <c r="AB4625" s="24" t="s">
        <v>8740</v>
      </c>
      <c r="AC4625" s="24" t="s">
        <v>8745</v>
      </c>
    </row>
    <row r="4626" spans="3:29" hidden="1" x14ac:dyDescent="0.4">
      <c r="C4626" s="25" t="s">
        <v>3308</v>
      </c>
      <c r="D4626" s="25" t="s">
        <v>3070</v>
      </c>
      <c r="E4626" s="26" t="s">
        <v>8738</v>
      </c>
      <c r="F4626" s="27" t="s">
        <v>8746</v>
      </c>
      <c r="Q4626" s="39" t="s">
        <v>4454</v>
      </c>
      <c r="R4626" s="39" t="s">
        <v>5825</v>
      </c>
      <c r="S4626" s="39" t="s">
        <v>5865</v>
      </c>
      <c r="T4626" s="39" t="s">
        <v>3449</v>
      </c>
      <c r="V4626" s="24" t="s">
        <v>3308</v>
      </c>
      <c r="W4626" s="24" t="s">
        <v>3070</v>
      </c>
      <c r="X4626" s="24" t="s">
        <v>8738</v>
      </c>
      <c r="Y4626" s="24" t="s">
        <v>8746</v>
      </c>
      <c r="Z4626" s="24" t="s">
        <v>3308</v>
      </c>
      <c r="AA4626" s="24" t="s">
        <v>1981</v>
      </c>
      <c r="AB4626" s="24" t="s">
        <v>8740</v>
      </c>
      <c r="AC4626" s="24" t="s">
        <v>8746</v>
      </c>
    </row>
    <row r="4627" spans="3:29" hidden="1" x14ac:dyDescent="0.4">
      <c r="C4627" s="25" t="s">
        <v>3308</v>
      </c>
      <c r="D4627" s="25" t="s">
        <v>3070</v>
      </c>
      <c r="E4627" s="26" t="s">
        <v>8738</v>
      </c>
      <c r="F4627" s="27" t="s">
        <v>8747</v>
      </c>
      <c r="Q4627" s="39" t="s">
        <v>4454</v>
      </c>
      <c r="R4627" s="39" t="s">
        <v>5825</v>
      </c>
      <c r="S4627" s="39" t="s">
        <v>5865</v>
      </c>
      <c r="T4627" s="39" t="s">
        <v>5874</v>
      </c>
      <c r="V4627" s="24" t="s">
        <v>3308</v>
      </c>
      <c r="W4627" s="24" t="s">
        <v>3070</v>
      </c>
      <c r="X4627" s="24" t="s">
        <v>8738</v>
      </c>
      <c r="Y4627" s="24" t="s">
        <v>8747</v>
      </c>
      <c r="Z4627" s="24" t="s">
        <v>3308</v>
      </c>
      <c r="AA4627" s="24" t="s">
        <v>1981</v>
      </c>
      <c r="AB4627" s="24" t="s">
        <v>8740</v>
      </c>
      <c r="AC4627" s="24" t="s">
        <v>8748</v>
      </c>
    </row>
    <row r="4628" spans="3:29" hidden="1" x14ac:dyDescent="0.4">
      <c r="C4628" s="25" t="s">
        <v>3308</v>
      </c>
      <c r="D4628" s="25" t="s">
        <v>3070</v>
      </c>
      <c r="E4628" s="26" t="s">
        <v>8738</v>
      </c>
      <c r="F4628" s="27" t="s">
        <v>8749</v>
      </c>
      <c r="Q4628" s="39" t="s">
        <v>4454</v>
      </c>
      <c r="R4628" s="39" t="s">
        <v>5825</v>
      </c>
      <c r="S4628" s="39" t="s">
        <v>5865</v>
      </c>
      <c r="T4628" s="39" t="s">
        <v>5875</v>
      </c>
      <c r="V4628" s="24" t="s">
        <v>3308</v>
      </c>
      <c r="W4628" s="24" t="s">
        <v>3070</v>
      </c>
      <c r="X4628" s="24" t="s">
        <v>8738</v>
      </c>
      <c r="Y4628" s="24" t="s">
        <v>8749</v>
      </c>
      <c r="Z4628" s="24" t="s">
        <v>3308</v>
      </c>
      <c r="AA4628" s="24" t="s">
        <v>1981</v>
      </c>
      <c r="AB4628" s="24" t="s">
        <v>8740</v>
      </c>
      <c r="AC4628" s="24" t="s">
        <v>8749</v>
      </c>
    </row>
    <row r="4629" spans="3:29" hidden="1" x14ac:dyDescent="0.4">
      <c r="C4629" s="25" t="s">
        <v>3308</v>
      </c>
      <c r="D4629" s="25" t="s">
        <v>3070</v>
      </c>
      <c r="E4629" s="26" t="s">
        <v>8738</v>
      </c>
      <c r="F4629" s="27" t="s">
        <v>8750</v>
      </c>
      <c r="Q4629" s="39" t="s">
        <v>4454</v>
      </c>
      <c r="R4629" s="39" t="s">
        <v>5825</v>
      </c>
      <c r="S4629" s="39" t="s">
        <v>5865</v>
      </c>
      <c r="T4629" s="39" t="s">
        <v>5876</v>
      </c>
      <c r="V4629" s="24" t="s">
        <v>3308</v>
      </c>
      <c r="W4629" s="24" t="s">
        <v>3070</v>
      </c>
      <c r="X4629" s="24" t="s">
        <v>8738</v>
      </c>
      <c r="Y4629" s="24" t="s">
        <v>8750</v>
      </c>
      <c r="Z4629" s="24" t="s">
        <v>3308</v>
      </c>
      <c r="AA4629" s="24" t="s">
        <v>1981</v>
      </c>
      <c r="AB4629" s="24" t="s">
        <v>8740</v>
      </c>
      <c r="AC4629" s="24" t="s">
        <v>8751</v>
      </c>
    </row>
    <row r="4630" spans="3:29" hidden="1" x14ac:dyDescent="0.4">
      <c r="C4630" s="25" t="s">
        <v>3308</v>
      </c>
      <c r="D4630" s="25" t="s">
        <v>3070</v>
      </c>
      <c r="E4630" s="26" t="s">
        <v>8738</v>
      </c>
      <c r="F4630" s="27" t="s">
        <v>8752</v>
      </c>
      <c r="Q4630" s="39" t="s">
        <v>4454</v>
      </c>
      <c r="R4630" s="39" t="s">
        <v>5825</v>
      </c>
      <c r="S4630" s="39" t="s">
        <v>5865</v>
      </c>
      <c r="T4630" s="39" t="s">
        <v>5877</v>
      </c>
      <c r="V4630" s="24" t="s">
        <v>3308</v>
      </c>
      <c r="W4630" s="24" t="s">
        <v>3070</v>
      </c>
      <c r="X4630" s="24" t="s">
        <v>8738</v>
      </c>
      <c r="Y4630" s="24" t="s">
        <v>8752</v>
      </c>
      <c r="Z4630" s="24" t="s">
        <v>3308</v>
      </c>
      <c r="AA4630" s="24" t="s">
        <v>1981</v>
      </c>
      <c r="AB4630" s="24" t="s">
        <v>8740</v>
      </c>
      <c r="AC4630" s="24" t="s">
        <v>8753</v>
      </c>
    </row>
    <row r="4631" spans="3:29" hidden="1" x14ac:dyDescent="0.4">
      <c r="C4631" s="25" t="s">
        <v>3308</v>
      </c>
      <c r="D4631" s="25" t="s">
        <v>3070</v>
      </c>
      <c r="E4631" s="26" t="s">
        <v>8738</v>
      </c>
      <c r="F4631" s="27" t="s">
        <v>8754</v>
      </c>
      <c r="Q4631" s="39" t="s">
        <v>4454</v>
      </c>
      <c r="R4631" s="39" t="s">
        <v>5825</v>
      </c>
      <c r="S4631" s="39" t="s">
        <v>5865</v>
      </c>
      <c r="T4631" s="39" t="s">
        <v>5878</v>
      </c>
      <c r="V4631" s="24" t="s">
        <v>3308</v>
      </c>
      <c r="W4631" s="24" t="s">
        <v>3070</v>
      </c>
      <c r="X4631" s="24" t="s">
        <v>8738</v>
      </c>
      <c r="Y4631" s="24" t="s">
        <v>8754</v>
      </c>
      <c r="Z4631" s="24" t="s">
        <v>3308</v>
      </c>
      <c r="AA4631" s="24" t="s">
        <v>1981</v>
      </c>
      <c r="AB4631" s="24" t="s">
        <v>8740</v>
      </c>
      <c r="AC4631" s="24" t="s">
        <v>8755</v>
      </c>
    </row>
    <row r="4632" spans="3:29" hidden="1" x14ac:dyDescent="0.4">
      <c r="C4632" s="25" t="s">
        <v>3308</v>
      </c>
      <c r="D4632" s="25" t="s">
        <v>3070</v>
      </c>
      <c r="E4632" s="26" t="s">
        <v>8738</v>
      </c>
      <c r="F4632" s="27" t="s">
        <v>8756</v>
      </c>
      <c r="Q4632" s="39" t="s">
        <v>4454</v>
      </c>
      <c r="R4632" s="39" t="s">
        <v>5825</v>
      </c>
      <c r="S4632" s="39" t="s">
        <v>5865</v>
      </c>
      <c r="T4632" s="39" t="s">
        <v>5879</v>
      </c>
      <c r="V4632" s="24" t="s">
        <v>3308</v>
      </c>
      <c r="W4632" s="24" t="s">
        <v>3070</v>
      </c>
      <c r="X4632" s="24" t="s">
        <v>8738</v>
      </c>
      <c r="Y4632" s="24" t="s">
        <v>8756</v>
      </c>
      <c r="Z4632" s="24" t="s">
        <v>3308</v>
      </c>
      <c r="AA4632" s="24" t="s">
        <v>1981</v>
      </c>
      <c r="AB4632" s="24" t="s">
        <v>8740</v>
      </c>
      <c r="AC4632" s="24" t="s">
        <v>8757</v>
      </c>
    </row>
    <row r="4633" spans="3:29" hidden="1" x14ac:dyDescent="0.4">
      <c r="C4633" s="25" t="s">
        <v>3308</v>
      </c>
      <c r="D4633" s="25" t="s">
        <v>3070</v>
      </c>
      <c r="E4633" s="26" t="s">
        <v>8738</v>
      </c>
      <c r="F4633" s="27" t="s">
        <v>8758</v>
      </c>
      <c r="Q4633" s="39" t="s">
        <v>4454</v>
      </c>
      <c r="R4633" s="39" t="s">
        <v>5825</v>
      </c>
      <c r="S4633" s="39" t="s">
        <v>5838</v>
      </c>
      <c r="T4633" s="39" t="s">
        <v>5839</v>
      </c>
      <c r="V4633" s="24" t="s">
        <v>3308</v>
      </c>
      <c r="W4633" s="24" t="s">
        <v>3070</v>
      </c>
      <c r="X4633" s="24" t="s">
        <v>8738</v>
      </c>
      <c r="Y4633" s="24" t="s">
        <v>8758</v>
      </c>
      <c r="Z4633" s="24" t="s">
        <v>3308</v>
      </c>
      <c r="AA4633" s="24" t="s">
        <v>1981</v>
      </c>
      <c r="AB4633" s="24" t="s">
        <v>8740</v>
      </c>
      <c r="AC4633" s="24" t="s">
        <v>8759</v>
      </c>
    </row>
    <row r="4634" spans="3:29" hidden="1" x14ac:dyDescent="0.4">
      <c r="C4634" s="25" t="s">
        <v>3308</v>
      </c>
      <c r="D4634" s="25" t="s">
        <v>3070</v>
      </c>
      <c r="E4634" s="26" t="s">
        <v>8738</v>
      </c>
      <c r="F4634" s="27" t="s">
        <v>8760</v>
      </c>
      <c r="Q4634" s="39" t="s">
        <v>4454</v>
      </c>
      <c r="R4634" s="39" t="s">
        <v>5825</v>
      </c>
      <c r="S4634" s="39" t="s">
        <v>5838</v>
      </c>
      <c r="T4634" s="39" t="s">
        <v>5840</v>
      </c>
      <c r="V4634" s="24" t="s">
        <v>3308</v>
      </c>
      <c r="W4634" s="24" t="s">
        <v>3070</v>
      </c>
      <c r="X4634" s="24" t="s">
        <v>8738</v>
      </c>
      <c r="Y4634" s="24" t="s">
        <v>8760</v>
      </c>
      <c r="Z4634" s="24" t="s">
        <v>3308</v>
      </c>
      <c r="AA4634" s="24" t="s">
        <v>1981</v>
      </c>
      <c r="AB4634" s="24" t="s">
        <v>8740</v>
      </c>
      <c r="AC4634" s="24" t="s">
        <v>8761</v>
      </c>
    </row>
    <row r="4635" spans="3:29" hidden="1" x14ac:dyDescent="0.4">
      <c r="C4635" s="25" t="s">
        <v>3308</v>
      </c>
      <c r="D4635" s="25" t="s">
        <v>3070</v>
      </c>
      <c r="E4635" s="26" t="s">
        <v>8738</v>
      </c>
      <c r="F4635" s="27" t="s">
        <v>8762</v>
      </c>
      <c r="Q4635" s="39" t="s">
        <v>4454</v>
      </c>
      <c r="R4635" s="39" t="s">
        <v>5825</v>
      </c>
      <c r="S4635" s="39" t="s">
        <v>5838</v>
      </c>
      <c r="T4635" s="39" t="s">
        <v>5841</v>
      </c>
      <c r="V4635" s="24" t="s">
        <v>3308</v>
      </c>
      <c r="W4635" s="24" t="s">
        <v>3070</v>
      </c>
      <c r="X4635" s="24" t="s">
        <v>8738</v>
      </c>
      <c r="Y4635" s="24" t="s">
        <v>8762</v>
      </c>
      <c r="Z4635" s="24" t="s">
        <v>3308</v>
      </c>
      <c r="AA4635" s="24" t="s">
        <v>1981</v>
      </c>
      <c r="AB4635" s="24" t="s">
        <v>8740</v>
      </c>
      <c r="AC4635" s="24" t="s">
        <v>8763</v>
      </c>
    </row>
    <row r="4636" spans="3:29" hidden="1" x14ac:dyDescent="0.4">
      <c r="C4636" s="25" t="s">
        <v>3308</v>
      </c>
      <c r="D4636" s="25" t="s">
        <v>3070</v>
      </c>
      <c r="E4636" s="26" t="s">
        <v>8738</v>
      </c>
      <c r="F4636" s="27" t="s">
        <v>8764</v>
      </c>
      <c r="Q4636" s="39" t="s">
        <v>4454</v>
      </c>
      <c r="R4636" s="39" t="s">
        <v>5825</v>
      </c>
      <c r="S4636" s="39" t="s">
        <v>5838</v>
      </c>
      <c r="T4636" s="39" t="s">
        <v>5842</v>
      </c>
      <c r="V4636" s="24" t="s">
        <v>3308</v>
      </c>
      <c r="W4636" s="24" t="s">
        <v>3070</v>
      </c>
      <c r="X4636" s="24" t="s">
        <v>8738</v>
      </c>
      <c r="Y4636" s="24" t="s">
        <v>8764</v>
      </c>
      <c r="Z4636" s="24" t="s">
        <v>3308</v>
      </c>
      <c r="AA4636" s="24" t="s">
        <v>1981</v>
      </c>
      <c r="AB4636" s="24" t="s">
        <v>8740</v>
      </c>
      <c r="AC4636" s="24" t="s">
        <v>8765</v>
      </c>
    </row>
    <row r="4637" spans="3:29" hidden="1" x14ac:dyDescent="0.4">
      <c r="C4637" s="25" t="s">
        <v>3308</v>
      </c>
      <c r="D4637" s="25" t="s">
        <v>3070</v>
      </c>
      <c r="E4637" s="26" t="s">
        <v>8738</v>
      </c>
      <c r="F4637" s="27" t="s">
        <v>8766</v>
      </c>
      <c r="Q4637" s="39" t="s">
        <v>4454</v>
      </c>
      <c r="R4637" s="39" t="s">
        <v>5825</v>
      </c>
      <c r="S4637" s="39" t="s">
        <v>5838</v>
      </c>
      <c r="T4637" s="39" t="s">
        <v>5843</v>
      </c>
      <c r="V4637" s="24" t="s">
        <v>3308</v>
      </c>
      <c r="W4637" s="24" t="s">
        <v>3070</v>
      </c>
      <c r="X4637" s="24" t="s">
        <v>8738</v>
      </c>
      <c r="Y4637" s="24" t="s">
        <v>8766</v>
      </c>
      <c r="Z4637" s="24" t="s">
        <v>3308</v>
      </c>
      <c r="AA4637" s="24" t="s">
        <v>1981</v>
      </c>
      <c r="AB4637" s="24" t="s">
        <v>8740</v>
      </c>
      <c r="AC4637" s="24" t="s">
        <v>8767</v>
      </c>
    </row>
    <row r="4638" spans="3:29" hidden="1" x14ac:dyDescent="0.4">
      <c r="C4638" s="25" t="s">
        <v>3308</v>
      </c>
      <c r="D4638" s="25" t="s">
        <v>3070</v>
      </c>
      <c r="E4638" s="26" t="s">
        <v>8738</v>
      </c>
      <c r="F4638" s="27" t="s">
        <v>8768</v>
      </c>
      <c r="Q4638" s="39" t="s">
        <v>4454</v>
      </c>
      <c r="R4638" s="39" t="s">
        <v>5825</v>
      </c>
      <c r="S4638" s="39" t="s">
        <v>5838</v>
      </c>
      <c r="T4638" s="39" t="s">
        <v>5844</v>
      </c>
      <c r="V4638" s="24" t="s">
        <v>3308</v>
      </c>
      <c r="W4638" s="24" t="s">
        <v>3070</v>
      </c>
      <c r="X4638" s="24" t="s">
        <v>8738</v>
      </c>
      <c r="Y4638" s="24" t="s">
        <v>8768</v>
      </c>
      <c r="Z4638" s="24" t="s">
        <v>3308</v>
      </c>
      <c r="AA4638" s="24" t="s">
        <v>1981</v>
      </c>
      <c r="AB4638" s="24" t="s">
        <v>8740</v>
      </c>
      <c r="AC4638" s="24" t="s">
        <v>8769</v>
      </c>
    </row>
    <row r="4639" spans="3:29" hidden="1" x14ac:dyDescent="0.4">
      <c r="C4639" s="25" t="s">
        <v>3308</v>
      </c>
      <c r="D4639" s="25" t="s">
        <v>3070</v>
      </c>
      <c r="E4639" s="26" t="s">
        <v>8738</v>
      </c>
      <c r="F4639" s="27" t="s">
        <v>8770</v>
      </c>
      <c r="Q4639" s="39" t="s">
        <v>4454</v>
      </c>
      <c r="R4639" s="39" t="s">
        <v>5825</v>
      </c>
      <c r="S4639" s="39" t="s">
        <v>5838</v>
      </c>
      <c r="T4639" s="39" t="s">
        <v>5845</v>
      </c>
      <c r="V4639" s="24" t="s">
        <v>3308</v>
      </c>
      <c r="W4639" s="24" t="s">
        <v>3070</v>
      </c>
      <c r="X4639" s="24" t="s">
        <v>8738</v>
      </c>
      <c r="Y4639" s="24" t="s">
        <v>8770</v>
      </c>
      <c r="Z4639" s="24" t="s">
        <v>3308</v>
      </c>
      <c r="AA4639" s="24" t="s">
        <v>1981</v>
      </c>
      <c r="AB4639" s="24" t="s">
        <v>8740</v>
      </c>
      <c r="AC4639" s="24" t="s">
        <v>8771</v>
      </c>
    </row>
    <row r="4640" spans="3:29" hidden="1" x14ac:dyDescent="0.4">
      <c r="C4640" s="25" t="s">
        <v>3308</v>
      </c>
      <c r="D4640" s="25" t="s">
        <v>3070</v>
      </c>
      <c r="E4640" s="26" t="s">
        <v>8738</v>
      </c>
      <c r="F4640" s="27" t="s">
        <v>8772</v>
      </c>
      <c r="Q4640" s="39" t="s">
        <v>4454</v>
      </c>
      <c r="R4640" s="39" t="s">
        <v>5825</v>
      </c>
      <c r="S4640" s="39" t="s">
        <v>5838</v>
      </c>
      <c r="T4640" s="39" t="s">
        <v>5846</v>
      </c>
      <c r="V4640" s="24" t="s">
        <v>3308</v>
      </c>
      <c r="W4640" s="24" t="s">
        <v>3070</v>
      </c>
      <c r="X4640" s="24" t="s">
        <v>8738</v>
      </c>
      <c r="Y4640" s="24" t="s">
        <v>8772</v>
      </c>
      <c r="Z4640" s="24" t="s">
        <v>3308</v>
      </c>
      <c r="AA4640" s="24" t="s">
        <v>1981</v>
      </c>
      <c r="AB4640" s="24" t="s">
        <v>8740</v>
      </c>
      <c r="AC4640" s="24" t="s">
        <v>8773</v>
      </c>
    </row>
    <row r="4641" spans="3:29" hidden="1" x14ac:dyDescent="0.4">
      <c r="C4641" s="25" t="s">
        <v>3308</v>
      </c>
      <c r="D4641" s="25" t="s">
        <v>3070</v>
      </c>
      <c r="E4641" s="26" t="s">
        <v>8738</v>
      </c>
      <c r="F4641" s="27" t="s">
        <v>8774</v>
      </c>
      <c r="Q4641" s="39" t="s">
        <v>4454</v>
      </c>
      <c r="R4641" s="39" t="s">
        <v>5825</v>
      </c>
      <c r="S4641" s="39" t="s">
        <v>5838</v>
      </c>
      <c r="T4641" s="39" t="s">
        <v>5847</v>
      </c>
      <c r="V4641" s="24" t="s">
        <v>3308</v>
      </c>
      <c r="W4641" s="24" t="s">
        <v>3070</v>
      </c>
      <c r="X4641" s="24" t="s">
        <v>8738</v>
      </c>
      <c r="Y4641" s="24" t="s">
        <v>8774</v>
      </c>
      <c r="Z4641" s="24" t="s">
        <v>3308</v>
      </c>
      <c r="AA4641" s="24" t="s">
        <v>1981</v>
      </c>
      <c r="AB4641" s="24" t="s">
        <v>8740</v>
      </c>
      <c r="AC4641" s="24" t="s">
        <v>8775</v>
      </c>
    </row>
    <row r="4642" spans="3:29" hidden="1" x14ac:dyDescent="0.4">
      <c r="C4642" s="25" t="s">
        <v>3308</v>
      </c>
      <c r="D4642" s="25" t="s">
        <v>3070</v>
      </c>
      <c r="E4642" s="26" t="s">
        <v>8738</v>
      </c>
      <c r="F4642" s="27" t="s">
        <v>8776</v>
      </c>
      <c r="Q4642" s="39" t="s">
        <v>4454</v>
      </c>
      <c r="R4642" s="39" t="s">
        <v>5825</v>
      </c>
      <c r="S4642" s="39" t="s">
        <v>5838</v>
      </c>
      <c r="T4642" s="39" t="s">
        <v>5848</v>
      </c>
      <c r="V4642" s="24" t="s">
        <v>3308</v>
      </c>
      <c r="W4642" s="24" t="s">
        <v>3070</v>
      </c>
      <c r="X4642" s="24" t="s">
        <v>8738</v>
      </c>
      <c r="Y4642" s="24" t="s">
        <v>8776</v>
      </c>
      <c r="Z4642" s="24" t="s">
        <v>3308</v>
      </c>
      <c r="AA4642" s="24" t="s">
        <v>1981</v>
      </c>
      <c r="AB4642" s="24" t="s">
        <v>8740</v>
      </c>
      <c r="AC4642" s="24" t="s">
        <v>8777</v>
      </c>
    </row>
    <row r="4643" spans="3:29" hidden="1" x14ac:dyDescent="0.4">
      <c r="C4643" s="25" t="s">
        <v>3308</v>
      </c>
      <c r="D4643" s="25" t="s">
        <v>3070</v>
      </c>
      <c r="E4643" s="26" t="s">
        <v>8738</v>
      </c>
      <c r="F4643" s="27" t="s">
        <v>8778</v>
      </c>
      <c r="Q4643" s="39" t="s">
        <v>4454</v>
      </c>
      <c r="R4643" s="39" t="s">
        <v>5825</v>
      </c>
      <c r="S4643" s="39" t="s">
        <v>5838</v>
      </c>
      <c r="T4643" s="39" t="s">
        <v>5849</v>
      </c>
      <c r="V4643" s="24" t="s">
        <v>3308</v>
      </c>
      <c r="W4643" s="24" t="s">
        <v>3070</v>
      </c>
      <c r="X4643" s="24" t="s">
        <v>8738</v>
      </c>
      <c r="Y4643" s="24" t="s">
        <v>8778</v>
      </c>
      <c r="Z4643" s="24" t="s">
        <v>3308</v>
      </c>
      <c r="AA4643" s="24" t="s">
        <v>1981</v>
      </c>
      <c r="AB4643" s="24" t="s">
        <v>8740</v>
      </c>
      <c r="AC4643" s="24" t="s">
        <v>8779</v>
      </c>
    </row>
    <row r="4644" spans="3:29" hidden="1" x14ac:dyDescent="0.4">
      <c r="C4644" s="25" t="s">
        <v>3308</v>
      </c>
      <c r="D4644" s="25" t="s">
        <v>3070</v>
      </c>
      <c r="E4644" s="26" t="s">
        <v>8738</v>
      </c>
      <c r="F4644" s="27" t="s">
        <v>8780</v>
      </c>
      <c r="Q4644" s="39" t="s">
        <v>4454</v>
      </c>
      <c r="R4644" s="39" t="s">
        <v>5825</v>
      </c>
      <c r="S4644" s="39" t="s">
        <v>5958</v>
      </c>
      <c r="T4644" s="39" t="s">
        <v>5959</v>
      </c>
      <c r="V4644" s="24" t="s">
        <v>3308</v>
      </c>
      <c r="W4644" s="24" t="s">
        <v>3070</v>
      </c>
      <c r="X4644" s="24" t="s">
        <v>8738</v>
      </c>
      <c r="Y4644" s="24" t="s">
        <v>8780</v>
      </c>
      <c r="Z4644" s="24" t="s">
        <v>3308</v>
      </c>
      <c r="AA4644" s="24" t="s">
        <v>1981</v>
      </c>
      <c r="AB4644" s="24" t="s">
        <v>8740</v>
      </c>
      <c r="AC4644" s="24" t="s">
        <v>8781</v>
      </c>
    </row>
    <row r="4645" spans="3:29" hidden="1" x14ac:dyDescent="0.4">
      <c r="C4645" s="25" t="s">
        <v>3308</v>
      </c>
      <c r="D4645" s="25" t="s">
        <v>3070</v>
      </c>
      <c r="E4645" s="26" t="s">
        <v>8782</v>
      </c>
      <c r="F4645" s="27" t="s">
        <v>8783</v>
      </c>
      <c r="Q4645" s="39" t="s">
        <v>4454</v>
      </c>
      <c r="R4645" s="39" t="s">
        <v>5825</v>
      </c>
      <c r="S4645" s="39" t="s">
        <v>5958</v>
      </c>
      <c r="T4645" s="39" t="s">
        <v>5960</v>
      </c>
      <c r="V4645" s="24" t="s">
        <v>3308</v>
      </c>
      <c r="W4645" s="24" t="s">
        <v>3070</v>
      </c>
      <c r="X4645" s="24" t="s">
        <v>8782</v>
      </c>
      <c r="Y4645" s="24" t="s">
        <v>8783</v>
      </c>
      <c r="Z4645" s="24" t="s">
        <v>3308</v>
      </c>
      <c r="AA4645" s="24" t="s">
        <v>1981</v>
      </c>
      <c r="AB4645" s="24" t="s">
        <v>8782</v>
      </c>
      <c r="AC4645" s="24" t="s">
        <v>8783</v>
      </c>
    </row>
    <row r="4646" spans="3:29" hidden="1" x14ac:dyDescent="0.4">
      <c r="C4646" s="25" t="s">
        <v>3308</v>
      </c>
      <c r="D4646" s="25" t="s">
        <v>3070</v>
      </c>
      <c r="E4646" s="26" t="s">
        <v>8782</v>
      </c>
      <c r="F4646" s="27" t="s">
        <v>8784</v>
      </c>
      <c r="Q4646" s="39" t="s">
        <v>4454</v>
      </c>
      <c r="R4646" s="39" t="s">
        <v>5825</v>
      </c>
      <c r="S4646" s="39" t="s">
        <v>5958</v>
      </c>
      <c r="T4646" s="39" t="s">
        <v>5961</v>
      </c>
      <c r="V4646" s="24" t="s">
        <v>3308</v>
      </c>
      <c r="W4646" s="24" t="s">
        <v>3070</v>
      </c>
      <c r="X4646" s="24" t="s">
        <v>8782</v>
      </c>
      <c r="Y4646" s="24" t="s">
        <v>8784</v>
      </c>
      <c r="Z4646" s="24" t="s">
        <v>3308</v>
      </c>
      <c r="AA4646" s="24" t="s">
        <v>1981</v>
      </c>
      <c r="AB4646" s="24" t="s">
        <v>8782</v>
      </c>
      <c r="AC4646" s="24" t="s">
        <v>8784</v>
      </c>
    </row>
    <row r="4647" spans="3:29" hidden="1" x14ac:dyDescent="0.4">
      <c r="C4647" s="25" t="s">
        <v>3308</v>
      </c>
      <c r="D4647" s="25" t="s">
        <v>3070</v>
      </c>
      <c r="E4647" s="26" t="s">
        <v>8785</v>
      </c>
      <c r="F4647" s="27" t="s">
        <v>8786</v>
      </c>
      <c r="Q4647" s="39" t="s">
        <v>4454</v>
      </c>
      <c r="R4647" s="39" t="s">
        <v>5825</v>
      </c>
      <c r="S4647" s="39" t="s">
        <v>5958</v>
      </c>
      <c r="T4647" s="39" t="s">
        <v>5962</v>
      </c>
      <c r="V4647" s="24" t="s">
        <v>3308</v>
      </c>
      <c r="W4647" s="24" t="s">
        <v>3070</v>
      </c>
      <c r="X4647" s="24" t="s">
        <v>8785</v>
      </c>
      <c r="Y4647" s="24" t="s">
        <v>8786</v>
      </c>
      <c r="Z4647" s="24" t="s">
        <v>3308</v>
      </c>
      <c r="AA4647" s="24" t="s">
        <v>1981</v>
      </c>
      <c r="AB4647" s="24" t="s">
        <v>8787</v>
      </c>
      <c r="AC4647" s="24" t="s">
        <v>8788</v>
      </c>
    </row>
    <row r="4648" spans="3:29" hidden="1" x14ac:dyDescent="0.4">
      <c r="C4648" s="25" t="s">
        <v>3308</v>
      </c>
      <c r="D4648" s="25" t="s">
        <v>3070</v>
      </c>
      <c r="E4648" s="26" t="s">
        <v>8785</v>
      </c>
      <c r="F4648" s="27" t="s">
        <v>8789</v>
      </c>
      <c r="Q4648" s="39" t="s">
        <v>4454</v>
      </c>
      <c r="R4648" s="39" t="s">
        <v>6014</v>
      </c>
      <c r="S4648" s="39" t="s">
        <v>6050</v>
      </c>
      <c r="T4648" s="39" t="s">
        <v>6052</v>
      </c>
      <c r="V4648" s="24" t="s">
        <v>3308</v>
      </c>
      <c r="W4648" s="24" t="s">
        <v>3070</v>
      </c>
      <c r="X4648" s="24" t="s">
        <v>8785</v>
      </c>
      <c r="Y4648" s="24" t="s">
        <v>8789</v>
      </c>
      <c r="Z4648" s="24" t="s">
        <v>3308</v>
      </c>
      <c r="AA4648" s="24" t="s">
        <v>1981</v>
      </c>
      <c r="AB4648" s="24" t="s">
        <v>8787</v>
      </c>
      <c r="AC4648" s="24" t="s">
        <v>8790</v>
      </c>
    </row>
    <row r="4649" spans="3:29" hidden="1" x14ac:dyDescent="0.4">
      <c r="C4649" s="25" t="s">
        <v>3308</v>
      </c>
      <c r="D4649" s="25" t="s">
        <v>3070</v>
      </c>
      <c r="E4649" s="26" t="s">
        <v>8785</v>
      </c>
      <c r="F4649" s="27" t="s">
        <v>8791</v>
      </c>
      <c r="Q4649" s="39" t="s">
        <v>4454</v>
      </c>
      <c r="R4649" s="39" t="s">
        <v>6014</v>
      </c>
      <c r="S4649" s="39" t="s">
        <v>6050</v>
      </c>
      <c r="T4649" s="39" t="s">
        <v>6053</v>
      </c>
      <c r="V4649" s="24" t="s">
        <v>3308</v>
      </c>
      <c r="W4649" s="24" t="s">
        <v>3070</v>
      </c>
      <c r="X4649" s="24" t="s">
        <v>8785</v>
      </c>
      <c r="Y4649" s="24" t="s">
        <v>8791</v>
      </c>
      <c r="Z4649" s="24" t="s">
        <v>3308</v>
      </c>
      <c r="AA4649" s="24" t="s">
        <v>1981</v>
      </c>
      <c r="AB4649" s="24" t="s">
        <v>8787</v>
      </c>
      <c r="AC4649" s="24" t="s">
        <v>8792</v>
      </c>
    </row>
    <row r="4650" spans="3:29" hidden="1" x14ac:dyDescent="0.4">
      <c r="C4650" s="25" t="s">
        <v>3308</v>
      </c>
      <c r="D4650" s="25" t="s">
        <v>3070</v>
      </c>
      <c r="E4650" s="26" t="s">
        <v>8785</v>
      </c>
      <c r="F4650" s="27" t="s">
        <v>8793</v>
      </c>
      <c r="Q4650" s="39" t="s">
        <v>4454</v>
      </c>
      <c r="R4650" s="39" t="s">
        <v>6014</v>
      </c>
      <c r="S4650" s="39" t="s">
        <v>6050</v>
      </c>
      <c r="T4650" s="39" t="s">
        <v>6054</v>
      </c>
      <c r="V4650" s="24" t="s">
        <v>3308</v>
      </c>
      <c r="W4650" s="24" t="s">
        <v>3070</v>
      </c>
      <c r="X4650" s="24" t="s">
        <v>8785</v>
      </c>
      <c r="Y4650" s="24" t="s">
        <v>8793</v>
      </c>
      <c r="Z4650" s="24" t="s">
        <v>3308</v>
      </c>
      <c r="AA4650" s="24" t="s">
        <v>1981</v>
      </c>
      <c r="AB4650" s="24" t="s">
        <v>8787</v>
      </c>
      <c r="AC4650" s="24" t="s">
        <v>8794</v>
      </c>
    </row>
    <row r="4651" spans="3:29" hidden="1" x14ac:dyDescent="0.4">
      <c r="C4651" s="25" t="s">
        <v>3308</v>
      </c>
      <c r="D4651" s="25" t="s">
        <v>3070</v>
      </c>
      <c r="E4651" s="26" t="s">
        <v>8785</v>
      </c>
      <c r="F4651" s="27" t="s">
        <v>8795</v>
      </c>
      <c r="Q4651" s="39" t="s">
        <v>4454</v>
      </c>
      <c r="R4651" s="39" t="s">
        <v>6014</v>
      </c>
      <c r="S4651" s="39" t="s">
        <v>6050</v>
      </c>
      <c r="T4651" s="39" t="s">
        <v>6055</v>
      </c>
      <c r="V4651" s="24" t="s">
        <v>3308</v>
      </c>
      <c r="W4651" s="24" t="s">
        <v>3070</v>
      </c>
      <c r="X4651" s="24" t="s">
        <v>8785</v>
      </c>
      <c r="Y4651" s="24" t="s">
        <v>8795</v>
      </c>
      <c r="Z4651" s="24" t="s">
        <v>3308</v>
      </c>
      <c r="AA4651" s="24" t="s">
        <v>1981</v>
      </c>
      <c r="AB4651" s="24" t="s">
        <v>8787</v>
      </c>
      <c r="AC4651" s="24" t="s">
        <v>8796</v>
      </c>
    </row>
    <row r="4652" spans="3:29" hidden="1" x14ac:dyDescent="0.4">
      <c r="C4652" s="25" t="s">
        <v>3308</v>
      </c>
      <c r="D4652" s="25" t="s">
        <v>3070</v>
      </c>
      <c r="E4652" s="26" t="s">
        <v>8785</v>
      </c>
      <c r="F4652" s="27" t="s">
        <v>8797</v>
      </c>
      <c r="Q4652" s="39" t="s">
        <v>4454</v>
      </c>
      <c r="R4652" s="39" t="s">
        <v>6014</v>
      </c>
      <c r="S4652" s="39" t="s">
        <v>6050</v>
      </c>
      <c r="T4652" s="39" t="s">
        <v>6056</v>
      </c>
      <c r="V4652" s="24" t="s">
        <v>3308</v>
      </c>
      <c r="W4652" s="24" t="s">
        <v>3070</v>
      </c>
      <c r="X4652" s="24" t="s">
        <v>8785</v>
      </c>
      <c r="Y4652" s="24" t="s">
        <v>8797</v>
      </c>
      <c r="Z4652" s="24" t="s">
        <v>3308</v>
      </c>
      <c r="AA4652" s="24" t="s">
        <v>1981</v>
      </c>
      <c r="AB4652" s="24" t="s">
        <v>8787</v>
      </c>
      <c r="AC4652" s="24" t="s">
        <v>8798</v>
      </c>
    </row>
    <row r="4653" spans="3:29" hidden="1" x14ac:dyDescent="0.4">
      <c r="C4653" s="25" t="s">
        <v>3308</v>
      </c>
      <c r="D4653" s="25" t="s">
        <v>3070</v>
      </c>
      <c r="E4653" s="26" t="s">
        <v>8785</v>
      </c>
      <c r="F4653" s="27" t="s">
        <v>8799</v>
      </c>
      <c r="Q4653" s="39" t="s">
        <v>4454</v>
      </c>
      <c r="R4653" s="39" t="s">
        <v>6014</v>
      </c>
      <c r="S4653" s="39" t="s">
        <v>6050</v>
      </c>
      <c r="T4653" s="39" t="s">
        <v>6057</v>
      </c>
      <c r="V4653" s="24" t="s">
        <v>3308</v>
      </c>
      <c r="W4653" s="24" t="s">
        <v>3070</v>
      </c>
      <c r="X4653" s="24" t="s">
        <v>8785</v>
      </c>
      <c r="Y4653" s="24" t="s">
        <v>8799</v>
      </c>
      <c r="Z4653" s="24" t="s">
        <v>3308</v>
      </c>
      <c r="AA4653" s="24" t="s">
        <v>1981</v>
      </c>
      <c r="AB4653" s="24" t="s">
        <v>8787</v>
      </c>
      <c r="AC4653" s="24" t="s">
        <v>8800</v>
      </c>
    </row>
    <row r="4654" spans="3:29" hidden="1" x14ac:dyDescent="0.4">
      <c r="C4654" s="25" t="s">
        <v>3308</v>
      </c>
      <c r="D4654" s="25" t="s">
        <v>3070</v>
      </c>
      <c r="E4654" s="26" t="s">
        <v>8801</v>
      </c>
      <c r="F4654" s="27" t="s">
        <v>8802</v>
      </c>
      <c r="Q4654" s="39" t="s">
        <v>4454</v>
      </c>
      <c r="R4654" s="39" t="s">
        <v>6014</v>
      </c>
      <c r="S4654" s="39" t="s">
        <v>6050</v>
      </c>
      <c r="T4654" s="39" t="s">
        <v>739</v>
      </c>
      <c r="V4654" s="24" t="s">
        <v>3308</v>
      </c>
      <c r="W4654" s="24" t="s">
        <v>3070</v>
      </c>
      <c r="X4654" s="24" t="s">
        <v>8801</v>
      </c>
      <c r="Y4654" s="24" t="s">
        <v>8802</v>
      </c>
      <c r="Z4654" s="24" t="s">
        <v>3308</v>
      </c>
      <c r="AA4654" s="24" t="s">
        <v>1981</v>
      </c>
      <c r="AB4654" s="24" t="s">
        <v>8803</v>
      </c>
      <c r="AC4654" s="24" t="s">
        <v>8804</v>
      </c>
    </row>
    <row r="4655" spans="3:29" hidden="1" x14ac:dyDescent="0.4">
      <c r="C4655" s="25" t="s">
        <v>3308</v>
      </c>
      <c r="D4655" s="25" t="s">
        <v>3070</v>
      </c>
      <c r="E4655" s="26" t="s">
        <v>8801</v>
      </c>
      <c r="F4655" s="27" t="s">
        <v>8805</v>
      </c>
      <c r="Q4655" s="39" t="s">
        <v>4454</v>
      </c>
      <c r="R4655" s="39" t="s">
        <v>6014</v>
      </c>
      <c r="S4655" s="39" t="s">
        <v>6050</v>
      </c>
      <c r="T4655" s="39" t="s">
        <v>6058</v>
      </c>
      <c r="V4655" s="24" t="s">
        <v>3308</v>
      </c>
      <c r="W4655" s="24" t="s">
        <v>3070</v>
      </c>
      <c r="X4655" s="24" t="s">
        <v>8801</v>
      </c>
      <c r="Y4655" s="24" t="s">
        <v>8805</v>
      </c>
      <c r="Z4655" s="24" t="s">
        <v>3308</v>
      </c>
      <c r="AA4655" s="24" t="s">
        <v>1981</v>
      </c>
      <c r="AB4655" s="24" t="s">
        <v>8803</v>
      </c>
      <c r="AC4655" s="24" t="s">
        <v>8806</v>
      </c>
    </row>
    <row r="4656" spans="3:29" hidden="1" x14ac:dyDescent="0.4">
      <c r="C4656" s="25" t="s">
        <v>3308</v>
      </c>
      <c r="D4656" s="25" t="s">
        <v>3070</v>
      </c>
      <c r="E4656" s="26" t="s">
        <v>8801</v>
      </c>
      <c r="F4656" s="27" t="s">
        <v>8807</v>
      </c>
      <c r="Q4656" s="39" t="s">
        <v>4454</v>
      </c>
      <c r="R4656" s="39" t="s">
        <v>6014</v>
      </c>
      <c r="S4656" s="39" t="s">
        <v>6050</v>
      </c>
      <c r="T4656" s="39" t="s">
        <v>6059</v>
      </c>
      <c r="V4656" s="24" t="s">
        <v>3308</v>
      </c>
      <c r="W4656" s="24" t="s">
        <v>3070</v>
      </c>
      <c r="X4656" s="24" t="s">
        <v>8801</v>
      </c>
      <c r="Y4656" s="24" t="s">
        <v>8807</v>
      </c>
      <c r="Z4656" s="24" t="s">
        <v>3308</v>
      </c>
      <c r="AA4656" s="24" t="s">
        <v>1981</v>
      </c>
      <c r="AB4656" s="24" t="s">
        <v>8803</v>
      </c>
      <c r="AC4656" s="24" t="s">
        <v>8808</v>
      </c>
    </row>
    <row r="4657" spans="3:29" hidden="1" x14ac:dyDescent="0.4">
      <c r="C4657" s="25" t="s">
        <v>3308</v>
      </c>
      <c r="D4657" s="25" t="s">
        <v>3070</v>
      </c>
      <c r="E4657" s="26" t="s">
        <v>8801</v>
      </c>
      <c r="F4657" s="27" t="s">
        <v>8809</v>
      </c>
      <c r="Q4657" s="39" t="s">
        <v>4454</v>
      </c>
      <c r="R4657" s="39" t="s">
        <v>6014</v>
      </c>
      <c r="S4657" s="39" t="s">
        <v>6050</v>
      </c>
      <c r="T4657" s="39" t="s">
        <v>6060</v>
      </c>
      <c r="V4657" s="24" t="s">
        <v>3308</v>
      </c>
      <c r="W4657" s="24" t="s">
        <v>3070</v>
      </c>
      <c r="X4657" s="24" t="s">
        <v>8801</v>
      </c>
      <c r="Y4657" s="24" t="s">
        <v>8809</v>
      </c>
      <c r="Z4657" s="24" t="s">
        <v>3308</v>
      </c>
      <c r="AA4657" s="24" t="s">
        <v>1981</v>
      </c>
      <c r="AB4657" s="24" t="s">
        <v>8803</v>
      </c>
      <c r="AC4657" s="24" t="s">
        <v>8810</v>
      </c>
    </row>
    <row r="4658" spans="3:29" hidden="1" x14ac:dyDescent="0.4">
      <c r="C4658" s="25" t="s">
        <v>3308</v>
      </c>
      <c r="D4658" s="25" t="s">
        <v>3070</v>
      </c>
      <c r="E4658" s="26" t="s">
        <v>8801</v>
      </c>
      <c r="F4658" s="27" t="s">
        <v>8811</v>
      </c>
      <c r="Q4658" s="39" t="s">
        <v>4454</v>
      </c>
      <c r="R4658" s="39" t="s">
        <v>6014</v>
      </c>
      <c r="S4658" s="39" t="s">
        <v>6050</v>
      </c>
      <c r="T4658" s="39" t="s">
        <v>6061</v>
      </c>
      <c r="V4658" s="24" t="s">
        <v>3308</v>
      </c>
      <c r="W4658" s="24" t="s">
        <v>3070</v>
      </c>
      <c r="X4658" s="24" t="s">
        <v>8801</v>
      </c>
      <c r="Y4658" s="24" t="s">
        <v>8811</v>
      </c>
      <c r="Z4658" s="24" t="s">
        <v>3308</v>
      </c>
      <c r="AA4658" s="24" t="s">
        <v>1981</v>
      </c>
      <c r="AB4658" s="24" t="s">
        <v>8803</v>
      </c>
      <c r="AC4658" s="24" t="s">
        <v>8812</v>
      </c>
    </row>
    <row r="4659" spans="3:29" hidden="1" x14ac:dyDescent="0.4">
      <c r="C4659" s="25" t="s">
        <v>3308</v>
      </c>
      <c r="D4659" s="25" t="s">
        <v>3070</v>
      </c>
      <c r="E4659" s="26" t="s">
        <v>8801</v>
      </c>
      <c r="F4659" s="27" t="s">
        <v>8813</v>
      </c>
      <c r="Q4659" s="39" t="s">
        <v>4454</v>
      </c>
      <c r="R4659" s="39" t="s">
        <v>6014</v>
      </c>
      <c r="S4659" s="39" t="s">
        <v>6050</v>
      </c>
      <c r="T4659" s="39" t="s">
        <v>3416</v>
      </c>
      <c r="V4659" s="24" t="s">
        <v>3308</v>
      </c>
      <c r="W4659" s="24" t="s">
        <v>3070</v>
      </c>
      <c r="X4659" s="24" t="s">
        <v>8801</v>
      </c>
      <c r="Y4659" s="24" t="s">
        <v>8813</v>
      </c>
      <c r="Z4659" s="24" t="s">
        <v>3308</v>
      </c>
      <c r="AA4659" s="24" t="s">
        <v>1981</v>
      </c>
      <c r="AB4659" s="24" t="s">
        <v>8803</v>
      </c>
      <c r="AC4659" s="24" t="s">
        <v>8814</v>
      </c>
    </row>
    <row r="4660" spans="3:29" hidden="1" x14ac:dyDescent="0.4">
      <c r="C4660" s="25" t="s">
        <v>3308</v>
      </c>
      <c r="D4660" s="25" t="s">
        <v>3070</v>
      </c>
      <c r="E4660" s="26" t="s">
        <v>8801</v>
      </c>
      <c r="F4660" s="27" t="s">
        <v>8815</v>
      </c>
      <c r="Q4660" s="39" t="s">
        <v>4454</v>
      </c>
      <c r="R4660" s="39" t="s">
        <v>6014</v>
      </c>
      <c r="S4660" s="39" t="s">
        <v>6050</v>
      </c>
      <c r="T4660" s="39" t="s">
        <v>6062</v>
      </c>
      <c r="V4660" s="24" t="s">
        <v>3308</v>
      </c>
      <c r="W4660" s="24" t="s">
        <v>3070</v>
      </c>
      <c r="X4660" s="24" t="s">
        <v>8801</v>
      </c>
      <c r="Y4660" s="24" t="s">
        <v>8815</v>
      </c>
      <c r="Z4660" s="24" t="s">
        <v>3308</v>
      </c>
      <c r="AA4660" s="24" t="s">
        <v>1981</v>
      </c>
      <c r="AB4660" s="24" t="s">
        <v>8803</v>
      </c>
      <c r="AC4660" s="24" t="s">
        <v>8816</v>
      </c>
    </row>
    <row r="4661" spans="3:29" hidden="1" x14ac:dyDescent="0.4">
      <c r="C4661" s="25" t="s">
        <v>3308</v>
      </c>
      <c r="D4661" s="25" t="s">
        <v>3070</v>
      </c>
      <c r="E4661" s="26" t="s">
        <v>8801</v>
      </c>
      <c r="F4661" s="27" t="s">
        <v>8817</v>
      </c>
      <c r="Q4661" s="39" t="s">
        <v>4454</v>
      </c>
      <c r="R4661" s="39" t="s">
        <v>6014</v>
      </c>
      <c r="S4661" s="39" t="s">
        <v>6050</v>
      </c>
      <c r="T4661" s="39" t="s">
        <v>6051</v>
      </c>
      <c r="V4661" s="24" t="s">
        <v>3308</v>
      </c>
      <c r="W4661" s="24" t="s">
        <v>3070</v>
      </c>
      <c r="X4661" s="24" t="s">
        <v>8801</v>
      </c>
      <c r="Y4661" s="24" t="s">
        <v>8817</v>
      </c>
      <c r="Z4661" s="24" t="s">
        <v>3308</v>
      </c>
      <c r="AA4661" s="24" t="s">
        <v>1981</v>
      </c>
      <c r="AB4661" s="24" t="s">
        <v>8803</v>
      </c>
      <c r="AC4661" s="24" t="s">
        <v>8818</v>
      </c>
    </row>
    <row r="4662" spans="3:29" hidden="1" x14ac:dyDescent="0.4">
      <c r="C4662" s="25" t="s">
        <v>3308</v>
      </c>
      <c r="D4662" s="25" t="s">
        <v>3070</v>
      </c>
      <c r="E4662" s="26" t="s">
        <v>8801</v>
      </c>
      <c r="F4662" s="27" t="s">
        <v>8819</v>
      </c>
      <c r="Q4662" s="39" t="s">
        <v>4454</v>
      </c>
      <c r="R4662" s="39" t="s">
        <v>6014</v>
      </c>
      <c r="S4662" s="39" t="s">
        <v>6050</v>
      </c>
      <c r="T4662" s="39" t="s">
        <v>6063</v>
      </c>
      <c r="V4662" s="24" t="s">
        <v>3308</v>
      </c>
      <c r="W4662" s="24" t="s">
        <v>3070</v>
      </c>
      <c r="X4662" s="24" t="s">
        <v>8801</v>
      </c>
      <c r="Y4662" s="24" t="s">
        <v>8819</v>
      </c>
      <c r="Z4662" s="24" t="s">
        <v>3308</v>
      </c>
      <c r="AA4662" s="24" t="s">
        <v>1981</v>
      </c>
      <c r="AB4662" s="24" t="s">
        <v>8803</v>
      </c>
      <c r="AC4662" s="24" t="s">
        <v>8820</v>
      </c>
    </row>
    <row r="4663" spans="3:29" hidden="1" x14ac:dyDescent="0.4">
      <c r="C4663" s="25" t="s">
        <v>3308</v>
      </c>
      <c r="D4663" s="25" t="s">
        <v>3070</v>
      </c>
      <c r="E4663" s="26" t="s">
        <v>8821</v>
      </c>
      <c r="F4663" s="27" t="s">
        <v>8822</v>
      </c>
      <c r="Q4663" s="39" t="s">
        <v>4454</v>
      </c>
      <c r="R4663" s="39" t="s">
        <v>6014</v>
      </c>
      <c r="S4663" s="39" t="s">
        <v>6050</v>
      </c>
      <c r="T4663" s="39" t="s">
        <v>6064</v>
      </c>
      <c r="V4663" s="24" t="s">
        <v>3308</v>
      </c>
      <c r="W4663" s="24" t="s">
        <v>3070</v>
      </c>
      <c r="X4663" s="24" t="s">
        <v>8821</v>
      </c>
      <c r="Y4663" s="24" t="s">
        <v>8822</v>
      </c>
      <c r="Z4663" s="24" t="s">
        <v>3308</v>
      </c>
      <c r="AA4663" s="24" t="s">
        <v>1981</v>
      </c>
      <c r="AB4663" s="24" t="s">
        <v>8823</v>
      </c>
      <c r="AC4663" s="24" t="s">
        <v>8824</v>
      </c>
    </row>
    <row r="4664" spans="3:29" hidden="1" x14ac:dyDescent="0.4">
      <c r="C4664" s="25" t="s">
        <v>3308</v>
      </c>
      <c r="D4664" s="25" t="s">
        <v>3070</v>
      </c>
      <c r="E4664" s="26" t="s">
        <v>8821</v>
      </c>
      <c r="F4664" s="27" t="s">
        <v>8825</v>
      </c>
      <c r="Q4664" s="39" t="s">
        <v>4454</v>
      </c>
      <c r="R4664" s="39" t="s">
        <v>6014</v>
      </c>
      <c r="S4664" s="39" t="s">
        <v>6050</v>
      </c>
      <c r="T4664" s="39" t="s">
        <v>6065</v>
      </c>
      <c r="V4664" s="24" t="s">
        <v>3308</v>
      </c>
      <c r="W4664" s="24" t="s">
        <v>3070</v>
      </c>
      <c r="X4664" s="24" t="s">
        <v>8821</v>
      </c>
      <c r="Y4664" s="24" t="s">
        <v>8825</v>
      </c>
      <c r="Z4664" s="24" t="s">
        <v>3308</v>
      </c>
      <c r="AA4664" s="24" t="s">
        <v>1981</v>
      </c>
      <c r="AB4664" s="24" t="s">
        <v>8823</v>
      </c>
      <c r="AC4664" s="24" t="s">
        <v>8826</v>
      </c>
    </row>
    <row r="4665" spans="3:29" hidden="1" x14ac:dyDescent="0.4">
      <c r="C4665" s="25" t="s">
        <v>3308</v>
      </c>
      <c r="D4665" s="25" t="s">
        <v>3070</v>
      </c>
      <c r="E4665" s="26" t="s">
        <v>8821</v>
      </c>
      <c r="F4665" s="27" t="s">
        <v>8827</v>
      </c>
      <c r="Q4665" s="39" t="s">
        <v>4454</v>
      </c>
      <c r="R4665" s="39" t="s">
        <v>6014</v>
      </c>
      <c r="S4665" s="39" t="s">
        <v>6050</v>
      </c>
      <c r="T4665" s="39" t="s">
        <v>6066</v>
      </c>
      <c r="V4665" s="24" t="s">
        <v>3308</v>
      </c>
      <c r="W4665" s="24" t="s">
        <v>3070</v>
      </c>
      <c r="X4665" s="24" t="s">
        <v>8821</v>
      </c>
      <c r="Y4665" s="24" t="s">
        <v>8827</v>
      </c>
      <c r="Z4665" s="24" t="s">
        <v>3308</v>
      </c>
      <c r="AA4665" s="24" t="s">
        <v>1981</v>
      </c>
      <c r="AB4665" s="24" t="s">
        <v>8823</v>
      </c>
      <c r="AC4665" s="24" t="s">
        <v>8828</v>
      </c>
    </row>
    <row r="4666" spans="3:29" hidden="1" x14ac:dyDescent="0.4">
      <c r="C4666" s="25" t="s">
        <v>3308</v>
      </c>
      <c r="D4666" s="25" t="s">
        <v>3070</v>
      </c>
      <c r="E4666" s="26" t="s">
        <v>8821</v>
      </c>
      <c r="F4666" s="27" t="s">
        <v>8829</v>
      </c>
      <c r="Q4666" s="39" t="s">
        <v>4454</v>
      </c>
      <c r="R4666" s="39" t="s">
        <v>6014</v>
      </c>
      <c r="S4666" s="39" t="s">
        <v>6050</v>
      </c>
      <c r="T4666" s="39" t="s">
        <v>6067</v>
      </c>
      <c r="V4666" s="24" t="s">
        <v>3308</v>
      </c>
      <c r="W4666" s="24" t="s">
        <v>3070</v>
      </c>
      <c r="X4666" s="24" t="s">
        <v>8821</v>
      </c>
      <c r="Y4666" s="24" t="s">
        <v>8829</v>
      </c>
      <c r="Z4666" s="24" t="s">
        <v>3308</v>
      </c>
      <c r="AA4666" s="24" t="s">
        <v>1981</v>
      </c>
      <c r="AB4666" s="24" t="s">
        <v>8823</v>
      </c>
      <c r="AC4666" s="24" t="s">
        <v>8830</v>
      </c>
    </row>
    <row r="4667" spans="3:29" hidden="1" x14ac:dyDescent="0.4">
      <c r="C4667" s="25" t="s">
        <v>3308</v>
      </c>
      <c r="D4667" s="25" t="s">
        <v>3070</v>
      </c>
      <c r="E4667" s="26" t="s">
        <v>8821</v>
      </c>
      <c r="F4667" s="27" t="s">
        <v>8831</v>
      </c>
      <c r="Q4667" s="39" t="s">
        <v>4454</v>
      </c>
      <c r="R4667" s="39" t="s">
        <v>6014</v>
      </c>
      <c r="S4667" s="39" t="s">
        <v>6015</v>
      </c>
      <c r="T4667" s="39" t="s">
        <v>679</v>
      </c>
      <c r="V4667" s="24" t="s">
        <v>3308</v>
      </c>
      <c r="W4667" s="24" t="s">
        <v>3070</v>
      </c>
      <c r="X4667" s="24" t="s">
        <v>8821</v>
      </c>
      <c r="Y4667" s="24" t="s">
        <v>8831</v>
      </c>
      <c r="Z4667" s="24" t="s">
        <v>3308</v>
      </c>
      <c r="AA4667" s="24" t="s">
        <v>1981</v>
      </c>
      <c r="AB4667" s="24" t="s">
        <v>8823</v>
      </c>
      <c r="AC4667" s="24" t="s">
        <v>8832</v>
      </c>
    </row>
    <row r="4668" spans="3:29" hidden="1" x14ac:dyDescent="0.4">
      <c r="C4668" s="25" t="s">
        <v>3308</v>
      </c>
      <c r="D4668" s="25" t="s">
        <v>3070</v>
      </c>
      <c r="E4668" s="26" t="s">
        <v>8821</v>
      </c>
      <c r="F4668" s="27" t="s">
        <v>8833</v>
      </c>
      <c r="Q4668" s="39" t="s">
        <v>4454</v>
      </c>
      <c r="R4668" s="39" t="s">
        <v>6014</v>
      </c>
      <c r="S4668" s="39" t="s">
        <v>6015</v>
      </c>
      <c r="T4668" s="39" t="s">
        <v>6016</v>
      </c>
      <c r="V4668" s="24" t="s">
        <v>3308</v>
      </c>
      <c r="W4668" s="24" t="s">
        <v>3070</v>
      </c>
      <c r="X4668" s="24" t="s">
        <v>8821</v>
      </c>
      <c r="Y4668" s="24" t="s">
        <v>8833</v>
      </c>
      <c r="Z4668" s="24" t="s">
        <v>3308</v>
      </c>
      <c r="AA4668" s="24" t="s">
        <v>1981</v>
      </c>
      <c r="AB4668" s="24" t="s">
        <v>8823</v>
      </c>
      <c r="AC4668" s="24" t="s">
        <v>8834</v>
      </c>
    </row>
    <row r="4669" spans="3:29" hidden="1" x14ac:dyDescent="0.4">
      <c r="C4669" s="25" t="s">
        <v>3308</v>
      </c>
      <c r="D4669" s="25" t="s">
        <v>3070</v>
      </c>
      <c r="E4669" s="26" t="s">
        <v>8821</v>
      </c>
      <c r="F4669" s="27" t="s">
        <v>8835</v>
      </c>
      <c r="Q4669" s="39" t="s">
        <v>4454</v>
      </c>
      <c r="R4669" s="39" t="s">
        <v>6014</v>
      </c>
      <c r="S4669" s="39" t="s">
        <v>6015</v>
      </c>
      <c r="T4669" s="39" t="s">
        <v>3376</v>
      </c>
      <c r="V4669" s="24" t="s">
        <v>3308</v>
      </c>
      <c r="W4669" s="24" t="s">
        <v>3070</v>
      </c>
      <c r="X4669" s="24" t="s">
        <v>8821</v>
      </c>
      <c r="Y4669" s="24" t="s">
        <v>8835</v>
      </c>
      <c r="Z4669" s="24" t="s">
        <v>3308</v>
      </c>
      <c r="AA4669" s="24" t="s">
        <v>1981</v>
      </c>
      <c r="AB4669" s="24" t="s">
        <v>8823</v>
      </c>
      <c r="AC4669" s="24" t="s">
        <v>8836</v>
      </c>
    </row>
    <row r="4670" spans="3:29" hidden="1" x14ac:dyDescent="0.4">
      <c r="C4670" s="25" t="s">
        <v>3308</v>
      </c>
      <c r="D4670" s="25" t="s">
        <v>3070</v>
      </c>
      <c r="E4670" s="26" t="s">
        <v>8821</v>
      </c>
      <c r="F4670" s="27" t="s">
        <v>8837</v>
      </c>
      <c r="Q4670" s="39" t="s">
        <v>4454</v>
      </c>
      <c r="R4670" s="39" t="s">
        <v>6014</v>
      </c>
      <c r="S4670" s="39" t="s">
        <v>6015</v>
      </c>
      <c r="T4670" s="39" t="s">
        <v>3378</v>
      </c>
      <c r="V4670" s="24" t="s">
        <v>3308</v>
      </c>
      <c r="W4670" s="24" t="s">
        <v>3070</v>
      </c>
      <c r="X4670" s="24" t="s">
        <v>8821</v>
      </c>
      <c r="Y4670" s="24" t="s">
        <v>8837</v>
      </c>
      <c r="Z4670" s="24" t="s">
        <v>3308</v>
      </c>
      <c r="AA4670" s="24" t="s">
        <v>1981</v>
      </c>
      <c r="AB4670" s="24" t="s">
        <v>8823</v>
      </c>
      <c r="AC4670" s="24" t="s">
        <v>8838</v>
      </c>
    </row>
    <row r="4671" spans="3:29" hidden="1" x14ac:dyDescent="0.4">
      <c r="C4671" s="25" t="s">
        <v>3308</v>
      </c>
      <c r="D4671" s="25" t="s">
        <v>3070</v>
      </c>
      <c r="E4671" s="26" t="s">
        <v>8839</v>
      </c>
      <c r="F4671" s="27" t="s">
        <v>8840</v>
      </c>
      <c r="Q4671" s="39" t="s">
        <v>4454</v>
      </c>
      <c r="R4671" s="39" t="s">
        <v>6014</v>
      </c>
      <c r="S4671" s="39" t="s">
        <v>6015</v>
      </c>
      <c r="T4671" s="39" t="s">
        <v>5070</v>
      </c>
      <c r="V4671" s="24" t="s">
        <v>3308</v>
      </c>
      <c r="W4671" s="24" t="s">
        <v>3070</v>
      </c>
      <c r="X4671" s="24" t="s">
        <v>8839</v>
      </c>
      <c r="Y4671" s="24" t="s">
        <v>8840</v>
      </c>
      <c r="Z4671" s="24" t="s">
        <v>3308</v>
      </c>
      <c r="AA4671" s="24" t="s">
        <v>1981</v>
      </c>
      <c r="AB4671" s="24" t="s">
        <v>8839</v>
      </c>
      <c r="AC4671" s="24" t="s">
        <v>8841</v>
      </c>
    </row>
    <row r="4672" spans="3:29" hidden="1" x14ac:dyDescent="0.4">
      <c r="C4672" s="25" t="s">
        <v>3308</v>
      </c>
      <c r="D4672" s="25" t="s">
        <v>3070</v>
      </c>
      <c r="E4672" s="26" t="s">
        <v>8839</v>
      </c>
      <c r="F4672" s="27" t="s">
        <v>8842</v>
      </c>
      <c r="Q4672" s="39" t="s">
        <v>4454</v>
      </c>
      <c r="R4672" s="39" t="s">
        <v>6014</v>
      </c>
      <c r="S4672" s="39" t="s">
        <v>6015</v>
      </c>
      <c r="T4672" s="39" t="s">
        <v>6017</v>
      </c>
      <c r="V4672" s="24" t="s">
        <v>3308</v>
      </c>
      <c r="W4672" s="24" t="s">
        <v>3070</v>
      </c>
      <c r="X4672" s="24" t="s">
        <v>8839</v>
      </c>
      <c r="Y4672" s="24" t="s">
        <v>8842</v>
      </c>
      <c r="Z4672" s="24" t="s">
        <v>3308</v>
      </c>
      <c r="AA4672" s="24" t="s">
        <v>1981</v>
      </c>
      <c r="AB4672" s="24" t="s">
        <v>8839</v>
      </c>
      <c r="AC4672" s="24" t="s">
        <v>8843</v>
      </c>
    </row>
    <row r="4673" spans="3:29" hidden="1" x14ac:dyDescent="0.4">
      <c r="C4673" s="25" t="s">
        <v>3308</v>
      </c>
      <c r="D4673" s="25" t="s">
        <v>3070</v>
      </c>
      <c r="E4673" s="26" t="s">
        <v>8844</v>
      </c>
      <c r="F4673" s="27" t="s">
        <v>8845</v>
      </c>
      <c r="Q4673" s="39" t="s">
        <v>4454</v>
      </c>
      <c r="R4673" s="39" t="s">
        <v>6014</v>
      </c>
      <c r="S4673" s="39" t="s">
        <v>6018</v>
      </c>
      <c r="T4673" s="39" t="s">
        <v>3180</v>
      </c>
      <c r="V4673" s="24" t="s">
        <v>3308</v>
      </c>
      <c r="W4673" s="24" t="s">
        <v>3070</v>
      </c>
      <c r="X4673" s="24" t="s">
        <v>8844</v>
      </c>
      <c r="Y4673" s="24" t="s">
        <v>8845</v>
      </c>
      <c r="Z4673" s="24" t="s">
        <v>3308</v>
      </c>
      <c r="AA4673" s="24" t="s">
        <v>1981</v>
      </c>
      <c r="AB4673" s="24" t="s">
        <v>8846</v>
      </c>
      <c r="AC4673" s="24" t="s">
        <v>8847</v>
      </c>
    </row>
    <row r="4674" spans="3:29" hidden="1" x14ac:dyDescent="0.4">
      <c r="C4674" s="25" t="s">
        <v>3308</v>
      </c>
      <c r="D4674" s="25" t="s">
        <v>3070</v>
      </c>
      <c r="E4674" s="26" t="s">
        <v>8844</v>
      </c>
      <c r="F4674" s="27" t="s">
        <v>8848</v>
      </c>
      <c r="Q4674" s="39" t="s">
        <v>4454</v>
      </c>
      <c r="R4674" s="39" t="s">
        <v>6014</v>
      </c>
      <c r="S4674" s="39" t="s">
        <v>6018</v>
      </c>
      <c r="T4674" s="39" t="s">
        <v>6019</v>
      </c>
      <c r="V4674" s="24" t="s">
        <v>3308</v>
      </c>
      <c r="W4674" s="24" t="s">
        <v>3070</v>
      </c>
      <c r="X4674" s="24" t="s">
        <v>8844</v>
      </c>
      <c r="Y4674" s="24" t="s">
        <v>8848</v>
      </c>
      <c r="Z4674" s="24" t="s">
        <v>3308</v>
      </c>
      <c r="AA4674" s="24" t="s">
        <v>1981</v>
      </c>
      <c r="AB4674" s="24" t="s">
        <v>8846</v>
      </c>
      <c r="AC4674" s="24" t="s">
        <v>8849</v>
      </c>
    </row>
    <row r="4675" spans="3:29" hidden="1" x14ac:dyDescent="0.4">
      <c r="C4675" s="25" t="s">
        <v>3308</v>
      </c>
      <c r="D4675" s="25" t="s">
        <v>3070</v>
      </c>
      <c r="E4675" s="26" t="s">
        <v>8844</v>
      </c>
      <c r="F4675" s="27" t="s">
        <v>8850</v>
      </c>
      <c r="Q4675" s="39" t="s">
        <v>4454</v>
      </c>
      <c r="R4675" s="39" t="s">
        <v>6014</v>
      </c>
      <c r="S4675" s="39" t="s">
        <v>6018</v>
      </c>
      <c r="T4675" s="39" t="s">
        <v>5136</v>
      </c>
      <c r="V4675" s="24" t="s">
        <v>3308</v>
      </c>
      <c r="W4675" s="24" t="s">
        <v>3070</v>
      </c>
      <c r="X4675" s="24" t="s">
        <v>8844</v>
      </c>
      <c r="Y4675" s="24" t="s">
        <v>8850</v>
      </c>
      <c r="Z4675" s="24" t="s">
        <v>3308</v>
      </c>
      <c r="AA4675" s="24" t="s">
        <v>1981</v>
      </c>
      <c r="AB4675" s="24" t="s">
        <v>8846</v>
      </c>
      <c r="AC4675" s="24" t="s">
        <v>8851</v>
      </c>
    </row>
    <row r="4676" spans="3:29" hidden="1" x14ac:dyDescent="0.4">
      <c r="C4676" s="25" t="s">
        <v>3308</v>
      </c>
      <c r="D4676" s="25" t="s">
        <v>3070</v>
      </c>
      <c r="E4676" s="26" t="s">
        <v>8844</v>
      </c>
      <c r="F4676" s="27" t="s">
        <v>8852</v>
      </c>
      <c r="Q4676" s="39" t="s">
        <v>4454</v>
      </c>
      <c r="R4676" s="39" t="s">
        <v>6014</v>
      </c>
      <c r="S4676" s="39" t="s">
        <v>6018</v>
      </c>
      <c r="T4676" s="39" t="s">
        <v>740</v>
      </c>
      <c r="V4676" s="24" t="s">
        <v>3308</v>
      </c>
      <c r="W4676" s="24" t="s">
        <v>3070</v>
      </c>
      <c r="X4676" s="24" t="s">
        <v>8844</v>
      </c>
      <c r="Y4676" s="24" t="s">
        <v>8852</v>
      </c>
      <c r="Z4676" s="24" t="s">
        <v>3308</v>
      </c>
      <c r="AA4676" s="24" t="s">
        <v>1981</v>
      </c>
      <c r="AB4676" s="24" t="s">
        <v>8846</v>
      </c>
      <c r="AC4676" s="24" t="s">
        <v>8853</v>
      </c>
    </row>
    <row r="4677" spans="3:29" hidden="1" x14ac:dyDescent="0.4">
      <c r="C4677" s="25" t="s">
        <v>3308</v>
      </c>
      <c r="D4677" s="25" t="s">
        <v>3070</v>
      </c>
      <c r="E4677" s="26" t="s">
        <v>8844</v>
      </c>
      <c r="F4677" s="27" t="s">
        <v>8854</v>
      </c>
      <c r="Q4677" s="39" t="s">
        <v>4454</v>
      </c>
      <c r="R4677" s="39" t="s">
        <v>6014</v>
      </c>
      <c r="S4677" s="39" t="s">
        <v>6018</v>
      </c>
      <c r="T4677" s="39" t="s">
        <v>6020</v>
      </c>
      <c r="V4677" s="24" t="s">
        <v>3308</v>
      </c>
      <c r="W4677" s="24" t="s">
        <v>3070</v>
      </c>
      <c r="X4677" s="24" t="s">
        <v>8844</v>
      </c>
      <c r="Y4677" s="24" t="s">
        <v>8854</v>
      </c>
      <c r="Z4677" s="24" t="s">
        <v>3308</v>
      </c>
      <c r="AA4677" s="24" t="s">
        <v>1981</v>
      </c>
      <c r="AB4677" s="24" t="s">
        <v>8846</v>
      </c>
      <c r="AC4677" s="24" t="s">
        <v>8855</v>
      </c>
    </row>
    <row r="4678" spans="3:29" hidden="1" x14ac:dyDescent="0.4">
      <c r="C4678" s="25" t="s">
        <v>3308</v>
      </c>
      <c r="D4678" s="25" t="s">
        <v>3070</v>
      </c>
      <c r="E4678" s="26" t="s">
        <v>8856</v>
      </c>
      <c r="F4678" s="27" t="s">
        <v>8857</v>
      </c>
      <c r="Q4678" s="39" t="s">
        <v>4454</v>
      </c>
      <c r="R4678" s="39" t="s">
        <v>6014</v>
      </c>
      <c r="S4678" s="39" t="s">
        <v>6018</v>
      </c>
      <c r="T4678" s="39" t="s">
        <v>2571</v>
      </c>
      <c r="V4678" s="24" t="s">
        <v>3308</v>
      </c>
      <c r="W4678" s="24" t="s">
        <v>3070</v>
      </c>
      <c r="X4678" s="24" t="s">
        <v>8856</v>
      </c>
      <c r="Y4678" s="24" t="s">
        <v>8857</v>
      </c>
      <c r="Z4678" s="24" t="s">
        <v>3308</v>
      </c>
      <c r="AA4678" s="24" t="s">
        <v>1981</v>
      </c>
      <c r="AB4678" s="24" t="s">
        <v>8858</v>
      </c>
      <c r="AC4678" s="24" t="s">
        <v>8859</v>
      </c>
    </row>
    <row r="4679" spans="3:29" hidden="1" x14ac:dyDescent="0.4">
      <c r="C4679" s="25" t="s">
        <v>3308</v>
      </c>
      <c r="D4679" s="25" t="s">
        <v>3070</v>
      </c>
      <c r="E4679" s="26" t="s">
        <v>8856</v>
      </c>
      <c r="F4679" s="27" t="s">
        <v>8860</v>
      </c>
      <c r="Q4679" s="39" t="s">
        <v>4454</v>
      </c>
      <c r="R4679" s="39" t="s">
        <v>6014</v>
      </c>
      <c r="S4679" s="39" t="s">
        <v>6018</v>
      </c>
      <c r="T4679" s="39" t="s">
        <v>6021</v>
      </c>
      <c r="V4679" s="24" t="s">
        <v>3308</v>
      </c>
      <c r="W4679" s="24" t="s">
        <v>3070</v>
      </c>
      <c r="X4679" s="24" t="s">
        <v>8856</v>
      </c>
      <c r="Y4679" s="24" t="s">
        <v>8860</v>
      </c>
      <c r="Z4679" s="24" t="s">
        <v>3308</v>
      </c>
      <c r="AA4679" s="24" t="s">
        <v>1981</v>
      </c>
      <c r="AB4679" s="24" t="s">
        <v>8858</v>
      </c>
      <c r="AC4679" s="24" t="s">
        <v>8861</v>
      </c>
    </row>
    <row r="4680" spans="3:29" hidden="1" x14ac:dyDescent="0.4">
      <c r="C4680" s="25" t="s">
        <v>3308</v>
      </c>
      <c r="D4680" s="25" t="s">
        <v>3070</v>
      </c>
      <c r="E4680" s="26" t="s">
        <v>8856</v>
      </c>
      <c r="F4680" s="27" t="s">
        <v>8862</v>
      </c>
      <c r="Q4680" s="39" t="s">
        <v>4454</v>
      </c>
      <c r="R4680" s="39" t="s">
        <v>6014</v>
      </c>
      <c r="S4680" s="39" t="s">
        <v>6018</v>
      </c>
      <c r="T4680" s="39" t="s">
        <v>2471</v>
      </c>
      <c r="V4680" s="24" t="s">
        <v>3308</v>
      </c>
      <c r="W4680" s="24" t="s">
        <v>3070</v>
      </c>
      <c r="X4680" s="24" t="s">
        <v>8856</v>
      </c>
      <c r="Y4680" s="24" t="s">
        <v>8862</v>
      </c>
      <c r="Z4680" s="24" t="s">
        <v>3308</v>
      </c>
      <c r="AA4680" s="24" t="s">
        <v>1981</v>
      </c>
      <c r="AB4680" s="24" t="s">
        <v>8858</v>
      </c>
      <c r="AC4680" s="24" t="s">
        <v>8863</v>
      </c>
    </row>
    <row r="4681" spans="3:29" hidden="1" x14ac:dyDescent="0.4">
      <c r="C4681" s="25" t="s">
        <v>3308</v>
      </c>
      <c r="D4681" s="25" t="s">
        <v>3070</v>
      </c>
      <c r="E4681" s="26" t="s">
        <v>8856</v>
      </c>
      <c r="F4681" s="27" t="s">
        <v>8864</v>
      </c>
      <c r="Q4681" s="39" t="s">
        <v>4454</v>
      </c>
      <c r="R4681" s="39" t="s">
        <v>6014</v>
      </c>
      <c r="S4681" s="39" t="s">
        <v>6018</v>
      </c>
      <c r="T4681" s="39" t="s">
        <v>6022</v>
      </c>
      <c r="V4681" s="24" t="s">
        <v>3308</v>
      </c>
      <c r="W4681" s="24" t="s">
        <v>3070</v>
      </c>
      <c r="X4681" s="24" t="s">
        <v>8856</v>
      </c>
      <c r="Y4681" s="24" t="s">
        <v>8864</v>
      </c>
      <c r="Z4681" s="24" t="s">
        <v>3308</v>
      </c>
      <c r="AA4681" s="24" t="s">
        <v>1981</v>
      </c>
      <c r="AB4681" s="24" t="s">
        <v>8858</v>
      </c>
      <c r="AC4681" s="24" t="s">
        <v>8865</v>
      </c>
    </row>
    <row r="4682" spans="3:29" hidden="1" x14ac:dyDescent="0.4">
      <c r="C4682" s="25" t="s">
        <v>3308</v>
      </c>
      <c r="D4682" s="25" t="s">
        <v>3070</v>
      </c>
      <c r="E4682" s="26" t="s">
        <v>31</v>
      </c>
      <c r="F4682" s="27" t="s">
        <v>8866</v>
      </c>
      <c r="Q4682" s="39" t="s">
        <v>4454</v>
      </c>
      <c r="R4682" s="39" t="s">
        <v>6014</v>
      </c>
      <c r="S4682" s="39" t="s">
        <v>6018</v>
      </c>
      <c r="T4682" s="39" t="s">
        <v>3366</v>
      </c>
      <c r="V4682" s="24" t="s">
        <v>3308</v>
      </c>
      <c r="W4682" s="24" t="s">
        <v>3070</v>
      </c>
      <c r="X4682" s="24" t="s">
        <v>31</v>
      </c>
      <c r="Y4682" s="24" t="s">
        <v>8866</v>
      </c>
      <c r="Z4682" s="24" t="s">
        <v>3308</v>
      </c>
      <c r="AA4682" s="24" t="s">
        <v>1981</v>
      </c>
      <c r="AB4682" s="24" t="s">
        <v>8867</v>
      </c>
      <c r="AC4682" s="24" t="s">
        <v>8868</v>
      </c>
    </row>
    <row r="4683" spans="3:29" hidden="1" x14ac:dyDescent="0.4">
      <c r="C4683" s="25" t="s">
        <v>3308</v>
      </c>
      <c r="D4683" s="25" t="s">
        <v>8869</v>
      </c>
      <c r="E4683" s="26" t="s">
        <v>8870</v>
      </c>
      <c r="F4683" s="27" t="s">
        <v>8871</v>
      </c>
      <c r="Q4683" s="39" t="s">
        <v>4454</v>
      </c>
      <c r="R4683" s="39" t="s">
        <v>6014</v>
      </c>
      <c r="S4683" s="39" t="s">
        <v>6018</v>
      </c>
      <c r="T4683" s="39" t="s">
        <v>6023</v>
      </c>
      <c r="V4683" s="24" t="s">
        <v>3308</v>
      </c>
      <c r="W4683" s="24" t="s">
        <v>8869</v>
      </c>
      <c r="X4683" s="24" t="s">
        <v>8870</v>
      </c>
      <c r="Y4683" s="24" t="s">
        <v>8871</v>
      </c>
      <c r="Z4683" s="24" t="s">
        <v>3308</v>
      </c>
      <c r="AA4683" s="24" t="s">
        <v>8869</v>
      </c>
      <c r="AB4683" s="24" t="s">
        <v>8872</v>
      </c>
      <c r="AC4683" s="24" t="s">
        <v>8873</v>
      </c>
    </row>
    <row r="4684" spans="3:29" hidden="1" x14ac:dyDescent="0.4">
      <c r="C4684" s="25" t="s">
        <v>3308</v>
      </c>
      <c r="D4684" s="25" t="s">
        <v>8869</v>
      </c>
      <c r="E4684" s="26" t="s">
        <v>8870</v>
      </c>
      <c r="F4684" s="27" t="s">
        <v>8874</v>
      </c>
      <c r="Q4684" s="39" t="s">
        <v>4454</v>
      </c>
      <c r="R4684" s="39" t="s">
        <v>6014</v>
      </c>
      <c r="S4684" s="39" t="s">
        <v>6018</v>
      </c>
      <c r="T4684" s="39" t="s">
        <v>6024</v>
      </c>
      <c r="V4684" s="24" t="s">
        <v>3308</v>
      </c>
      <c r="W4684" s="24" t="s">
        <v>8869</v>
      </c>
      <c r="X4684" s="24" t="s">
        <v>8870</v>
      </c>
      <c r="Y4684" s="24" t="s">
        <v>8874</v>
      </c>
      <c r="Z4684" s="24" t="s">
        <v>3308</v>
      </c>
      <c r="AA4684" s="24" t="s">
        <v>8869</v>
      </c>
      <c r="AB4684" s="24" t="s">
        <v>8872</v>
      </c>
      <c r="AC4684" s="24" t="s">
        <v>8875</v>
      </c>
    </row>
    <row r="4685" spans="3:29" hidden="1" x14ac:dyDescent="0.4">
      <c r="C4685" s="25" t="s">
        <v>3308</v>
      </c>
      <c r="D4685" s="25" t="s">
        <v>8869</v>
      </c>
      <c r="E4685" s="26" t="s">
        <v>8876</v>
      </c>
      <c r="F4685" s="27" t="s">
        <v>8877</v>
      </c>
      <c r="Q4685" s="39" t="s">
        <v>4454</v>
      </c>
      <c r="R4685" s="39" t="s">
        <v>6014</v>
      </c>
      <c r="S4685" s="39" t="s">
        <v>6018</v>
      </c>
      <c r="T4685" s="39" t="s">
        <v>6025</v>
      </c>
      <c r="V4685" s="24" t="s">
        <v>3308</v>
      </c>
      <c r="W4685" s="24" t="s">
        <v>8869</v>
      </c>
      <c r="X4685" s="24" t="s">
        <v>8876</v>
      </c>
      <c r="Y4685" s="24" t="s">
        <v>8877</v>
      </c>
      <c r="Z4685" s="24" t="s">
        <v>3308</v>
      </c>
      <c r="AA4685" s="24" t="s">
        <v>8869</v>
      </c>
      <c r="AB4685" s="24" t="s">
        <v>8878</v>
      </c>
      <c r="AC4685" s="24" t="s">
        <v>8879</v>
      </c>
    </row>
    <row r="4686" spans="3:29" hidden="1" x14ac:dyDescent="0.4">
      <c r="C4686" s="25" t="s">
        <v>3308</v>
      </c>
      <c r="D4686" s="25" t="s">
        <v>8869</v>
      </c>
      <c r="E4686" s="26" t="s">
        <v>8876</v>
      </c>
      <c r="F4686" s="27" t="s">
        <v>8880</v>
      </c>
      <c r="Q4686" s="39" t="s">
        <v>4454</v>
      </c>
      <c r="R4686" s="39" t="s">
        <v>6014</v>
      </c>
      <c r="S4686" s="39" t="s">
        <v>6018</v>
      </c>
      <c r="T4686" s="39" t="s">
        <v>6026</v>
      </c>
      <c r="V4686" s="24" t="s">
        <v>3308</v>
      </c>
      <c r="W4686" s="24" t="s">
        <v>8869</v>
      </c>
      <c r="X4686" s="24" t="s">
        <v>8876</v>
      </c>
      <c r="Y4686" s="24" t="s">
        <v>8880</v>
      </c>
      <c r="Z4686" s="24" t="s">
        <v>3308</v>
      </c>
      <c r="AA4686" s="24" t="s">
        <v>8869</v>
      </c>
      <c r="AB4686" s="24" t="s">
        <v>8878</v>
      </c>
      <c r="AC4686" s="24" t="s">
        <v>8881</v>
      </c>
    </row>
    <row r="4687" spans="3:29" hidden="1" x14ac:dyDescent="0.4">
      <c r="C4687" s="25" t="s">
        <v>3308</v>
      </c>
      <c r="D4687" s="25" t="s">
        <v>8869</v>
      </c>
      <c r="E4687" s="26" t="s">
        <v>8876</v>
      </c>
      <c r="F4687" s="27" t="s">
        <v>8882</v>
      </c>
      <c r="Q4687" s="39" t="s">
        <v>4454</v>
      </c>
      <c r="R4687" s="39" t="s">
        <v>6014</v>
      </c>
      <c r="S4687" s="39" t="s">
        <v>6018</v>
      </c>
      <c r="T4687" s="39" t="s">
        <v>6027</v>
      </c>
      <c r="V4687" s="24" t="s">
        <v>3308</v>
      </c>
      <c r="W4687" s="24" t="s">
        <v>8869</v>
      </c>
      <c r="X4687" s="24" t="s">
        <v>8876</v>
      </c>
      <c r="Y4687" s="24" t="s">
        <v>8882</v>
      </c>
      <c r="Z4687" s="24" t="s">
        <v>3308</v>
      </c>
      <c r="AA4687" s="24" t="s">
        <v>8869</v>
      </c>
      <c r="AB4687" s="24" t="s">
        <v>8878</v>
      </c>
      <c r="AC4687" s="24" t="s">
        <v>8883</v>
      </c>
    </row>
    <row r="4688" spans="3:29" hidden="1" x14ac:dyDescent="0.4">
      <c r="C4688" s="25" t="s">
        <v>3308</v>
      </c>
      <c r="D4688" s="25" t="s">
        <v>8869</v>
      </c>
      <c r="E4688" s="26" t="s">
        <v>8876</v>
      </c>
      <c r="F4688" s="27" t="s">
        <v>8884</v>
      </c>
      <c r="Q4688" s="39" t="s">
        <v>4454</v>
      </c>
      <c r="R4688" s="39" t="s">
        <v>6014</v>
      </c>
      <c r="S4688" s="39" t="s">
        <v>6018</v>
      </c>
      <c r="T4688" s="39" t="s">
        <v>2427</v>
      </c>
      <c r="V4688" s="24" t="s">
        <v>3308</v>
      </c>
      <c r="W4688" s="24" t="s">
        <v>8869</v>
      </c>
      <c r="X4688" s="24" t="s">
        <v>8876</v>
      </c>
      <c r="Y4688" s="24" t="s">
        <v>8884</v>
      </c>
      <c r="Z4688" s="24" t="s">
        <v>3308</v>
      </c>
      <c r="AA4688" s="24" t="s">
        <v>8869</v>
      </c>
      <c r="AB4688" s="24" t="s">
        <v>8878</v>
      </c>
      <c r="AC4688" s="24" t="s">
        <v>8885</v>
      </c>
    </row>
    <row r="4689" spans="3:29" hidden="1" x14ac:dyDescent="0.4">
      <c r="C4689" s="25" t="s">
        <v>3308</v>
      </c>
      <c r="D4689" s="25" t="s">
        <v>8869</v>
      </c>
      <c r="E4689" s="26" t="s">
        <v>8886</v>
      </c>
      <c r="F4689" s="27" t="s">
        <v>8887</v>
      </c>
      <c r="Q4689" s="39" t="s">
        <v>4454</v>
      </c>
      <c r="R4689" s="39" t="s">
        <v>6014</v>
      </c>
      <c r="S4689" s="39" t="s">
        <v>6018</v>
      </c>
      <c r="T4689" s="39" t="s">
        <v>6028</v>
      </c>
      <c r="V4689" s="24" t="s">
        <v>3308</v>
      </c>
      <c r="W4689" s="24" t="s">
        <v>8869</v>
      </c>
      <c r="X4689" s="24" t="s">
        <v>8886</v>
      </c>
      <c r="Y4689" s="24" t="s">
        <v>8887</v>
      </c>
      <c r="Z4689" s="24" t="s">
        <v>3308</v>
      </c>
      <c r="AA4689" s="24" t="s">
        <v>8869</v>
      </c>
      <c r="AB4689" s="24" t="s">
        <v>8888</v>
      </c>
      <c r="AC4689" s="24" t="s">
        <v>8889</v>
      </c>
    </row>
    <row r="4690" spans="3:29" hidden="1" x14ac:dyDescent="0.4">
      <c r="C4690" s="25" t="s">
        <v>3308</v>
      </c>
      <c r="D4690" s="25" t="s">
        <v>8869</v>
      </c>
      <c r="E4690" s="26" t="s">
        <v>8886</v>
      </c>
      <c r="F4690" s="27" t="s">
        <v>828</v>
      </c>
      <c r="Q4690" s="39" t="s">
        <v>4454</v>
      </c>
      <c r="R4690" s="39" t="s">
        <v>6014</v>
      </c>
      <c r="S4690" s="39" t="s">
        <v>6018</v>
      </c>
      <c r="T4690" s="39" t="s">
        <v>6029</v>
      </c>
      <c r="V4690" s="24" t="s">
        <v>3308</v>
      </c>
      <c r="W4690" s="24" t="s">
        <v>8869</v>
      </c>
      <c r="X4690" s="24" t="s">
        <v>8886</v>
      </c>
      <c r="Y4690" s="24" t="s">
        <v>828</v>
      </c>
      <c r="Z4690" s="24" t="s">
        <v>3308</v>
      </c>
      <c r="AA4690" s="24" t="s">
        <v>8869</v>
      </c>
      <c r="AB4690" s="24" t="s">
        <v>8888</v>
      </c>
      <c r="AC4690" s="24" t="s">
        <v>1978</v>
      </c>
    </row>
    <row r="4691" spans="3:29" hidden="1" x14ac:dyDescent="0.4">
      <c r="C4691" s="25" t="s">
        <v>3308</v>
      </c>
      <c r="D4691" s="25" t="s">
        <v>8869</v>
      </c>
      <c r="E4691" s="26" t="s">
        <v>8886</v>
      </c>
      <c r="F4691" s="27" t="s">
        <v>8890</v>
      </c>
      <c r="Q4691" s="39" t="s">
        <v>4454</v>
      </c>
      <c r="R4691" s="39" t="s">
        <v>6014</v>
      </c>
      <c r="S4691" s="39" t="s">
        <v>5057</v>
      </c>
      <c r="T4691" s="39" t="s">
        <v>6042</v>
      </c>
      <c r="V4691" s="24" t="s">
        <v>3308</v>
      </c>
      <c r="W4691" s="24" t="s">
        <v>8869</v>
      </c>
      <c r="X4691" s="24" t="s">
        <v>8886</v>
      </c>
      <c r="Y4691" s="24" t="s">
        <v>8890</v>
      </c>
      <c r="Z4691" s="24" t="s">
        <v>3308</v>
      </c>
      <c r="AA4691" s="24" t="s">
        <v>8869</v>
      </c>
      <c r="AB4691" s="24" t="s">
        <v>8888</v>
      </c>
      <c r="AC4691" s="24" t="s">
        <v>8891</v>
      </c>
    </row>
    <row r="4692" spans="3:29" hidden="1" x14ac:dyDescent="0.4">
      <c r="C4692" s="25" t="s">
        <v>3308</v>
      </c>
      <c r="D4692" s="25" t="s">
        <v>8869</v>
      </c>
      <c r="E4692" s="26" t="s">
        <v>8886</v>
      </c>
      <c r="F4692" s="27" t="s">
        <v>8892</v>
      </c>
      <c r="Q4692" s="39" t="s">
        <v>4454</v>
      </c>
      <c r="R4692" s="39" t="s">
        <v>6014</v>
      </c>
      <c r="S4692" s="39" t="s">
        <v>5057</v>
      </c>
      <c r="T4692" s="39" t="s">
        <v>6043</v>
      </c>
      <c r="V4692" s="24" t="s">
        <v>3308</v>
      </c>
      <c r="W4692" s="24" t="s">
        <v>8869</v>
      </c>
      <c r="X4692" s="24" t="s">
        <v>8886</v>
      </c>
      <c r="Y4692" s="24" t="s">
        <v>8892</v>
      </c>
      <c r="Z4692" s="24" t="s">
        <v>3308</v>
      </c>
      <c r="AA4692" s="24" t="s">
        <v>8869</v>
      </c>
      <c r="AB4692" s="24" t="s">
        <v>8888</v>
      </c>
      <c r="AC4692" s="24" t="s">
        <v>8893</v>
      </c>
    </row>
    <row r="4693" spans="3:29" hidden="1" x14ac:dyDescent="0.4">
      <c r="C4693" s="25" t="s">
        <v>3308</v>
      </c>
      <c r="D4693" s="25" t="s">
        <v>8869</v>
      </c>
      <c r="E4693" s="26" t="s">
        <v>5937</v>
      </c>
      <c r="F4693" s="27" t="s">
        <v>8894</v>
      </c>
      <c r="Q4693" s="39" t="s">
        <v>4454</v>
      </c>
      <c r="R4693" s="39" t="s">
        <v>6014</v>
      </c>
      <c r="S4693" s="39" t="s">
        <v>5057</v>
      </c>
      <c r="T4693" s="39" t="s">
        <v>6044</v>
      </c>
      <c r="V4693" s="24" t="s">
        <v>3308</v>
      </c>
      <c r="W4693" s="24" t="s">
        <v>8869</v>
      </c>
      <c r="X4693" s="24" t="s">
        <v>5937</v>
      </c>
      <c r="Y4693" s="24" t="s">
        <v>8894</v>
      </c>
      <c r="Z4693" s="24" t="s">
        <v>3308</v>
      </c>
      <c r="AA4693" s="24" t="s">
        <v>8869</v>
      </c>
      <c r="AB4693" s="24" t="s">
        <v>8895</v>
      </c>
      <c r="AC4693" s="24" t="s">
        <v>8896</v>
      </c>
    </row>
    <row r="4694" spans="3:29" hidden="1" x14ac:dyDescent="0.4">
      <c r="C4694" s="25" t="s">
        <v>3308</v>
      </c>
      <c r="D4694" s="25" t="s">
        <v>8869</v>
      </c>
      <c r="E4694" s="26" t="s">
        <v>5937</v>
      </c>
      <c r="F4694" s="27" t="s">
        <v>8897</v>
      </c>
      <c r="Q4694" s="39" t="s">
        <v>4454</v>
      </c>
      <c r="R4694" s="39" t="s">
        <v>6014</v>
      </c>
      <c r="S4694" s="39" t="s">
        <v>5057</v>
      </c>
      <c r="T4694" s="39" t="s">
        <v>6045</v>
      </c>
      <c r="V4694" s="24" t="s">
        <v>3308</v>
      </c>
      <c r="W4694" s="24" t="s">
        <v>8869</v>
      </c>
      <c r="X4694" s="24" t="s">
        <v>5937</v>
      </c>
      <c r="Y4694" s="24" t="s">
        <v>8897</v>
      </c>
      <c r="Z4694" s="24" t="s">
        <v>3308</v>
      </c>
      <c r="AA4694" s="24" t="s">
        <v>8869</v>
      </c>
      <c r="AB4694" s="24" t="s">
        <v>8895</v>
      </c>
      <c r="AC4694" s="24" t="s">
        <v>8898</v>
      </c>
    </row>
    <row r="4695" spans="3:29" hidden="1" x14ac:dyDescent="0.4">
      <c r="C4695" s="25" t="s">
        <v>3308</v>
      </c>
      <c r="D4695" s="25" t="s">
        <v>8869</v>
      </c>
      <c r="E4695" s="26" t="s">
        <v>5937</v>
      </c>
      <c r="F4695" s="27" t="s">
        <v>4904</v>
      </c>
      <c r="Q4695" s="39" t="s">
        <v>4454</v>
      </c>
      <c r="R4695" s="39" t="s">
        <v>6014</v>
      </c>
      <c r="S4695" s="39" t="s">
        <v>5057</v>
      </c>
      <c r="T4695" s="39" t="s">
        <v>6046</v>
      </c>
      <c r="V4695" s="24" t="s">
        <v>3308</v>
      </c>
      <c r="W4695" s="24" t="s">
        <v>8869</v>
      </c>
      <c r="X4695" s="24" t="s">
        <v>5937</v>
      </c>
      <c r="Y4695" s="24" t="s">
        <v>4904</v>
      </c>
      <c r="Z4695" s="24" t="s">
        <v>3308</v>
      </c>
      <c r="AA4695" s="24" t="s">
        <v>8869</v>
      </c>
      <c r="AB4695" s="24" t="s">
        <v>8895</v>
      </c>
      <c r="AC4695" s="24" t="s">
        <v>5382</v>
      </c>
    </row>
    <row r="4696" spans="3:29" hidden="1" x14ac:dyDescent="0.4">
      <c r="C4696" s="25" t="s">
        <v>3308</v>
      </c>
      <c r="D4696" s="25" t="s">
        <v>8869</v>
      </c>
      <c r="E4696" s="26" t="s">
        <v>5937</v>
      </c>
      <c r="F4696" s="27" t="s">
        <v>8899</v>
      </c>
      <c r="Q4696" s="39" t="s">
        <v>4454</v>
      </c>
      <c r="R4696" s="39" t="s">
        <v>6014</v>
      </c>
      <c r="S4696" s="39" t="s">
        <v>5057</v>
      </c>
      <c r="T4696" s="39" t="s">
        <v>6047</v>
      </c>
      <c r="V4696" s="24" t="s">
        <v>3308</v>
      </c>
      <c r="W4696" s="24" t="s">
        <v>8869</v>
      </c>
      <c r="X4696" s="24" t="s">
        <v>5937</v>
      </c>
      <c r="Y4696" s="24" t="s">
        <v>8899</v>
      </c>
      <c r="Z4696" s="24" t="s">
        <v>3308</v>
      </c>
      <c r="AA4696" s="24" t="s">
        <v>8869</v>
      </c>
      <c r="AB4696" s="24" t="s">
        <v>8895</v>
      </c>
      <c r="AC4696" s="24" t="s">
        <v>8900</v>
      </c>
    </row>
    <row r="4697" spans="3:29" hidden="1" x14ac:dyDescent="0.4">
      <c r="C4697" s="25" t="s">
        <v>3308</v>
      </c>
      <c r="D4697" s="25" t="s">
        <v>8869</v>
      </c>
      <c r="E4697" s="26" t="s">
        <v>5937</v>
      </c>
      <c r="F4697" s="27" t="s">
        <v>8901</v>
      </c>
      <c r="Q4697" s="39" t="s">
        <v>4454</v>
      </c>
      <c r="R4697" s="39" t="s">
        <v>6014</v>
      </c>
      <c r="S4697" s="39" t="s">
        <v>5057</v>
      </c>
      <c r="T4697" s="39" t="s">
        <v>6048</v>
      </c>
      <c r="V4697" s="24" t="s">
        <v>3308</v>
      </c>
      <c r="W4697" s="24" t="s">
        <v>8869</v>
      </c>
      <c r="X4697" s="24" t="s">
        <v>5937</v>
      </c>
      <c r="Y4697" s="24" t="s">
        <v>8901</v>
      </c>
      <c r="Z4697" s="24" t="s">
        <v>3308</v>
      </c>
      <c r="AA4697" s="24" t="s">
        <v>8869</v>
      </c>
      <c r="AB4697" s="24" t="s">
        <v>8895</v>
      </c>
      <c r="AC4697" s="24" t="s">
        <v>8902</v>
      </c>
    </row>
    <row r="4698" spans="3:29" hidden="1" x14ac:dyDescent="0.4">
      <c r="C4698" s="25" t="s">
        <v>3308</v>
      </c>
      <c r="D4698" s="25" t="s">
        <v>8869</v>
      </c>
      <c r="E4698" s="26" t="s">
        <v>5937</v>
      </c>
      <c r="F4698" s="27" t="s">
        <v>8903</v>
      </c>
      <c r="Q4698" s="39" t="s">
        <v>4454</v>
      </c>
      <c r="R4698" s="39" t="s">
        <v>6014</v>
      </c>
      <c r="S4698" s="39" t="s">
        <v>5057</v>
      </c>
      <c r="T4698" s="39" t="s">
        <v>6049</v>
      </c>
      <c r="V4698" s="24" t="s">
        <v>3308</v>
      </c>
      <c r="W4698" s="24" t="s">
        <v>8869</v>
      </c>
      <c r="X4698" s="24" t="s">
        <v>5937</v>
      </c>
      <c r="Y4698" s="24" t="s">
        <v>8903</v>
      </c>
      <c r="Z4698" s="24" t="s">
        <v>3308</v>
      </c>
      <c r="AA4698" s="24" t="s">
        <v>8869</v>
      </c>
      <c r="AB4698" s="24" t="s">
        <v>8895</v>
      </c>
      <c r="AC4698" s="24" t="s">
        <v>8904</v>
      </c>
    </row>
    <row r="4699" spans="3:29" hidden="1" x14ac:dyDescent="0.4">
      <c r="C4699" s="25" t="s">
        <v>3308</v>
      </c>
      <c r="D4699" s="25" t="s">
        <v>8869</v>
      </c>
      <c r="E4699" s="26" t="s">
        <v>5937</v>
      </c>
      <c r="F4699" s="27" t="s">
        <v>737</v>
      </c>
      <c r="Q4699" s="39" t="s">
        <v>4454</v>
      </c>
      <c r="R4699" s="39" t="s">
        <v>6014</v>
      </c>
      <c r="S4699" s="39" t="s">
        <v>6030</v>
      </c>
      <c r="T4699" s="39" t="s">
        <v>6031</v>
      </c>
      <c r="V4699" s="24" t="s">
        <v>3308</v>
      </c>
      <c r="W4699" s="24" t="s">
        <v>8869</v>
      </c>
      <c r="X4699" s="24" t="s">
        <v>5937</v>
      </c>
      <c r="Y4699" s="24" t="s">
        <v>737</v>
      </c>
      <c r="Z4699" s="24" t="s">
        <v>3308</v>
      </c>
      <c r="AA4699" s="24" t="s">
        <v>8869</v>
      </c>
      <c r="AB4699" s="24" t="s">
        <v>8895</v>
      </c>
      <c r="AC4699" s="24" t="s">
        <v>1274</v>
      </c>
    </row>
    <row r="4700" spans="3:29" hidden="1" x14ac:dyDescent="0.4">
      <c r="C4700" s="25" t="s">
        <v>3308</v>
      </c>
      <c r="D4700" s="25" t="s">
        <v>8869</v>
      </c>
      <c r="E4700" s="26" t="s">
        <v>8905</v>
      </c>
      <c r="F4700" s="27" t="s">
        <v>8906</v>
      </c>
      <c r="Q4700" s="39" t="s">
        <v>4454</v>
      </c>
      <c r="R4700" s="39" t="s">
        <v>6014</v>
      </c>
      <c r="S4700" s="39" t="s">
        <v>6032</v>
      </c>
      <c r="T4700" s="39" t="s">
        <v>5841</v>
      </c>
      <c r="V4700" s="24" t="s">
        <v>3308</v>
      </c>
      <c r="W4700" s="24" t="s">
        <v>8869</v>
      </c>
      <c r="X4700" s="24" t="s">
        <v>8905</v>
      </c>
      <c r="Y4700" s="24" t="s">
        <v>8906</v>
      </c>
      <c r="Z4700" s="24" t="s">
        <v>3308</v>
      </c>
      <c r="AA4700" s="24" t="s">
        <v>8869</v>
      </c>
      <c r="AB4700" s="24" t="s">
        <v>8907</v>
      </c>
      <c r="AC4700" s="24" t="s">
        <v>8908</v>
      </c>
    </row>
    <row r="4701" spans="3:29" hidden="1" x14ac:dyDescent="0.4">
      <c r="C4701" s="25" t="s">
        <v>3308</v>
      </c>
      <c r="D4701" s="25" t="s">
        <v>8869</v>
      </c>
      <c r="E4701" s="26" t="s">
        <v>8905</v>
      </c>
      <c r="F4701" s="27" t="s">
        <v>8909</v>
      </c>
      <c r="Q4701" s="39" t="s">
        <v>4454</v>
      </c>
      <c r="R4701" s="39" t="s">
        <v>6014</v>
      </c>
      <c r="S4701" s="39" t="s">
        <v>6032</v>
      </c>
      <c r="T4701" s="39" t="s">
        <v>6033</v>
      </c>
      <c r="V4701" s="24" t="s">
        <v>3308</v>
      </c>
      <c r="W4701" s="24" t="s">
        <v>8869</v>
      </c>
      <c r="X4701" s="24" t="s">
        <v>8905</v>
      </c>
      <c r="Y4701" s="24" t="s">
        <v>8909</v>
      </c>
      <c r="Z4701" s="24" t="s">
        <v>3308</v>
      </c>
      <c r="AA4701" s="24" t="s">
        <v>8869</v>
      </c>
      <c r="AB4701" s="24" t="s">
        <v>8907</v>
      </c>
      <c r="AC4701" s="24" t="s">
        <v>8910</v>
      </c>
    </row>
    <row r="4702" spans="3:29" hidden="1" x14ac:dyDescent="0.4">
      <c r="C4702" s="25" t="s">
        <v>3308</v>
      </c>
      <c r="D4702" s="25" t="s">
        <v>8869</v>
      </c>
      <c r="E4702" s="26" t="s">
        <v>8905</v>
      </c>
      <c r="F4702" s="27" t="s">
        <v>8911</v>
      </c>
      <c r="Q4702" s="39" t="s">
        <v>4454</v>
      </c>
      <c r="R4702" s="39" t="s">
        <v>6014</v>
      </c>
      <c r="S4702" s="39" t="s">
        <v>6032</v>
      </c>
      <c r="T4702" s="39" t="s">
        <v>6034</v>
      </c>
      <c r="V4702" s="24" t="s">
        <v>3308</v>
      </c>
      <c r="W4702" s="24" t="s">
        <v>8869</v>
      </c>
      <c r="X4702" s="24" t="s">
        <v>8905</v>
      </c>
      <c r="Y4702" s="24" t="s">
        <v>8911</v>
      </c>
      <c r="Z4702" s="24" t="s">
        <v>3308</v>
      </c>
      <c r="AA4702" s="24" t="s">
        <v>8869</v>
      </c>
      <c r="AB4702" s="24" t="s">
        <v>8907</v>
      </c>
      <c r="AC4702" s="24" t="s">
        <v>8912</v>
      </c>
    </row>
    <row r="4703" spans="3:29" hidden="1" x14ac:dyDescent="0.4">
      <c r="C4703" s="25" t="s">
        <v>3308</v>
      </c>
      <c r="D4703" s="25" t="s">
        <v>8869</v>
      </c>
      <c r="E4703" s="26" t="s">
        <v>8913</v>
      </c>
      <c r="F4703" s="27" t="s">
        <v>8914</v>
      </c>
      <c r="Q4703" s="39" t="s">
        <v>4454</v>
      </c>
      <c r="R4703" s="39" t="s">
        <v>6014</v>
      </c>
      <c r="S4703" s="39" t="s">
        <v>6032</v>
      </c>
      <c r="T4703" s="39" t="s">
        <v>6035</v>
      </c>
      <c r="V4703" s="24" t="s">
        <v>3308</v>
      </c>
      <c r="W4703" s="24" t="s">
        <v>8869</v>
      </c>
      <c r="X4703" s="24" t="s">
        <v>8913</v>
      </c>
      <c r="Y4703" s="24" t="s">
        <v>8914</v>
      </c>
      <c r="Z4703" s="24" t="s">
        <v>3308</v>
      </c>
      <c r="AA4703" s="24" t="s">
        <v>8869</v>
      </c>
      <c r="AB4703" s="24" t="s">
        <v>8915</v>
      </c>
      <c r="AC4703" s="24" t="s">
        <v>8916</v>
      </c>
    </row>
    <row r="4704" spans="3:29" hidden="1" x14ac:dyDescent="0.4">
      <c r="C4704" s="25" t="s">
        <v>3308</v>
      </c>
      <c r="D4704" s="25" t="s">
        <v>8869</v>
      </c>
      <c r="E4704" s="26" t="s">
        <v>8913</v>
      </c>
      <c r="F4704" s="27" t="s">
        <v>8917</v>
      </c>
      <c r="Q4704" s="39" t="s">
        <v>4454</v>
      </c>
      <c r="R4704" s="39" t="s">
        <v>6014</v>
      </c>
      <c r="S4704" s="39" t="s">
        <v>6032</v>
      </c>
      <c r="T4704" s="39" t="s">
        <v>6036</v>
      </c>
      <c r="V4704" s="24" t="s">
        <v>3308</v>
      </c>
      <c r="W4704" s="24" t="s">
        <v>8869</v>
      </c>
      <c r="X4704" s="24" t="s">
        <v>8913</v>
      </c>
      <c r="Y4704" s="24" t="s">
        <v>8917</v>
      </c>
      <c r="Z4704" s="24" t="s">
        <v>3308</v>
      </c>
      <c r="AA4704" s="24" t="s">
        <v>8869</v>
      </c>
      <c r="AB4704" s="24" t="s">
        <v>8915</v>
      </c>
      <c r="AC4704" s="24" t="s">
        <v>8918</v>
      </c>
    </row>
    <row r="4705" spans="3:29" hidden="1" x14ac:dyDescent="0.4">
      <c r="C4705" s="25" t="s">
        <v>3308</v>
      </c>
      <c r="D4705" s="25" t="s">
        <v>8869</v>
      </c>
      <c r="E4705" s="26" t="s">
        <v>8913</v>
      </c>
      <c r="F4705" s="27" t="s">
        <v>8919</v>
      </c>
      <c r="Q4705" s="39" t="s">
        <v>4454</v>
      </c>
      <c r="R4705" s="39" t="s">
        <v>6014</v>
      </c>
      <c r="S4705" s="39" t="s">
        <v>6032</v>
      </c>
      <c r="T4705" s="39" t="s">
        <v>6037</v>
      </c>
      <c r="V4705" s="24" t="s">
        <v>3308</v>
      </c>
      <c r="W4705" s="24" t="s">
        <v>8869</v>
      </c>
      <c r="X4705" s="24" t="s">
        <v>8913</v>
      </c>
      <c r="Y4705" s="24" t="s">
        <v>8919</v>
      </c>
      <c r="Z4705" s="24" t="s">
        <v>3308</v>
      </c>
      <c r="AA4705" s="24" t="s">
        <v>8869</v>
      </c>
      <c r="AB4705" s="24" t="s">
        <v>8915</v>
      </c>
      <c r="AC4705" s="24" t="s">
        <v>8920</v>
      </c>
    </row>
    <row r="4706" spans="3:29" hidden="1" x14ac:dyDescent="0.4">
      <c r="C4706" s="25" t="s">
        <v>3308</v>
      </c>
      <c r="D4706" s="25" t="s">
        <v>8921</v>
      </c>
      <c r="E4706" s="26" t="s">
        <v>8922</v>
      </c>
      <c r="F4706" s="27" t="s">
        <v>8923</v>
      </c>
      <c r="Q4706" s="39" t="s">
        <v>4454</v>
      </c>
      <c r="R4706" s="39" t="s">
        <v>6014</v>
      </c>
      <c r="S4706" s="39" t="s">
        <v>6032</v>
      </c>
      <c r="T4706" s="39" t="s">
        <v>6038</v>
      </c>
      <c r="V4706" s="24" t="s">
        <v>3308</v>
      </c>
      <c r="W4706" s="24" t="s">
        <v>8921</v>
      </c>
      <c r="X4706" s="24" t="s">
        <v>8922</v>
      </c>
      <c r="Y4706" s="24" t="s">
        <v>8923</v>
      </c>
      <c r="Z4706" s="24" t="s">
        <v>3308</v>
      </c>
      <c r="AA4706" s="24" t="s">
        <v>8924</v>
      </c>
      <c r="AB4706" s="24" t="s">
        <v>8925</v>
      </c>
      <c r="AC4706" s="24" t="s">
        <v>8926</v>
      </c>
    </row>
    <row r="4707" spans="3:29" hidden="1" x14ac:dyDescent="0.4">
      <c r="C4707" s="25" t="s">
        <v>3308</v>
      </c>
      <c r="D4707" s="25" t="s">
        <v>8921</v>
      </c>
      <c r="E4707" s="26" t="s">
        <v>8922</v>
      </c>
      <c r="F4707" s="27" t="s">
        <v>8927</v>
      </c>
      <c r="Q4707" s="39" t="s">
        <v>4454</v>
      </c>
      <c r="R4707" s="39" t="s">
        <v>6014</v>
      </c>
      <c r="S4707" s="39" t="s">
        <v>6032</v>
      </c>
      <c r="T4707" s="39" t="s">
        <v>6039</v>
      </c>
      <c r="V4707" s="24" t="s">
        <v>3308</v>
      </c>
      <c r="W4707" s="24" t="s">
        <v>8921</v>
      </c>
      <c r="X4707" s="24" t="s">
        <v>8922</v>
      </c>
      <c r="Y4707" s="24" t="s">
        <v>8927</v>
      </c>
      <c r="Z4707" s="24" t="s">
        <v>3308</v>
      </c>
      <c r="AA4707" s="24" t="s">
        <v>8924</v>
      </c>
      <c r="AB4707" s="24" t="s">
        <v>8925</v>
      </c>
      <c r="AC4707" s="24" t="s">
        <v>8928</v>
      </c>
    </row>
    <row r="4708" spans="3:29" hidden="1" x14ac:dyDescent="0.4">
      <c r="C4708" s="25" t="s">
        <v>3308</v>
      </c>
      <c r="D4708" s="25" t="s">
        <v>8921</v>
      </c>
      <c r="E4708" s="26" t="s">
        <v>8922</v>
      </c>
      <c r="F4708" s="27" t="s">
        <v>8929</v>
      </c>
      <c r="Q4708" s="39" t="s">
        <v>4454</v>
      </c>
      <c r="R4708" s="39" t="s">
        <v>6014</v>
      </c>
      <c r="S4708" s="39" t="s">
        <v>6032</v>
      </c>
      <c r="T4708" s="39" t="s">
        <v>6040</v>
      </c>
      <c r="V4708" s="24" t="s">
        <v>3308</v>
      </c>
      <c r="W4708" s="24" t="s">
        <v>8921</v>
      </c>
      <c r="X4708" s="24" t="s">
        <v>8922</v>
      </c>
      <c r="Y4708" s="24" t="s">
        <v>8929</v>
      </c>
      <c r="Z4708" s="24" t="s">
        <v>3308</v>
      </c>
      <c r="AA4708" s="24" t="s">
        <v>8924</v>
      </c>
      <c r="AB4708" s="24" t="s">
        <v>8925</v>
      </c>
      <c r="AC4708" s="24" t="s">
        <v>8930</v>
      </c>
    </row>
    <row r="4709" spans="3:29" hidden="1" x14ac:dyDescent="0.4">
      <c r="C4709" s="25" t="s">
        <v>3308</v>
      </c>
      <c r="D4709" s="25" t="s">
        <v>8921</v>
      </c>
      <c r="E4709" s="26" t="s">
        <v>8931</v>
      </c>
      <c r="F4709" s="27" t="s">
        <v>8932</v>
      </c>
      <c r="Q4709" s="39" t="s">
        <v>4454</v>
      </c>
      <c r="R4709" s="39" t="s">
        <v>6014</v>
      </c>
      <c r="S4709" s="39" t="s">
        <v>6032</v>
      </c>
      <c r="T4709" s="39" t="s">
        <v>5846</v>
      </c>
      <c r="V4709" s="24" t="s">
        <v>3308</v>
      </c>
      <c r="W4709" s="24" t="s">
        <v>8921</v>
      </c>
      <c r="X4709" s="24" t="s">
        <v>8931</v>
      </c>
      <c r="Y4709" s="24" t="s">
        <v>8932</v>
      </c>
      <c r="Z4709" s="24" t="s">
        <v>3308</v>
      </c>
      <c r="AA4709" s="24" t="s">
        <v>8924</v>
      </c>
      <c r="AB4709" s="24" t="s">
        <v>8933</v>
      </c>
      <c r="AC4709" s="24" t="s">
        <v>8934</v>
      </c>
    </row>
    <row r="4710" spans="3:29" hidden="1" x14ac:dyDescent="0.4">
      <c r="C4710" s="25" t="s">
        <v>3308</v>
      </c>
      <c r="D4710" s="25" t="s">
        <v>8921</v>
      </c>
      <c r="E4710" s="26" t="s">
        <v>8931</v>
      </c>
      <c r="F4710" s="27" t="s">
        <v>8935</v>
      </c>
      <c r="Q4710" s="39" t="s">
        <v>4454</v>
      </c>
      <c r="R4710" s="39" t="s">
        <v>6014</v>
      </c>
      <c r="S4710" s="39" t="s">
        <v>6032</v>
      </c>
      <c r="T4710" s="39" t="s">
        <v>6041</v>
      </c>
      <c r="V4710" s="24" t="s">
        <v>3308</v>
      </c>
      <c r="W4710" s="24" t="s">
        <v>8921</v>
      </c>
      <c r="X4710" s="24" t="s">
        <v>8931</v>
      </c>
      <c r="Y4710" s="24" t="s">
        <v>8935</v>
      </c>
      <c r="Z4710" s="24" t="s">
        <v>3308</v>
      </c>
      <c r="AA4710" s="24" t="s">
        <v>8924</v>
      </c>
      <c r="AB4710" s="24" t="s">
        <v>8933</v>
      </c>
      <c r="AC4710" s="24" t="s">
        <v>8936</v>
      </c>
    </row>
    <row r="4711" spans="3:29" hidden="1" x14ac:dyDescent="0.4">
      <c r="C4711" s="25" t="s">
        <v>3308</v>
      </c>
      <c r="D4711" s="25" t="s">
        <v>8921</v>
      </c>
      <c r="E4711" s="26" t="s">
        <v>8931</v>
      </c>
      <c r="F4711" s="27" t="s">
        <v>8937</v>
      </c>
      <c r="Q4711" s="39" t="s">
        <v>4454</v>
      </c>
      <c r="R4711" s="39" t="s">
        <v>6068</v>
      </c>
      <c r="S4711" s="39" t="s">
        <v>6090</v>
      </c>
      <c r="T4711" s="39" t="s">
        <v>6091</v>
      </c>
      <c r="V4711" s="24" t="s">
        <v>3308</v>
      </c>
      <c r="W4711" s="24" t="s">
        <v>8921</v>
      </c>
      <c r="X4711" s="24" t="s">
        <v>8931</v>
      </c>
      <c r="Y4711" s="24" t="s">
        <v>8937</v>
      </c>
      <c r="Z4711" s="24" t="s">
        <v>3308</v>
      </c>
      <c r="AA4711" s="24" t="s">
        <v>8924</v>
      </c>
      <c r="AB4711" s="24" t="s">
        <v>8933</v>
      </c>
      <c r="AC4711" s="24" t="s">
        <v>8938</v>
      </c>
    </row>
    <row r="4712" spans="3:29" hidden="1" x14ac:dyDescent="0.4">
      <c r="C4712" s="25" t="s">
        <v>3308</v>
      </c>
      <c r="D4712" s="25" t="s">
        <v>8921</v>
      </c>
      <c r="E4712" s="26" t="s">
        <v>8931</v>
      </c>
      <c r="F4712" s="27" t="s">
        <v>8939</v>
      </c>
      <c r="Q4712" s="39" t="s">
        <v>4454</v>
      </c>
      <c r="R4712" s="39" t="s">
        <v>6068</v>
      </c>
      <c r="S4712" s="39" t="s">
        <v>6090</v>
      </c>
      <c r="T4712" s="39" t="s">
        <v>6092</v>
      </c>
      <c r="V4712" s="24" t="s">
        <v>3308</v>
      </c>
      <c r="W4712" s="24" t="s">
        <v>8921</v>
      </c>
      <c r="X4712" s="24" t="s">
        <v>8931</v>
      </c>
      <c r="Y4712" s="24" t="s">
        <v>8939</v>
      </c>
      <c r="Z4712" s="24" t="s">
        <v>3308</v>
      </c>
      <c r="AA4712" s="24" t="s">
        <v>8924</v>
      </c>
      <c r="AB4712" s="24" t="s">
        <v>8933</v>
      </c>
      <c r="AC4712" s="24" t="s">
        <v>8940</v>
      </c>
    </row>
    <row r="4713" spans="3:29" hidden="1" x14ac:dyDescent="0.4">
      <c r="C4713" s="25" t="s">
        <v>3308</v>
      </c>
      <c r="D4713" s="25" t="s">
        <v>8921</v>
      </c>
      <c r="E4713" s="26" t="s">
        <v>8931</v>
      </c>
      <c r="F4713" s="27" t="s">
        <v>8941</v>
      </c>
      <c r="Q4713" s="39" t="s">
        <v>4454</v>
      </c>
      <c r="R4713" s="39" t="s">
        <v>6068</v>
      </c>
      <c r="S4713" s="39" t="s">
        <v>6090</v>
      </c>
      <c r="T4713" s="39" t="s">
        <v>6093</v>
      </c>
      <c r="V4713" s="24" t="s">
        <v>3308</v>
      </c>
      <c r="W4713" s="24" t="s">
        <v>8921</v>
      </c>
      <c r="X4713" s="24" t="s">
        <v>8931</v>
      </c>
      <c r="Y4713" s="24" t="s">
        <v>8941</v>
      </c>
      <c r="Z4713" s="24" t="s">
        <v>3308</v>
      </c>
      <c r="AA4713" s="24" t="s">
        <v>8924</v>
      </c>
      <c r="AB4713" s="24" t="s">
        <v>8933</v>
      </c>
      <c r="AC4713" s="24" t="s">
        <v>8942</v>
      </c>
    </row>
    <row r="4714" spans="3:29" hidden="1" x14ac:dyDescent="0.4">
      <c r="C4714" s="25" t="s">
        <v>3308</v>
      </c>
      <c r="D4714" s="25" t="s">
        <v>8921</v>
      </c>
      <c r="E4714" s="26" t="s">
        <v>8931</v>
      </c>
      <c r="F4714" s="27" t="s">
        <v>8943</v>
      </c>
      <c r="Q4714" s="39" t="s">
        <v>4454</v>
      </c>
      <c r="R4714" s="39" t="s">
        <v>6068</v>
      </c>
      <c r="S4714" s="39" t="s">
        <v>6086</v>
      </c>
      <c r="T4714" s="39" t="s">
        <v>6087</v>
      </c>
      <c r="V4714" s="24" t="s">
        <v>3308</v>
      </c>
      <c r="W4714" s="24" t="s">
        <v>8921</v>
      </c>
      <c r="X4714" s="24" t="s">
        <v>8931</v>
      </c>
      <c r="Y4714" s="24" t="s">
        <v>8943</v>
      </c>
      <c r="Z4714" s="24" t="s">
        <v>3308</v>
      </c>
      <c r="AA4714" s="24" t="s">
        <v>8924</v>
      </c>
      <c r="AB4714" s="24" t="s">
        <v>8933</v>
      </c>
      <c r="AC4714" s="24" t="s">
        <v>8944</v>
      </c>
    </row>
    <row r="4715" spans="3:29" hidden="1" x14ac:dyDescent="0.4">
      <c r="C4715" s="25" t="s">
        <v>3308</v>
      </c>
      <c r="D4715" s="25" t="s">
        <v>8921</v>
      </c>
      <c r="E4715" s="26" t="s">
        <v>8931</v>
      </c>
      <c r="F4715" s="27" t="s">
        <v>8945</v>
      </c>
      <c r="Q4715" s="39" t="s">
        <v>4454</v>
      </c>
      <c r="R4715" s="39" t="s">
        <v>6068</v>
      </c>
      <c r="S4715" s="39" t="s">
        <v>6086</v>
      </c>
      <c r="T4715" s="39" t="s">
        <v>6088</v>
      </c>
      <c r="V4715" s="24" t="s">
        <v>3308</v>
      </c>
      <c r="W4715" s="24" t="s">
        <v>8921</v>
      </c>
      <c r="X4715" s="24" t="s">
        <v>8931</v>
      </c>
      <c r="Y4715" s="24" t="s">
        <v>8945</v>
      </c>
      <c r="Z4715" s="24" t="s">
        <v>3308</v>
      </c>
      <c r="AA4715" s="24" t="s">
        <v>8924</v>
      </c>
      <c r="AB4715" s="24" t="s">
        <v>8933</v>
      </c>
      <c r="AC4715" s="24" t="s">
        <v>8946</v>
      </c>
    </row>
    <row r="4716" spans="3:29" hidden="1" x14ac:dyDescent="0.4">
      <c r="C4716" s="25" t="s">
        <v>3308</v>
      </c>
      <c r="D4716" s="25" t="s">
        <v>8921</v>
      </c>
      <c r="E4716" s="26" t="s">
        <v>8947</v>
      </c>
      <c r="F4716" s="27" t="s">
        <v>8948</v>
      </c>
      <c r="Q4716" s="39" t="s">
        <v>4454</v>
      </c>
      <c r="R4716" s="39" t="s">
        <v>6068</v>
      </c>
      <c r="S4716" s="39" t="s">
        <v>6086</v>
      </c>
      <c r="T4716" s="39" t="s">
        <v>6089</v>
      </c>
      <c r="V4716" s="24" t="s">
        <v>3308</v>
      </c>
      <c r="W4716" s="24" t="s">
        <v>8921</v>
      </c>
      <c r="X4716" s="24" t="s">
        <v>8947</v>
      </c>
      <c r="Y4716" s="24" t="s">
        <v>8948</v>
      </c>
      <c r="Z4716" s="24" t="s">
        <v>3308</v>
      </c>
      <c r="AA4716" s="24" t="s">
        <v>8924</v>
      </c>
      <c r="AB4716" s="24" t="s">
        <v>8949</v>
      </c>
      <c r="AC4716" s="24" t="s">
        <v>8950</v>
      </c>
    </row>
    <row r="4717" spans="3:29" hidden="1" x14ac:dyDescent="0.4">
      <c r="C4717" s="25" t="s">
        <v>3308</v>
      </c>
      <c r="D4717" s="25" t="s">
        <v>8921</v>
      </c>
      <c r="E4717" s="26" t="s">
        <v>8947</v>
      </c>
      <c r="F4717" s="27" t="s">
        <v>8951</v>
      </c>
      <c r="Q4717" s="39" t="s">
        <v>4454</v>
      </c>
      <c r="R4717" s="39" t="s">
        <v>6068</v>
      </c>
      <c r="S4717" s="39" t="s">
        <v>6069</v>
      </c>
      <c r="T4717" s="39" t="s">
        <v>6070</v>
      </c>
      <c r="V4717" s="24" t="s">
        <v>3308</v>
      </c>
      <c r="W4717" s="24" t="s">
        <v>8921</v>
      </c>
      <c r="X4717" s="24" t="s">
        <v>8947</v>
      </c>
      <c r="Y4717" s="24" t="s">
        <v>8951</v>
      </c>
      <c r="Z4717" s="24" t="s">
        <v>3308</v>
      </c>
      <c r="AA4717" s="24" t="s">
        <v>8924</v>
      </c>
      <c r="AB4717" s="24" t="s">
        <v>8949</v>
      </c>
      <c r="AC4717" s="24" t="s">
        <v>8952</v>
      </c>
    </row>
    <row r="4718" spans="3:29" hidden="1" x14ac:dyDescent="0.4">
      <c r="C4718" s="25" t="s">
        <v>3308</v>
      </c>
      <c r="D4718" s="25" t="s">
        <v>8921</v>
      </c>
      <c r="E4718" s="26" t="s">
        <v>8947</v>
      </c>
      <c r="F4718" s="27" t="s">
        <v>8953</v>
      </c>
      <c r="Q4718" s="39" t="s">
        <v>4454</v>
      </c>
      <c r="R4718" s="39" t="s">
        <v>6068</v>
      </c>
      <c r="S4718" s="39" t="s">
        <v>6069</v>
      </c>
      <c r="T4718" s="39" t="s">
        <v>6071</v>
      </c>
      <c r="V4718" s="24" t="s">
        <v>3308</v>
      </c>
      <c r="W4718" s="24" t="s">
        <v>8921</v>
      </c>
      <c r="X4718" s="24" t="s">
        <v>8947</v>
      </c>
      <c r="Y4718" s="24" t="s">
        <v>8953</v>
      </c>
      <c r="Z4718" s="24" t="s">
        <v>3308</v>
      </c>
      <c r="AA4718" s="24" t="s">
        <v>8924</v>
      </c>
      <c r="AB4718" s="24" t="s">
        <v>8949</v>
      </c>
      <c r="AC4718" s="24" t="s">
        <v>8954</v>
      </c>
    </row>
    <row r="4719" spans="3:29" hidden="1" x14ac:dyDescent="0.4">
      <c r="C4719" s="25" t="s">
        <v>3308</v>
      </c>
      <c r="D4719" s="25" t="s">
        <v>8921</v>
      </c>
      <c r="E4719" s="26" t="s">
        <v>8955</v>
      </c>
      <c r="F4719" s="27" t="s">
        <v>8956</v>
      </c>
      <c r="Q4719" s="39" t="s">
        <v>4454</v>
      </c>
      <c r="R4719" s="39" t="s">
        <v>6068</v>
      </c>
      <c r="S4719" s="39" t="s">
        <v>6069</v>
      </c>
      <c r="T4719" s="39" t="s">
        <v>6072</v>
      </c>
      <c r="V4719" s="24" t="s">
        <v>3308</v>
      </c>
      <c r="W4719" s="24" t="s">
        <v>8921</v>
      </c>
      <c r="X4719" s="24" t="s">
        <v>8955</v>
      </c>
      <c r="Y4719" s="24" t="s">
        <v>8956</v>
      </c>
      <c r="Z4719" s="24" t="s">
        <v>3308</v>
      </c>
      <c r="AA4719" s="24" t="s">
        <v>8924</v>
      </c>
      <c r="AB4719" s="24" t="s">
        <v>8957</v>
      </c>
      <c r="AC4719" s="24" t="s">
        <v>8958</v>
      </c>
    </row>
    <row r="4720" spans="3:29" hidden="1" x14ac:dyDescent="0.4">
      <c r="C4720" s="25" t="s">
        <v>3308</v>
      </c>
      <c r="D4720" s="25" t="s">
        <v>8921</v>
      </c>
      <c r="E4720" s="26" t="s">
        <v>8955</v>
      </c>
      <c r="F4720" s="27" t="s">
        <v>8959</v>
      </c>
      <c r="Q4720" s="39" t="s">
        <v>4454</v>
      </c>
      <c r="R4720" s="39" t="s">
        <v>6068</v>
      </c>
      <c r="S4720" s="39" t="s">
        <v>6069</v>
      </c>
      <c r="T4720" s="39" t="s">
        <v>6073</v>
      </c>
      <c r="V4720" s="24" t="s">
        <v>3308</v>
      </c>
      <c r="W4720" s="24" t="s">
        <v>8921</v>
      </c>
      <c r="X4720" s="24" t="s">
        <v>8955</v>
      </c>
      <c r="Y4720" s="24" t="s">
        <v>8959</v>
      </c>
      <c r="Z4720" s="24" t="s">
        <v>3308</v>
      </c>
      <c r="AA4720" s="24" t="s">
        <v>8924</v>
      </c>
      <c r="AB4720" s="24" t="s">
        <v>8957</v>
      </c>
      <c r="AC4720" s="24" t="s">
        <v>8960</v>
      </c>
    </row>
    <row r="4721" spans="3:29" hidden="1" x14ac:dyDescent="0.4">
      <c r="C4721" s="25" t="s">
        <v>3308</v>
      </c>
      <c r="D4721" s="25" t="s">
        <v>8921</v>
      </c>
      <c r="E4721" s="26" t="s">
        <v>8955</v>
      </c>
      <c r="F4721" s="27" t="s">
        <v>8961</v>
      </c>
      <c r="Q4721" s="39" t="s">
        <v>4454</v>
      </c>
      <c r="R4721" s="39" t="s">
        <v>6068</v>
      </c>
      <c r="S4721" s="39" t="s">
        <v>6069</v>
      </c>
      <c r="T4721" s="39" t="s">
        <v>6074</v>
      </c>
      <c r="V4721" s="24" t="s">
        <v>3308</v>
      </c>
      <c r="W4721" s="24" t="s">
        <v>8921</v>
      </c>
      <c r="X4721" s="24" t="s">
        <v>8955</v>
      </c>
      <c r="Y4721" s="24" t="s">
        <v>8961</v>
      </c>
      <c r="Z4721" s="24" t="s">
        <v>3308</v>
      </c>
      <c r="AA4721" s="24" t="s">
        <v>8924</v>
      </c>
      <c r="AB4721" s="24" t="s">
        <v>8957</v>
      </c>
      <c r="AC4721" s="24" t="s">
        <v>8962</v>
      </c>
    </row>
    <row r="4722" spans="3:29" hidden="1" x14ac:dyDescent="0.4">
      <c r="C4722" s="25" t="s">
        <v>3308</v>
      </c>
      <c r="D4722" s="25" t="s">
        <v>8921</v>
      </c>
      <c r="E4722" s="26" t="s">
        <v>8955</v>
      </c>
      <c r="F4722" s="27" t="s">
        <v>8963</v>
      </c>
      <c r="Q4722" s="39" t="s">
        <v>4454</v>
      </c>
      <c r="R4722" s="39" t="s">
        <v>6068</v>
      </c>
      <c r="S4722" s="39" t="s">
        <v>6069</v>
      </c>
      <c r="T4722" s="39" t="s">
        <v>6075</v>
      </c>
      <c r="V4722" s="24" t="s">
        <v>3308</v>
      </c>
      <c r="W4722" s="24" t="s">
        <v>8921</v>
      </c>
      <c r="X4722" s="24" t="s">
        <v>8955</v>
      </c>
      <c r="Y4722" s="24" t="s">
        <v>8963</v>
      </c>
      <c r="Z4722" s="24" t="s">
        <v>3308</v>
      </c>
      <c r="AA4722" s="24" t="s">
        <v>8924</v>
      </c>
      <c r="AB4722" s="24" t="s">
        <v>8957</v>
      </c>
      <c r="AC4722" s="24" t="s">
        <v>8964</v>
      </c>
    </row>
    <row r="4723" spans="3:29" hidden="1" x14ac:dyDescent="0.4">
      <c r="C4723" s="25" t="s">
        <v>3308</v>
      </c>
      <c r="D4723" s="25" t="s">
        <v>8921</v>
      </c>
      <c r="E4723" s="26" t="s">
        <v>8955</v>
      </c>
      <c r="F4723" s="27" t="s">
        <v>8965</v>
      </c>
      <c r="Q4723" s="39" t="s">
        <v>4454</v>
      </c>
      <c r="R4723" s="39" t="s">
        <v>6068</v>
      </c>
      <c r="S4723" s="39" t="s">
        <v>6069</v>
      </c>
      <c r="T4723" s="39" t="s">
        <v>6076</v>
      </c>
      <c r="V4723" s="24" t="s">
        <v>3308</v>
      </c>
      <c r="W4723" s="24" t="s">
        <v>8921</v>
      </c>
      <c r="X4723" s="24" t="s">
        <v>8955</v>
      </c>
      <c r="Y4723" s="24" t="s">
        <v>8965</v>
      </c>
      <c r="Z4723" s="24" t="s">
        <v>3308</v>
      </c>
      <c r="AA4723" s="24" t="s">
        <v>8924</v>
      </c>
      <c r="AB4723" s="24" t="s">
        <v>8957</v>
      </c>
      <c r="AC4723" s="24" t="s">
        <v>8966</v>
      </c>
    </row>
    <row r="4724" spans="3:29" hidden="1" x14ac:dyDescent="0.4">
      <c r="C4724" s="25" t="s">
        <v>3308</v>
      </c>
      <c r="D4724" s="25" t="s">
        <v>8921</v>
      </c>
      <c r="E4724" s="26" t="s">
        <v>8967</v>
      </c>
      <c r="F4724" s="27" t="s">
        <v>8968</v>
      </c>
      <c r="Q4724" s="39" t="s">
        <v>4454</v>
      </c>
      <c r="R4724" s="39" t="s">
        <v>6068</v>
      </c>
      <c r="S4724" s="39" t="s">
        <v>6069</v>
      </c>
      <c r="T4724" s="39" t="s">
        <v>6077</v>
      </c>
      <c r="V4724" s="24" t="s">
        <v>3308</v>
      </c>
      <c r="W4724" s="24" t="s">
        <v>8921</v>
      </c>
      <c r="X4724" s="24" t="s">
        <v>8967</v>
      </c>
      <c r="Y4724" s="24" t="s">
        <v>8968</v>
      </c>
      <c r="Z4724" s="24" t="s">
        <v>3308</v>
      </c>
      <c r="AA4724" s="24" t="s">
        <v>8924</v>
      </c>
      <c r="AB4724" s="24" t="s">
        <v>8969</v>
      </c>
      <c r="AC4724" s="24" t="s">
        <v>8970</v>
      </c>
    </row>
    <row r="4725" spans="3:29" hidden="1" x14ac:dyDescent="0.4">
      <c r="C4725" s="25" t="s">
        <v>3308</v>
      </c>
      <c r="D4725" s="25" t="s">
        <v>8921</v>
      </c>
      <c r="E4725" s="26" t="s">
        <v>8967</v>
      </c>
      <c r="F4725" s="27" t="s">
        <v>8971</v>
      </c>
      <c r="Q4725" s="39" t="s">
        <v>4454</v>
      </c>
      <c r="R4725" s="39" t="s">
        <v>6068</v>
      </c>
      <c r="S4725" s="39" t="s">
        <v>6069</v>
      </c>
      <c r="T4725" s="39" t="s">
        <v>6078</v>
      </c>
      <c r="V4725" s="24" t="s">
        <v>3308</v>
      </c>
      <c r="W4725" s="24" t="s">
        <v>8921</v>
      </c>
      <c r="X4725" s="24" t="s">
        <v>8967</v>
      </c>
      <c r="Y4725" s="24" t="s">
        <v>8971</v>
      </c>
      <c r="Z4725" s="24" t="s">
        <v>3308</v>
      </c>
      <c r="AA4725" s="24" t="s">
        <v>8924</v>
      </c>
      <c r="AB4725" s="24" t="s">
        <v>8969</v>
      </c>
      <c r="AC4725" s="24" t="s">
        <v>8972</v>
      </c>
    </row>
    <row r="4726" spans="3:29" hidden="1" x14ac:dyDescent="0.4">
      <c r="C4726" s="25" t="s">
        <v>3308</v>
      </c>
      <c r="D4726" s="25" t="s">
        <v>8921</v>
      </c>
      <c r="E4726" s="26" t="s">
        <v>8967</v>
      </c>
      <c r="F4726" s="27" t="s">
        <v>8973</v>
      </c>
      <c r="Q4726" s="39" t="s">
        <v>4454</v>
      </c>
      <c r="R4726" s="39" t="s">
        <v>6068</v>
      </c>
      <c r="S4726" s="39" t="s">
        <v>6069</v>
      </c>
      <c r="T4726" s="39" t="s">
        <v>6079</v>
      </c>
      <c r="V4726" s="24" t="s">
        <v>3308</v>
      </c>
      <c r="W4726" s="24" t="s">
        <v>8921</v>
      </c>
      <c r="X4726" s="24" t="s">
        <v>8967</v>
      </c>
      <c r="Y4726" s="24" t="s">
        <v>8973</v>
      </c>
      <c r="Z4726" s="24" t="s">
        <v>3308</v>
      </c>
      <c r="AA4726" s="24" t="s">
        <v>8924</v>
      </c>
      <c r="AB4726" s="24" t="s">
        <v>8969</v>
      </c>
      <c r="AC4726" s="24" t="s">
        <v>8974</v>
      </c>
    </row>
    <row r="4727" spans="3:29" hidden="1" x14ac:dyDescent="0.4">
      <c r="C4727" s="25" t="s">
        <v>3308</v>
      </c>
      <c r="D4727" s="25" t="s">
        <v>8921</v>
      </c>
      <c r="E4727" s="26" t="s">
        <v>8967</v>
      </c>
      <c r="F4727" s="27" t="s">
        <v>8975</v>
      </c>
      <c r="Q4727" s="39" t="s">
        <v>4454</v>
      </c>
      <c r="R4727" s="39" t="s">
        <v>6068</v>
      </c>
      <c r="S4727" s="39" t="s">
        <v>6069</v>
      </c>
      <c r="T4727" s="39" t="s">
        <v>6080</v>
      </c>
      <c r="V4727" s="24" t="s">
        <v>3308</v>
      </c>
      <c r="W4727" s="24" t="s">
        <v>8921</v>
      </c>
      <c r="X4727" s="24" t="s">
        <v>8967</v>
      </c>
      <c r="Y4727" s="24" t="s">
        <v>8975</v>
      </c>
      <c r="Z4727" s="24" t="s">
        <v>3308</v>
      </c>
      <c r="AA4727" s="24" t="s">
        <v>8924</v>
      </c>
      <c r="AB4727" s="24" t="s">
        <v>8969</v>
      </c>
      <c r="AC4727" s="24" t="s">
        <v>8976</v>
      </c>
    </row>
    <row r="4728" spans="3:29" hidden="1" x14ac:dyDescent="0.4">
      <c r="C4728" s="25" t="s">
        <v>3308</v>
      </c>
      <c r="D4728" s="25" t="s">
        <v>8921</v>
      </c>
      <c r="E4728" s="26" t="s">
        <v>8967</v>
      </c>
      <c r="F4728" s="27" t="s">
        <v>8977</v>
      </c>
      <c r="Q4728" s="39" t="s">
        <v>4454</v>
      </c>
      <c r="R4728" s="39" t="s">
        <v>6068</v>
      </c>
      <c r="S4728" s="39" t="s">
        <v>6069</v>
      </c>
      <c r="T4728" s="39" t="s">
        <v>6081</v>
      </c>
      <c r="V4728" s="24" t="s">
        <v>3308</v>
      </c>
      <c r="W4728" s="24" t="s">
        <v>8921</v>
      </c>
      <c r="X4728" s="24" t="s">
        <v>8967</v>
      </c>
      <c r="Y4728" s="24" t="s">
        <v>8977</v>
      </c>
      <c r="Z4728" s="24" t="s">
        <v>3308</v>
      </c>
      <c r="AA4728" s="24" t="s">
        <v>8924</v>
      </c>
      <c r="AB4728" s="24" t="s">
        <v>8969</v>
      </c>
      <c r="AC4728" s="24" t="s">
        <v>8978</v>
      </c>
    </row>
    <row r="4729" spans="3:29" hidden="1" x14ac:dyDescent="0.4">
      <c r="C4729" s="25" t="s">
        <v>3308</v>
      </c>
      <c r="D4729" s="25" t="s">
        <v>8921</v>
      </c>
      <c r="E4729" s="26" t="s">
        <v>8979</v>
      </c>
      <c r="F4729" s="27" t="s">
        <v>8980</v>
      </c>
      <c r="Q4729" s="39" t="s">
        <v>4454</v>
      </c>
      <c r="R4729" s="39" t="s">
        <v>6068</v>
      </c>
      <c r="S4729" s="39" t="s">
        <v>6069</v>
      </c>
      <c r="T4729" s="39" t="s">
        <v>6082</v>
      </c>
      <c r="V4729" s="24" t="s">
        <v>3308</v>
      </c>
      <c r="W4729" s="24" t="s">
        <v>8921</v>
      </c>
      <c r="X4729" s="24" t="s">
        <v>8979</v>
      </c>
      <c r="Y4729" s="24" t="s">
        <v>8980</v>
      </c>
      <c r="Z4729" s="24" t="s">
        <v>3308</v>
      </c>
      <c r="AA4729" s="24" t="s">
        <v>8924</v>
      </c>
      <c r="AB4729" s="24" t="s">
        <v>8981</v>
      </c>
      <c r="AC4729" s="24" t="s">
        <v>8982</v>
      </c>
    </row>
    <row r="4730" spans="3:29" hidden="1" x14ac:dyDescent="0.4">
      <c r="C4730" s="25" t="s">
        <v>3308</v>
      </c>
      <c r="D4730" s="25" t="s">
        <v>8921</v>
      </c>
      <c r="E4730" s="26" t="s">
        <v>8979</v>
      </c>
      <c r="F4730" s="27" t="s">
        <v>8983</v>
      </c>
      <c r="Q4730" s="39" t="s">
        <v>4454</v>
      </c>
      <c r="R4730" s="39" t="s">
        <v>6068</v>
      </c>
      <c r="S4730" s="39" t="s">
        <v>6069</v>
      </c>
      <c r="T4730" s="39" t="s">
        <v>6083</v>
      </c>
      <c r="V4730" s="24" t="s">
        <v>3308</v>
      </c>
      <c r="W4730" s="24" t="s">
        <v>8921</v>
      </c>
      <c r="X4730" s="24" t="s">
        <v>8979</v>
      </c>
      <c r="Y4730" s="24" t="s">
        <v>8983</v>
      </c>
      <c r="Z4730" s="24" t="s">
        <v>3308</v>
      </c>
      <c r="AA4730" s="24" t="s">
        <v>8924</v>
      </c>
      <c r="AB4730" s="24" t="s">
        <v>8981</v>
      </c>
      <c r="AC4730" s="24" t="s">
        <v>8984</v>
      </c>
    </row>
    <row r="4731" spans="3:29" hidden="1" x14ac:dyDescent="0.4">
      <c r="C4731" s="25" t="s">
        <v>3308</v>
      </c>
      <c r="D4731" s="25" t="s">
        <v>8921</v>
      </c>
      <c r="E4731" s="26" t="s">
        <v>8979</v>
      </c>
      <c r="F4731" s="27" t="s">
        <v>8985</v>
      </c>
      <c r="Q4731" s="39" t="s">
        <v>4454</v>
      </c>
      <c r="R4731" s="39" t="s">
        <v>6068</v>
      </c>
      <c r="S4731" s="39" t="s">
        <v>6069</v>
      </c>
      <c r="T4731" s="39" t="s">
        <v>6084</v>
      </c>
      <c r="V4731" s="24" t="s">
        <v>3308</v>
      </c>
      <c r="W4731" s="24" t="s">
        <v>8921</v>
      </c>
      <c r="X4731" s="24" t="s">
        <v>8979</v>
      </c>
      <c r="Y4731" s="24" t="s">
        <v>8985</v>
      </c>
      <c r="Z4731" s="24" t="s">
        <v>3308</v>
      </c>
      <c r="AA4731" s="24" t="s">
        <v>8924</v>
      </c>
      <c r="AB4731" s="24" t="s">
        <v>8981</v>
      </c>
      <c r="AC4731" s="24" t="s">
        <v>8986</v>
      </c>
    </row>
    <row r="4732" spans="3:29" hidden="1" x14ac:dyDescent="0.4">
      <c r="C4732" s="25" t="s">
        <v>3308</v>
      </c>
      <c r="D4732" s="25" t="s">
        <v>8921</v>
      </c>
      <c r="E4732" s="26" t="s">
        <v>8979</v>
      </c>
      <c r="F4732" s="27" t="s">
        <v>8987</v>
      </c>
      <c r="Q4732" s="39" t="s">
        <v>4454</v>
      </c>
      <c r="R4732" s="39" t="s">
        <v>6068</v>
      </c>
      <c r="S4732" s="39" t="s">
        <v>6069</v>
      </c>
      <c r="T4732" s="39" t="s">
        <v>6085</v>
      </c>
      <c r="V4732" s="24" t="s">
        <v>3308</v>
      </c>
      <c r="W4732" s="24" t="s">
        <v>8921</v>
      </c>
      <c r="X4732" s="24" t="s">
        <v>8979</v>
      </c>
      <c r="Y4732" s="24" t="s">
        <v>8987</v>
      </c>
      <c r="Z4732" s="24" t="s">
        <v>3308</v>
      </c>
      <c r="AA4732" s="24" t="s">
        <v>8924</v>
      </c>
      <c r="AB4732" s="24" t="s">
        <v>8981</v>
      </c>
      <c r="AC4732" s="24" t="s">
        <v>8988</v>
      </c>
    </row>
    <row r="4733" spans="3:29" hidden="1" x14ac:dyDescent="0.4">
      <c r="C4733" s="25" t="s">
        <v>3308</v>
      </c>
      <c r="D4733" s="25" t="s">
        <v>8921</v>
      </c>
      <c r="E4733" s="26" t="s">
        <v>8979</v>
      </c>
      <c r="F4733" s="27" t="s">
        <v>8989</v>
      </c>
      <c r="Q4733" s="39" t="s">
        <v>4454</v>
      </c>
      <c r="R4733" s="39" t="s">
        <v>6068</v>
      </c>
      <c r="S4733" s="39" t="s">
        <v>6069</v>
      </c>
      <c r="T4733" s="39" t="s">
        <v>3651</v>
      </c>
      <c r="V4733" s="24" t="s">
        <v>3308</v>
      </c>
      <c r="W4733" s="24" t="s">
        <v>8921</v>
      </c>
      <c r="X4733" s="24" t="s">
        <v>8979</v>
      </c>
      <c r="Y4733" s="24" t="s">
        <v>8989</v>
      </c>
      <c r="Z4733" s="24" t="s">
        <v>3308</v>
      </c>
      <c r="AA4733" s="24" t="s">
        <v>8924</v>
      </c>
      <c r="AB4733" s="24" t="s">
        <v>8981</v>
      </c>
      <c r="AC4733" s="24" t="s">
        <v>8990</v>
      </c>
    </row>
    <row r="4734" spans="3:29" hidden="1" x14ac:dyDescent="0.4">
      <c r="C4734" s="25" t="s">
        <v>3308</v>
      </c>
      <c r="D4734" s="25" t="s">
        <v>8991</v>
      </c>
      <c r="E4734" s="26" t="s">
        <v>8992</v>
      </c>
      <c r="F4734" s="27" t="s">
        <v>8993</v>
      </c>
      <c r="Q4734" s="39" t="s">
        <v>6421</v>
      </c>
      <c r="R4734" s="39" t="s">
        <v>6778</v>
      </c>
      <c r="S4734" s="39" t="s">
        <v>6786</v>
      </c>
      <c r="T4734" s="39" t="s">
        <v>6787</v>
      </c>
      <c r="V4734" s="24" t="s">
        <v>3308</v>
      </c>
      <c r="W4734" s="24" t="s">
        <v>8991</v>
      </c>
      <c r="X4734" s="24" t="s">
        <v>8992</v>
      </c>
      <c r="Y4734" s="24" t="s">
        <v>8993</v>
      </c>
      <c r="Z4734" s="24" t="s">
        <v>3308</v>
      </c>
      <c r="AA4734" s="24" t="s">
        <v>8994</v>
      </c>
      <c r="AB4734" s="24" t="s">
        <v>8995</v>
      </c>
      <c r="AC4734" s="24" t="s">
        <v>8996</v>
      </c>
    </row>
    <row r="4735" spans="3:29" hidden="1" x14ac:dyDescent="0.4">
      <c r="C4735" s="25" t="s">
        <v>3308</v>
      </c>
      <c r="D4735" s="25" t="s">
        <v>8991</v>
      </c>
      <c r="E4735" s="26" t="s">
        <v>8992</v>
      </c>
      <c r="F4735" s="27" t="s">
        <v>8997</v>
      </c>
      <c r="Q4735" s="39" t="s">
        <v>6421</v>
      </c>
      <c r="R4735" s="39" t="s">
        <v>6778</v>
      </c>
      <c r="S4735" s="39" t="s">
        <v>6786</v>
      </c>
      <c r="T4735" s="39" t="s">
        <v>6790</v>
      </c>
      <c r="V4735" s="24" t="s">
        <v>3308</v>
      </c>
      <c r="W4735" s="24" t="s">
        <v>8991</v>
      </c>
      <c r="X4735" s="24" t="s">
        <v>8992</v>
      </c>
      <c r="Y4735" s="24" t="s">
        <v>8997</v>
      </c>
      <c r="Z4735" s="24" t="s">
        <v>3308</v>
      </c>
      <c r="AA4735" s="24" t="s">
        <v>8994</v>
      </c>
      <c r="AB4735" s="24" t="s">
        <v>8995</v>
      </c>
      <c r="AC4735" s="24" t="s">
        <v>8997</v>
      </c>
    </row>
    <row r="4736" spans="3:29" hidden="1" x14ac:dyDescent="0.4">
      <c r="C4736" s="25" t="s">
        <v>3308</v>
      </c>
      <c r="D4736" s="25" t="s">
        <v>8991</v>
      </c>
      <c r="E4736" s="26" t="s">
        <v>8992</v>
      </c>
      <c r="F4736" s="27" t="s">
        <v>8998</v>
      </c>
      <c r="Q4736" s="39" t="s">
        <v>6421</v>
      </c>
      <c r="R4736" s="39" t="s">
        <v>6778</v>
      </c>
      <c r="S4736" s="39" t="s">
        <v>6786</v>
      </c>
      <c r="T4736" s="39" t="s">
        <v>6792</v>
      </c>
      <c r="V4736" s="24" t="s">
        <v>3308</v>
      </c>
      <c r="W4736" s="24" t="s">
        <v>8991</v>
      </c>
      <c r="X4736" s="24" t="s">
        <v>8992</v>
      </c>
      <c r="Y4736" s="24" t="s">
        <v>8998</v>
      </c>
      <c r="Z4736" s="24" t="s">
        <v>3308</v>
      </c>
      <c r="AA4736" s="24" t="s">
        <v>8994</v>
      </c>
      <c r="AB4736" s="24" t="s">
        <v>8995</v>
      </c>
      <c r="AC4736" s="24" t="s">
        <v>8999</v>
      </c>
    </row>
    <row r="4737" spans="3:29" hidden="1" x14ac:dyDescent="0.4">
      <c r="C4737" s="25" t="s">
        <v>3308</v>
      </c>
      <c r="D4737" s="25" t="s">
        <v>8991</v>
      </c>
      <c r="E4737" s="26" t="s">
        <v>8992</v>
      </c>
      <c r="F4737" s="27" t="s">
        <v>9000</v>
      </c>
      <c r="Q4737" s="39" t="s">
        <v>6421</v>
      </c>
      <c r="R4737" s="39" t="s">
        <v>6778</v>
      </c>
      <c r="S4737" s="39" t="s">
        <v>31</v>
      </c>
      <c r="T4737" s="39" t="s">
        <v>2258</v>
      </c>
      <c r="V4737" s="24" t="s">
        <v>3308</v>
      </c>
      <c r="W4737" s="24" t="s">
        <v>8991</v>
      </c>
      <c r="X4737" s="24" t="s">
        <v>8992</v>
      </c>
      <c r="Y4737" s="24" t="s">
        <v>9000</v>
      </c>
      <c r="Z4737" s="24" t="s">
        <v>3308</v>
      </c>
      <c r="AA4737" s="24" t="s">
        <v>8994</v>
      </c>
      <c r="AB4737" s="24" t="s">
        <v>8995</v>
      </c>
      <c r="AC4737" s="24" t="s">
        <v>9000</v>
      </c>
    </row>
    <row r="4738" spans="3:29" hidden="1" x14ac:dyDescent="0.4">
      <c r="C4738" s="25" t="s">
        <v>3308</v>
      </c>
      <c r="D4738" s="25" t="s">
        <v>8991</v>
      </c>
      <c r="E4738" s="26" t="s">
        <v>8992</v>
      </c>
      <c r="F4738" s="27" t="s">
        <v>9001</v>
      </c>
      <c r="Q4738" s="39" t="s">
        <v>6421</v>
      </c>
      <c r="R4738" s="39" t="s">
        <v>6778</v>
      </c>
      <c r="S4738" s="39" t="s">
        <v>6803</v>
      </c>
      <c r="T4738" s="39" t="s">
        <v>6804</v>
      </c>
      <c r="V4738" s="24" t="s">
        <v>3308</v>
      </c>
      <c r="W4738" s="24" t="s">
        <v>8991</v>
      </c>
      <c r="X4738" s="24" t="s">
        <v>8992</v>
      </c>
      <c r="Y4738" s="24" t="s">
        <v>9001</v>
      </c>
      <c r="Z4738" s="24" t="s">
        <v>3308</v>
      </c>
      <c r="AA4738" s="24" t="s">
        <v>8994</v>
      </c>
      <c r="AB4738" s="24" t="s">
        <v>8995</v>
      </c>
      <c r="AC4738" s="24" t="s">
        <v>9002</v>
      </c>
    </row>
    <row r="4739" spans="3:29" hidden="1" x14ac:dyDescent="0.4">
      <c r="C4739" s="25" t="s">
        <v>3308</v>
      </c>
      <c r="D4739" s="25" t="s">
        <v>8991</v>
      </c>
      <c r="E4739" s="26" t="s">
        <v>8992</v>
      </c>
      <c r="F4739" s="27" t="s">
        <v>9003</v>
      </c>
      <c r="Q4739" s="39" t="s">
        <v>6421</v>
      </c>
      <c r="R4739" s="39" t="s">
        <v>6778</v>
      </c>
      <c r="S4739" s="39" t="s">
        <v>6803</v>
      </c>
      <c r="T4739" s="39" t="s">
        <v>6806</v>
      </c>
      <c r="V4739" s="24" t="s">
        <v>3308</v>
      </c>
      <c r="W4739" s="24" t="s">
        <v>8991</v>
      </c>
      <c r="X4739" s="24" t="s">
        <v>8992</v>
      </c>
      <c r="Y4739" s="24" t="s">
        <v>9003</v>
      </c>
      <c r="Z4739" s="24" t="s">
        <v>3308</v>
      </c>
      <c r="AA4739" s="24" t="s">
        <v>8994</v>
      </c>
      <c r="AB4739" s="24" t="s">
        <v>8995</v>
      </c>
      <c r="AC4739" s="24" t="s">
        <v>9004</v>
      </c>
    </row>
    <row r="4740" spans="3:29" hidden="1" x14ac:dyDescent="0.4">
      <c r="C4740" s="25" t="s">
        <v>3308</v>
      </c>
      <c r="D4740" s="25" t="s">
        <v>8991</v>
      </c>
      <c r="E4740" s="26" t="s">
        <v>8992</v>
      </c>
      <c r="F4740" s="27" t="s">
        <v>9005</v>
      </c>
      <c r="Q4740" s="39" t="s">
        <v>6421</v>
      </c>
      <c r="R4740" s="39" t="s">
        <v>6778</v>
      </c>
      <c r="S4740" s="39" t="s">
        <v>6803</v>
      </c>
      <c r="T4740" s="39" t="s">
        <v>6808</v>
      </c>
      <c r="V4740" s="24" t="s">
        <v>3308</v>
      </c>
      <c r="W4740" s="24" t="s">
        <v>8991</v>
      </c>
      <c r="X4740" s="24" t="s">
        <v>8992</v>
      </c>
      <c r="Y4740" s="24" t="s">
        <v>9005</v>
      </c>
      <c r="Z4740" s="24" t="s">
        <v>3308</v>
      </c>
      <c r="AA4740" s="24" t="s">
        <v>8994</v>
      </c>
      <c r="AB4740" s="24" t="s">
        <v>8995</v>
      </c>
      <c r="AC4740" s="24" t="s">
        <v>9006</v>
      </c>
    </row>
    <row r="4741" spans="3:29" hidden="1" x14ac:dyDescent="0.4">
      <c r="C4741" s="25" t="s">
        <v>3308</v>
      </c>
      <c r="D4741" s="25" t="s">
        <v>8991</v>
      </c>
      <c r="E4741" s="26" t="s">
        <v>8992</v>
      </c>
      <c r="F4741" s="27" t="s">
        <v>2422</v>
      </c>
      <c r="Q4741" s="39" t="s">
        <v>6421</v>
      </c>
      <c r="R4741" s="39" t="s">
        <v>6778</v>
      </c>
      <c r="S4741" s="39" t="s">
        <v>6810</v>
      </c>
      <c r="T4741" s="39" t="s">
        <v>903</v>
      </c>
      <c r="V4741" s="24" t="s">
        <v>3308</v>
      </c>
      <c r="W4741" s="24" t="s">
        <v>8991</v>
      </c>
      <c r="X4741" s="24" t="s">
        <v>8992</v>
      </c>
      <c r="Y4741" s="24" t="s">
        <v>2422</v>
      </c>
      <c r="Z4741" s="24" t="s">
        <v>3308</v>
      </c>
      <c r="AA4741" s="24" t="s">
        <v>8994</v>
      </c>
      <c r="AB4741" s="24" t="s">
        <v>8995</v>
      </c>
      <c r="AC4741" s="24" t="s">
        <v>9007</v>
      </c>
    </row>
    <row r="4742" spans="3:29" hidden="1" x14ac:dyDescent="0.4">
      <c r="C4742" s="25" t="s">
        <v>3308</v>
      </c>
      <c r="D4742" s="25" t="s">
        <v>8991</v>
      </c>
      <c r="E4742" s="26" t="s">
        <v>8992</v>
      </c>
      <c r="F4742" s="27" t="s">
        <v>9008</v>
      </c>
      <c r="Q4742" s="39" t="s">
        <v>6421</v>
      </c>
      <c r="R4742" s="39" t="s">
        <v>6778</v>
      </c>
      <c r="S4742" s="39" t="s">
        <v>6810</v>
      </c>
      <c r="T4742" s="39" t="s">
        <v>5812</v>
      </c>
      <c r="V4742" s="24" t="s">
        <v>3308</v>
      </c>
      <c r="W4742" s="24" t="s">
        <v>8991</v>
      </c>
      <c r="X4742" s="24" t="s">
        <v>8992</v>
      </c>
      <c r="Y4742" s="24" t="s">
        <v>9008</v>
      </c>
      <c r="Z4742" s="24" t="s">
        <v>3308</v>
      </c>
      <c r="AA4742" s="24" t="s">
        <v>8994</v>
      </c>
      <c r="AB4742" s="24" t="s">
        <v>8995</v>
      </c>
      <c r="AC4742" s="24" t="s">
        <v>9009</v>
      </c>
    </row>
    <row r="4743" spans="3:29" hidden="1" x14ac:dyDescent="0.4">
      <c r="C4743" s="25" t="s">
        <v>3308</v>
      </c>
      <c r="D4743" s="25" t="s">
        <v>8991</v>
      </c>
      <c r="E4743" s="26" t="s">
        <v>8992</v>
      </c>
      <c r="F4743" s="27" t="s">
        <v>9010</v>
      </c>
      <c r="Q4743" s="39" t="s">
        <v>6421</v>
      </c>
      <c r="R4743" s="39" t="s">
        <v>6778</v>
      </c>
      <c r="S4743" s="39" t="s">
        <v>6794</v>
      </c>
      <c r="T4743" s="39" t="s">
        <v>6795</v>
      </c>
      <c r="V4743" s="24" t="s">
        <v>3308</v>
      </c>
      <c r="W4743" s="24" t="s">
        <v>8991</v>
      </c>
      <c r="X4743" s="24" t="s">
        <v>8992</v>
      </c>
      <c r="Y4743" s="24" t="s">
        <v>9010</v>
      </c>
      <c r="Z4743" s="24" t="s">
        <v>3308</v>
      </c>
      <c r="AA4743" s="24" t="s">
        <v>8994</v>
      </c>
      <c r="AB4743" s="24" t="s">
        <v>8995</v>
      </c>
      <c r="AC4743" s="24" t="s">
        <v>9011</v>
      </c>
    </row>
    <row r="4744" spans="3:29" hidden="1" x14ac:dyDescent="0.4">
      <c r="C4744" s="25" t="s">
        <v>3308</v>
      </c>
      <c r="D4744" s="25" t="s">
        <v>8991</v>
      </c>
      <c r="E4744" s="26" t="s">
        <v>8992</v>
      </c>
      <c r="F4744" s="27" t="s">
        <v>9012</v>
      </c>
      <c r="Q4744" s="39" t="s">
        <v>6421</v>
      </c>
      <c r="R4744" s="39" t="s">
        <v>6778</v>
      </c>
      <c r="S4744" s="39" t="s">
        <v>6794</v>
      </c>
      <c r="T4744" s="39" t="s">
        <v>6797</v>
      </c>
      <c r="V4744" s="24" t="s">
        <v>3308</v>
      </c>
      <c r="W4744" s="24" t="s">
        <v>8991</v>
      </c>
      <c r="X4744" s="24" t="s">
        <v>8992</v>
      </c>
      <c r="Y4744" s="24" t="s">
        <v>9012</v>
      </c>
      <c r="Z4744" s="24" t="s">
        <v>3308</v>
      </c>
      <c r="AA4744" s="24" t="s">
        <v>8994</v>
      </c>
      <c r="AB4744" s="24" t="s">
        <v>8995</v>
      </c>
      <c r="AC4744" s="24" t="s">
        <v>9013</v>
      </c>
    </row>
    <row r="4745" spans="3:29" hidden="1" x14ac:dyDescent="0.4">
      <c r="C4745" s="25" t="s">
        <v>3308</v>
      </c>
      <c r="D4745" s="25" t="s">
        <v>8991</v>
      </c>
      <c r="E4745" s="26" t="s">
        <v>8992</v>
      </c>
      <c r="F4745" s="27" t="s">
        <v>9014</v>
      </c>
      <c r="Q4745" s="39" t="s">
        <v>6421</v>
      </c>
      <c r="R4745" s="39" t="s">
        <v>6778</v>
      </c>
      <c r="S4745" s="39" t="s">
        <v>6794</v>
      </c>
      <c r="T4745" s="39" t="s">
        <v>6799</v>
      </c>
      <c r="V4745" s="24" t="s">
        <v>3308</v>
      </c>
      <c r="W4745" s="24" t="s">
        <v>8991</v>
      </c>
      <c r="X4745" s="24" t="s">
        <v>8992</v>
      </c>
      <c r="Y4745" s="24" t="s">
        <v>9014</v>
      </c>
      <c r="Z4745" s="24" t="s">
        <v>3308</v>
      </c>
      <c r="AA4745" s="24" t="s">
        <v>8994</v>
      </c>
      <c r="AB4745" s="24" t="s">
        <v>8995</v>
      </c>
      <c r="AC4745" s="24" t="s">
        <v>9015</v>
      </c>
    </row>
    <row r="4746" spans="3:29" hidden="1" x14ac:dyDescent="0.4">
      <c r="C4746" s="25" t="s">
        <v>3308</v>
      </c>
      <c r="D4746" s="25" t="s">
        <v>8991</v>
      </c>
      <c r="E4746" s="26" t="s">
        <v>8992</v>
      </c>
      <c r="F4746" s="27" t="s">
        <v>9016</v>
      </c>
      <c r="Q4746" s="39" t="s">
        <v>6421</v>
      </c>
      <c r="R4746" s="39" t="s">
        <v>6778</v>
      </c>
      <c r="S4746" s="39" t="s">
        <v>6794</v>
      </c>
      <c r="T4746" s="39" t="s">
        <v>6801</v>
      </c>
      <c r="V4746" s="24" t="s">
        <v>3308</v>
      </c>
      <c r="W4746" s="24" t="s">
        <v>8991</v>
      </c>
      <c r="X4746" s="24" t="s">
        <v>8992</v>
      </c>
      <c r="Y4746" s="24" t="s">
        <v>9016</v>
      </c>
      <c r="Z4746" s="24" t="s">
        <v>3308</v>
      </c>
      <c r="AA4746" s="24" t="s">
        <v>8994</v>
      </c>
      <c r="AB4746" s="24" t="s">
        <v>8995</v>
      </c>
      <c r="AC4746" s="24" t="s">
        <v>9017</v>
      </c>
    </row>
    <row r="4747" spans="3:29" hidden="1" x14ac:dyDescent="0.4">
      <c r="C4747" s="25" t="s">
        <v>3308</v>
      </c>
      <c r="D4747" s="25" t="s">
        <v>8991</v>
      </c>
      <c r="E4747" s="26" t="s">
        <v>8992</v>
      </c>
      <c r="F4747" s="27" t="s">
        <v>4973</v>
      </c>
      <c r="Q4747" s="39" t="s">
        <v>6421</v>
      </c>
      <c r="R4747" s="39" t="s">
        <v>6778</v>
      </c>
      <c r="S4747" s="39" t="s">
        <v>6779</v>
      </c>
      <c r="T4747" s="39" t="s">
        <v>6780</v>
      </c>
      <c r="V4747" s="24" t="s">
        <v>3308</v>
      </c>
      <c r="W4747" s="24" t="s">
        <v>8991</v>
      </c>
      <c r="X4747" s="24" t="s">
        <v>8992</v>
      </c>
      <c r="Y4747" s="24" t="s">
        <v>4973</v>
      </c>
      <c r="Z4747" s="24" t="s">
        <v>3308</v>
      </c>
      <c r="AA4747" s="24" t="s">
        <v>8994</v>
      </c>
      <c r="AB4747" s="24" t="s">
        <v>8995</v>
      </c>
      <c r="AC4747" s="24" t="s">
        <v>9018</v>
      </c>
    </row>
    <row r="4748" spans="3:29" hidden="1" x14ac:dyDescent="0.4">
      <c r="C4748" s="25" t="s">
        <v>3308</v>
      </c>
      <c r="D4748" s="25" t="s">
        <v>8991</v>
      </c>
      <c r="E4748" s="26" t="s">
        <v>8992</v>
      </c>
      <c r="F4748" s="27" t="s">
        <v>9019</v>
      </c>
      <c r="Q4748" s="39" t="s">
        <v>6421</v>
      </c>
      <c r="R4748" s="39" t="s">
        <v>6778</v>
      </c>
      <c r="S4748" s="39" t="s">
        <v>6779</v>
      </c>
      <c r="T4748" s="39" t="s">
        <v>832</v>
      </c>
      <c r="V4748" s="24" t="s">
        <v>3308</v>
      </c>
      <c r="W4748" s="24" t="s">
        <v>8991</v>
      </c>
      <c r="X4748" s="24" t="s">
        <v>8992</v>
      </c>
      <c r="Y4748" s="24" t="s">
        <v>9019</v>
      </c>
      <c r="Z4748" s="24" t="s">
        <v>3308</v>
      </c>
      <c r="AA4748" s="24" t="s">
        <v>8994</v>
      </c>
      <c r="AB4748" s="24" t="s">
        <v>8995</v>
      </c>
      <c r="AC4748" s="24" t="s">
        <v>9020</v>
      </c>
    </row>
    <row r="4749" spans="3:29" hidden="1" x14ac:dyDescent="0.4">
      <c r="C4749" s="25" t="s">
        <v>3308</v>
      </c>
      <c r="D4749" s="25" t="s">
        <v>8991</v>
      </c>
      <c r="E4749" s="26" t="s">
        <v>9021</v>
      </c>
      <c r="F4749" s="27" t="s">
        <v>9022</v>
      </c>
      <c r="Q4749" s="39" t="s">
        <v>6421</v>
      </c>
      <c r="R4749" s="39" t="s">
        <v>6778</v>
      </c>
      <c r="S4749" s="39" t="s">
        <v>6779</v>
      </c>
      <c r="T4749" s="39" t="s">
        <v>6784</v>
      </c>
      <c r="V4749" s="24" t="s">
        <v>3308</v>
      </c>
      <c r="W4749" s="24" t="s">
        <v>8991</v>
      </c>
      <c r="X4749" s="24" t="s">
        <v>9021</v>
      </c>
      <c r="Y4749" s="24" t="s">
        <v>9022</v>
      </c>
      <c r="Z4749" s="24" t="s">
        <v>3308</v>
      </c>
      <c r="AA4749" s="24" t="s">
        <v>8994</v>
      </c>
      <c r="AB4749" s="24" t="s">
        <v>9023</v>
      </c>
      <c r="AC4749" s="24" t="s">
        <v>9024</v>
      </c>
    </row>
    <row r="4750" spans="3:29" hidden="1" x14ac:dyDescent="0.4">
      <c r="C4750" s="25" t="s">
        <v>3308</v>
      </c>
      <c r="D4750" s="25" t="s">
        <v>8991</v>
      </c>
      <c r="E4750" s="26" t="s">
        <v>9021</v>
      </c>
      <c r="F4750" s="27" t="s">
        <v>9025</v>
      </c>
      <c r="Q4750" s="39" t="s">
        <v>6421</v>
      </c>
      <c r="R4750" s="39" t="s">
        <v>6552</v>
      </c>
      <c r="S4750" s="39" t="s">
        <v>31</v>
      </c>
      <c r="T4750" s="39" t="s">
        <v>2258</v>
      </c>
      <c r="V4750" s="24" t="s">
        <v>3308</v>
      </c>
      <c r="W4750" s="24" t="s">
        <v>8991</v>
      </c>
      <c r="X4750" s="24" t="s">
        <v>9021</v>
      </c>
      <c r="Y4750" s="24" t="s">
        <v>9025</v>
      </c>
      <c r="Z4750" s="24" t="s">
        <v>3308</v>
      </c>
      <c r="AA4750" s="24" t="s">
        <v>8994</v>
      </c>
      <c r="AB4750" s="24" t="s">
        <v>9023</v>
      </c>
      <c r="AC4750" s="24" t="s">
        <v>9026</v>
      </c>
    </row>
    <row r="4751" spans="3:29" hidden="1" x14ac:dyDescent="0.4">
      <c r="C4751" s="25" t="s">
        <v>3308</v>
      </c>
      <c r="D4751" s="25" t="s">
        <v>8991</v>
      </c>
      <c r="E4751" s="26" t="s">
        <v>9021</v>
      </c>
      <c r="F4751" s="27" t="s">
        <v>9027</v>
      </c>
      <c r="Q4751" s="39" t="s">
        <v>6421</v>
      </c>
      <c r="R4751" s="39" t="s">
        <v>6552</v>
      </c>
      <c r="S4751" s="39" t="s">
        <v>6545</v>
      </c>
      <c r="T4751" s="39" t="s">
        <v>6702</v>
      </c>
      <c r="V4751" s="24" t="s">
        <v>3308</v>
      </c>
      <c r="W4751" s="24" t="s">
        <v>8991</v>
      </c>
      <c r="X4751" s="24" t="s">
        <v>9021</v>
      </c>
      <c r="Y4751" s="24" t="s">
        <v>9027</v>
      </c>
      <c r="Z4751" s="24" t="s">
        <v>3308</v>
      </c>
      <c r="AA4751" s="24" t="s">
        <v>8994</v>
      </c>
      <c r="AB4751" s="24" t="s">
        <v>9023</v>
      </c>
      <c r="AC4751" s="24" t="s">
        <v>9028</v>
      </c>
    </row>
    <row r="4752" spans="3:29" hidden="1" x14ac:dyDescent="0.4">
      <c r="C4752" s="25" t="s">
        <v>3308</v>
      </c>
      <c r="D4752" s="25" t="s">
        <v>8991</v>
      </c>
      <c r="E4752" s="26" t="s">
        <v>9021</v>
      </c>
      <c r="F4752" s="27" t="s">
        <v>9029</v>
      </c>
      <c r="Q4752" s="39" t="s">
        <v>6421</v>
      </c>
      <c r="R4752" s="39" t="s">
        <v>6552</v>
      </c>
      <c r="S4752" s="39" t="s">
        <v>6545</v>
      </c>
      <c r="T4752" s="39" t="s">
        <v>6704</v>
      </c>
      <c r="V4752" s="24" t="s">
        <v>3308</v>
      </c>
      <c r="W4752" s="24" t="s">
        <v>8991</v>
      </c>
      <c r="X4752" s="24" t="s">
        <v>9021</v>
      </c>
      <c r="Y4752" s="24" t="s">
        <v>9029</v>
      </c>
      <c r="Z4752" s="24" t="s">
        <v>3308</v>
      </c>
      <c r="AA4752" s="24" t="s">
        <v>8994</v>
      </c>
      <c r="AB4752" s="24" t="s">
        <v>9023</v>
      </c>
      <c r="AC4752" s="24" t="s">
        <v>9030</v>
      </c>
    </row>
    <row r="4753" spans="3:29" hidden="1" x14ac:dyDescent="0.4">
      <c r="C4753" s="25" t="s">
        <v>3308</v>
      </c>
      <c r="D4753" s="25" t="s">
        <v>8991</v>
      </c>
      <c r="E4753" s="26" t="s">
        <v>9021</v>
      </c>
      <c r="F4753" s="27" t="s">
        <v>9031</v>
      </c>
      <c r="Q4753" s="39" t="s">
        <v>6421</v>
      </c>
      <c r="R4753" s="39" t="s">
        <v>6552</v>
      </c>
      <c r="S4753" s="39" t="s">
        <v>6545</v>
      </c>
      <c r="T4753" s="39" t="s">
        <v>6706</v>
      </c>
      <c r="V4753" s="24" t="s">
        <v>3308</v>
      </c>
      <c r="W4753" s="24" t="s">
        <v>8991</v>
      </c>
      <c r="X4753" s="24" t="s">
        <v>9021</v>
      </c>
      <c r="Y4753" s="24" t="s">
        <v>9031</v>
      </c>
      <c r="Z4753" s="24" t="s">
        <v>3308</v>
      </c>
      <c r="AA4753" s="24" t="s">
        <v>8994</v>
      </c>
      <c r="AB4753" s="24" t="s">
        <v>9023</v>
      </c>
      <c r="AC4753" s="24" t="s">
        <v>9032</v>
      </c>
    </row>
    <row r="4754" spans="3:29" hidden="1" x14ac:dyDescent="0.4">
      <c r="C4754" s="25" t="s">
        <v>3308</v>
      </c>
      <c r="D4754" s="25" t="s">
        <v>8991</v>
      </c>
      <c r="E4754" s="26" t="s">
        <v>9033</v>
      </c>
      <c r="F4754" s="27" t="s">
        <v>9034</v>
      </c>
      <c r="Q4754" s="39" t="s">
        <v>6421</v>
      </c>
      <c r="R4754" s="39" t="s">
        <v>6552</v>
      </c>
      <c r="S4754" s="39" t="s">
        <v>6545</v>
      </c>
      <c r="T4754" s="39" t="s">
        <v>6708</v>
      </c>
      <c r="V4754" s="24" t="s">
        <v>3308</v>
      </c>
      <c r="W4754" s="24" t="s">
        <v>8991</v>
      </c>
      <c r="X4754" s="24" t="s">
        <v>9033</v>
      </c>
      <c r="Y4754" s="24" t="s">
        <v>9034</v>
      </c>
      <c r="Z4754" s="24" t="s">
        <v>3308</v>
      </c>
      <c r="AA4754" s="24" t="s">
        <v>8994</v>
      </c>
      <c r="AB4754" s="24" t="s">
        <v>9035</v>
      </c>
      <c r="AC4754" s="24" t="s">
        <v>9036</v>
      </c>
    </row>
    <row r="4755" spans="3:29" hidden="1" x14ac:dyDescent="0.4">
      <c r="C4755" s="25" t="s">
        <v>3308</v>
      </c>
      <c r="D4755" s="25" t="s">
        <v>8991</v>
      </c>
      <c r="E4755" s="26" t="s">
        <v>9033</v>
      </c>
      <c r="F4755" s="27" t="s">
        <v>9037</v>
      </c>
      <c r="Q4755" s="39" t="s">
        <v>6421</v>
      </c>
      <c r="R4755" s="39" t="s">
        <v>6552</v>
      </c>
      <c r="S4755" s="39" t="s">
        <v>6545</v>
      </c>
      <c r="T4755" s="39" t="s">
        <v>6710</v>
      </c>
      <c r="V4755" s="24" t="s">
        <v>3308</v>
      </c>
      <c r="W4755" s="24" t="s">
        <v>8991</v>
      </c>
      <c r="X4755" s="24" t="s">
        <v>9033</v>
      </c>
      <c r="Y4755" s="24" t="s">
        <v>9037</v>
      </c>
      <c r="Z4755" s="24" t="s">
        <v>3308</v>
      </c>
      <c r="AA4755" s="24" t="s">
        <v>8994</v>
      </c>
      <c r="AB4755" s="24" t="s">
        <v>9035</v>
      </c>
      <c r="AC4755" s="24" t="s">
        <v>9038</v>
      </c>
    </row>
    <row r="4756" spans="3:29" hidden="1" x14ac:dyDescent="0.4">
      <c r="C4756" s="25" t="s">
        <v>3308</v>
      </c>
      <c r="D4756" s="25" t="s">
        <v>8991</v>
      </c>
      <c r="E4756" s="26" t="s">
        <v>9033</v>
      </c>
      <c r="F4756" s="27" t="s">
        <v>9039</v>
      </c>
      <c r="Q4756" s="39" t="s">
        <v>6421</v>
      </c>
      <c r="R4756" s="39" t="s">
        <v>6552</v>
      </c>
      <c r="S4756" s="39" t="s">
        <v>6545</v>
      </c>
      <c r="T4756" s="39" t="s">
        <v>4223</v>
      </c>
      <c r="V4756" s="24" t="s">
        <v>3308</v>
      </c>
      <c r="W4756" s="24" t="s">
        <v>8991</v>
      </c>
      <c r="X4756" s="24" t="s">
        <v>9033</v>
      </c>
      <c r="Y4756" s="24" t="s">
        <v>9039</v>
      </c>
      <c r="Z4756" s="24" t="s">
        <v>3308</v>
      </c>
      <c r="AA4756" s="24" t="s">
        <v>8994</v>
      </c>
      <c r="AB4756" s="24" t="s">
        <v>9035</v>
      </c>
      <c r="AC4756" s="24" t="s">
        <v>9040</v>
      </c>
    </row>
    <row r="4757" spans="3:29" hidden="1" x14ac:dyDescent="0.4">
      <c r="C4757" s="25" t="s">
        <v>3308</v>
      </c>
      <c r="D4757" s="25" t="s">
        <v>8991</v>
      </c>
      <c r="E4757" s="26" t="s">
        <v>9033</v>
      </c>
      <c r="F4757" s="27" t="s">
        <v>9041</v>
      </c>
      <c r="Q4757" s="39" t="s">
        <v>6421</v>
      </c>
      <c r="R4757" s="39" t="s">
        <v>6552</v>
      </c>
      <c r="S4757" s="39" t="s">
        <v>6545</v>
      </c>
      <c r="T4757" s="39" t="s">
        <v>6713</v>
      </c>
      <c r="V4757" s="24" t="s">
        <v>3308</v>
      </c>
      <c r="W4757" s="24" t="s">
        <v>8991</v>
      </c>
      <c r="X4757" s="24" t="s">
        <v>9033</v>
      </c>
      <c r="Y4757" s="24" t="s">
        <v>9041</v>
      </c>
      <c r="Z4757" s="24" t="s">
        <v>3308</v>
      </c>
      <c r="AA4757" s="24" t="s">
        <v>8994</v>
      </c>
      <c r="AB4757" s="24" t="s">
        <v>9035</v>
      </c>
      <c r="AC4757" s="24" t="s">
        <v>9042</v>
      </c>
    </row>
    <row r="4758" spans="3:29" hidden="1" x14ac:dyDescent="0.4">
      <c r="C4758" s="25" t="s">
        <v>3308</v>
      </c>
      <c r="D4758" s="25" t="s">
        <v>8991</v>
      </c>
      <c r="E4758" s="26" t="s">
        <v>9033</v>
      </c>
      <c r="F4758" s="27" t="s">
        <v>9043</v>
      </c>
      <c r="Q4758" s="39" t="s">
        <v>6421</v>
      </c>
      <c r="R4758" s="39" t="s">
        <v>6552</v>
      </c>
      <c r="S4758" s="39" t="s">
        <v>6715</v>
      </c>
      <c r="T4758" s="39" t="s">
        <v>6630</v>
      </c>
      <c r="V4758" s="24" t="s">
        <v>3308</v>
      </c>
      <c r="W4758" s="24" t="s">
        <v>8991</v>
      </c>
      <c r="X4758" s="24" t="s">
        <v>9033</v>
      </c>
      <c r="Y4758" s="24" t="s">
        <v>9043</v>
      </c>
      <c r="Z4758" s="24" t="s">
        <v>3308</v>
      </c>
      <c r="AA4758" s="24" t="s">
        <v>8994</v>
      </c>
      <c r="AB4758" s="24" t="s">
        <v>9035</v>
      </c>
      <c r="AC4758" s="24" t="s">
        <v>9044</v>
      </c>
    </row>
    <row r="4759" spans="3:29" hidden="1" x14ac:dyDescent="0.4">
      <c r="C4759" s="25" t="s">
        <v>3308</v>
      </c>
      <c r="D4759" s="25" t="s">
        <v>8991</v>
      </c>
      <c r="E4759" s="26" t="s">
        <v>9033</v>
      </c>
      <c r="F4759" s="27" t="s">
        <v>9045</v>
      </c>
      <c r="Q4759" s="39" t="s">
        <v>6421</v>
      </c>
      <c r="R4759" s="39" t="s">
        <v>6552</v>
      </c>
      <c r="S4759" s="39" t="s">
        <v>6715</v>
      </c>
      <c r="T4759" s="39" t="s">
        <v>6632</v>
      </c>
      <c r="V4759" s="24" t="s">
        <v>3308</v>
      </c>
      <c r="W4759" s="24" t="s">
        <v>8991</v>
      </c>
      <c r="X4759" s="24" t="s">
        <v>9033</v>
      </c>
      <c r="Y4759" s="24" t="s">
        <v>9045</v>
      </c>
      <c r="Z4759" s="24" t="s">
        <v>3308</v>
      </c>
      <c r="AA4759" s="24" t="s">
        <v>8994</v>
      </c>
      <c r="AB4759" s="24" t="s">
        <v>9035</v>
      </c>
      <c r="AC4759" s="24" t="s">
        <v>9046</v>
      </c>
    </row>
    <row r="4760" spans="3:29" hidden="1" x14ac:dyDescent="0.4">
      <c r="C4760" s="25" t="s">
        <v>3308</v>
      </c>
      <c r="D4760" s="25" t="s">
        <v>8991</v>
      </c>
      <c r="E4760" s="26" t="s">
        <v>9033</v>
      </c>
      <c r="F4760" s="27" t="s">
        <v>9047</v>
      </c>
      <c r="Q4760" s="39" t="s">
        <v>6421</v>
      </c>
      <c r="R4760" s="39" t="s">
        <v>6552</v>
      </c>
      <c r="S4760" s="39" t="s">
        <v>6715</v>
      </c>
      <c r="T4760" s="39" t="s">
        <v>6716</v>
      </c>
      <c r="V4760" s="24" t="s">
        <v>3308</v>
      </c>
      <c r="W4760" s="24" t="s">
        <v>8991</v>
      </c>
      <c r="X4760" s="24" t="s">
        <v>9033</v>
      </c>
      <c r="Y4760" s="24" t="s">
        <v>9047</v>
      </c>
      <c r="Z4760" s="24" t="s">
        <v>3308</v>
      </c>
      <c r="AA4760" s="24" t="s">
        <v>8994</v>
      </c>
      <c r="AB4760" s="24" t="s">
        <v>9035</v>
      </c>
      <c r="AC4760" s="24" t="s">
        <v>9048</v>
      </c>
    </row>
    <row r="4761" spans="3:29" hidden="1" x14ac:dyDescent="0.4">
      <c r="C4761" s="25" t="s">
        <v>3308</v>
      </c>
      <c r="D4761" s="25" t="s">
        <v>8991</v>
      </c>
      <c r="E4761" s="26" t="s">
        <v>9033</v>
      </c>
      <c r="F4761" s="27" t="s">
        <v>9049</v>
      </c>
      <c r="Q4761" s="39" t="s">
        <v>6421</v>
      </c>
      <c r="R4761" s="39" t="s">
        <v>6552</v>
      </c>
      <c r="S4761" s="39" t="s">
        <v>6715</v>
      </c>
      <c r="T4761" s="39" t="s">
        <v>6634</v>
      </c>
      <c r="V4761" s="24" t="s">
        <v>3308</v>
      </c>
      <c r="W4761" s="24" t="s">
        <v>8991</v>
      </c>
      <c r="X4761" s="24" t="s">
        <v>9033</v>
      </c>
      <c r="Y4761" s="24" t="s">
        <v>9049</v>
      </c>
      <c r="Z4761" s="24" t="s">
        <v>3308</v>
      </c>
      <c r="AA4761" s="24" t="s">
        <v>8994</v>
      </c>
      <c r="AB4761" s="24" t="s">
        <v>9035</v>
      </c>
      <c r="AC4761" s="24" t="s">
        <v>9050</v>
      </c>
    </row>
    <row r="4762" spans="3:29" hidden="1" x14ac:dyDescent="0.4">
      <c r="C4762" s="25" t="s">
        <v>3308</v>
      </c>
      <c r="D4762" s="25" t="s">
        <v>8991</v>
      </c>
      <c r="E4762" s="26" t="s">
        <v>9033</v>
      </c>
      <c r="F4762" s="27" t="s">
        <v>9051</v>
      </c>
      <c r="Q4762" s="39" t="s">
        <v>6421</v>
      </c>
      <c r="R4762" s="39" t="s">
        <v>6552</v>
      </c>
      <c r="S4762" s="39" t="s">
        <v>6682</v>
      </c>
      <c r="T4762" s="39" t="s">
        <v>6683</v>
      </c>
      <c r="V4762" s="24" t="s">
        <v>3308</v>
      </c>
      <c r="W4762" s="24" t="s">
        <v>8991</v>
      </c>
      <c r="X4762" s="24" t="s">
        <v>9033</v>
      </c>
      <c r="Y4762" s="24" t="s">
        <v>9051</v>
      </c>
      <c r="Z4762" s="24" t="s">
        <v>3308</v>
      </c>
      <c r="AA4762" s="24" t="s">
        <v>8994</v>
      </c>
      <c r="AB4762" s="24" t="s">
        <v>9035</v>
      </c>
      <c r="AC4762" s="24" t="s">
        <v>9052</v>
      </c>
    </row>
    <row r="4763" spans="3:29" hidden="1" x14ac:dyDescent="0.4">
      <c r="C4763" s="25" t="s">
        <v>3308</v>
      </c>
      <c r="D4763" s="25" t="s">
        <v>8991</v>
      </c>
      <c r="E4763" s="26" t="s">
        <v>9033</v>
      </c>
      <c r="F4763" s="27" t="s">
        <v>9053</v>
      </c>
      <c r="Q4763" s="39" t="s">
        <v>6421</v>
      </c>
      <c r="R4763" s="39" t="s">
        <v>6552</v>
      </c>
      <c r="S4763" s="39" t="s">
        <v>6682</v>
      </c>
      <c r="T4763" s="39" t="s">
        <v>6686</v>
      </c>
      <c r="V4763" s="24" t="s">
        <v>3308</v>
      </c>
      <c r="W4763" s="24" t="s">
        <v>8991</v>
      </c>
      <c r="X4763" s="24" t="s">
        <v>9033</v>
      </c>
      <c r="Y4763" s="24" t="s">
        <v>9053</v>
      </c>
      <c r="Z4763" s="24" t="s">
        <v>3308</v>
      </c>
      <c r="AA4763" s="24" t="s">
        <v>8994</v>
      </c>
      <c r="AB4763" s="24" t="s">
        <v>9035</v>
      </c>
      <c r="AC4763" s="24" t="s">
        <v>9054</v>
      </c>
    </row>
    <row r="4764" spans="3:29" hidden="1" x14ac:dyDescent="0.4">
      <c r="C4764" s="25" t="s">
        <v>3308</v>
      </c>
      <c r="D4764" s="25" t="s">
        <v>8991</v>
      </c>
      <c r="E4764" s="26" t="s">
        <v>9033</v>
      </c>
      <c r="F4764" s="27" t="s">
        <v>9055</v>
      </c>
      <c r="Q4764" s="39" t="s">
        <v>6421</v>
      </c>
      <c r="R4764" s="39" t="s">
        <v>6552</v>
      </c>
      <c r="S4764" s="39" t="s">
        <v>6682</v>
      </c>
      <c r="T4764" s="39" t="s">
        <v>6688</v>
      </c>
      <c r="V4764" s="24" t="s">
        <v>3308</v>
      </c>
      <c r="W4764" s="24" t="s">
        <v>8991</v>
      </c>
      <c r="X4764" s="24" t="s">
        <v>9033</v>
      </c>
      <c r="Y4764" s="24" t="s">
        <v>9055</v>
      </c>
      <c r="Z4764" s="24" t="s">
        <v>3308</v>
      </c>
      <c r="AA4764" s="24" t="s">
        <v>8994</v>
      </c>
      <c r="AB4764" s="24" t="s">
        <v>9035</v>
      </c>
      <c r="AC4764" s="24" t="s">
        <v>9056</v>
      </c>
    </row>
    <row r="4765" spans="3:29" hidden="1" x14ac:dyDescent="0.4">
      <c r="C4765" s="25" t="s">
        <v>3308</v>
      </c>
      <c r="D4765" s="25" t="s">
        <v>8991</v>
      </c>
      <c r="E4765" s="26" t="s">
        <v>9033</v>
      </c>
      <c r="F4765" s="27" t="s">
        <v>9057</v>
      </c>
      <c r="Q4765" s="39" t="s">
        <v>6421</v>
      </c>
      <c r="R4765" s="39" t="s">
        <v>6552</v>
      </c>
      <c r="S4765" s="39" t="s">
        <v>6682</v>
      </c>
      <c r="T4765" s="39" t="s">
        <v>6690</v>
      </c>
      <c r="V4765" s="24" t="s">
        <v>3308</v>
      </c>
      <c r="W4765" s="24" t="s">
        <v>8991</v>
      </c>
      <c r="X4765" s="24" t="s">
        <v>9033</v>
      </c>
      <c r="Y4765" s="24" t="s">
        <v>9057</v>
      </c>
      <c r="Z4765" s="24" t="s">
        <v>3308</v>
      </c>
      <c r="AA4765" s="24" t="s">
        <v>8994</v>
      </c>
      <c r="AB4765" s="24" t="s">
        <v>9035</v>
      </c>
      <c r="AC4765" s="24" t="s">
        <v>9058</v>
      </c>
    </row>
    <row r="4766" spans="3:29" hidden="1" x14ac:dyDescent="0.4">
      <c r="C4766" s="25" t="s">
        <v>3308</v>
      </c>
      <c r="D4766" s="25" t="s">
        <v>8991</v>
      </c>
      <c r="E4766" s="26" t="s">
        <v>9033</v>
      </c>
      <c r="F4766" s="27" t="s">
        <v>9059</v>
      </c>
      <c r="Q4766" s="39" t="s">
        <v>6421</v>
      </c>
      <c r="R4766" s="39" t="s">
        <v>6552</v>
      </c>
      <c r="S4766" s="39" t="s">
        <v>6682</v>
      </c>
      <c r="T4766" s="39" t="s">
        <v>6634</v>
      </c>
      <c r="V4766" s="24" t="s">
        <v>3308</v>
      </c>
      <c r="W4766" s="24" t="s">
        <v>8991</v>
      </c>
      <c r="X4766" s="24" t="s">
        <v>9033</v>
      </c>
      <c r="Y4766" s="24" t="s">
        <v>9059</v>
      </c>
      <c r="Z4766" s="24" t="s">
        <v>3308</v>
      </c>
      <c r="AA4766" s="24" t="s">
        <v>8994</v>
      </c>
      <c r="AB4766" s="24" t="s">
        <v>9035</v>
      </c>
      <c r="AC4766" s="24" t="s">
        <v>9060</v>
      </c>
    </row>
    <row r="4767" spans="3:29" hidden="1" x14ac:dyDescent="0.4">
      <c r="C4767" s="25" t="s">
        <v>3308</v>
      </c>
      <c r="D4767" s="25" t="s">
        <v>8991</v>
      </c>
      <c r="E4767" s="26" t="s">
        <v>9033</v>
      </c>
      <c r="F4767" s="27" t="s">
        <v>9061</v>
      </c>
      <c r="Q4767" s="39" t="s">
        <v>6421</v>
      </c>
      <c r="R4767" s="39" t="s">
        <v>6552</v>
      </c>
      <c r="S4767" s="39" t="s">
        <v>6682</v>
      </c>
      <c r="T4767" s="39" t="s">
        <v>2506</v>
      </c>
      <c r="V4767" s="24" t="s">
        <v>3308</v>
      </c>
      <c r="W4767" s="24" t="s">
        <v>8991</v>
      </c>
      <c r="X4767" s="24" t="s">
        <v>9033</v>
      </c>
      <c r="Y4767" s="24" t="s">
        <v>9061</v>
      </c>
      <c r="Z4767" s="24" t="s">
        <v>3308</v>
      </c>
      <c r="AA4767" s="24" t="s">
        <v>8994</v>
      </c>
      <c r="AB4767" s="24" t="s">
        <v>9035</v>
      </c>
      <c r="AC4767" s="24" t="s">
        <v>9062</v>
      </c>
    </row>
    <row r="4768" spans="3:29" hidden="1" x14ac:dyDescent="0.4">
      <c r="C4768" s="25" t="s">
        <v>3308</v>
      </c>
      <c r="D4768" s="25" t="s">
        <v>8991</v>
      </c>
      <c r="E4768" s="26" t="s">
        <v>9033</v>
      </c>
      <c r="F4768" s="27" t="s">
        <v>9063</v>
      </c>
      <c r="Q4768" s="39" t="s">
        <v>6421</v>
      </c>
      <c r="R4768" s="39" t="s">
        <v>6552</v>
      </c>
      <c r="S4768" s="39" t="s">
        <v>6682</v>
      </c>
      <c r="T4768" s="39" t="s">
        <v>6693</v>
      </c>
      <c r="V4768" s="24" t="s">
        <v>3308</v>
      </c>
      <c r="W4768" s="24" t="s">
        <v>8991</v>
      </c>
      <c r="X4768" s="24" t="s">
        <v>9033</v>
      </c>
      <c r="Y4768" s="24" t="s">
        <v>9063</v>
      </c>
      <c r="Z4768" s="24" t="s">
        <v>3308</v>
      </c>
      <c r="AA4768" s="24" t="s">
        <v>8994</v>
      </c>
      <c r="AB4768" s="24" t="s">
        <v>9035</v>
      </c>
      <c r="AC4768" s="24" t="s">
        <v>9064</v>
      </c>
    </row>
    <row r="4769" spans="3:29" hidden="1" x14ac:dyDescent="0.4">
      <c r="C4769" s="25" t="s">
        <v>3308</v>
      </c>
      <c r="D4769" s="25" t="s">
        <v>8991</v>
      </c>
      <c r="E4769" s="26" t="s">
        <v>9033</v>
      </c>
      <c r="F4769" s="27" t="s">
        <v>9065</v>
      </c>
      <c r="Q4769" s="39" t="s">
        <v>6421</v>
      </c>
      <c r="R4769" s="39" t="s">
        <v>6552</v>
      </c>
      <c r="S4769" s="39" t="s">
        <v>6682</v>
      </c>
      <c r="T4769" s="39" t="s">
        <v>629</v>
      </c>
      <c r="V4769" s="24" t="s">
        <v>3308</v>
      </c>
      <c r="W4769" s="24" t="s">
        <v>8991</v>
      </c>
      <c r="X4769" s="24" t="s">
        <v>9033</v>
      </c>
      <c r="Y4769" s="24" t="s">
        <v>9065</v>
      </c>
      <c r="Z4769" s="24" t="s">
        <v>3308</v>
      </c>
      <c r="AA4769" s="24" t="s">
        <v>8994</v>
      </c>
      <c r="AB4769" s="24" t="s">
        <v>9035</v>
      </c>
      <c r="AC4769" s="24" t="s">
        <v>9066</v>
      </c>
    </row>
    <row r="4770" spans="3:29" hidden="1" x14ac:dyDescent="0.4">
      <c r="C4770" s="25" t="s">
        <v>3308</v>
      </c>
      <c r="D4770" s="25" t="s">
        <v>8991</v>
      </c>
      <c r="E4770" s="26" t="s">
        <v>9033</v>
      </c>
      <c r="F4770" s="27" t="s">
        <v>9067</v>
      </c>
      <c r="Q4770" s="39" t="s">
        <v>6421</v>
      </c>
      <c r="R4770" s="39" t="s">
        <v>6552</v>
      </c>
      <c r="S4770" s="39" t="s">
        <v>6682</v>
      </c>
      <c r="T4770" s="39" t="s">
        <v>6638</v>
      </c>
      <c r="V4770" s="24" t="s">
        <v>3308</v>
      </c>
      <c r="W4770" s="24" t="s">
        <v>8991</v>
      </c>
      <c r="X4770" s="24" t="s">
        <v>9033</v>
      </c>
      <c r="Y4770" s="24" t="s">
        <v>9067</v>
      </c>
      <c r="Z4770" s="24" t="s">
        <v>3308</v>
      </c>
      <c r="AA4770" s="24" t="s">
        <v>8994</v>
      </c>
      <c r="AB4770" s="24" t="s">
        <v>9035</v>
      </c>
      <c r="AC4770" s="24" t="s">
        <v>9068</v>
      </c>
    </row>
    <row r="4771" spans="3:29" hidden="1" x14ac:dyDescent="0.4">
      <c r="C4771" s="25" t="s">
        <v>3308</v>
      </c>
      <c r="D4771" s="25" t="s">
        <v>8991</v>
      </c>
      <c r="E4771" s="26" t="s">
        <v>9033</v>
      </c>
      <c r="F4771" s="27" t="s">
        <v>9069</v>
      </c>
      <c r="Q4771" s="39" t="s">
        <v>6421</v>
      </c>
      <c r="R4771" s="39" t="s">
        <v>6552</v>
      </c>
      <c r="S4771" s="39" t="s">
        <v>6682</v>
      </c>
      <c r="T4771" s="39" t="s">
        <v>6696</v>
      </c>
      <c r="V4771" s="24" t="s">
        <v>3308</v>
      </c>
      <c r="W4771" s="24" t="s">
        <v>8991</v>
      </c>
      <c r="X4771" s="24" t="s">
        <v>9033</v>
      </c>
      <c r="Y4771" s="24" t="s">
        <v>9069</v>
      </c>
      <c r="Z4771" s="24" t="s">
        <v>3308</v>
      </c>
      <c r="AA4771" s="24" t="s">
        <v>8994</v>
      </c>
      <c r="AB4771" s="24" t="s">
        <v>9035</v>
      </c>
      <c r="AC4771" s="24" t="s">
        <v>9070</v>
      </c>
    </row>
    <row r="4772" spans="3:29" hidden="1" x14ac:dyDescent="0.4">
      <c r="C4772" s="25" t="s">
        <v>3308</v>
      </c>
      <c r="D4772" s="25" t="s">
        <v>8991</v>
      </c>
      <c r="E4772" s="26" t="s">
        <v>9033</v>
      </c>
      <c r="F4772" s="27" t="s">
        <v>9071</v>
      </c>
      <c r="Q4772" s="39" t="s">
        <v>6421</v>
      </c>
      <c r="R4772" s="39" t="s">
        <v>6552</v>
      </c>
      <c r="S4772" s="39" t="s">
        <v>6682</v>
      </c>
      <c r="T4772" s="39" t="s">
        <v>6698</v>
      </c>
      <c r="V4772" s="24" t="s">
        <v>3308</v>
      </c>
      <c r="W4772" s="24" t="s">
        <v>8991</v>
      </c>
      <c r="X4772" s="24" t="s">
        <v>9033</v>
      </c>
      <c r="Y4772" s="24" t="s">
        <v>9071</v>
      </c>
      <c r="Z4772" s="24" t="s">
        <v>3308</v>
      </c>
      <c r="AA4772" s="24" t="s">
        <v>8994</v>
      </c>
      <c r="AB4772" s="24" t="s">
        <v>9035</v>
      </c>
      <c r="AC4772" s="24" t="s">
        <v>9072</v>
      </c>
    </row>
    <row r="4773" spans="3:29" hidden="1" x14ac:dyDescent="0.4">
      <c r="C4773" s="25" t="s">
        <v>3308</v>
      </c>
      <c r="D4773" s="25" t="s">
        <v>8991</v>
      </c>
      <c r="E4773" s="26" t="s">
        <v>9033</v>
      </c>
      <c r="F4773" s="27" t="s">
        <v>9073</v>
      </c>
      <c r="Q4773" s="39" t="s">
        <v>6421</v>
      </c>
      <c r="R4773" s="39" t="s">
        <v>6552</v>
      </c>
      <c r="S4773" s="39" t="s">
        <v>6682</v>
      </c>
      <c r="T4773" s="39" t="s">
        <v>6700</v>
      </c>
      <c r="V4773" s="24" t="s">
        <v>3308</v>
      </c>
      <c r="W4773" s="24" t="s">
        <v>8991</v>
      </c>
      <c r="X4773" s="24" t="s">
        <v>9033</v>
      </c>
      <c r="Y4773" s="24" t="s">
        <v>9073</v>
      </c>
      <c r="Z4773" s="24" t="s">
        <v>3308</v>
      </c>
      <c r="AA4773" s="24" t="s">
        <v>8994</v>
      </c>
      <c r="AB4773" s="24" t="s">
        <v>9035</v>
      </c>
      <c r="AC4773" s="24" t="s">
        <v>9074</v>
      </c>
    </row>
    <row r="4774" spans="3:29" hidden="1" x14ac:dyDescent="0.4">
      <c r="C4774" s="25" t="s">
        <v>3308</v>
      </c>
      <c r="D4774" s="25" t="s">
        <v>8991</v>
      </c>
      <c r="E4774" s="26" t="s">
        <v>9033</v>
      </c>
      <c r="F4774" s="27" t="s">
        <v>9075</v>
      </c>
      <c r="Q4774" s="39" t="s">
        <v>6421</v>
      </c>
      <c r="R4774" s="39" t="s">
        <v>6812</v>
      </c>
      <c r="S4774" s="39" t="s">
        <v>6821</v>
      </c>
      <c r="T4774" s="39" t="s">
        <v>2258</v>
      </c>
      <c r="V4774" s="24" t="s">
        <v>3308</v>
      </c>
      <c r="W4774" s="24" t="s">
        <v>8991</v>
      </c>
      <c r="X4774" s="24" t="s">
        <v>9033</v>
      </c>
      <c r="Y4774" s="24" t="s">
        <v>9075</v>
      </c>
      <c r="Z4774" s="24" t="s">
        <v>3308</v>
      </c>
      <c r="AA4774" s="24" t="s">
        <v>8994</v>
      </c>
      <c r="AB4774" s="24" t="s">
        <v>9035</v>
      </c>
      <c r="AC4774" s="24" t="s">
        <v>9076</v>
      </c>
    </row>
    <row r="4775" spans="3:29" hidden="1" x14ac:dyDescent="0.4">
      <c r="C4775" s="25" t="s">
        <v>3308</v>
      </c>
      <c r="D4775" s="25" t="s">
        <v>8991</v>
      </c>
      <c r="E4775" s="26" t="s">
        <v>9033</v>
      </c>
      <c r="F4775" s="27" t="s">
        <v>9077</v>
      </c>
      <c r="Q4775" s="39" t="s">
        <v>6421</v>
      </c>
      <c r="R4775" s="39" t="s">
        <v>6812</v>
      </c>
      <c r="S4775" s="39" t="s">
        <v>31</v>
      </c>
      <c r="T4775" s="39" t="s">
        <v>2258</v>
      </c>
      <c r="V4775" s="24" t="s">
        <v>3308</v>
      </c>
      <c r="W4775" s="24" t="s">
        <v>8991</v>
      </c>
      <c r="X4775" s="24" t="s">
        <v>9033</v>
      </c>
      <c r="Y4775" s="24" t="s">
        <v>9077</v>
      </c>
      <c r="Z4775" s="24" t="s">
        <v>3308</v>
      </c>
      <c r="AA4775" s="24" t="s">
        <v>8994</v>
      </c>
      <c r="AB4775" s="24" t="s">
        <v>9035</v>
      </c>
      <c r="AC4775" s="24" t="s">
        <v>9078</v>
      </c>
    </row>
    <row r="4776" spans="3:29" hidden="1" x14ac:dyDescent="0.4">
      <c r="C4776" s="25" t="s">
        <v>3308</v>
      </c>
      <c r="D4776" s="25" t="s">
        <v>8991</v>
      </c>
      <c r="E4776" s="26" t="s">
        <v>9033</v>
      </c>
      <c r="F4776" s="27" t="s">
        <v>9079</v>
      </c>
      <c r="Q4776" s="39" t="s">
        <v>6421</v>
      </c>
      <c r="R4776" s="39" t="s">
        <v>6812</v>
      </c>
      <c r="S4776" s="39" t="s">
        <v>6820</v>
      </c>
      <c r="T4776" s="39" t="s">
        <v>2258</v>
      </c>
      <c r="V4776" s="24" t="s">
        <v>3308</v>
      </c>
      <c r="W4776" s="24" t="s">
        <v>8991</v>
      </c>
      <c r="X4776" s="24" t="s">
        <v>9033</v>
      </c>
      <c r="Y4776" s="24" t="s">
        <v>9079</v>
      </c>
      <c r="Z4776" s="24" t="s">
        <v>3308</v>
      </c>
      <c r="AA4776" s="24" t="s">
        <v>8994</v>
      </c>
      <c r="AB4776" s="24" t="s">
        <v>9035</v>
      </c>
      <c r="AC4776" s="24" t="s">
        <v>9080</v>
      </c>
    </row>
    <row r="4777" spans="3:29" hidden="1" x14ac:dyDescent="0.4">
      <c r="C4777" s="25" t="s">
        <v>3308</v>
      </c>
      <c r="D4777" s="25" t="s">
        <v>8991</v>
      </c>
      <c r="E4777" s="26" t="s">
        <v>9033</v>
      </c>
      <c r="F4777" s="27" t="s">
        <v>2939</v>
      </c>
      <c r="Q4777" s="39" t="s">
        <v>6421</v>
      </c>
      <c r="R4777" s="39" t="s">
        <v>6812</v>
      </c>
      <c r="S4777" s="39" t="s">
        <v>6816</v>
      </c>
      <c r="T4777" s="39" t="s">
        <v>2258</v>
      </c>
      <c r="V4777" s="24" t="s">
        <v>3308</v>
      </c>
      <c r="W4777" s="24" t="s">
        <v>8991</v>
      </c>
      <c r="X4777" s="24" t="s">
        <v>9033</v>
      </c>
      <c r="Y4777" s="24" t="s">
        <v>2939</v>
      </c>
      <c r="Z4777" s="24" t="s">
        <v>3308</v>
      </c>
      <c r="AA4777" s="24" t="s">
        <v>8994</v>
      </c>
      <c r="AB4777" s="24" t="s">
        <v>9035</v>
      </c>
      <c r="AC4777" s="24" t="s">
        <v>9081</v>
      </c>
    </row>
    <row r="4778" spans="3:29" hidden="1" x14ac:dyDescent="0.4">
      <c r="C4778" s="25" t="s">
        <v>3308</v>
      </c>
      <c r="D4778" s="25" t="s">
        <v>8991</v>
      </c>
      <c r="E4778" s="26" t="s">
        <v>9033</v>
      </c>
      <c r="F4778" s="27" t="s">
        <v>9082</v>
      </c>
      <c r="Q4778" s="39" t="s">
        <v>6421</v>
      </c>
      <c r="R4778" s="39" t="s">
        <v>6812</v>
      </c>
      <c r="S4778" s="39" t="s">
        <v>6813</v>
      </c>
      <c r="T4778" s="39" t="s">
        <v>2258</v>
      </c>
      <c r="V4778" s="24" t="s">
        <v>3308</v>
      </c>
      <c r="W4778" s="24" t="s">
        <v>8991</v>
      </c>
      <c r="X4778" s="24" t="s">
        <v>9033</v>
      </c>
      <c r="Y4778" s="24" t="s">
        <v>9082</v>
      </c>
      <c r="Z4778" s="24" t="s">
        <v>3308</v>
      </c>
      <c r="AA4778" s="24" t="s">
        <v>8994</v>
      </c>
      <c r="AB4778" s="24" t="s">
        <v>9035</v>
      </c>
      <c r="AC4778" s="24" t="s">
        <v>9083</v>
      </c>
    </row>
    <row r="4779" spans="3:29" hidden="1" x14ac:dyDescent="0.4">
      <c r="C4779" s="25" t="s">
        <v>3308</v>
      </c>
      <c r="D4779" s="25" t="s">
        <v>8991</v>
      </c>
      <c r="E4779" s="26" t="s">
        <v>3208</v>
      </c>
      <c r="F4779" s="27" t="s">
        <v>9084</v>
      </c>
      <c r="Q4779" s="39" t="s">
        <v>6421</v>
      </c>
      <c r="R4779" s="39" t="s">
        <v>6812</v>
      </c>
      <c r="S4779" s="39" t="s">
        <v>6823</v>
      </c>
      <c r="T4779" s="39" t="s">
        <v>2258</v>
      </c>
      <c r="V4779" s="24" t="s">
        <v>3308</v>
      </c>
      <c r="W4779" s="24" t="s">
        <v>8991</v>
      </c>
      <c r="X4779" s="24" t="s">
        <v>3208</v>
      </c>
      <c r="Y4779" s="24" t="s">
        <v>9084</v>
      </c>
      <c r="Z4779" s="24" t="s">
        <v>3308</v>
      </c>
      <c r="AA4779" s="24" t="s">
        <v>8994</v>
      </c>
      <c r="AB4779" s="24" t="s">
        <v>9085</v>
      </c>
      <c r="AC4779" s="24" t="s">
        <v>9086</v>
      </c>
    </row>
    <row r="4780" spans="3:29" hidden="1" x14ac:dyDescent="0.4">
      <c r="C4780" s="25" t="s">
        <v>3308</v>
      </c>
      <c r="D4780" s="25" t="s">
        <v>8991</v>
      </c>
      <c r="E4780" s="26" t="s">
        <v>3208</v>
      </c>
      <c r="F4780" s="27" t="s">
        <v>9087</v>
      </c>
      <c r="Q4780" s="39" t="s">
        <v>6421</v>
      </c>
      <c r="R4780" s="39" t="s">
        <v>6812</v>
      </c>
      <c r="S4780" s="39" t="s">
        <v>6818</v>
      </c>
      <c r="T4780" s="39" t="s">
        <v>2258</v>
      </c>
      <c r="V4780" s="24" t="s">
        <v>3308</v>
      </c>
      <c r="W4780" s="24" t="s">
        <v>8991</v>
      </c>
      <c r="X4780" s="24" t="s">
        <v>3208</v>
      </c>
      <c r="Y4780" s="24" t="s">
        <v>9087</v>
      </c>
      <c r="Z4780" s="24" t="s">
        <v>3308</v>
      </c>
      <c r="AA4780" s="24" t="s">
        <v>8994</v>
      </c>
      <c r="AB4780" s="24" t="s">
        <v>9085</v>
      </c>
      <c r="AC4780" s="24" t="s">
        <v>9088</v>
      </c>
    </row>
    <row r="4781" spans="3:29" hidden="1" x14ac:dyDescent="0.4">
      <c r="C4781" s="25" t="s">
        <v>3308</v>
      </c>
      <c r="D4781" s="25" t="s">
        <v>8991</v>
      </c>
      <c r="E4781" s="26" t="s">
        <v>3208</v>
      </c>
      <c r="F4781" s="27" t="s">
        <v>9089</v>
      </c>
      <c r="Q4781" s="39" t="s">
        <v>6421</v>
      </c>
      <c r="R4781" s="39" t="s">
        <v>6518</v>
      </c>
      <c r="S4781" s="39" t="s">
        <v>31</v>
      </c>
      <c r="T4781" s="39" t="s">
        <v>2258</v>
      </c>
      <c r="V4781" s="24" t="s">
        <v>3308</v>
      </c>
      <c r="W4781" s="24" t="s">
        <v>8991</v>
      </c>
      <c r="X4781" s="24" t="s">
        <v>3208</v>
      </c>
      <c r="Y4781" s="24" t="s">
        <v>9089</v>
      </c>
      <c r="Z4781" s="24" t="s">
        <v>3308</v>
      </c>
      <c r="AA4781" s="24" t="s">
        <v>8994</v>
      </c>
      <c r="AB4781" s="24" t="s">
        <v>9085</v>
      </c>
      <c r="AC4781" s="24" t="s">
        <v>9090</v>
      </c>
    </row>
    <row r="4782" spans="3:29" hidden="1" x14ac:dyDescent="0.4">
      <c r="C4782" s="25" t="s">
        <v>3308</v>
      </c>
      <c r="D4782" s="25" t="s">
        <v>8991</v>
      </c>
      <c r="E4782" s="26" t="s">
        <v>3208</v>
      </c>
      <c r="F4782" s="27" t="s">
        <v>9091</v>
      </c>
      <c r="Q4782" s="39" t="s">
        <v>6421</v>
      </c>
      <c r="R4782" s="39" t="s">
        <v>6518</v>
      </c>
      <c r="S4782" s="39" t="s">
        <v>6519</v>
      </c>
      <c r="T4782" s="39" t="s">
        <v>6520</v>
      </c>
      <c r="V4782" s="24" t="s">
        <v>3308</v>
      </c>
      <c r="W4782" s="24" t="s">
        <v>8991</v>
      </c>
      <c r="X4782" s="24" t="s">
        <v>3208</v>
      </c>
      <c r="Y4782" s="24" t="s">
        <v>9091</v>
      </c>
      <c r="Z4782" s="24" t="s">
        <v>3308</v>
      </c>
      <c r="AA4782" s="24" t="s">
        <v>8994</v>
      </c>
      <c r="AB4782" s="24" t="s">
        <v>9085</v>
      </c>
      <c r="AC4782" s="24" t="s">
        <v>9092</v>
      </c>
    </row>
    <row r="4783" spans="3:29" hidden="1" x14ac:dyDescent="0.4">
      <c r="C4783" s="25" t="s">
        <v>3308</v>
      </c>
      <c r="D4783" s="25" t="s">
        <v>8991</v>
      </c>
      <c r="E4783" s="26" t="s">
        <v>3208</v>
      </c>
      <c r="F4783" s="27" t="s">
        <v>9093</v>
      </c>
      <c r="Q4783" s="39" t="s">
        <v>6421</v>
      </c>
      <c r="R4783" s="39" t="s">
        <v>6518</v>
      </c>
      <c r="S4783" s="39" t="s">
        <v>6519</v>
      </c>
      <c r="T4783" s="39" t="s">
        <v>6524</v>
      </c>
      <c r="V4783" s="24" t="s">
        <v>3308</v>
      </c>
      <c r="W4783" s="24" t="s">
        <v>8991</v>
      </c>
      <c r="X4783" s="24" t="s">
        <v>3208</v>
      </c>
      <c r="Y4783" s="24" t="s">
        <v>9093</v>
      </c>
      <c r="Z4783" s="24" t="s">
        <v>3308</v>
      </c>
      <c r="AA4783" s="24" t="s">
        <v>8994</v>
      </c>
      <c r="AB4783" s="24" t="s">
        <v>9085</v>
      </c>
      <c r="AC4783" s="24" t="s">
        <v>9094</v>
      </c>
    </row>
    <row r="4784" spans="3:29" hidden="1" x14ac:dyDescent="0.4">
      <c r="C4784" s="25" t="s">
        <v>3308</v>
      </c>
      <c r="D4784" s="25" t="s">
        <v>8991</v>
      </c>
      <c r="E4784" s="26" t="s">
        <v>3208</v>
      </c>
      <c r="F4784" s="27" t="s">
        <v>9095</v>
      </c>
      <c r="Q4784" s="39" t="s">
        <v>6421</v>
      </c>
      <c r="R4784" s="39" t="s">
        <v>6518</v>
      </c>
      <c r="S4784" s="39" t="s">
        <v>6519</v>
      </c>
      <c r="T4784" s="39" t="s">
        <v>679</v>
      </c>
      <c r="V4784" s="24" t="s">
        <v>3308</v>
      </c>
      <c r="W4784" s="24" t="s">
        <v>8991</v>
      </c>
      <c r="X4784" s="24" t="s">
        <v>3208</v>
      </c>
      <c r="Y4784" s="24" t="s">
        <v>9095</v>
      </c>
      <c r="Z4784" s="24" t="s">
        <v>3308</v>
      </c>
      <c r="AA4784" s="24" t="s">
        <v>8994</v>
      </c>
      <c r="AB4784" s="24" t="s">
        <v>9085</v>
      </c>
      <c r="AC4784" s="24" t="s">
        <v>9096</v>
      </c>
    </row>
    <row r="4785" spans="3:29" hidden="1" x14ac:dyDescent="0.4">
      <c r="C4785" s="25" t="s">
        <v>3308</v>
      </c>
      <c r="D4785" s="25" t="s">
        <v>8991</v>
      </c>
      <c r="E4785" s="26" t="s">
        <v>3208</v>
      </c>
      <c r="F4785" s="27" t="s">
        <v>9097</v>
      </c>
      <c r="Q4785" s="39" t="s">
        <v>6421</v>
      </c>
      <c r="R4785" s="39" t="s">
        <v>6518</v>
      </c>
      <c r="S4785" s="39" t="s">
        <v>6519</v>
      </c>
      <c r="T4785" s="39" t="s">
        <v>6527</v>
      </c>
      <c r="V4785" s="24" t="s">
        <v>3308</v>
      </c>
      <c r="W4785" s="24" t="s">
        <v>8991</v>
      </c>
      <c r="X4785" s="24" t="s">
        <v>3208</v>
      </c>
      <c r="Y4785" s="24" t="s">
        <v>9097</v>
      </c>
      <c r="Z4785" s="24" t="s">
        <v>3308</v>
      </c>
      <c r="AA4785" s="24" t="s">
        <v>8994</v>
      </c>
      <c r="AB4785" s="24" t="s">
        <v>9085</v>
      </c>
      <c r="AC4785" s="24" t="s">
        <v>9098</v>
      </c>
    </row>
    <row r="4786" spans="3:29" hidden="1" x14ac:dyDescent="0.4">
      <c r="C4786" s="25" t="s">
        <v>3308</v>
      </c>
      <c r="D4786" s="25" t="s">
        <v>8991</v>
      </c>
      <c r="E4786" s="26" t="s">
        <v>3208</v>
      </c>
      <c r="F4786" s="27" t="s">
        <v>9099</v>
      </c>
      <c r="Q4786" s="39" t="s">
        <v>6421</v>
      </c>
      <c r="R4786" s="39" t="s">
        <v>6518</v>
      </c>
      <c r="S4786" s="39" t="s">
        <v>6519</v>
      </c>
      <c r="T4786" s="39" t="s">
        <v>737</v>
      </c>
      <c r="V4786" s="24" t="s">
        <v>3308</v>
      </c>
      <c r="W4786" s="24" t="s">
        <v>8991</v>
      </c>
      <c r="X4786" s="24" t="s">
        <v>3208</v>
      </c>
      <c r="Y4786" s="24" t="s">
        <v>9099</v>
      </c>
      <c r="Z4786" s="24" t="s">
        <v>3308</v>
      </c>
      <c r="AA4786" s="24" t="s">
        <v>8994</v>
      </c>
      <c r="AB4786" s="24" t="s">
        <v>9085</v>
      </c>
      <c r="AC4786" s="24" t="s">
        <v>9100</v>
      </c>
    </row>
    <row r="4787" spans="3:29" hidden="1" x14ac:dyDescent="0.4">
      <c r="C4787" s="25" t="s">
        <v>3308</v>
      </c>
      <c r="D4787" s="25" t="s">
        <v>8991</v>
      </c>
      <c r="E4787" s="26" t="s">
        <v>3208</v>
      </c>
      <c r="F4787" s="27" t="s">
        <v>9101</v>
      </c>
      <c r="Q4787" s="39" t="s">
        <v>6421</v>
      </c>
      <c r="R4787" s="39" t="s">
        <v>6518</v>
      </c>
      <c r="S4787" s="39" t="s">
        <v>6519</v>
      </c>
      <c r="T4787" s="39" t="s">
        <v>6529</v>
      </c>
      <c r="V4787" s="24" t="s">
        <v>3308</v>
      </c>
      <c r="W4787" s="24" t="s">
        <v>8991</v>
      </c>
      <c r="X4787" s="24" t="s">
        <v>3208</v>
      </c>
      <c r="Y4787" s="24" t="s">
        <v>9101</v>
      </c>
      <c r="Z4787" s="24" t="s">
        <v>3308</v>
      </c>
      <c r="AA4787" s="24" t="s">
        <v>8994</v>
      </c>
      <c r="AB4787" s="24" t="s">
        <v>9085</v>
      </c>
      <c r="AC4787" s="24" t="s">
        <v>9102</v>
      </c>
    </row>
    <row r="4788" spans="3:29" hidden="1" x14ac:dyDescent="0.4">
      <c r="C4788" s="25" t="s">
        <v>3308</v>
      </c>
      <c r="D4788" s="25" t="s">
        <v>8991</v>
      </c>
      <c r="E4788" s="26" t="s">
        <v>3208</v>
      </c>
      <c r="F4788" s="27" t="s">
        <v>9103</v>
      </c>
      <c r="Q4788" s="39" t="s">
        <v>6421</v>
      </c>
      <c r="R4788" s="39" t="s">
        <v>6518</v>
      </c>
      <c r="S4788" s="39" t="s">
        <v>6519</v>
      </c>
      <c r="T4788" s="39" t="s">
        <v>6531</v>
      </c>
      <c r="V4788" s="24" t="s">
        <v>3308</v>
      </c>
      <c r="W4788" s="24" t="s">
        <v>8991</v>
      </c>
      <c r="X4788" s="24" t="s">
        <v>3208</v>
      </c>
      <c r="Y4788" s="24" t="s">
        <v>9103</v>
      </c>
      <c r="Z4788" s="24" t="s">
        <v>3308</v>
      </c>
      <c r="AA4788" s="24" t="s">
        <v>8994</v>
      </c>
      <c r="AB4788" s="24" t="s">
        <v>9085</v>
      </c>
      <c r="AC4788" s="24" t="s">
        <v>9104</v>
      </c>
    </row>
    <row r="4789" spans="3:29" hidden="1" x14ac:dyDescent="0.4">
      <c r="C4789" s="25" t="s">
        <v>3308</v>
      </c>
      <c r="D4789" s="25" t="s">
        <v>8991</v>
      </c>
      <c r="E4789" s="26" t="s">
        <v>3208</v>
      </c>
      <c r="F4789" s="27" t="s">
        <v>9105</v>
      </c>
      <c r="Q4789" s="39" t="s">
        <v>6421</v>
      </c>
      <c r="R4789" s="39" t="s">
        <v>6518</v>
      </c>
      <c r="S4789" s="39" t="s">
        <v>6519</v>
      </c>
      <c r="T4789" s="39" t="s">
        <v>6532</v>
      </c>
      <c r="V4789" s="24" t="s">
        <v>3308</v>
      </c>
      <c r="W4789" s="24" t="s">
        <v>8991</v>
      </c>
      <c r="X4789" s="24" t="s">
        <v>3208</v>
      </c>
      <c r="Y4789" s="24" t="s">
        <v>9105</v>
      </c>
      <c r="Z4789" s="24" t="s">
        <v>3308</v>
      </c>
      <c r="AA4789" s="24" t="s">
        <v>8994</v>
      </c>
      <c r="AB4789" s="24" t="s">
        <v>9085</v>
      </c>
      <c r="AC4789" s="24" t="s">
        <v>9106</v>
      </c>
    </row>
    <row r="4790" spans="3:29" hidden="1" x14ac:dyDescent="0.4">
      <c r="C4790" s="25" t="s">
        <v>3308</v>
      </c>
      <c r="D4790" s="25" t="s">
        <v>8991</v>
      </c>
      <c r="E4790" s="26" t="s">
        <v>3208</v>
      </c>
      <c r="F4790" s="27" t="s">
        <v>9107</v>
      </c>
      <c r="Q4790" s="39" t="s">
        <v>6421</v>
      </c>
      <c r="R4790" s="39" t="s">
        <v>6518</v>
      </c>
      <c r="S4790" s="39" t="s">
        <v>6519</v>
      </c>
      <c r="T4790" s="39" t="s">
        <v>6534</v>
      </c>
      <c r="V4790" s="24" t="s">
        <v>3308</v>
      </c>
      <c r="W4790" s="24" t="s">
        <v>8991</v>
      </c>
      <c r="X4790" s="24" t="s">
        <v>3208</v>
      </c>
      <c r="Y4790" s="24" t="s">
        <v>9107</v>
      </c>
      <c r="Z4790" s="24" t="s">
        <v>3308</v>
      </c>
      <c r="AA4790" s="24" t="s">
        <v>8994</v>
      </c>
      <c r="AB4790" s="24" t="s">
        <v>9085</v>
      </c>
      <c r="AC4790" s="24" t="s">
        <v>9108</v>
      </c>
    </row>
    <row r="4791" spans="3:29" hidden="1" x14ac:dyDescent="0.4">
      <c r="C4791" s="25" t="s">
        <v>3308</v>
      </c>
      <c r="D4791" s="25" t="s">
        <v>8991</v>
      </c>
      <c r="E4791" s="26" t="s">
        <v>3208</v>
      </c>
      <c r="F4791" s="27" t="s">
        <v>9109</v>
      </c>
      <c r="Q4791" s="39" t="s">
        <v>6421</v>
      </c>
      <c r="R4791" s="39" t="s">
        <v>6518</v>
      </c>
      <c r="S4791" s="39" t="s">
        <v>6519</v>
      </c>
      <c r="T4791" s="39" t="s">
        <v>6536</v>
      </c>
      <c r="V4791" s="24" t="s">
        <v>3308</v>
      </c>
      <c r="W4791" s="24" t="s">
        <v>8991</v>
      </c>
      <c r="X4791" s="24" t="s">
        <v>3208</v>
      </c>
      <c r="Y4791" s="24" t="s">
        <v>9109</v>
      </c>
      <c r="Z4791" s="24" t="s">
        <v>3308</v>
      </c>
      <c r="AA4791" s="24" t="s">
        <v>8994</v>
      </c>
      <c r="AB4791" s="24" t="s">
        <v>9085</v>
      </c>
      <c r="AC4791" s="24" t="s">
        <v>9110</v>
      </c>
    </row>
    <row r="4792" spans="3:29" hidden="1" x14ac:dyDescent="0.4">
      <c r="C4792" s="25" t="s">
        <v>3308</v>
      </c>
      <c r="D4792" s="25" t="s">
        <v>8991</v>
      </c>
      <c r="E4792" s="26" t="s">
        <v>3208</v>
      </c>
      <c r="F4792" s="27" t="s">
        <v>9111</v>
      </c>
      <c r="Q4792" s="39" t="s">
        <v>6421</v>
      </c>
      <c r="R4792" s="39" t="s">
        <v>6518</v>
      </c>
      <c r="S4792" s="39" t="s">
        <v>6519</v>
      </c>
      <c r="T4792" s="39" t="s">
        <v>5979</v>
      </c>
      <c r="V4792" s="24" t="s">
        <v>3308</v>
      </c>
      <c r="W4792" s="24" t="s">
        <v>8991</v>
      </c>
      <c r="X4792" s="24" t="s">
        <v>3208</v>
      </c>
      <c r="Y4792" s="24" t="s">
        <v>9111</v>
      </c>
      <c r="Z4792" s="24" t="s">
        <v>3308</v>
      </c>
      <c r="AA4792" s="24" t="s">
        <v>8994</v>
      </c>
      <c r="AB4792" s="24" t="s">
        <v>9085</v>
      </c>
      <c r="AC4792" s="24" t="s">
        <v>9112</v>
      </c>
    </row>
    <row r="4793" spans="3:29" hidden="1" x14ac:dyDescent="0.4">
      <c r="C4793" s="25" t="s">
        <v>3308</v>
      </c>
      <c r="D4793" s="25" t="s">
        <v>8991</v>
      </c>
      <c r="E4793" s="26" t="s">
        <v>3208</v>
      </c>
      <c r="F4793" s="27" t="s">
        <v>9113</v>
      </c>
      <c r="Q4793" s="39" t="s">
        <v>6421</v>
      </c>
      <c r="R4793" s="39" t="s">
        <v>6518</v>
      </c>
      <c r="S4793" s="39" t="s">
        <v>6539</v>
      </c>
      <c r="T4793" s="39" t="s">
        <v>6540</v>
      </c>
      <c r="V4793" s="24" t="s">
        <v>3308</v>
      </c>
      <c r="W4793" s="24" t="s">
        <v>8991</v>
      </c>
      <c r="X4793" s="24" t="s">
        <v>3208</v>
      </c>
      <c r="Y4793" s="24" t="s">
        <v>9113</v>
      </c>
      <c r="Z4793" s="24" t="s">
        <v>3308</v>
      </c>
      <c r="AA4793" s="24" t="s">
        <v>8994</v>
      </c>
      <c r="AB4793" s="24" t="s">
        <v>9085</v>
      </c>
      <c r="AC4793" s="24" t="s">
        <v>9114</v>
      </c>
    </row>
    <row r="4794" spans="3:29" hidden="1" x14ac:dyDescent="0.4">
      <c r="C4794" s="25" t="s">
        <v>3308</v>
      </c>
      <c r="D4794" s="25" t="s">
        <v>8991</v>
      </c>
      <c r="E4794" s="26" t="s">
        <v>9115</v>
      </c>
      <c r="F4794" s="27" t="s">
        <v>9116</v>
      </c>
      <c r="Q4794" s="39" t="s">
        <v>6421</v>
      </c>
      <c r="R4794" s="39" t="s">
        <v>6518</v>
      </c>
      <c r="S4794" s="39" t="s">
        <v>6539</v>
      </c>
      <c r="T4794" s="39" t="s">
        <v>6543</v>
      </c>
      <c r="V4794" s="24" t="s">
        <v>3308</v>
      </c>
      <c r="W4794" s="24" t="s">
        <v>8991</v>
      </c>
      <c r="X4794" s="24" t="s">
        <v>9115</v>
      </c>
      <c r="Y4794" s="24" t="s">
        <v>9116</v>
      </c>
      <c r="Z4794" s="24" t="s">
        <v>3308</v>
      </c>
      <c r="AA4794" s="24" t="s">
        <v>8994</v>
      </c>
      <c r="AB4794" s="24" t="s">
        <v>9117</v>
      </c>
      <c r="AC4794" s="24" t="s">
        <v>9118</v>
      </c>
    </row>
    <row r="4795" spans="3:29" hidden="1" x14ac:dyDescent="0.4">
      <c r="C4795" s="25" t="s">
        <v>3308</v>
      </c>
      <c r="D4795" s="25" t="s">
        <v>8991</v>
      </c>
      <c r="E4795" s="26" t="s">
        <v>9115</v>
      </c>
      <c r="F4795" s="27" t="s">
        <v>9119</v>
      </c>
      <c r="Q4795" s="39" t="s">
        <v>6421</v>
      </c>
      <c r="R4795" s="39" t="s">
        <v>6518</v>
      </c>
      <c r="S4795" s="39" t="s">
        <v>6539</v>
      </c>
      <c r="T4795" s="39" t="s">
        <v>741</v>
      </c>
      <c r="V4795" s="24" t="s">
        <v>3308</v>
      </c>
      <c r="W4795" s="24" t="s">
        <v>8991</v>
      </c>
      <c r="X4795" s="24" t="s">
        <v>9115</v>
      </c>
      <c r="Y4795" s="24" t="s">
        <v>9119</v>
      </c>
      <c r="Z4795" s="24" t="s">
        <v>3308</v>
      </c>
      <c r="AA4795" s="24" t="s">
        <v>8994</v>
      </c>
      <c r="AB4795" s="24" t="s">
        <v>9117</v>
      </c>
      <c r="AC4795" s="24" t="s">
        <v>9119</v>
      </c>
    </row>
    <row r="4796" spans="3:29" hidden="1" x14ac:dyDescent="0.4">
      <c r="C4796" s="25" t="s">
        <v>3308</v>
      </c>
      <c r="D4796" s="25" t="s">
        <v>8991</v>
      </c>
      <c r="E4796" s="26" t="s">
        <v>9115</v>
      </c>
      <c r="F4796" s="27" t="s">
        <v>9120</v>
      </c>
      <c r="Q4796" s="39" t="s">
        <v>6421</v>
      </c>
      <c r="R4796" s="39" t="s">
        <v>6518</v>
      </c>
      <c r="S4796" s="39" t="s">
        <v>6539</v>
      </c>
      <c r="T4796" s="39" t="s">
        <v>6545</v>
      </c>
      <c r="V4796" s="24" t="s">
        <v>3308</v>
      </c>
      <c r="W4796" s="24" t="s">
        <v>8991</v>
      </c>
      <c r="X4796" s="24" t="s">
        <v>9115</v>
      </c>
      <c r="Y4796" s="24" t="s">
        <v>9120</v>
      </c>
      <c r="Z4796" s="24" t="s">
        <v>3308</v>
      </c>
      <c r="AA4796" s="24" t="s">
        <v>8994</v>
      </c>
      <c r="AB4796" s="24" t="s">
        <v>9117</v>
      </c>
      <c r="AC4796" s="24" t="s">
        <v>9120</v>
      </c>
    </row>
    <row r="4797" spans="3:29" hidden="1" x14ac:dyDescent="0.4">
      <c r="C4797" s="25" t="s">
        <v>3308</v>
      </c>
      <c r="D4797" s="25" t="s">
        <v>8991</v>
      </c>
      <c r="E4797" s="26" t="s">
        <v>9115</v>
      </c>
      <c r="F4797" s="27" t="s">
        <v>3974</v>
      </c>
      <c r="Q4797" s="39" t="s">
        <v>6421</v>
      </c>
      <c r="R4797" s="39" t="s">
        <v>6518</v>
      </c>
      <c r="S4797" s="39" t="s">
        <v>6539</v>
      </c>
      <c r="T4797" s="39" t="s">
        <v>6547</v>
      </c>
      <c r="V4797" s="24" t="s">
        <v>3308</v>
      </c>
      <c r="W4797" s="24" t="s">
        <v>8991</v>
      </c>
      <c r="X4797" s="24" t="s">
        <v>9115</v>
      </c>
      <c r="Y4797" s="24" t="s">
        <v>3974</v>
      </c>
      <c r="Z4797" s="24" t="s">
        <v>3308</v>
      </c>
      <c r="AA4797" s="24" t="s">
        <v>8994</v>
      </c>
      <c r="AB4797" s="24" t="s">
        <v>9117</v>
      </c>
      <c r="AC4797" s="24" t="s">
        <v>3974</v>
      </c>
    </row>
    <row r="4798" spans="3:29" hidden="1" x14ac:dyDescent="0.4">
      <c r="C4798" s="25" t="s">
        <v>3308</v>
      </c>
      <c r="D4798" s="25" t="s">
        <v>8991</v>
      </c>
      <c r="E4798" s="26" t="s">
        <v>9115</v>
      </c>
      <c r="F4798" s="27" t="s">
        <v>9121</v>
      </c>
      <c r="Q4798" s="39" t="s">
        <v>6421</v>
      </c>
      <c r="R4798" s="39" t="s">
        <v>6518</v>
      </c>
      <c r="S4798" s="39" t="s">
        <v>6539</v>
      </c>
      <c r="T4798" s="39" t="s">
        <v>6549</v>
      </c>
      <c r="V4798" s="24" t="s">
        <v>3308</v>
      </c>
      <c r="W4798" s="24" t="s">
        <v>8991</v>
      </c>
      <c r="X4798" s="24" t="s">
        <v>9115</v>
      </c>
      <c r="Y4798" s="24" t="s">
        <v>9121</v>
      </c>
      <c r="Z4798" s="24" t="s">
        <v>3308</v>
      </c>
      <c r="AA4798" s="24" t="s">
        <v>8994</v>
      </c>
      <c r="AB4798" s="24" t="s">
        <v>9117</v>
      </c>
      <c r="AC4798" s="24" t="s">
        <v>9122</v>
      </c>
    </row>
    <row r="4799" spans="3:29" hidden="1" x14ac:dyDescent="0.4">
      <c r="C4799" s="25" t="s">
        <v>3308</v>
      </c>
      <c r="D4799" s="25" t="s">
        <v>8991</v>
      </c>
      <c r="E4799" s="26" t="s">
        <v>9115</v>
      </c>
      <c r="F4799" s="27" t="s">
        <v>9123</v>
      </c>
      <c r="Q4799" s="39" t="s">
        <v>6421</v>
      </c>
      <c r="R4799" s="39" t="s">
        <v>6518</v>
      </c>
      <c r="S4799" s="39" t="s">
        <v>6539</v>
      </c>
      <c r="T4799" s="39" t="s">
        <v>5979</v>
      </c>
      <c r="V4799" s="24" t="s">
        <v>3308</v>
      </c>
      <c r="W4799" s="24" t="s">
        <v>8991</v>
      </c>
      <c r="X4799" s="24" t="s">
        <v>9115</v>
      </c>
      <c r="Y4799" s="24" t="s">
        <v>9123</v>
      </c>
      <c r="Z4799" s="24" t="s">
        <v>3308</v>
      </c>
      <c r="AA4799" s="24" t="s">
        <v>8994</v>
      </c>
      <c r="AB4799" s="24" t="s">
        <v>9117</v>
      </c>
      <c r="AC4799" s="24" t="s">
        <v>9124</v>
      </c>
    </row>
    <row r="4800" spans="3:29" hidden="1" x14ac:dyDescent="0.4">
      <c r="C4800" s="25" t="s">
        <v>3308</v>
      </c>
      <c r="D4800" s="25" t="s">
        <v>8991</v>
      </c>
      <c r="E4800" s="26" t="s">
        <v>9115</v>
      </c>
      <c r="F4800" s="27" t="s">
        <v>9125</v>
      </c>
      <c r="Q4800" s="39" t="s">
        <v>6421</v>
      </c>
      <c r="R4800" s="39" t="s">
        <v>6518</v>
      </c>
      <c r="S4800" s="39" t="s">
        <v>6551</v>
      </c>
      <c r="T4800" s="39" t="s">
        <v>6552</v>
      </c>
      <c r="V4800" s="24" t="s">
        <v>3308</v>
      </c>
      <c r="W4800" s="24" t="s">
        <v>8991</v>
      </c>
      <c r="X4800" s="24" t="s">
        <v>9115</v>
      </c>
      <c r="Y4800" s="24" t="s">
        <v>9125</v>
      </c>
      <c r="Z4800" s="24" t="s">
        <v>3308</v>
      </c>
      <c r="AA4800" s="24" t="s">
        <v>8994</v>
      </c>
      <c r="AB4800" s="24" t="s">
        <v>9117</v>
      </c>
      <c r="AC4800" s="24" t="s">
        <v>9126</v>
      </c>
    </row>
    <row r="4801" spans="3:29" hidden="1" x14ac:dyDescent="0.4">
      <c r="C4801" s="25" t="s">
        <v>3308</v>
      </c>
      <c r="D4801" s="25" t="s">
        <v>8991</v>
      </c>
      <c r="E4801" s="26" t="s">
        <v>9127</v>
      </c>
      <c r="F4801" s="27" t="s">
        <v>9128</v>
      </c>
      <c r="Q4801" s="39" t="s">
        <v>6421</v>
      </c>
      <c r="R4801" s="39" t="s">
        <v>6518</v>
      </c>
      <c r="S4801" s="39" t="s">
        <v>6551</v>
      </c>
      <c r="T4801" s="39" t="s">
        <v>6555</v>
      </c>
      <c r="V4801" s="24" t="s">
        <v>3308</v>
      </c>
      <c r="W4801" s="24" t="s">
        <v>8991</v>
      </c>
      <c r="X4801" s="24" t="s">
        <v>9127</v>
      </c>
      <c r="Y4801" s="24" t="s">
        <v>9128</v>
      </c>
      <c r="Z4801" s="24" t="s">
        <v>3308</v>
      </c>
      <c r="AA4801" s="24" t="s">
        <v>8994</v>
      </c>
      <c r="AB4801" s="24" t="s">
        <v>9129</v>
      </c>
      <c r="AC4801" s="24" t="s">
        <v>9130</v>
      </c>
    </row>
    <row r="4802" spans="3:29" hidden="1" x14ac:dyDescent="0.4">
      <c r="C4802" s="25" t="s">
        <v>3308</v>
      </c>
      <c r="D4802" s="25" t="s">
        <v>8991</v>
      </c>
      <c r="E4802" s="26" t="s">
        <v>9127</v>
      </c>
      <c r="F4802" s="27" t="s">
        <v>5482</v>
      </c>
      <c r="Q4802" s="39" t="s">
        <v>6421</v>
      </c>
      <c r="R4802" s="39" t="s">
        <v>6518</v>
      </c>
      <c r="S4802" s="39" t="s">
        <v>6551</v>
      </c>
      <c r="T4802" s="39" t="s">
        <v>6557</v>
      </c>
      <c r="V4802" s="24" t="s">
        <v>3308</v>
      </c>
      <c r="W4802" s="24" t="s">
        <v>8991</v>
      </c>
      <c r="X4802" s="24" t="s">
        <v>9127</v>
      </c>
      <c r="Y4802" s="24" t="s">
        <v>5482</v>
      </c>
      <c r="Z4802" s="24" t="s">
        <v>3308</v>
      </c>
      <c r="AA4802" s="24" t="s">
        <v>8994</v>
      </c>
      <c r="AB4802" s="24" t="s">
        <v>9129</v>
      </c>
      <c r="AC4802" s="24" t="s">
        <v>5482</v>
      </c>
    </row>
    <row r="4803" spans="3:29" hidden="1" x14ac:dyDescent="0.4">
      <c r="C4803" s="25" t="s">
        <v>3308</v>
      </c>
      <c r="D4803" s="25" t="s">
        <v>8991</v>
      </c>
      <c r="E4803" s="26" t="s">
        <v>9127</v>
      </c>
      <c r="F4803" s="27" t="s">
        <v>2732</v>
      </c>
      <c r="Q4803" s="39" t="s">
        <v>6421</v>
      </c>
      <c r="R4803" s="39" t="s">
        <v>6518</v>
      </c>
      <c r="S4803" s="39" t="s">
        <v>6551</v>
      </c>
      <c r="T4803" s="39" t="s">
        <v>6015</v>
      </c>
      <c r="V4803" s="24" t="s">
        <v>3308</v>
      </c>
      <c r="W4803" s="24" t="s">
        <v>8991</v>
      </c>
      <c r="X4803" s="24" t="s">
        <v>9127</v>
      </c>
      <c r="Y4803" s="24" t="s">
        <v>2732</v>
      </c>
      <c r="Z4803" s="24" t="s">
        <v>3308</v>
      </c>
      <c r="AA4803" s="24" t="s">
        <v>8994</v>
      </c>
      <c r="AB4803" s="24" t="s">
        <v>9129</v>
      </c>
      <c r="AC4803" s="24" t="s">
        <v>1282</v>
      </c>
    </row>
    <row r="4804" spans="3:29" hidden="1" x14ac:dyDescent="0.4">
      <c r="C4804" s="25" t="s">
        <v>3308</v>
      </c>
      <c r="D4804" s="25" t="s">
        <v>8991</v>
      </c>
      <c r="E4804" s="26" t="s">
        <v>9127</v>
      </c>
      <c r="F4804" s="27" t="s">
        <v>9131</v>
      </c>
      <c r="Q4804" s="39" t="s">
        <v>6421</v>
      </c>
      <c r="R4804" s="39" t="s">
        <v>6518</v>
      </c>
      <c r="S4804" s="39" t="s">
        <v>6551</v>
      </c>
      <c r="T4804" s="39" t="s">
        <v>6560</v>
      </c>
      <c r="V4804" s="24" t="s">
        <v>3308</v>
      </c>
      <c r="W4804" s="24" t="s">
        <v>8991</v>
      </c>
      <c r="X4804" s="24" t="s">
        <v>9127</v>
      </c>
      <c r="Y4804" s="24" t="s">
        <v>9131</v>
      </c>
      <c r="Z4804" s="24" t="s">
        <v>3308</v>
      </c>
      <c r="AA4804" s="24" t="s">
        <v>8994</v>
      </c>
      <c r="AB4804" s="24" t="s">
        <v>9129</v>
      </c>
      <c r="AC4804" s="24" t="s">
        <v>9132</v>
      </c>
    </row>
    <row r="4805" spans="3:29" hidden="1" x14ac:dyDescent="0.4">
      <c r="C4805" s="25" t="s">
        <v>3308</v>
      </c>
      <c r="D4805" s="25" t="s">
        <v>8991</v>
      </c>
      <c r="E4805" s="26" t="s">
        <v>9127</v>
      </c>
      <c r="F4805" s="27" t="s">
        <v>9133</v>
      </c>
      <c r="Q4805" s="39" t="s">
        <v>6421</v>
      </c>
      <c r="R4805" s="39" t="s">
        <v>6518</v>
      </c>
      <c r="S4805" s="39" t="s">
        <v>6551</v>
      </c>
      <c r="T4805" s="39" t="s">
        <v>794</v>
      </c>
      <c r="V4805" s="24" t="s">
        <v>3308</v>
      </c>
      <c r="W4805" s="24" t="s">
        <v>8991</v>
      </c>
      <c r="X4805" s="24" t="s">
        <v>9127</v>
      </c>
      <c r="Y4805" s="24" t="s">
        <v>9133</v>
      </c>
      <c r="Z4805" s="24" t="s">
        <v>3308</v>
      </c>
      <c r="AA4805" s="24" t="s">
        <v>8994</v>
      </c>
      <c r="AB4805" s="24" t="s">
        <v>9129</v>
      </c>
      <c r="AC4805" s="24" t="s">
        <v>9134</v>
      </c>
    </row>
    <row r="4806" spans="3:29" hidden="1" x14ac:dyDescent="0.4">
      <c r="C4806" s="25" t="s">
        <v>3308</v>
      </c>
      <c r="D4806" s="25" t="s">
        <v>8991</v>
      </c>
      <c r="E4806" s="26" t="s">
        <v>9127</v>
      </c>
      <c r="F4806" s="27" t="s">
        <v>737</v>
      </c>
      <c r="Q4806" s="39" t="s">
        <v>6421</v>
      </c>
      <c r="R4806" s="39" t="s">
        <v>6518</v>
      </c>
      <c r="S4806" s="39" t="s">
        <v>6551</v>
      </c>
      <c r="T4806" s="39" t="s">
        <v>6562</v>
      </c>
      <c r="V4806" s="24" t="s">
        <v>3308</v>
      </c>
      <c r="W4806" s="24" t="s">
        <v>8991</v>
      </c>
      <c r="X4806" s="24" t="s">
        <v>9127</v>
      </c>
      <c r="Y4806" s="24" t="s">
        <v>737</v>
      </c>
      <c r="Z4806" s="24" t="s">
        <v>3308</v>
      </c>
      <c r="AA4806" s="24" t="s">
        <v>8994</v>
      </c>
      <c r="AB4806" s="24" t="s">
        <v>9129</v>
      </c>
      <c r="AC4806" s="24" t="s">
        <v>1274</v>
      </c>
    </row>
    <row r="4807" spans="3:29" hidden="1" x14ac:dyDescent="0.4">
      <c r="C4807" s="25" t="s">
        <v>3308</v>
      </c>
      <c r="D4807" s="25" t="s">
        <v>8991</v>
      </c>
      <c r="E4807" s="26" t="s">
        <v>9127</v>
      </c>
      <c r="F4807" s="27" t="s">
        <v>2422</v>
      </c>
      <c r="Q4807" s="39" t="s">
        <v>6421</v>
      </c>
      <c r="R4807" s="39" t="s">
        <v>6518</v>
      </c>
      <c r="S4807" s="39" t="s">
        <v>6551</v>
      </c>
      <c r="T4807" s="39" t="s">
        <v>6564</v>
      </c>
      <c r="V4807" s="24" t="s">
        <v>3308</v>
      </c>
      <c r="W4807" s="24" t="s">
        <v>8991</v>
      </c>
      <c r="X4807" s="24" t="s">
        <v>9127</v>
      </c>
      <c r="Y4807" s="24" t="s">
        <v>2422</v>
      </c>
      <c r="Z4807" s="24" t="s">
        <v>3308</v>
      </c>
      <c r="AA4807" s="24" t="s">
        <v>8994</v>
      </c>
      <c r="AB4807" s="24" t="s">
        <v>9129</v>
      </c>
      <c r="AC4807" s="24" t="s">
        <v>1247</v>
      </c>
    </row>
    <row r="4808" spans="3:29" hidden="1" x14ac:dyDescent="0.4">
      <c r="C4808" s="25" t="s">
        <v>3308</v>
      </c>
      <c r="D4808" s="25" t="s">
        <v>8991</v>
      </c>
      <c r="E4808" s="26" t="s">
        <v>9127</v>
      </c>
      <c r="F4808" s="27" t="s">
        <v>9135</v>
      </c>
      <c r="Q4808" s="39" t="s">
        <v>6421</v>
      </c>
      <c r="R4808" s="39" t="s">
        <v>6518</v>
      </c>
      <c r="S4808" s="39" t="s">
        <v>6551</v>
      </c>
      <c r="T4808" s="39" t="s">
        <v>6566</v>
      </c>
      <c r="V4808" s="24" t="s">
        <v>3308</v>
      </c>
      <c r="W4808" s="24" t="s">
        <v>8991</v>
      </c>
      <c r="X4808" s="24" t="s">
        <v>9127</v>
      </c>
      <c r="Y4808" s="24" t="s">
        <v>9135</v>
      </c>
      <c r="Z4808" s="24" t="s">
        <v>3308</v>
      </c>
      <c r="AA4808" s="24" t="s">
        <v>8994</v>
      </c>
      <c r="AB4808" s="24" t="s">
        <v>9129</v>
      </c>
      <c r="AC4808" s="24" t="s">
        <v>9136</v>
      </c>
    </row>
    <row r="4809" spans="3:29" hidden="1" x14ac:dyDescent="0.4">
      <c r="C4809" s="25" t="s">
        <v>3308</v>
      </c>
      <c r="D4809" s="25" t="s">
        <v>8991</v>
      </c>
      <c r="E4809" s="26" t="s">
        <v>9127</v>
      </c>
      <c r="F4809" s="27" t="s">
        <v>2514</v>
      </c>
      <c r="Q4809" s="39" t="s">
        <v>6421</v>
      </c>
      <c r="R4809" s="39" t="s">
        <v>6518</v>
      </c>
      <c r="S4809" s="39" t="s">
        <v>6551</v>
      </c>
      <c r="T4809" s="39" t="s">
        <v>6568</v>
      </c>
      <c r="V4809" s="24" t="s">
        <v>3308</v>
      </c>
      <c r="W4809" s="24" t="s">
        <v>8991</v>
      </c>
      <c r="X4809" s="24" t="s">
        <v>9127</v>
      </c>
      <c r="Y4809" s="24" t="s">
        <v>2514</v>
      </c>
      <c r="Z4809" s="24" t="s">
        <v>3308</v>
      </c>
      <c r="AA4809" s="24" t="s">
        <v>8994</v>
      </c>
      <c r="AB4809" s="24" t="s">
        <v>9129</v>
      </c>
      <c r="AC4809" s="24" t="s">
        <v>1346</v>
      </c>
    </row>
    <row r="4810" spans="3:29" hidden="1" x14ac:dyDescent="0.4">
      <c r="C4810" s="25" t="s">
        <v>3308</v>
      </c>
      <c r="D4810" s="25" t="s">
        <v>8991</v>
      </c>
      <c r="E4810" s="26" t="s">
        <v>9127</v>
      </c>
      <c r="F4810" s="27" t="s">
        <v>9137</v>
      </c>
      <c r="Q4810" s="39" t="s">
        <v>6421</v>
      </c>
      <c r="R4810" s="39" t="s">
        <v>6718</v>
      </c>
      <c r="S4810" s="39" t="s">
        <v>31</v>
      </c>
      <c r="T4810" s="39" t="s">
        <v>6764</v>
      </c>
      <c r="V4810" s="24" t="s">
        <v>3308</v>
      </c>
      <c r="W4810" s="24" t="s">
        <v>8991</v>
      </c>
      <c r="X4810" s="24" t="s">
        <v>9127</v>
      </c>
      <c r="Y4810" s="24" t="s">
        <v>9137</v>
      </c>
      <c r="Z4810" s="24" t="s">
        <v>3308</v>
      </c>
      <c r="AA4810" s="24" t="s">
        <v>8994</v>
      </c>
      <c r="AB4810" s="24" t="s">
        <v>9129</v>
      </c>
      <c r="AC4810" s="24" t="s">
        <v>9138</v>
      </c>
    </row>
    <row r="4811" spans="3:29" hidden="1" x14ac:dyDescent="0.4">
      <c r="C4811" s="25" t="s">
        <v>3308</v>
      </c>
      <c r="D4811" s="25" t="s">
        <v>8991</v>
      </c>
      <c r="E4811" s="26" t="s">
        <v>9127</v>
      </c>
      <c r="F4811" s="27" t="s">
        <v>2939</v>
      </c>
      <c r="Q4811" s="39" t="s">
        <v>6421</v>
      </c>
      <c r="R4811" s="39" t="s">
        <v>6718</v>
      </c>
      <c r="S4811" s="39" t="s">
        <v>31</v>
      </c>
      <c r="T4811" s="39" t="s">
        <v>6766</v>
      </c>
      <c r="V4811" s="24" t="s">
        <v>3308</v>
      </c>
      <c r="W4811" s="24" t="s">
        <v>8991</v>
      </c>
      <c r="X4811" s="24" t="s">
        <v>9127</v>
      </c>
      <c r="Y4811" s="24" t="s">
        <v>2939</v>
      </c>
      <c r="Z4811" s="24" t="s">
        <v>3308</v>
      </c>
      <c r="AA4811" s="24" t="s">
        <v>8994</v>
      </c>
      <c r="AB4811" s="24" t="s">
        <v>9129</v>
      </c>
      <c r="AC4811" s="24" t="s">
        <v>1827</v>
      </c>
    </row>
    <row r="4812" spans="3:29" hidden="1" x14ac:dyDescent="0.4">
      <c r="C4812" s="25" t="s">
        <v>3308</v>
      </c>
      <c r="D4812" s="25" t="s">
        <v>8991</v>
      </c>
      <c r="E4812" s="26" t="s">
        <v>9127</v>
      </c>
      <c r="F4812" s="27" t="s">
        <v>9139</v>
      </c>
      <c r="Q4812" s="39" t="s">
        <v>6421</v>
      </c>
      <c r="R4812" s="39" t="s">
        <v>6718</v>
      </c>
      <c r="S4812" s="39" t="s">
        <v>31</v>
      </c>
      <c r="T4812" s="39" t="s">
        <v>6768</v>
      </c>
      <c r="V4812" s="24" t="s">
        <v>3308</v>
      </c>
      <c r="W4812" s="24" t="s">
        <v>8991</v>
      </c>
      <c r="X4812" s="24" t="s">
        <v>9127</v>
      </c>
      <c r="Y4812" s="24" t="s">
        <v>9139</v>
      </c>
      <c r="Z4812" s="24" t="s">
        <v>3308</v>
      </c>
      <c r="AA4812" s="24" t="s">
        <v>8994</v>
      </c>
      <c r="AB4812" s="24" t="s">
        <v>9129</v>
      </c>
      <c r="AC4812" s="24" t="s">
        <v>9140</v>
      </c>
    </row>
    <row r="4813" spans="3:29" hidden="1" x14ac:dyDescent="0.4">
      <c r="C4813" s="25" t="s">
        <v>3308</v>
      </c>
      <c r="D4813" s="25" t="s">
        <v>8991</v>
      </c>
      <c r="E4813" s="26" t="s">
        <v>9127</v>
      </c>
      <c r="F4813" s="27" t="s">
        <v>9141</v>
      </c>
      <c r="Q4813" s="39" t="s">
        <v>6421</v>
      </c>
      <c r="R4813" s="39" t="s">
        <v>6718</v>
      </c>
      <c r="S4813" s="39" t="s">
        <v>31</v>
      </c>
      <c r="T4813" s="39" t="s">
        <v>6770</v>
      </c>
      <c r="V4813" s="24" t="s">
        <v>3308</v>
      </c>
      <c r="W4813" s="24" t="s">
        <v>8991</v>
      </c>
      <c r="X4813" s="24" t="s">
        <v>9127</v>
      </c>
      <c r="Y4813" s="24" t="s">
        <v>9141</v>
      </c>
      <c r="Z4813" s="24" t="s">
        <v>3308</v>
      </c>
      <c r="AA4813" s="24" t="s">
        <v>8994</v>
      </c>
      <c r="AB4813" s="24" t="s">
        <v>9129</v>
      </c>
      <c r="AC4813" s="24" t="s">
        <v>9142</v>
      </c>
    </row>
    <row r="4814" spans="3:29" hidden="1" x14ac:dyDescent="0.4">
      <c r="C4814" s="25" t="s">
        <v>3308</v>
      </c>
      <c r="D4814" s="25" t="s">
        <v>8991</v>
      </c>
      <c r="E4814" s="26" t="s">
        <v>9127</v>
      </c>
      <c r="F4814" s="27" t="s">
        <v>9143</v>
      </c>
      <c r="Q4814" s="39" t="s">
        <v>6421</v>
      </c>
      <c r="R4814" s="39" t="s">
        <v>6718</v>
      </c>
      <c r="S4814" s="39" t="s">
        <v>31</v>
      </c>
      <c r="T4814" s="39" t="s">
        <v>6772</v>
      </c>
      <c r="V4814" s="24" t="s">
        <v>3308</v>
      </c>
      <c r="W4814" s="24" t="s">
        <v>8991</v>
      </c>
      <c r="X4814" s="24" t="s">
        <v>9127</v>
      </c>
      <c r="Y4814" s="24" t="s">
        <v>9143</v>
      </c>
      <c r="Z4814" s="24" t="s">
        <v>3308</v>
      </c>
      <c r="AA4814" s="24" t="s">
        <v>8994</v>
      </c>
      <c r="AB4814" s="24" t="s">
        <v>9129</v>
      </c>
      <c r="AC4814" s="24" t="s">
        <v>9144</v>
      </c>
    </row>
    <row r="4815" spans="3:29" hidden="1" x14ac:dyDescent="0.4">
      <c r="C4815" s="25" t="s">
        <v>3308</v>
      </c>
      <c r="D4815" s="25" t="s">
        <v>8991</v>
      </c>
      <c r="E4815" s="26" t="s">
        <v>9127</v>
      </c>
      <c r="F4815" s="27" t="s">
        <v>9145</v>
      </c>
      <c r="Q4815" s="39" t="s">
        <v>6421</v>
      </c>
      <c r="R4815" s="39" t="s">
        <v>6718</v>
      </c>
      <c r="S4815" s="39" t="s">
        <v>31</v>
      </c>
      <c r="T4815" s="39" t="s">
        <v>6774</v>
      </c>
      <c r="V4815" s="24" t="s">
        <v>3308</v>
      </c>
      <c r="W4815" s="24" t="s">
        <v>8991</v>
      </c>
      <c r="X4815" s="24" t="s">
        <v>9127</v>
      </c>
      <c r="Y4815" s="24" t="s">
        <v>9145</v>
      </c>
      <c r="Z4815" s="24" t="s">
        <v>3308</v>
      </c>
      <c r="AA4815" s="24" t="s">
        <v>8994</v>
      </c>
      <c r="AB4815" s="24" t="s">
        <v>9129</v>
      </c>
      <c r="AC4815" s="24" t="s">
        <v>9146</v>
      </c>
    </row>
    <row r="4816" spans="3:29" hidden="1" x14ac:dyDescent="0.4">
      <c r="C4816" s="25" t="s">
        <v>3308</v>
      </c>
      <c r="D4816" s="25" t="s">
        <v>8991</v>
      </c>
      <c r="E4816" s="26" t="s">
        <v>4951</v>
      </c>
      <c r="F4816" s="27" t="s">
        <v>9147</v>
      </c>
      <c r="Q4816" s="39" t="s">
        <v>6421</v>
      </c>
      <c r="R4816" s="39" t="s">
        <v>6718</v>
      </c>
      <c r="S4816" s="39" t="s">
        <v>31</v>
      </c>
      <c r="T4816" s="39" t="s">
        <v>6776</v>
      </c>
      <c r="V4816" s="24" t="s">
        <v>3308</v>
      </c>
      <c r="W4816" s="24" t="s">
        <v>8991</v>
      </c>
      <c r="X4816" s="24" t="s">
        <v>4951</v>
      </c>
      <c r="Y4816" s="24" t="s">
        <v>9147</v>
      </c>
      <c r="Z4816" s="24" t="s">
        <v>3308</v>
      </c>
      <c r="AA4816" s="24" t="s">
        <v>8994</v>
      </c>
      <c r="AB4816" s="24" t="s">
        <v>5430</v>
      </c>
      <c r="AC4816" s="24" t="s">
        <v>9148</v>
      </c>
    </row>
    <row r="4817" spans="3:29" hidden="1" x14ac:dyDescent="0.4">
      <c r="C4817" s="25" t="s">
        <v>3308</v>
      </c>
      <c r="D4817" s="25" t="s">
        <v>8991</v>
      </c>
      <c r="E4817" s="26" t="s">
        <v>4951</v>
      </c>
      <c r="F4817" s="27" t="s">
        <v>9149</v>
      </c>
      <c r="Q4817" s="39" t="s">
        <v>6421</v>
      </c>
      <c r="R4817" s="39" t="s">
        <v>6718</v>
      </c>
      <c r="S4817" s="39" t="s">
        <v>6719</v>
      </c>
      <c r="T4817" s="39" t="s">
        <v>6720</v>
      </c>
      <c r="V4817" s="24" t="s">
        <v>3308</v>
      </c>
      <c r="W4817" s="24" t="s">
        <v>8991</v>
      </c>
      <c r="X4817" s="24" t="s">
        <v>4951</v>
      </c>
      <c r="Y4817" s="24" t="s">
        <v>9149</v>
      </c>
      <c r="Z4817" s="24" t="s">
        <v>3308</v>
      </c>
      <c r="AA4817" s="24" t="s">
        <v>8994</v>
      </c>
      <c r="AB4817" s="24" t="s">
        <v>5430</v>
      </c>
      <c r="AC4817" s="24" t="s">
        <v>9150</v>
      </c>
    </row>
    <row r="4818" spans="3:29" hidden="1" x14ac:dyDescent="0.4">
      <c r="C4818" s="25" t="s">
        <v>3308</v>
      </c>
      <c r="D4818" s="25" t="s">
        <v>8991</v>
      </c>
      <c r="E4818" s="26" t="s">
        <v>4951</v>
      </c>
      <c r="F4818" s="27" t="s">
        <v>9151</v>
      </c>
      <c r="Q4818" s="39" t="s">
        <v>6421</v>
      </c>
      <c r="R4818" s="39" t="s">
        <v>6718</v>
      </c>
      <c r="S4818" s="39" t="s">
        <v>6719</v>
      </c>
      <c r="T4818" s="39" t="s">
        <v>6724</v>
      </c>
      <c r="V4818" s="24" t="s">
        <v>3308</v>
      </c>
      <c r="W4818" s="24" t="s">
        <v>8991</v>
      </c>
      <c r="X4818" s="24" t="s">
        <v>4951</v>
      </c>
      <c r="Y4818" s="24" t="s">
        <v>9151</v>
      </c>
      <c r="Z4818" s="24" t="s">
        <v>3308</v>
      </c>
      <c r="AA4818" s="24" t="s">
        <v>8994</v>
      </c>
      <c r="AB4818" s="24" t="s">
        <v>5430</v>
      </c>
      <c r="AC4818" s="24" t="s">
        <v>9152</v>
      </c>
    </row>
    <row r="4819" spans="3:29" hidden="1" x14ac:dyDescent="0.4">
      <c r="C4819" s="25" t="s">
        <v>3308</v>
      </c>
      <c r="D4819" s="25" t="s">
        <v>8991</v>
      </c>
      <c r="E4819" s="26" t="s">
        <v>9153</v>
      </c>
      <c r="F4819" s="27" t="s">
        <v>9154</v>
      </c>
      <c r="Q4819" s="39" t="s">
        <v>6421</v>
      </c>
      <c r="R4819" s="39" t="s">
        <v>6718</v>
      </c>
      <c r="S4819" s="39" t="s">
        <v>6719</v>
      </c>
      <c r="T4819" s="39" t="s">
        <v>6726</v>
      </c>
      <c r="V4819" s="24" t="s">
        <v>3308</v>
      </c>
      <c r="W4819" s="24" t="s">
        <v>8991</v>
      </c>
      <c r="X4819" s="24" t="s">
        <v>9153</v>
      </c>
      <c r="Y4819" s="24" t="s">
        <v>9154</v>
      </c>
      <c r="Z4819" s="24" t="s">
        <v>3308</v>
      </c>
      <c r="AA4819" s="24" t="s">
        <v>8994</v>
      </c>
      <c r="AB4819" s="24" t="s">
        <v>9155</v>
      </c>
      <c r="AC4819" s="24" t="s">
        <v>9154</v>
      </c>
    </row>
    <row r="4820" spans="3:29" hidden="1" x14ac:dyDescent="0.4">
      <c r="C4820" s="25" t="s">
        <v>3308</v>
      </c>
      <c r="D4820" s="25" t="s">
        <v>8991</v>
      </c>
      <c r="E4820" s="26" t="s">
        <v>9153</v>
      </c>
      <c r="F4820" s="27" t="s">
        <v>9156</v>
      </c>
      <c r="Q4820" s="39" t="s">
        <v>6421</v>
      </c>
      <c r="R4820" s="39" t="s">
        <v>6718</v>
      </c>
      <c r="S4820" s="39" t="s">
        <v>6719</v>
      </c>
      <c r="T4820" s="39" t="s">
        <v>6728</v>
      </c>
      <c r="V4820" s="24" t="s">
        <v>3308</v>
      </c>
      <c r="W4820" s="24" t="s">
        <v>8991</v>
      </c>
      <c r="X4820" s="24" t="s">
        <v>9153</v>
      </c>
      <c r="Y4820" s="24" t="s">
        <v>9156</v>
      </c>
      <c r="Z4820" s="24" t="s">
        <v>3308</v>
      </c>
      <c r="AA4820" s="24" t="s">
        <v>8994</v>
      </c>
      <c r="AB4820" s="24" t="s">
        <v>9155</v>
      </c>
      <c r="AC4820" s="24" t="s">
        <v>9157</v>
      </c>
    </row>
    <row r="4821" spans="3:29" hidden="1" x14ac:dyDescent="0.4">
      <c r="C4821" s="25" t="s">
        <v>3308</v>
      </c>
      <c r="D4821" s="25" t="s">
        <v>8991</v>
      </c>
      <c r="E4821" s="26" t="s">
        <v>9153</v>
      </c>
      <c r="F4821" s="27" t="s">
        <v>9158</v>
      </c>
      <c r="Q4821" s="39" t="s">
        <v>6421</v>
      </c>
      <c r="R4821" s="39" t="s">
        <v>6718</v>
      </c>
      <c r="S4821" s="39" t="s">
        <v>6750</v>
      </c>
      <c r="T4821" s="39" t="s">
        <v>6751</v>
      </c>
      <c r="V4821" s="24" t="s">
        <v>3308</v>
      </c>
      <c r="W4821" s="24" t="s">
        <v>8991</v>
      </c>
      <c r="X4821" s="24" t="s">
        <v>9153</v>
      </c>
      <c r="Y4821" s="24" t="s">
        <v>9158</v>
      </c>
      <c r="Z4821" s="24" t="s">
        <v>3308</v>
      </c>
      <c r="AA4821" s="24" t="s">
        <v>8994</v>
      </c>
      <c r="AB4821" s="24" t="s">
        <v>9155</v>
      </c>
      <c r="AC4821" s="24" t="s">
        <v>9159</v>
      </c>
    </row>
    <row r="4822" spans="3:29" hidden="1" x14ac:dyDescent="0.4">
      <c r="C4822" s="25" t="s">
        <v>3308</v>
      </c>
      <c r="D4822" s="25" t="s">
        <v>8991</v>
      </c>
      <c r="E4822" s="26" t="s">
        <v>9153</v>
      </c>
      <c r="F4822" s="27" t="s">
        <v>9160</v>
      </c>
      <c r="Q4822" s="39" t="s">
        <v>6421</v>
      </c>
      <c r="R4822" s="39" t="s">
        <v>6718</v>
      </c>
      <c r="S4822" s="39" t="s">
        <v>6750</v>
      </c>
      <c r="T4822" s="39" t="s">
        <v>6754</v>
      </c>
      <c r="V4822" s="24" t="s">
        <v>3308</v>
      </c>
      <c r="W4822" s="24" t="s">
        <v>8991</v>
      </c>
      <c r="X4822" s="24" t="s">
        <v>9153</v>
      </c>
      <c r="Y4822" s="24" t="s">
        <v>9160</v>
      </c>
      <c r="Z4822" s="24" t="s">
        <v>3308</v>
      </c>
      <c r="AA4822" s="24" t="s">
        <v>8994</v>
      </c>
      <c r="AB4822" s="24" t="s">
        <v>9155</v>
      </c>
      <c r="AC4822" s="24" t="s">
        <v>9161</v>
      </c>
    </row>
    <row r="4823" spans="3:29" hidden="1" x14ac:dyDescent="0.4">
      <c r="C4823" s="25" t="s">
        <v>3308</v>
      </c>
      <c r="D4823" s="25" t="s">
        <v>8991</v>
      </c>
      <c r="E4823" s="26" t="s">
        <v>9153</v>
      </c>
      <c r="F4823" s="27" t="s">
        <v>9162</v>
      </c>
      <c r="Q4823" s="39" t="s">
        <v>6421</v>
      </c>
      <c r="R4823" s="39" t="s">
        <v>6718</v>
      </c>
      <c r="S4823" s="39" t="s">
        <v>6750</v>
      </c>
      <c r="T4823" s="39" t="s">
        <v>2507</v>
      </c>
      <c r="V4823" s="24" t="s">
        <v>3308</v>
      </c>
      <c r="W4823" s="24" t="s">
        <v>8991</v>
      </c>
      <c r="X4823" s="24" t="s">
        <v>9153</v>
      </c>
      <c r="Y4823" s="24" t="s">
        <v>9162</v>
      </c>
      <c r="Z4823" s="24" t="s">
        <v>3308</v>
      </c>
      <c r="AA4823" s="24" t="s">
        <v>8994</v>
      </c>
      <c r="AB4823" s="24" t="s">
        <v>9155</v>
      </c>
      <c r="AC4823" s="24" t="s">
        <v>9163</v>
      </c>
    </row>
    <row r="4824" spans="3:29" hidden="1" x14ac:dyDescent="0.4">
      <c r="C4824" s="25" t="s">
        <v>3308</v>
      </c>
      <c r="D4824" s="25" t="s">
        <v>8991</v>
      </c>
      <c r="E4824" s="26" t="s">
        <v>9164</v>
      </c>
      <c r="F4824" s="27" t="s">
        <v>9165</v>
      </c>
      <c r="Q4824" s="39" t="s">
        <v>6421</v>
      </c>
      <c r="R4824" s="39" t="s">
        <v>6718</v>
      </c>
      <c r="S4824" s="39" t="s">
        <v>6750</v>
      </c>
      <c r="T4824" s="39" t="s">
        <v>6756</v>
      </c>
      <c r="V4824" s="24" t="s">
        <v>3308</v>
      </c>
      <c r="W4824" s="24" t="s">
        <v>8991</v>
      </c>
      <c r="X4824" s="24" t="s">
        <v>9164</v>
      </c>
      <c r="Y4824" s="24" t="s">
        <v>9165</v>
      </c>
      <c r="Z4824" s="24" t="s">
        <v>3308</v>
      </c>
      <c r="AA4824" s="24" t="s">
        <v>8994</v>
      </c>
      <c r="AB4824" s="24" t="s">
        <v>9166</v>
      </c>
      <c r="AC4824" s="24" t="s">
        <v>9167</v>
      </c>
    </row>
    <row r="4825" spans="3:29" hidden="1" x14ac:dyDescent="0.4">
      <c r="C4825" s="25" t="s">
        <v>3308</v>
      </c>
      <c r="D4825" s="25" t="s">
        <v>8991</v>
      </c>
      <c r="E4825" s="26" t="s">
        <v>9164</v>
      </c>
      <c r="F4825" s="27" t="s">
        <v>9168</v>
      </c>
      <c r="Q4825" s="39" t="s">
        <v>6421</v>
      </c>
      <c r="R4825" s="39" t="s">
        <v>6718</v>
      </c>
      <c r="S4825" s="39" t="s">
        <v>6750</v>
      </c>
      <c r="T4825" s="39" t="s">
        <v>6758</v>
      </c>
      <c r="V4825" s="24" t="s">
        <v>3308</v>
      </c>
      <c r="W4825" s="24" t="s">
        <v>8991</v>
      </c>
      <c r="X4825" s="24" t="s">
        <v>9164</v>
      </c>
      <c r="Y4825" s="24" t="s">
        <v>9168</v>
      </c>
      <c r="Z4825" s="24" t="s">
        <v>3308</v>
      </c>
      <c r="AA4825" s="24" t="s">
        <v>8994</v>
      </c>
      <c r="AB4825" s="24" t="s">
        <v>9166</v>
      </c>
      <c r="AC4825" s="24" t="s">
        <v>9169</v>
      </c>
    </row>
    <row r="4826" spans="3:29" hidden="1" x14ac:dyDescent="0.4">
      <c r="C4826" s="25" t="s">
        <v>3308</v>
      </c>
      <c r="D4826" s="25" t="s">
        <v>8991</v>
      </c>
      <c r="E4826" s="26" t="s">
        <v>9164</v>
      </c>
      <c r="F4826" s="27" t="s">
        <v>9170</v>
      </c>
      <c r="Q4826" s="39" t="s">
        <v>6421</v>
      </c>
      <c r="R4826" s="39" t="s">
        <v>6718</v>
      </c>
      <c r="S4826" s="39" t="s">
        <v>6750</v>
      </c>
      <c r="T4826" s="39" t="s">
        <v>6760</v>
      </c>
      <c r="V4826" s="24" t="s">
        <v>3308</v>
      </c>
      <c r="W4826" s="24" t="s">
        <v>8991</v>
      </c>
      <c r="X4826" s="24" t="s">
        <v>9164</v>
      </c>
      <c r="Y4826" s="24" t="s">
        <v>9170</v>
      </c>
      <c r="Z4826" s="24" t="s">
        <v>3308</v>
      </c>
      <c r="AA4826" s="24" t="s">
        <v>8994</v>
      </c>
      <c r="AB4826" s="24" t="s">
        <v>9166</v>
      </c>
      <c r="AC4826" s="24" t="s">
        <v>9171</v>
      </c>
    </row>
    <row r="4827" spans="3:29" hidden="1" x14ac:dyDescent="0.4">
      <c r="C4827" s="25" t="s">
        <v>3308</v>
      </c>
      <c r="D4827" s="25" t="s">
        <v>8991</v>
      </c>
      <c r="E4827" s="26" t="s">
        <v>9164</v>
      </c>
      <c r="F4827" s="27" t="s">
        <v>9172</v>
      </c>
      <c r="Q4827" s="39" t="s">
        <v>6421</v>
      </c>
      <c r="R4827" s="39" t="s">
        <v>6718</v>
      </c>
      <c r="S4827" s="39" t="s">
        <v>6750</v>
      </c>
      <c r="T4827" s="39" t="s">
        <v>6762</v>
      </c>
      <c r="V4827" s="24" t="s">
        <v>3308</v>
      </c>
      <c r="W4827" s="24" t="s">
        <v>8991</v>
      </c>
      <c r="X4827" s="24" t="s">
        <v>9164</v>
      </c>
      <c r="Y4827" s="24" t="s">
        <v>9172</v>
      </c>
      <c r="Z4827" s="24" t="s">
        <v>3308</v>
      </c>
      <c r="AA4827" s="24" t="s">
        <v>8994</v>
      </c>
      <c r="AB4827" s="24" t="s">
        <v>9166</v>
      </c>
      <c r="AC4827" s="24" t="s">
        <v>9173</v>
      </c>
    </row>
    <row r="4828" spans="3:29" hidden="1" x14ac:dyDescent="0.4">
      <c r="C4828" s="25" t="s">
        <v>3308</v>
      </c>
      <c r="D4828" s="25" t="s">
        <v>8991</v>
      </c>
      <c r="E4828" s="26" t="s">
        <v>9164</v>
      </c>
      <c r="F4828" s="27" t="s">
        <v>9174</v>
      </c>
      <c r="Q4828" s="39" t="s">
        <v>6421</v>
      </c>
      <c r="R4828" s="39" t="s">
        <v>6718</v>
      </c>
      <c r="S4828" s="39" t="s">
        <v>6750</v>
      </c>
      <c r="T4828" s="39" t="s">
        <v>856</v>
      </c>
      <c r="V4828" s="24" t="s">
        <v>3308</v>
      </c>
      <c r="W4828" s="24" t="s">
        <v>8991</v>
      </c>
      <c r="X4828" s="24" t="s">
        <v>9164</v>
      </c>
      <c r="Y4828" s="24" t="s">
        <v>9174</v>
      </c>
      <c r="Z4828" s="24" t="s">
        <v>3308</v>
      </c>
      <c r="AA4828" s="24" t="s">
        <v>8994</v>
      </c>
      <c r="AB4828" s="24" t="s">
        <v>9166</v>
      </c>
      <c r="AC4828" s="24" t="s">
        <v>9175</v>
      </c>
    </row>
    <row r="4829" spans="3:29" hidden="1" x14ac:dyDescent="0.4">
      <c r="C4829" s="25" t="s">
        <v>3308</v>
      </c>
      <c r="D4829" s="25" t="s">
        <v>8991</v>
      </c>
      <c r="E4829" s="26" t="s">
        <v>9164</v>
      </c>
      <c r="F4829" s="27" t="s">
        <v>9176</v>
      </c>
      <c r="Q4829" s="39" t="s">
        <v>6421</v>
      </c>
      <c r="R4829" s="39" t="s">
        <v>6718</v>
      </c>
      <c r="S4829" s="39" t="s">
        <v>6730</v>
      </c>
      <c r="T4829" s="39" t="s">
        <v>6731</v>
      </c>
      <c r="V4829" s="24" t="s">
        <v>3308</v>
      </c>
      <c r="W4829" s="24" t="s">
        <v>8991</v>
      </c>
      <c r="X4829" s="24" t="s">
        <v>9164</v>
      </c>
      <c r="Y4829" s="24" t="s">
        <v>9176</v>
      </c>
      <c r="Z4829" s="24" t="s">
        <v>3308</v>
      </c>
      <c r="AA4829" s="24" t="s">
        <v>8994</v>
      </c>
      <c r="AB4829" s="24" t="s">
        <v>9166</v>
      </c>
      <c r="AC4829" s="24" t="s">
        <v>9177</v>
      </c>
    </row>
    <row r="4830" spans="3:29" hidden="1" x14ac:dyDescent="0.4">
      <c r="C4830" s="25" t="s">
        <v>3308</v>
      </c>
      <c r="D4830" s="25" t="s">
        <v>8991</v>
      </c>
      <c r="E4830" s="26" t="s">
        <v>9164</v>
      </c>
      <c r="F4830" s="27" t="s">
        <v>9178</v>
      </c>
      <c r="Q4830" s="39" t="s">
        <v>6421</v>
      </c>
      <c r="R4830" s="39" t="s">
        <v>6718</v>
      </c>
      <c r="S4830" s="39" t="s">
        <v>6730</v>
      </c>
      <c r="T4830" s="39" t="s">
        <v>6734</v>
      </c>
      <c r="V4830" s="24" t="s">
        <v>3308</v>
      </c>
      <c r="W4830" s="24" t="s">
        <v>8991</v>
      </c>
      <c r="X4830" s="24" t="s">
        <v>9164</v>
      </c>
      <c r="Y4830" s="24" t="s">
        <v>9178</v>
      </c>
      <c r="Z4830" s="24" t="s">
        <v>3308</v>
      </c>
      <c r="AA4830" s="24" t="s">
        <v>8994</v>
      </c>
      <c r="AB4830" s="24" t="s">
        <v>9166</v>
      </c>
      <c r="AC4830" s="24" t="s">
        <v>9179</v>
      </c>
    </row>
    <row r="4831" spans="3:29" hidden="1" x14ac:dyDescent="0.4">
      <c r="C4831" s="25" t="s">
        <v>3308</v>
      </c>
      <c r="D4831" s="25" t="s">
        <v>8991</v>
      </c>
      <c r="E4831" s="26" t="s">
        <v>9164</v>
      </c>
      <c r="F4831" s="27" t="s">
        <v>9180</v>
      </c>
      <c r="Q4831" s="39" t="s">
        <v>6421</v>
      </c>
      <c r="R4831" s="39" t="s">
        <v>6718</v>
      </c>
      <c r="S4831" s="39" t="s">
        <v>6730</v>
      </c>
      <c r="T4831" s="39" t="s">
        <v>6736</v>
      </c>
      <c r="V4831" s="24" t="s">
        <v>3308</v>
      </c>
      <c r="W4831" s="24" t="s">
        <v>8991</v>
      </c>
      <c r="X4831" s="24" t="s">
        <v>9164</v>
      </c>
      <c r="Y4831" s="24" t="s">
        <v>9180</v>
      </c>
      <c r="Z4831" s="24" t="s">
        <v>3308</v>
      </c>
      <c r="AA4831" s="24" t="s">
        <v>8994</v>
      </c>
      <c r="AB4831" s="24" t="s">
        <v>9166</v>
      </c>
      <c r="AC4831" s="24" t="s">
        <v>9181</v>
      </c>
    </row>
    <row r="4832" spans="3:29" hidden="1" x14ac:dyDescent="0.4">
      <c r="C4832" s="25" t="s">
        <v>3308</v>
      </c>
      <c r="D4832" s="25" t="s">
        <v>8991</v>
      </c>
      <c r="E4832" s="26" t="s">
        <v>9164</v>
      </c>
      <c r="F4832" s="27" t="s">
        <v>9182</v>
      </c>
      <c r="Q4832" s="39" t="s">
        <v>6421</v>
      </c>
      <c r="R4832" s="39" t="s">
        <v>6718</v>
      </c>
      <c r="S4832" s="39" t="s">
        <v>6730</v>
      </c>
      <c r="T4832" s="39" t="s">
        <v>6738</v>
      </c>
      <c r="V4832" s="24" t="s">
        <v>3308</v>
      </c>
      <c r="W4832" s="24" t="s">
        <v>8991</v>
      </c>
      <c r="X4832" s="24" t="s">
        <v>9164</v>
      </c>
      <c r="Y4832" s="24" t="s">
        <v>9182</v>
      </c>
      <c r="Z4832" s="24" t="s">
        <v>3308</v>
      </c>
      <c r="AA4832" s="24" t="s">
        <v>8994</v>
      </c>
      <c r="AB4832" s="24" t="s">
        <v>9166</v>
      </c>
      <c r="AC4832" s="24" t="s">
        <v>9183</v>
      </c>
    </row>
    <row r="4833" spans="3:29" hidden="1" x14ac:dyDescent="0.4">
      <c r="C4833" s="25" t="s">
        <v>3308</v>
      </c>
      <c r="D4833" s="25" t="s">
        <v>8991</v>
      </c>
      <c r="E4833" s="26" t="s">
        <v>9164</v>
      </c>
      <c r="F4833" s="27" t="s">
        <v>4902</v>
      </c>
      <c r="Q4833" s="39" t="s">
        <v>6421</v>
      </c>
      <c r="R4833" s="39" t="s">
        <v>6718</v>
      </c>
      <c r="S4833" s="39" t="s">
        <v>6730</v>
      </c>
      <c r="T4833" s="39" t="s">
        <v>6740</v>
      </c>
      <c r="V4833" s="24" t="s">
        <v>3308</v>
      </c>
      <c r="W4833" s="24" t="s">
        <v>8991</v>
      </c>
      <c r="X4833" s="24" t="s">
        <v>9164</v>
      </c>
      <c r="Y4833" s="24" t="s">
        <v>4902</v>
      </c>
      <c r="Z4833" s="24" t="s">
        <v>3308</v>
      </c>
      <c r="AA4833" s="24" t="s">
        <v>8994</v>
      </c>
      <c r="AB4833" s="24" t="s">
        <v>9166</v>
      </c>
      <c r="AC4833" s="24" t="s">
        <v>9184</v>
      </c>
    </row>
    <row r="4834" spans="3:29" hidden="1" x14ac:dyDescent="0.4">
      <c r="C4834" s="25" t="s">
        <v>3308</v>
      </c>
      <c r="D4834" s="25" t="s">
        <v>8991</v>
      </c>
      <c r="E4834" s="26" t="s">
        <v>9164</v>
      </c>
      <c r="F4834" s="27" t="s">
        <v>9185</v>
      </c>
      <c r="Q4834" s="39" t="s">
        <v>6421</v>
      </c>
      <c r="R4834" s="39" t="s">
        <v>6718</v>
      </c>
      <c r="S4834" s="39" t="s">
        <v>6730</v>
      </c>
      <c r="T4834" s="39" t="s">
        <v>6742</v>
      </c>
      <c r="V4834" s="24" t="s">
        <v>3308</v>
      </c>
      <c r="W4834" s="24" t="s">
        <v>8991</v>
      </c>
      <c r="X4834" s="24" t="s">
        <v>9164</v>
      </c>
      <c r="Y4834" s="24" t="s">
        <v>9185</v>
      </c>
      <c r="Z4834" s="24" t="s">
        <v>3308</v>
      </c>
      <c r="AA4834" s="24" t="s">
        <v>8994</v>
      </c>
      <c r="AB4834" s="24" t="s">
        <v>9166</v>
      </c>
      <c r="AC4834" s="24" t="s">
        <v>9186</v>
      </c>
    </row>
    <row r="4835" spans="3:29" hidden="1" x14ac:dyDescent="0.4">
      <c r="C4835" s="25" t="s">
        <v>3308</v>
      </c>
      <c r="D4835" s="25" t="s">
        <v>8991</v>
      </c>
      <c r="E4835" s="26" t="s">
        <v>9164</v>
      </c>
      <c r="F4835" s="27" t="s">
        <v>9187</v>
      </c>
      <c r="Q4835" s="39" t="s">
        <v>6421</v>
      </c>
      <c r="R4835" s="39" t="s">
        <v>6718</v>
      </c>
      <c r="S4835" s="39" t="s">
        <v>6730</v>
      </c>
      <c r="T4835" s="39" t="s">
        <v>6744</v>
      </c>
      <c r="V4835" s="24" t="s">
        <v>3308</v>
      </c>
      <c r="W4835" s="24" t="s">
        <v>8991</v>
      </c>
      <c r="X4835" s="24" t="s">
        <v>9164</v>
      </c>
      <c r="Y4835" s="24" t="s">
        <v>9187</v>
      </c>
      <c r="Z4835" s="24" t="s">
        <v>3308</v>
      </c>
      <c r="AA4835" s="24" t="s">
        <v>8994</v>
      </c>
      <c r="AB4835" s="24" t="s">
        <v>9166</v>
      </c>
      <c r="AC4835" s="24" t="s">
        <v>9188</v>
      </c>
    </row>
    <row r="4836" spans="3:29" hidden="1" x14ac:dyDescent="0.4">
      <c r="C4836" s="25" t="s">
        <v>3308</v>
      </c>
      <c r="D4836" s="25" t="s">
        <v>8991</v>
      </c>
      <c r="E4836" s="26" t="s">
        <v>9164</v>
      </c>
      <c r="F4836" s="27" t="s">
        <v>9189</v>
      </c>
      <c r="Q4836" s="39" t="s">
        <v>6421</v>
      </c>
      <c r="R4836" s="39" t="s">
        <v>6718</v>
      </c>
      <c r="S4836" s="39" t="s">
        <v>6730</v>
      </c>
      <c r="T4836" s="39" t="s">
        <v>6746</v>
      </c>
      <c r="V4836" s="24" t="s">
        <v>3308</v>
      </c>
      <c r="W4836" s="24" t="s">
        <v>8991</v>
      </c>
      <c r="X4836" s="24" t="s">
        <v>9164</v>
      </c>
      <c r="Y4836" s="24" t="s">
        <v>9189</v>
      </c>
      <c r="Z4836" s="24" t="s">
        <v>3308</v>
      </c>
      <c r="AA4836" s="24" t="s">
        <v>8994</v>
      </c>
      <c r="AB4836" s="24" t="s">
        <v>9166</v>
      </c>
      <c r="AC4836" s="24" t="s">
        <v>9190</v>
      </c>
    </row>
    <row r="4837" spans="3:29" hidden="1" x14ac:dyDescent="0.4">
      <c r="C4837" s="25" t="s">
        <v>3308</v>
      </c>
      <c r="D4837" s="25" t="s">
        <v>8991</v>
      </c>
      <c r="E4837" s="26" t="s">
        <v>9164</v>
      </c>
      <c r="F4837" s="27" t="s">
        <v>9191</v>
      </c>
      <c r="Q4837" s="39" t="s">
        <v>6421</v>
      </c>
      <c r="R4837" s="39" t="s">
        <v>6718</v>
      </c>
      <c r="S4837" s="39" t="s">
        <v>6730</v>
      </c>
      <c r="T4837" s="39" t="s">
        <v>6748</v>
      </c>
      <c r="V4837" s="24" t="s">
        <v>3308</v>
      </c>
      <c r="W4837" s="24" t="s">
        <v>8991</v>
      </c>
      <c r="X4837" s="24" t="s">
        <v>9164</v>
      </c>
      <c r="Y4837" s="24" t="s">
        <v>9191</v>
      </c>
      <c r="Z4837" s="24" t="s">
        <v>3308</v>
      </c>
      <c r="AA4837" s="24" t="s">
        <v>8994</v>
      </c>
      <c r="AB4837" s="24" t="s">
        <v>9166</v>
      </c>
      <c r="AC4837" s="24" t="s">
        <v>9192</v>
      </c>
    </row>
    <row r="4838" spans="3:29" hidden="1" x14ac:dyDescent="0.4">
      <c r="C4838" s="25" t="s">
        <v>3308</v>
      </c>
      <c r="D4838" s="25" t="s">
        <v>8991</v>
      </c>
      <c r="E4838" s="26" t="s">
        <v>9164</v>
      </c>
      <c r="F4838" s="27" t="s">
        <v>9193</v>
      </c>
      <c r="Q4838" s="39" t="s">
        <v>6421</v>
      </c>
      <c r="R4838" s="39" t="s">
        <v>6570</v>
      </c>
      <c r="S4838" s="39" t="s">
        <v>6574</v>
      </c>
      <c r="T4838" s="39" t="s">
        <v>6552</v>
      </c>
      <c r="V4838" s="24" t="s">
        <v>3308</v>
      </c>
      <c r="W4838" s="24" t="s">
        <v>8991</v>
      </c>
      <c r="X4838" s="24" t="s">
        <v>9164</v>
      </c>
      <c r="Y4838" s="24" t="s">
        <v>9193</v>
      </c>
      <c r="Z4838" s="24" t="s">
        <v>3308</v>
      </c>
      <c r="AA4838" s="24" t="s">
        <v>8994</v>
      </c>
      <c r="AB4838" s="24" t="s">
        <v>9166</v>
      </c>
      <c r="AC4838" s="24" t="s">
        <v>9194</v>
      </c>
    </row>
    <row r="4839" spans="3:29" hidden="1" x14ac:dyDescent="0.4">
      <c r="C4839" s="25" t="s">
        <v>3308</v>
      </c>
      <c r="D4839" s="25" t="s">
        <v>8991</v>
      </c>
      <c r="E4839" s="26" t="s">
        <v>9195</v>
      </c>
      <c r="F4839" s="27" t="s">
        <v>9196</v>
      </c>
      <c r="Q4839" s="39" t="s">
        <v>6421</v>
      </c>
      <c r="R4839" s="39" t="s">
        <v>6570</v>
      </c>
      <c r="S4839" s="39" t="s">
        <v>6574</v>
      </c>
      <c r="T4839" s="39" t="s">
        <v>6545</v>
      </c>
      <c r="V4839" s="24" t="s">
        <v>3308</v>
      </c>
      <c r="W4839" s="24" t="s">
        <v>8991</v>
      </c>
      <c r="X4839" s="24" t="s">
        <v>9195</v>
      </c>
      <c r="Y4839" s="24" t="s">
        <v>9196</v>
      </c>
      <c r="Z4839" s="24" t="s">
        <v>3308</v>
      </c>
      <c r="AA4839" s="24" t="s">
        <v>8994</v>
      </c>
      <c r="AB4839" s="24" t="s">
        <v>9197</v>
      </c>
      <c r="AC4839" s="24" t="s">
        <v>9198</v>
      </c>
    </row>
    <row r="4840" spans="3:29" hidden="1" x14ac:dyDescent="0.4">
      <c r="C4840" s="25" t="s">
        <v>3308</v>
      </c>
      <c r="D4840" s="25" t="s">
        <v>8991</v>
      </c>
      <c r="E4840" s="26" t="s">
        <v>9195</v>
      </c>
      <c r="F4840" s="27" t="s">
        <v>9199</v>
      </c>
      <c r="Q4840" s="39" t="s">
        <v>6421</v>
      </c>
      <c r="R4840" s="39" t="s">
        <v>6570</v>
      </c>
      <c r="S4840" s="39" t="s">
        <v>6574</v>
      </c>
      <c r="T4840" s="39" t="s">
        <v>6577</v>
      </c>
      <c r="V4840" s="24" t="s">
        <v>3308</v>
      </c>
      <c r="W4840" s="24" t="s">
        <v>8991</v>
      </c>
      <c r="X4840" s="24" t="s">
        <v>9195</v>
      </c>
      <c r="Y4840" s="24" t="s">
        <v>9199</v>
      </c>
      <c r="Z4840" s="24" t="s">
        <v>3308</v>
      </c>
      <c r="AA4840" s="24" t="s">
        <v>8994</v>
      </c>
      <c r="AB4840" s="24" t="s">
        <v>9197</v>
      </c>
      <c r="AC4840" s="24" t="s">
        <v>9200</v>
      </c>
    </row>
    <row r="4841" spans="3:29" hidden="1" x14ac:dyDescent="0.4">
      <c r="C4841" s="25" t="s">
        <v>3308</v>
      </c>
      <c r="D4841" s="25" t="s">
        <v>8991</v>
      </c>
      <c r="E4841" s="26" t="s">
        <v>9195</v>
      </c>
      <c r="F4841" s="27" t="s">
        <v>9201</v>
      </c>
      <c r="Q4841" s="39" t="s">
        <v>6421</v>
      </c>
      <c r="R4841" s="39" t="s">
        <v>6570</v>
      </c>
      <c r="S4841" s="39" t="s">
        <v>6574</v>
      </c>
      <c r="T4841" s="39" t="s">
        <v>6579</v>
      </c>
      <c r="V4841" s="24" t="s">
        <v>3308</v>
      </c>
      <c r="W4841" s="24" t="s">
        <v>8991</v>
      </c>
      <c r="X4841" s="24" t="s">
        <v>9195</v>
      </c>
      <c r="Y4841" s="24" t="s">
        <v>9201</v>
      </c>
      <c r="Z4841" s="24" t="s">
        <v>3308</v>
      </c>
      <c r="AA4841" s="24" t="s">
        <v>8994</v>
      </c>
      <c r="AB4841" s="24" t="s">
        <v>9197</v>
      </c>
      <c r="AC4841" s="24" t="s">
        <v>9202</v>
      </c>
    </row>
    <row r="4842" spans="3:29" hidden="1" x14ac:dyDescent="0.4">
      <c r="C4842" s="25" t="s">
        <v>3308</v>
      </c>
      <c r="D4842" s="25" t="s">
        <v>8991</v>
      </c>
      <c r="E4842" s="26" t="s">
        <v>9195</v>
      </c>
      <c r="F4842" s="27" t="s">
        <v>9203</v>
      </c>
      <c r="Q4842" s="39" t="s">
        <v>6421</v>
      </c>
      <c r="R4842" s="39" t="s">
        <v>6570</v>
      </c>
      <c r="S4842" s="39" t="s">
        <v>31</v>
      </c>
      <c r="T4842" s="39" t="s">
        <v>2258</v>
      </c>
      <c r="V4842" s="24" t="s">
        <v>3308</v>
      </c>
      <c r="W4842" s="24" t="s">
        <v>8991</v>
      </c>
      <c r="X4842" s="24" t="s">
        <v>9195</v>
      </c>
      <c r="Y4842" s="24" t="s">
        <v>9203</v>
      </c>
      <c r="Z4842" s="24" t="s">
        <v>3308</v>
      </c>
      <c r="AA4842" s="24" t="s">
        <v>8994</v>
      </c>
      <c r="AB4842" s="24" t="s">
        <v>9197</v>
      </c>
      <c r="AC4842" s="24" t="s">
        <v>9204</v>
      </c>
    </row>
    <row r="4843" spans="3:29" hidden="1" x14ac:dyDescent="0.4">
      <c r="C4843" s="25" t="s">
        <v>3308</v>
      </c>
      <c r="D4843" s="25" t="s">
        <v>8991</v>
      </c>
      <c r="E4843" s="26" t="s">
        <v>9195</v>
      </c>
      <c r="F4843" s="27" t="s">
        <v>9205</v>
      </c>
      <c r="Q4843" s="39" t="s">
        <v>6421</v>
      </c>
      <c r="R4843" s="39" t="s">
        <v>6570</v>
      </c>
      <c r="S4843" s="39" t="s">
        <v>6581</v>
      </c>
      <c r="T4843" s="39" t="s">
        <v>6552</v>
      </c>
      <c r="V4843" s="24" t="s">
        <v>3308</v>
      </c>
      <c r="W4843" s="24" t="s">
        <v>8991</v>
      </c>
      <c r="X4843" s="24" t="s">
        <v>9195</v>
      </c>
      <c r="Y4843" s="24" t="s">
        <v>9205</v>
      </c>
      <c r="Z4843" s="24" t="s">
        <v>3308</v>
      </c>
      <c r="AA4843" s="24" t="s">
        <v>8994</v>
      </c>
      <c r="AB4843" s="24" t="s">
        <v>9197</v>
      </c>
      <c r="AC4843" s="24" t="s">
        <v>9206</v>
      </c>
    </row>
    <row r="4844" spans="3:29" hidden="1" x14ac:dyDescent="0.4">
      <c r="C4844" s="25" t="s">
        <v>3308</v>
      </c>
      <c r="D4844" s="25" t="s">
        <v>8991</v>
      </c>
      <c r="E4844" s="26" t="s">
        <v>9195</v>
      </c>
      <c r="F4844" s="27" t="s">
        <v>9207</v>
      </c>
      <c r="Q4844" s="39" t="s">
        <v>6421</v>
      </c>
      <c r="R4844" s="39" t="s">
        <v>6570</v>
      </c>
      <c r="S4844" s="39" t="s">
        <v>6581</v>
      </c>
      <c r="T4844" s="39" t="s">
        <v>6583</v>
      </c>
      <c r="V4844" s="24" t="s">
        <v>3308</v>
      </c>
      <c r="W4844" s="24" t="s">
        <v>8991</v>
      </c>
      <c r="X4844" s="24" t="s">
        <v>9195</v>
      </c>
      <c r="Y4844" s="24" t="s">
        <v>9207</v>
      </c>
      <c r="Z4844" s="24" t="s">
        <v>3308</v>
      </c>
      <c r="AA4844" s="24" t="s">
        <v>8994</v>
      </c>
      <c r="AB4844" s="24" t="s">
        <v>9197</v>
      </c>
      <c r="AC4844" s="24" t="s">
        <v>9208</v>
      </c>
    </row>
    <row r="4845" spans="3:29" hidden="1" x14ac:dyDescent="0.4">
      <c r="C4845" s="25" t="s">
        <v>3308</v>
      </c>
      <c r="D4845" s="25" t="s">
        <v>8991</v>
      </c>
      <c r="E4845" s="26" t="s">
        <v>9195</v>
      </c>
      <c r="F4845" s="27" t="s">
        <v>9209</v>
      </c>
      <c r="Q4845" s="39" t="s">
        <v>6421</v>
      </c>
      <c r="R4845" s="39" t="s">
        <v>6570</v>
      </c>
      <c r="S4845" s="39" t="s">
        <v>6581</v>
      </c>
      <c r="T4845" s="39" t="s">
        <v>6585</v>
      </c>
      <c r="V4845" s="24" t="s">
        <v>3308</v>
      </c>
      <c r="W4845" s="24" t="s">
        <v>8991</v>
      </c>
      <c r="X4845" s="24" t="s">
        <v>9195</v>
      </c>
      <c r="Y4845" s="24" t="s">
        <v>9209</v>
      </c>
      <c r="Z4845" s="24" t="s">
        <v>3308</v>
      </c>
      <c r="AA4845" s="24" t="s">
        <v>8994</v>
      </c>
      <c r="AB4845" s="24" t="s">
        <v>9197</v>
      </c>
      <c r="AC4845" s="24" t="s">
        <v>9210</v>
      </c>
    </row>
    <row r="4846" spans="3:29" hidden="1" x14ac:dyDescent="0.4">
      <c r="C4846" s="25" t="s">
        <v>3308</v>
      </c>
      <c r="D4846" s="25" t="s">
        <v>8991</v>
      </c>
      <c r="E4846" s="26" t="s">
        <v>9195</v>
      </c>
      <c r="F4846" s="27" t="s">
        <v>9211</v>
      </c>
      <c r="Q4846" s="39" t="s">
        <v>6421</v>
      </c>
      <c r="R4846" s="39" t="s">
        <v>6570</v>
      </c>
      <c r="S4846" s="39" t="s">
        <v>6581</v>
      </c>
      <c r="T4846" s="39" t="s">
        <v>679</v>
      </c>
      <c r="V4846" s="24" t="s">
        <v>3308</v>
      </c>
      <c r="W4846" s="24" t="s">
        <v>8991</v>
      </c>
      <c r="X4846" s="24" t="s">
        <v>9195</v>
      </c>
      <c r="Y4846" s="24" t="s">
        <v>9211</v>
      </c>
      <c r="Z4846" s="24" t="s">
        <v>3308</v>
      </c>
      <c r="AA4846" s="24" t="s">
        <v>8994</v>
      </c>
      <c r="AB4846" s="24" t="s">
        <v>9197</v>
      </c>
      <c r="AC4846" s="24" t="s">
        <v>9212</v>
      </c>
    </row>
    <row r="4847" spans="3:29" hidden="1" x14ac:dyDescent="0.4">
      <c r="C4847" s="25" t="s">
        <v>3308</v>
      </c>
      <c r="D4847" s="25" t="s">
        <v>8991</v>
      </c>
      <c r="E4847" s="26" t="s">
        <v>9195</v>
      </c>
      <c r="F4847" s="27" t="s">
        <v>9213</v>
      </c>
      <c r="Q4847" s="39" t="s">
        <v>6421</v>
      </c>
      <c r="R4847" s="39" t="s">
        <v>6570</v>
      </c>
      <c r="S4847" s="39" t="s">
        <v>6598</v>
      </c>
      <c r="T4847" s="39" t="s">
        <v>6599</v>
      </c>
      <c r="V4847" s="24" t="s">
        <v>3308</v>
      </c>
      <c r="W4847" s="24" t="s">
        <v>8991</v>
      </c>
      <c r="X4847" s="24" t="s">
        <v>9195</v>
      </c>
      <c r="Y4847" s="24" t="s">
        <v>9213</v>
      </c>
      <c r="Z4847" s="24" t="s">
        <v>3308</v>
      </c>
      <c r="AA4847" s="24" t="s">
        <v>8994</v>
      </c>
      <c r="AB4847" s="24" t="s">
        <v>9197</v>
      </c>
      <c r="AC4847" s="24" t="s">
        <v>9214</v>
      </c>
    </row>
    <row r="4848" spans="3:29" hidden="1" x14ac:dyDescent="0.4">
      <c r="C4848" s="25" t="s">
        <v>3308</v>
      </c>
      <c r="D4848" s="25" t="s">
        <v>8991</v>
      </c>
      <c r="E4848" s="26" t="s">
        <v>9195</v>
      </c>
      <c r="F4848" s="27" t="s">
        <v>2471</v>
      </c>
      <c r="Q4848" s="39" t="s">
        <v>6421</v>
      </c>
      <c r="R4848" s="39" t="s">
        <v>6570</v>
      </c>
      <c r="S4848" s="39" t="s">
        <v>6598</v>
      </c>
      <c r="T4848" s="39" t="s">
        <v>6602</v>
      </c>
      <c r="V4848" s="24" t="s">
        <v>3308</v>
      </c>
      <c r="W4848" s="24" t="s">
        <v>8991</v>
      </c>
      <c r="X4848" s="24" t="s">
        <v>9195</v>
      </c>
      <c r="Y4848" s="24" t="s">
        <v>2471</v>
      </c>
      <c r="Z4848" s="24" t="s">
        <v>3308</v>
      </c>
      <c r="AA4848" s="24" t="s">
        <v>8994</v>
      </c>
      <c r="AB4848" s="24" t="s">
        <v>9197</v>
      </c>
      <c r="AC4848" s="24" t="s">
        <v>9215</v>
      </c>
    </row>
    <row r="4849" spans="3:29" hidden="1" x14ac:dyDescent="0.4">
      <c r="C4849" s="25" t="s">
        <v>3308</v>
      </c>
      <c r="D4849" s="25" t="s">
        <v>8991</v>
      </c>
      <c r="E4849" s="26" t="s">
        <v>9195</v>
      </c>
      <c r="F4849" s="27" t="s">
        <v>9216</v>
      </c>
      <c r="Q4849" s="39" t="s">
        <v>6421</v>
      </c>
      <c r="R4849" s="39" t="s">
        <v>6570</v>
      </c>
      <c r="S4849" s="39" t="s">
        <v>6598</v>
      </c>
      <c r="T4849" s="39" t="s">
        <v>6604</v>
      </c>
      <c r="V4849" s="24" t="s">
        <v>3308</v>
      </c>
      <c r="W4849" s="24" t="s">
        <v>8991</v>
      </c>
      <c r="X4849" s="24" t="s">
        <v>9195</v>
      </c>
      <c r="Y4849" s="24" t="s">
        <v>9216</v>
      </c>
      <c r="Z4849" s="24" t="s">
        <v>3308</v>
      </c>
      <c r="AA4849" s="24" t="s">
        <v>8994</v>
      </c>
      <c r="AB4849" s="24" t="s">
        <v>9197</v>
      </c>
      <c r="AC4849" s="24" t="s">
        <v>9217</v>
      </c>
    </row>
    <row r="4850" spans="3:29" hidden="1" x14ac:dyDescent="0.4">
      <c r="C4850" s="25" t="s">
        <v>3308</v>
      </c>
      <c r="D4850" s="25" t="s">
        <v>8991</v>
      </c>
      <c r="E4850" s="26" t="s">
        <v>9195</v>
      </c>
      <c r="F4850" s="27" t="s">
        <v>9218</v>
      </c>
      <c r="Q4850" s="39" t="s">
        <v>6421</v>
      </c>
      <c r="R4850" s="39" t="s">
        <v>6570</v>
      </c>
      <c r="S4850" s="39" t="s">
        <v>6598</v>
      </c>
      <c r="T4850" s="39" t="s">
        <v>6606</v>
      </c>
      <c r="V4850" s="24" t="s">
        <v>3308</v>
      </c>
      <c r="W4850" s="24" t="s">
        <v>8991</v>
      </c>
      <c r="X4850" s="24" t="s">
        <v>9195</v>
      </c>
      <c r="Y4850" s="24" t="s">
        <v>9218</v>
      </c>
      <c r="Z4850" s="24" t="s">
        <v>3308</v>
      </c>
      <c r="AA4850" s="24" t="s">
        <v>8994</v>
      </c>
      <c r="AB4850" s="24" t="s">
        <v>9197</v>
      </c>
      <c r="AC4850" s="24" t="s">
        <v>9219</v>
      </c>
    </row>
    <row r="4851" spans="3:29" hidden="1" x14ac:dyDescent="0.4">
      <c r="C4851" s="25" t="s">
        <v>3308</v>
      </c>
      <c r="D4851" s="25" t="s">
        <v>8991</v>
      </c>
      <c r="E4851" s="26" t="s">
        <v>7955</v>
      </c>
      <c r="F4851" s="27" t="s">
        <v>31</v>
      </c>
      <c r="Q4851" s="39" t="s">
        <v>6421</v>
      </c>
      <c r="R4851" s="39" t="s">
        <v>6570</v>
      </c>
      <c r="S4851" s="39" t="s">
        <v>6571</v>
      </c>
      <c r="T4851" s="39" t="s">
        <v>6540</v>
      </c>
      <c r="V4851" s="24" t="s">
        <v>3308</v>
      </c>
      <c r="W4851" s="24" t="s">
        <v>8991</v>
      </c>
      <c r="X4851" s="24" t="s">
        <v>7955</v>
      </c>
      <c r="Y4851" s="24" t="s">
        <v>31</v>
      </c>
      <c r="Z4851" s="24" t="s">
        <v>3308</v>
      </c>
      <c r="AA4851" s="24" t="s">
        <v>8994</v>
      </c>
      <c r="AB4851" s="24" t="s">
        <v>9220</v>
      </c>
      <c r="AC4851" s="24" t="s">
        <v>1378</v>
      </c>
    </row>
    <row r="4852" spans="3:29" hidden="1" x14ac:dyDescent="0.4">
      <c r="C4852" s="25" t="s">
        <v>3308</v>
      </c>
      <c r="D4852" s="25" t="s">
        <v>8991</v>
      </c>
      <c r="E4852" s="26" t="s">
        <v>7955</v>
      </c>
      <c r="F4852" s="27" t="s">
        <v>9221</v>
      </c>
      <c r="Q4852" s="39" t="s">
        <v>6421</v>
      </c>
      <c r="R4852" s="39" t="s">
        <v>6570</v>
      </c>
      <c r="S4852" s="39" t="s">
        <v>6571</v>
      </c>
      <c r="T4852" s="39" t="s">
        <v>6543</v>
      </c>
      <c r="V4852" s="24" t="s">
        <v>3308</v>
      </c>
      <c r="W4852" s="24" t="s">
        <v>8991</v>
      </c>
      <c r="X4852" s="24" t="s">
        <v>7955</v>
      </c>
      <c r="Y4852" s="24" t="s">
        <v>9221</v>
      </c>
      <c r="Z4852" s="24" t="s">
        <v>3308</v>
      </c>
      <c r="AA4852" s="24" t="s">
        <v>8994</v>
      </c>
      <c r="AB4852" s="24" t="s">
        <v>9220</v>
      </c>
      <c r="AC4852" s="24" t="s">
        <v>9222</v>
      </c>
    </row>
    <row r="4853" spans="3:29" hidden="1" x14ac:dyDescent="0.4">
      <c r="C4853" s="25" t="s">
        <v>3308</v>
      </c>
      <c r="D4853" s="25" t="s">
        <v>8991</v>
      </c>
      <c r="E4853" s="26" t="s">
        <v>7955</v>
      </c>
      <c r="F4853" s="27" t="s">
        <v>9223</v>
      </c>
      <c r="Q4853" s="39" t="s">
        <v>6421</v>
      </c>
      <c r="R4853" s="39" t="s">
        <v>6570</v>
      </c>
      <c r="S4853" s="39" t="s">
        <v>6571</v>
      </c>
      <c r="T4853" s="39" t="s">
        <v>741</v>
      </c>
      <c r="V4853" s="24" t="s">
        <v>3308</v>
      </c>
      <c r="W4853" s="24" t="s">
        <v>8991</v>
      </c>
      <c r="X4853" s="24" t="s">
        <v>7955</v>
      </c>
      <c r="Y4853" s="24" t="s">
        <v>9223</v>
      </c>
      <c r="Z4853" s="24" t="s">
        <v>3308</v>
      </c>
      <c r="AA4853" s="24" t="s">
        <v>8994</v>
      </c>
      <c r="AB4853" s="24" t="s">
        <v>9220</v>
      </c>
      <c r="AC4853" s="24" t="s">
        <v>9224</v>
      </c>
    </row>
    <row r="4854" spans="3:29" hidden="1" x14ac:dyDescent="0.4">
      <c r="C4854" s="25" t="s">
        <v>3308</v>
      </c>
      <c r="D4854" s="25" t="s">
        <v>8991</v>
      </c>
      <c r="E4854" s="26" t="s">
        <v>7955</v>
      </c>
      <c r="F4854" s="27" t="s">
        <v>9225</v>
      </c>
      <c r="Q4854" s="39" t="s">
        <v>6421</v>
      </c>
      <c r="R4854" s="39" t="s">
        <v>6570</v>
      </c>
      <c r="S4854" s="39" t="s">
        <v>6571</v>
      </c>
      <c r="T4854" s="39" t="s">
        <v>6545</v>
      </c>
      <c r="V4854" s="24" t="s">
        <v>3308</v>
      </c>
      <c r="W4854" s="24" t="s">
        <v>8991</v>
      </c>
      <c r="X4854" s="24" t="s">
        <v>7955</v>
      </c>
      <c r="Y4854" s="24" t="s">
        <v>9225</v>
      </c>
      <c r="Z4854" s="24" t="s">
        <v>3308</v>
      </c>
      <c r="AA4854" s="24" t="s">
        <v>8994</v>
      </c>
      <c r="AB4854" s="24" t="s">
        <v>9220</v>
      </c>
      <c r="AC4854" s="24" t="s">
        <v>9226</v>
      </c>
    </row>
    <row r="4855" spans="3:29" hidden="1" x14ac:dyDescent="0.4">
      <c r="C4855" s="25" t="s">
        <v>3308</v>
      </c>
      <c r="D4855" s="25" t="s">
        <v>8991</v>
      </c>
      <c r="E4855" s="26" t="s">
        <v>7955</v>
      </c>
      <c r="F4855" s="27" t="s">
        <v>9227</v>
      </c>
      <c r="Q4855" s="39" t="s">
        <v>6421</v>
      </c>
      <c r="R4855" s="39" t="s">
        <v>6570</v>
      </c>
      <c r="S4855" s="39" t="s">
        <v>6571</v>
      </c>
      <c r="T4855" s="39" t="s">
        <v>6547</v>
      </c>
      <c r="V4855" s="24" t="s">
        <v>3308</v>
      </c>
      <c r="W4855" s="24" t="s">
        <v>8991</v>
      </c>
      <c r="X4855" s="24" t="s">
        <v>7955</v>
      </c>
      <c r="Y4855" s="24" t="s">
        <v>9227</v>
      </c>
      <c r="Z4855" s="24" t="s">
        <v>3308</v>
      </c>
      <c r="AA4855" s="24" t="s">
        <v>8994</v>
      </c>
      <c r="AB4855" s="24" t="s">
        <v>9220</v>
      </c>
      <c r="AC4855" s="24" t="s">
        <v>9228</v>
      </c>
    </row>
    <row r="4856" spans="3:29" hidden="1" x14ac:dyDescent="0.4">
      <c r="C4856" s="25" t="s">
        <v>3308</v>
      </c>
      <c r="D4856" s="25" t="s">
        <v>8991</v>
      </c>
      <c r="E4856" s="26" t="s">
        <v>7955</v>
      </c>
      <c r="F4856" s="27" t="s">
        <v>9229</v>
      </c>
      <c r="Q4856" s="39" t="s">
        <v>6421</v>
      </c>
      <c r="R4856" s="39" t="s">
        <v>6570</v>
      </c>
      <c r="S4856" s="39" t="s">
        <v>6571</v>
      </c>
      <c r="T4856" s="39" t="s">
        <v>6549</v>
      </c>
      <c r="V4856" s="24" t="s">
        <v>3308</v>
      </c>
      <c r="W4856" s="24" t="s">
        <v>8991</v>
      </c>
      <c r="X4856" s="24" t="s">
        <v>7955</v>
      </c>
      <c r="Y4856" s="24" t="s">
        <v>9229</v>
      </c>
      <c r="Z4856" s="24" t="s">
        <v>3308</v>
      </c>
      <c r="AA4856" s="24" t="s">
        <v>8994</v>
      </c>
      <c r="AB4856" s="24" t="s">
        <v>9220</v>
      </c>
      <c r="AC4856" s="24" t="s">
        <v>9230</v>
      </c>
    </row>
    <row r="4857" spans="3:29" hidden="1" x14ac:dyDescent="0.4">
      <c r="C4857" s="25" t="s">
        <v>3308</v>
      </c>
      <c r="D4857" s="25" t="s">
        <v>8991</v>
      </c>
      <c r="E4857" s="26" t="s">
        <v>9231</v>
      </c>
      <c r="F4857" s="27" t="s">
        <v>9232</v>
      </c>
      <c r="Q4857" s="39" t="s">
        <v>6421</v>
      </c>
      <c r="R4857" s="39" t="s">
        <v>6570</v>
      </c>
      <c r="S4857" s="39" t="s">
        <v>6571</v>
      </c>
      <c r="T4857" s="39" t="s">
        <v>5979</v>
      </c>
      <c r="V4857" s="24" t="s">
        <v>3308</v>
      </c>
      <c r="W4857" s="24" t="s">
        <v>8991</v>
      </c>
      <c r="X4857" s="24" t="s">
        <v>9231</v>
      </c>
      <c r="Y4857" s="24" t="s">
        <v>9232</v>
      </c>
      <c r="Z4857" s="24" t="s">
        <v>3308</v>
      </c>
      <c r="AA4857" s="24" t="s">
        <v>8994</v>
      </c>
      <c r="AB4857" s="24" t="s">
        <v>9233</v>
      </c>
      <c r="AC4857" s="24" t="s">
        <v>9234</v>
      </c>
    </row>
    <row r="4858" spans="3:29" hidden="1" x14ac:dyDescent="0.4">
      <c r="C4858" s="25" t="s">
        <v>3308</v>
      </c>
      <c r="D4858" s="25" t="s">
        <v>8991</v>
      </c>
      <c r="E4858" s="26" t="s">
        <v>9231</v>
      </c>
      <c r="F4858" s="27" t="s">
        <v>9235</v>
      </c>
      <c r="Q4858" s="39" t="s">
        <v>6421</v>
      </c>
      <c r="R4858" s="39" t="s">
        <v>6570</v>
      </c>
      <c r="S4858" s="39" t="s">
        <v>6586</v>
      </c>
      <c r="T4858" s="39" t="s">
        <v>6587</v>
      </c>
      <c r="V4858" s="24" t="s">
        <v>3308</v>
      </c>
      <c r="W4858" s="24" t="s">
        <v>8991</v>
      </c>
      <c r="X4858" s="24" t="s">
        <v>9231</v>
      </c>
      <c r="Y4858" s="24" t="s">
        <v>9235</v>
      </c>
      <c r="Z4858" s="24" t="s">
        <v>3308</v>
      </c>
      <c r="AA4858" s="24" t="s">
        <v>8994</v>
      </c>
      <c r="AB4858" s="24" t="s">
        <v>9233</v>
      </c>
      <c r="AC4858" s="24" t="s">
        <v>9236</v>
      </c>
    </row>
    <row r="4859" spans="3:29" hidden="1" x14ac:dyDescent="0.4">
      <c r="C4859" s="25" t="s">
        <v>3308</v>
      </c>
      <c r="D4859" s="25" t="s">
        <v>8991</v>
      </c>
      <c r="E4859" s="26" t="s">
        <v>9231</v>
      </c>
      <c r="F4859" s="27" t="s">
        <v>9237</v>
      </c>
      <c r="Q4859" s="39" t="s">
        <v>6421</v>
      </c>
      <c r="R4859" s="39" t="s">
        <v>6570</v>
      </c>
      <c r="S4859" s="39" t="s">
        <v>6586</v>
      </c>
      <c r="T4859" s="39" t="s">
        <v>6590</v>
      </c>
      <c r="V4859" s="24" t="s">
        <v>3308</v>
      </c>
      <c r="W4859" s="24" t="s">
        <v>8991</v>
      </c>
      <c r="X4859" s="24" t="s">
        <v>9231</v>
      </c>
      <c r="Y4859" s="24" t="s">
        <v>9237</v>
      </c>
      <c r="Z4859" s="24" t="s">
        <v>3308</v>
      </c>
      <c r="AA4859" s="24" t="s">
        <v>8994</v>
      </c>
      <c r="AB4859" s="24" t="s">
        <v>9233</v>
      </c>
      <c r="AC4859" s="24" t="s">
        <v>9238</v>
      </c>
    </row>
    <row r="4860" spans="3:29" hidden="1" x14ac:dyDescent="0.4">
      <c r="C4860" s="25" t="s">
        <v>3308</v>
      </c>
      <c r="D4860" s="25" t="s">
        <v>8991</v>
      </c>
      <c r="E4860" s="26" t="s">
        <v>9231</v>
      </c>
      <c r="F4860" s="27" t="s">
        <v>9239</v>
      </c>
      <c r="Q4860" s="39" t="s">
        <v>6421</v>
      </c>
      <c r="R4860" s="39" t="s">
        <v>6570</v>
      </c>
      <c r="S4860" s="39" t="s">
        <v>6586</v>
      </c>
      <c r="T4860" s="39" t="s">
        <v>6592</v>
      </c>
      <c r="V4860" s="24" t="s">
        <v>3308</v>
      </c>
      <c r="W4860" s="24" t="s">
        <v>8991</v>
      </c>
      <c r="X4860" s="24" t="s">
        <v>9231</v>
      </c>
      <c r="Y4860" s="24" t="s">
        <v>9239</v>
      </c>
      <c r="Z4860" s="24" t="s">
        <v>3308</v>
      </c>
      <c r="AA4860" s="24" t="s">
        <v>8994</v>
      </c>
      <c r="AB4860" s="24" t="s">
        <v>9233</v>
      </c>
      <c r="AC4860" s="24" t="s">
        <v>9240</v>
      </c>
    </row>
    <row r="4861" spans="3:29" hidden="1" x14ac:dyDescent="0.4">
      <c r="C4861" s="25" t="s">
        <v>3308</v>
      </c>
      <c r="D4861" s="25" t="s">
        <v>8991</v>
      </c>
      <c r="E4861" s="26" t="s">
        <v>9231</v>
      </c>
      <c r="F4861" s="27" t="s">
        <v>9241</v>
      </c>
      <c r="Q4861" s="39" t="s">
        <v>6421</v>
      </c>
      <c r="R4861" s="39" t="s">
        <v>6570</v>
      </c>
      <c r="S4861" s="39" t="s">
        <v>6586</v>
      </c>
      <c r="T4861" s="39" t="s">
        <v>6594</v>
      </c>
      <c r="V4861" s="24" t="s">
        <v>3308</v>
      </c>
      <c r="W4861" s="24" t="s">
        <v>8991</v>
      </c>
      <c r="X4861" s="24" t="s">
        <v>9231</v>
      </c>
      <c r="Y4861" s="24" t="s">
        <v>9241</v>
      </c>
      <c r="Z4861" s="24" t="s">
        <v>3308</v>
      </c>
      <c r="AA4861" s="24" t="s">
        <v>8994</v>
      </c>
      <c r="AB4861" s="24" t="s">
        <v>9233</v>
      </c>
      <c r="AC4861" s="24" t="s">
        <v>9242</v>
      </c>
    </row>
    <row r="4862" spans="3:29" hidden="1" x14ac:dyDescent="0.4">
      <c r="C4862" s="25" t="s">
        <v>3308</v>
      </c>
      <c r="D4862" s="25" t="s">
        <v>8991</v>
      </c>
      <c r="E4862" s="26" t="s">
        <v>9243</v>
      </c>
      <c r="F4862" s="27" t="s">
        <v>9244</v>
      </c>
      <c r="Q4862" s="39" t="s">
        <v>6421</v>
      </c>
      <c r="R4862" s="39" t="s">
        <v>6570</v>
      </c>
      <c r="S4862" s="39" t="s">
        <v>6586</v>
      </c>
      <c r="T4862" s="39" t="s">
        <v>6596</v>
      </c>
      <c r="V4862" s="24" t="s">
        <v>3308</v>
      </c>
      <c r="W4862" s="24" t="s">
        <v>8991</v>
      </c>
      <c r="X4862" s="24" t="s">
        <v>9243</v>
      </c>
      <c r="Y4862" s="24" t="s">
        <v>9244</v>
      </c>
      <c r="Z4862" s="24" t="s">
        <v>3308</v>
      </c>
      <c r="AA4862" s="24" t="s">
        <v>8994</v>
      </c>
      <c r="AB4862" s="24" t="s">
        <v>9245</v>
      </c>
      <c r="AC4862" s="24" t="s">
        <v>9246</v>
      </c>
    </row>
    <row r="4863" spans="3:29" hidden="1" x14ac:dyDescent="0.4">
      <c r="C4863" s="25" t="s">
        <v>3308</v>
      </c>
      <c r="D4863" s="25" t="s">
        <v>8991</v>
      </c>
      <c r="E4863" s="26" t="s">
        <v>9243</v>
      </c>
      <c r="F4863" s="27" t="s">
        <v>9247</v>
      </c>
      <c r="Q4863" s="39" t="s">
        <v>6421</v>
      </c>
      <c r="R4863" s="39" t="s">
        <v>6608</v>
      </c>
      <c r="S4863" s="39" t="s">
        <v>31</v>
      </c>
      <c r="T4863" s="39" t="s">
        <v>2258</v>
      </c>
      <c r="V4863" s="24" t="s">
        <v>3308</v>
      </c>
      <c r="W4863" s="24" t="s">
        <v>8991</v>
      </c>
      <c r="X4863" s="24" t="s">
        <v>9243</v>
      </c>
      <c r="Y4863" s="24" t="s">
        <v>9247</v>
      </c>
      <c r="Z4863" s="24" t="s">
        <v>3308</v>
      </c>
      <c r="AA4863" s="24" t="s">
        <v>8994</v>
      </c>
      <c r="AB4863" s="24" t="s">
        <v>9245</v>
      </c>
      <c r="AC4863" s="24" t="s">
        <v>9248</v>
      </c>
    </row>
    <row r="4864" spans="3:29" hidden="1" x14ac:dyDescent="0.4">
      <c r="C4864" s="25" t="s">
        <v>3308</v>
      </c>
      <c r="D4864" s="25" t="s">
        <v>8991</v>
      </c>
      <c r="E4864" s="26" t="s">
        <v>9243</v>
      </c>
      <c r="F4864" s="27" t="s">
        <v>9249</v>
      </c>
      <c r="Q4864" s="39" t="s">
        <v>6421</v>
      </c>
      <c r="R4864" s="39" t="s">
        <v>6608</v>
      </c>
      <c r="S4864" s="39" t="s">
        <v>6620</v>
      </c>
      <c r="T4864" s="39" t="s">
        <v>6621</v>
      </c>
      <c r="V4864" s="24" t="s">
        <v>3308</v>
      </c>
      <c r="W4864" s="24" t="s">
        <v>8991</v>
      </c>
      <c r="X4864" s="24" t="s">
        <v>9243</v>
      </c>
      <c r="Y4864" s="24" t="s">
        <v>9249</v>
      </c>
      <c r="Z4864" s="24" t="s">
        <v>3308</v>
      </c>
      <c r="AA4864" s="24" t="s">
        <v>8994</v>
      </c>
      <c r="AB4864" s="24" t="s">
        <v>9245</v>
      </c>
      <c r="AC4864" s="24" t="s">
        <v>9250</v>
      </c>
    </row>
    <row r="4865" spans="3:29" hidden="1" x14ac:dyDescent="0.4">
      <c r="C4865" s="25" t="s">
        <v>3308</v>
      </c>
      <c r="D4865" s="25" t="s">
        <v>8991</v>
      </c>
      <c r="E4865" s="26" t="s">
        <v>9243</v>
      </c>
      <c r="F4865" s="27" t="s">
        <v>4885</v>
      </c>
      <c r="Q4865" s="39" t="s">
        <v>6421</v>
      </c>
      <c r="R4865" s="39" t="s">
        <v>6608</v>
      </c>
      <c r="S4865" s="39" t="s">
        <v>6620</v>
      </c>
      <c r="T4865" s="39" t="s">
        <v>6624</v>
      </c>
      <c r="V4865" s="24" t="s">
        <v>3308</v>
      </c>
      <c r="W4865" s="24" t="s">
        <v>8991</v>
      </c>
      <c r="X4865" s="24" t="s">
        <v>9243</v>
      </c>
      <c r="Y4865" s="24" t="s">
        <v>4885</v>
      </c>
      <c r="Z4865" s="24" t="s">
        <v>3308</v>
      </c>
      <c r="AA4865" s="24" t="s">
        <v>8994</v>
      </c>
      <c r="AB4865" s="24" t="s">
        <v>9245</v>
      </c>
      <c r="AC4865" s="24" t="s">
        <v>9251</v>
      </c>
    </row>
    <row r="4866" spans="3:29" hidden="1" x14ac:dyDescent="0.4">
      <c r="C4866" s="25" t="s">
        <v>3308</v>
      </c>
      <c r="D4866" s="25" t="s">
        <v>8991</v>
      </c>
      <c r="E4866" s="26" t="s">
        <v>9243</v>
      </c>
      <c r="F4866" s="27" t="s">
        <v>9252</v>
      </c>
      <c r="Q4866" s="39" t="s">
        <v>6421</v>
      </c>
      <c r="R4866" s="39" t="s">
        <v>6608</v>
      </c>
      <c r="S4866" s="39" t="s">
        <v>6620</v>
      </c>
      <c r="T4866" s="39" t="s">
        <v>6626</v>
      </c>
      <c r="V4866" s="24" t="s">
        <v>3308</v>
      </c>
      <c r="W4866" s="24" t="s">
        <v>8991</v>
      </c>
      <c r="X4866" s="24" t="s">
        <v>9243</v>
      </c>
      <c r="Y4866" s="24" t="s">
        <v>9252</v>
      </c>
      <c r="Z4866" s="24" t="s">
        <v>3308</v>
      </c>
      <c r="AA4866" s="24" t="s">
        <v>8994</v>
      </c>
      <c r="AB4866" s="24" t="s">
        <v>9245</v>
      </c>
      <c r="AC4866" s="24" t="s">
        <v>9253</v>
      </c>
    </row>
    <row r="4867" spans="3:29" hidden="1" x14ac:dyDescent="0.4">
      <c r="C4867" s="25" t="s">
        <v>3308</v>
      </c>
      <c r="D4867" s="25" t="s">
        <v>8991</v>
      </c>
      <c r="E4867" s="26" t="s">
        <v>9254</v>
      </c>
      <c r="F4867" s="27" t="s">
        <v>9255</v>
      </c>
      <c r="Q4867" s="39" t="s">
        <v>6421</v>
      </c>
      <c r="R4867" s="39" t="s">
        <v>6608</v>
      </c>
      <c r="S4867" s="39" t="s">
        <v>6620</v>
      </c>
      <c r="T4867" s="39" t="s">
        <v>6628</v>
      </c>
      <c r="V4867" s="24" t="s">
        <v>3308</v>
      </c>
      <c r="W4867" s="24" t="s">
        <v>8991</v>
      </c>
      <c r="X4867" s="24" t="s">
        <v>9254</v>
      </c>
      <c r="Y4867" s="24" t="s">
        <v>9255</v>
      </c>
      <c r="Z4867" s="24" t="s">
        <v>3308</v>
      </c>
      <c r="AA4867" s="24" t="s">
        <v>8994</v>
      </c>
      <c r="AB4867" s="24" t="s">
        <v>9256</v>
      </c>
      <c r="AC4867" s="24" t="s">
        <v>9257</v>
      </c>
    </row>
    <row r="4868" spans="3:29" hidden="1" x14ac:dyDescent="0.4">
      <c r="C4868" s="25" t="s">
        <v>3308</v>
      </c>
      <c r="D4868" s="25" t="s">
        <v>8991</v>
      </c>
      <c r="E4868" s="26" t="s">
        <v>9254</v>
      </c>
      <c r="F4868" s="27" t="s">
        <v>9258</v>
      </c>
      <c r="Q4868" s="39" t="s">
        <v>6421</v>
      </c>
      <c r="R4868" s="39" t="s">
        <v>6608</v>
      </c>
      <c r="S4868" s="39" t="s">
        <v>6620</v>
      </c>
      <c r="T4868" s="39" t="s">
        <v>6630</v>
      </c>
      <c r="V4868" s="24" t="s">
        <v>3308</v>
      </c>
      <c r="W4868" s="24" t="s">
        <v>8991</v>
      </c>
      <c r="X4868" s="24" t="s">
        <v>9254</v>
      </c>
      <c r="Y4868" s="24" t="s">
        <v>9258</v>
      </c>
      <c r="Z4868" s="24" t="s">
        <v>3308</v>
      </c>
      <c r="AA4868" s="24" t="s">
        <v>8994</v>
      </c>
      <c r="AB4868" s="24" t="s">
        <v>9256</v>
      </c>
      <c r="AC4868" s="24" t="s">
        <v>9259</v>
      </c>
    </row>
    <row r="4869" spans="3:29" hidden="1" x14ac:dyDescent="0.4">
      <c r="C4869" s="25" t="s">
        <v>3308</v>
      </c>
      <c r="D4869" s="25" t="s">
        <v>8991</v>
      </c>
      <c r="E4869" s="26" t="s">
        <v>9254</v>
      </c>
      <c r="F4869" s="27" t="s">
        <v>9260</v>
      </c>
      <c r="Q4869" s="39" t="s">
        <v>6421</v>
      </c>
      <c r="R4869" s="39" t="s">
        <v>6608</v>
      </c>
      <c r="S4869" s="39" t="s">
        <v>6620</v>
      </c>
      <c r="T4869" s="39" t="s">
        <v>6632</v>
      </c>
      <c r="V4869" s="24" t="s">
        <v>3308</v>
      </c>
      <c r="W4869" s="24" t="s">
        <v>8991</v>
      </c>
      <c r="X4869" s="24" t="s">
        <v>9254</v>
      </c>
      <c r="Y4869" s="24" t="s">
        <v>9260</v>
      </c>
      <c r="Z4869" s="24" t="s">
        <v>3308</v>
      </c>
      <c r="AA4869" s="24" t="s">
        <v>8994</v>
      </c>
      <c r="AB4869" s="24" t="s">
        <v>9256</v>
      </c>
      <c r="AC4869" s="24" t="s">
        <v>9261</v>
      </c>
    </row>
    <row r="4870" spans="3:29" hidden="1" x14ac:dyDescent="0.4">
      <c r="C4870" s="25" t="s">
        <v>3308</v>
      </c>
      <c r="D4870" s="25" t="s">
        <v>8991</v>
      </c>
      <c r="E4870" s="26" t="s">
        <v>9254</v>
      </c>
      <c r="F4870" s="27" t="s">
        <v>9262</v>
      </c>
      <c r="Q4870" s="39" t="s">
        <v>6421</v>
      </c>
      <c r="R4870" s="39" t="s">
        <v>6608</v>
      </c>
      <c r="S4870" s="39" t="s">
        <v>6620</v>
      </c>
      <c r="T4870" s="39" t="s">
        <v>6634</v>
      </c>
      <c r="V4870" s="24" t="s">
        <v>3308</v>
      </c>
      <c r="W4870" s="24" t="s">
        <v>8991</v>
      </c>
      <c r="X4870" s="24" t="s">
        <v>9254</v>
      </c>
      <c r="Y4870" s="24" t="s">
        <v>9262</v>
      </c>
      <c r="Z4870" s="24" t="s">
        <v>3308</v>
      </c>
      <c r="AA4870" s="24" t="s">
        <v>8994</v>
      </c>
      <c r="AB4870" s="24" t="s">
        <v>9256</v>
      </c>
      <c r="AC4870" s="24" t="s">
        <v>9263</v>
      </c>
    </row>
    <row r="4871" spans="3:29" hidden="1" x14ac:dyDescent="0.4">
      <c r="C4871" s="25" t="s">
        <v>3308</v>
      </c>
      <c r="D4871" s="25" t="s">
        <v>8991</v>
      </c>
      <c r="E4871" s="26" t="s">
        <v>9254</v>
      </c>
      <c r="F4871" s="27" t="s">
        <v>9264</v>
      </c>
      <c r="Q4871" s="39" t="s">
        <v>6421</v>
      </c>
      <c r="R4871" s="39" t="s">
        <v>6608</v>
      </c>
      <c r="S4871" s="39" t="s">
        <v>6620</v>
      </c>
      <c r="T4871" s="39" t="s">
        <v>6636</v>
      </c>
      <c r="V4871" s="24" t="s">
        <v>3308</v>
      </c>
      <c r="W4871" s="24" t="s">
        <v>8991</v>
      </c>
      <c r="X4871" s="24" t="s">
        <v>9254</v>
      </c>
      <c r="Y4871" s="24" t="s">
        <v>9264</v>
      </c>
      <c r="Z4871" s="24" t="s">
        <v>3308</v>
      </c>
      <c r="AA4871" s="24" t="s">
        <v>8994</v>
      </c>
      <c r="AB4871" s="24" t="s">
        <v>9256</v>
      </c>
      <c r="AC4871" s="24" t="s">
        <v>9265</v>
      </c>
    </row>
    <row r="4872" spans="3:29" hidden="1" x14ac:dyDescent="0.4">
      <c r="C4872" s="25" t="s">
        <v>3308</v>
      </c>
      <c r="D4872" s="25" t="s">
        <v>8991</v>
      </c>
      <c r="E4872" s="26" t="s">
        <v>9254</v>
      </c>
      <c r="F4872" s="27" t="s">
        <v>9266</v>
      </c>
      <c r="Q4872" s="39" t="s">
        <v>6421</v>
      </c>
      <c r="R4872" s="39" t="s">
        <v>6608</v>
      </c>
      <c r="S4872" s="39" t="s">
        <v>6620</v>
      </c>
      <c r="T4872" s="39" t="s">
        <v>6638</v>
      </c>
      <c r="V4872" s="24" t="s">
        <v>3308</v>
      </c>
      <c r="W4872" s="24" t="s">
        <v>8991</v>
      </c>
      <c r="X4872" s="24" t="s">
        <v>9254</v>
      </c>
      <c r="Y4872" s="24" t="s">
        <v>9266</v>
      </c>
      <c r="Z4872" s="24" t="s">
        <v>3308</v>
      </c>
      <c r="AA4872" s="24" t="s">
        <v>8994</v>
      </c>
      <c r="AB4872" s="24" t="s">
        <v>9256</v>
      </c>
      <c r="AC4872" s="24" t="s">
        <v>9267</v>
      </c>
    </row>
    <row r="4873" spans="3:29" hidden="1" x14ac:dyDescent="0.4">
      <c r="C4873" s="25" t="s">
        <v>3308</v>
      </c>
      <c r="D4873" s="25" t="s">
        <v>8991</v>
      </c>
      <c r="E4873" s="26" t="s">
        <v>9254</v>
      </c>
      <c r="F4873" s="27" t="s">
        <v>9268</v>
      </c>
      <c r="Q4873" s="39" t="s">
        <v>6421</v>
      </c>
      <c r="R4873" s="39" t="s">
        <v>6608</v>
      </c>
      <c r="S4873" s="39" t="s">
        <v>6620</v>
      </c>
      <c r="T4873" s="39" t="s">
        <v>6640</v>
      </c>
      <c r="V4873" s="24" t="s">
        <v>3308</v>
      </c>
      <c r="W4873" s="24" t="s">
        <v>8991</v>
      </c>
      <c r="X4873" s="24" t="s">
        <v>9254</v>
      </c>
      <c r="Y4873" s="24" t="s">
        <v>9268</v>
      </c>
      <c r="Z4873" s="24" t="s">
        <v>3308</v>
      </c>
      <c r="AA4873" s="24" t="s">
        <v>8994</v>
      </c>
      <c r="AB4873" s="24" t="s">
        <v>9256</v>
      </c>
      <c r="AC4873" s="24" t="s">
        <v>9269</v>
      </c>
    </row>
    <row r="4874" spans="3:29" hidden="1" x14ac:dyDescent="0.4">
      <c r="C4874" s="25" t="s">
        <v>3308</v>
      </c>
      <c r="D4874" s="25" t="s">
        <v>8991</v>
      </c>
      <c r="E4874" s="26" t="s">
        <v>9254</v>
      </c>
      <c r="F4874" s="27" t="s">
        <v>9270</v>
      </c>
      <c r="Q4874" s="39" t="s">
        <v>6421</v>
      </c>
      <c r="R4874" s="39" t="s">
        <v>6608</v>
      </c>
      <c r="S4874" s="39" t="s">
        <v>6620</v>
      </c>
      <c r="T4874" s="39" t="s">
        <v>6568</v>
      </c>
      <c r="V4874" s="24" t="s">
        <v>3308</v>
      </c>
      <c r="W4874" s="24" t="s">
        <v>8991</v>
      </c>
      <c r="X4874" s="24" t="s">
        <v>9254</v>
      </c>
      <c r="Y4874" s="24" t="s">
        <v>9270</v>
      </c>
      <c r="Z4874" s="24" t="s">
        <v>3308</v>
      </c>
      <c r="AA4874" s="24" t="s">
        <v>8994</v>
      </c>
      <c r="AB4874" s="24" t="s">
        <v>9256</v>
      </c>
      <c r="AC4874" s="24" t="s">
        <v>2258</v>
      </c>
    </row>
    <row r="4875" spans="3:29" hidden="1" x14ac:dyDescent="0.4">
      <c r="C4875" s="25" t="s">
        <v>3308</v>
      </c>
      <c r="D4875" s="25" t="s">
        <v>8991</v>
      </c>
      <c r="E4875" s="26" t="s">
        <v>9254</v>
      </c>
      <c r="F4875" s="27" t="s">
        <v>9271</v>
      </c>
      <c r="Q4875" s="39" t="s">
        <v>6421</v>
      </c>
      <c r="R4875" s="39" t="s">
        <v>6608</v>
      </c>
      <c r="S4875" s="39" t="s">
        <v>727</v>
      </c>
      <c r="T4875" s="39" t="s">
        <v>641</v>
      </c>
      <c r="V4875" s="24" t="s">
        <v>3308</v>
      </c>
      <c r="W4875" s="24" t="s">
        <v>8991</v>
      </c>
      <c r="X4875" s="24" t="s">
        <v>9254</v>
      </c>
      <c r="Y4875" s="24" t="s">
        <v>9271</v>
      </c>
      <c r="Z4875" s="24" t="s">
        <v>3308</v>
      </c>
      <c r="AA4875" s="24" t="s">
        <v>8994</v>
      </c>
      <c r="AB4875" s="24" t="s">
        <v>9256</v>
      </c>
      <c r="AC4875" s="24" t="s">
        <v>9272</v>
      </c>
    </row>
    <row r="4876" spans="3:29" hidden="1" x14ac:dyDescent="0.4">
      <c r="C4876" s="25" t="s">
        <v>3308</v>
      </c>
      <c r="D4876" s="25" t="s">
        <v>8991</v>
      </c>
      <c r="E4876" s="26" t="s">
        <v>9254</v>
      </c>
      <c r="F4876" s="27" t="s">
        <v>9273</v>
      </c>
      <c r="Q4876" s="39" t="s">
        <v>6421</v>
      </c>
      <c r="R4876" s="39" t="s">
        <v>6608</v>
      </c>
      <c r="S4876" s="39" t="s">
        <v>727</v>
      </c>
      <c r="T4876" s="39" t="s">
        <v>3333</v>
      </c>
      <c r="V4876" s="24" t="s">
        <v>3308</v>
      </c>
      <c r="W4876" s="24" t="s">
        <v>8991</v>
      </c>
      <c r="X4876" s="24" t="s">
        <v>9254</v>
      </c>
      <c r="Y4876" s="24" t="s">
        <v>9273</v>
      </c>
      <c r="Z4876" s="24" t="s">
        <v>3308</v>
      </c>
      <c r="AA4876" s="24" t="s">
        <v>8994</v>
      </c>
      <c r="AB4876" s="24" t="s">
        <v>9256</v>
      </c>
      <c r="AC4876" s="24" t="s">
        <v>9274</v>
      </c>
    </row>
    <row r="4877" spans="3:29" hidden="1" x14ac:dyDescent="0.4">
      <c r="C4877" s="25" t="s">
        <v>3308</v>
      </c>
      <c r="D4877" s="25" t="s">
        <v>8991</v>
      </c>
      <c r="E4877" s="26" t="s">
        <v>9254</v>
      </c>
      <c r="F4877" s="27" t="s">
        <v>9275</v>
      </c>
      <c r="Q4877" s="39" t="s">
        <v>6421</v>
      </c>
      <c r="R4877" s="39" t="s">
        <v>6608</v>
      </c>
      <c r="S4877" s="39" t="s">
        <v>727</v>
      </c>
      <c r="T4877" s="39" t="s">
        <v>6642</v>
      </c>
      <c r="V4877" s="24" t="s">
        <v>3308</v>
      </c>
      <c r="W4877" s="24" t="s">
        <v>8991</v>
      </c>
      <c r="X4877" s="24" t="s">
        <v>9254</v>
      </c>
      <c r="Y4877" s="24" t="s">
        <v>9275</v>
      </c>
      <c r="Z4877" s="24" t="s">
        <v>3308</v>
      </c>
      <c r="AA4877" s="24" t="s">
        <v>8994</v>
      </c>
      <c r="AB4877" s="24" t="s">
        <v>9256</v>
      </c>
      <c r="AC4877" s="24" t="s">
        <v>9276</v>
      </c>
    </row>
    <row r="4878" spans="3:29" hidden="1" x14ac:dyDescent="0.4">
      <c r="C4878" s="25" t="s">
        <v>3308</v>
      </c>
      <c r="D4878" s="25" t="s">
        <v>8991</v>
      </c>
      <c r="E4878" s="26" t="s">
        <v>9254</v>
      </c>
      <c r="F4878" s="27" t="s">
        <v>9277</v>
      </c>
      <c r="Q4878" s="39" t="s">
        <v>6421</v>
      </c>
      <c r="R4878" s="39" t="s">
        <v>6608</v>
      </c>
      <c r="S4878" s="39" t="s">
        <v>727</v>
      </c>
      <c r="T4878" s="39" t="s">
        <v>3658</v>
      </c>
      <c r="V4878" s="24" t="s">
        <v>3308</v>
      </c>
      <c r="W4878" s="24" t="s">
        <v>8991</v>
      </c>
      <c r="X4878" s="24" t="s">
        <v>9254</v>
      </c>
      <c r="Y4878" s="24" t="s">
        <v>9277</v>
      </c>
      <c r="Z4878" s="24" t="s">
        <v>3308</v>
      </c>
      <c r="AA4878" s="24" t="s">
        <v>8994</v>
      </c>
      <c r="AB4878" s="24" t="s">
        <v>9256</v>
      </c>
      <c r="AC4878" s="24" t="s">
        <v>9278</v>
      </c>
    </row>
    <row r="4879" spans="3:29" hidden="1" x14ac:dyDescent="0.4">
      <c r="C4879" s="25" t="s">
        <v>3308</v>
      </c>
      <c r="D4879" s="25" t="s">
        <v>8991</v>
      </c>
      <c r="E4879" s="26" t="s">
        <v>9254</v>
      </c>
      <c r="F4879" s="27" t="s">
        <v>9279</v>
      </c>
      <c r="Q4879" s="39" t="s">
        <v>6421</v>
      </c>
      <c r="R4879" s="39" t="s">
        <v>6608</v>
      </c>
      <c r="S4879" s="39" t="s">
        <v>727</v>
      </c>
      <c r="T4879" s="39" t="s">
        <v>2462</v>
      </c>
      <c r="V4879" s="24" t="s">
        <v>3308</v>
      </c>
      <c r="W4879" s="24" t="s">
        <v>8991</v>
      </c>
      <c r="X4879" s="24" t="s">
        <v>9254</v>
      </c>
      <c r="Y4879" s="24" t="s">
        <v>9279</v>
      </c>
      <c r="Z4879" s="24" t="s">
        <v>3308</v>
      </c>
      <c r="AA4879" s="24" t="s">
        <v>8994</v>
      </c>
      <c r="AB4879" s="24" t="s">
        <v>9256</v>
      </c>
      <c r="AC4879" s="24" t="s">
        <v>9280</v>
      </c>
    </row>
    <row r="4880" spans="3:29" hidden="1" x14ac:dyDescent="0.4">
      <c r="C4880" s="25" t="s">
        <v>3308</v>
      </c>
      <c r="D4880" s="25" t="s">
        <v>8991</v>
      </c>
      <c r="E4880" s="26" t="s">
        <v>9254</v>
      </c>
      <c r="F4880" s="27" t="s">
        <v>9281</v>
      </c>
      <c r="Q4880" s="39" t="s">
        <v>6421</v>
      </c>
      <c r="R4880" s="39" t="s">
        <v>6608</v>
      </c>
      <c r="S4880" s="39" t="s">
        <v>727</v>
      </c>
      <c r="T4880" s="39" t="s">
        <v>727</v>
      </c>
      <c r="V4880" s="24" t="s">
        <v>3308</v>
      </c>
      <c r="W4880" s="24" t="s">
        <v>8991</v>
      </c>
      <c r="X4880" s="24" t="s">
        <v>9254</v>
      </c>
      <c r="Y4880" s="24" t="s">
        <v>9281</v>
      </c>
      <c r="Z4880" s="24" t="s">
        <v>3308</v>
      </c>
      <c r="AA4880" s="24" t="s">
        <v>8994</v>
      </c>
      <c r="AB4880" s="24" t="s">
        <v>9256</v>
      </c>
      <c r="AC4880" s="24" t="s">
        <v>9282</v>
      </c>
    </row>
    <row r="4881" spans="3:29" hidden="1" x14ac:dyDescent="0.4">
      <c r="C4881" s="25" t="s">
        <v>3308</v>
      </c>
      <c r="D4881" s="25" t="s">
        <v>8991</v>
      </c>
      <c r="E4881" s="26" t="s">
        <v>9254</v>
      </c>
      <c r="F4881" s="27" t="s">
        <v>9283</v>
      </c>
      <c r="Q4881" s="39" t="s">
        <v>6421</v>
      </c>
      <c r="R4881" s="39" t="s">
        <v>6608</v>
      </c>
      <c r="S4881" s="39" t="s">
        <v>727</v>
      </c>
      <c r="T4881" s="39" t="s">
        <v>6644</v>
      </c>
      <c r="V4881" s="24" t="s">
        <v>3308</v>
      </c>
      <c r="W4881" s="24" t="s">
        <v>8991</v>
      </c>
      <c r="X4881" s="24" t="s">
        <v>9254</v>
      </c>
      <c r="Y4881" s="24" t="s">
        <v>9283</v>
      </c>
      <c r="Z4881" s="24" t="s">
        <v>3308</v>
      </c>
      <c r="AA4881" s="24" t="s">
        <v>8994</v>
      </c>
      <c r="AB4881" s="24" t="s">
        <v>9256</v>
      </c>
      <c r="AC4881" s="24" t="s">
        <v>9284</v>
      </c>
    </row>
    <row r="4882" spans="3:29" hidden="1" x14ac:dyDescent="0.4">
      <c r="C4882" s="25" t="s">
        <v>3308</v>
      </c>
      <c r="D4882" s="25" t="s">
        <v>8991</v>
      </c>
      <c r="E4882" s="26" t="s">
        <v>9285</v>
      </c>
      <c r="F4882" s="27" t="s">
        <v>9286</v>
      </c>
      <c r="Q4882" s="39" t="s">
        <v>6421</v>
      </c>
      <c r="R4882" s="39" t="s">
        <v>6608</v>
      </c>
      <c r="S4882" s="39" t="s">
        <v>727</v>
      </c>
      <c r="T4882" s="39" t="s">
        <v>6646</v>
      </c>
      <c r="V4882" s="24" t="s">
        <v>3308</v>
      </c>
      <c r="W4882" s="24" t="s">
        <v>8991</v>
      </c>
      <c r="X4882" s="24" t="s">
        <v>9285</v>
      </c>
      <c r="Y4882" s="24" t="s">
        <v>9286</v>
      </c>
      <c r="Z4882" s="24" t="s">
        <v>3308</v>
      </c>
      <c r="AA4882" s="24" t="s">
        <v>8994</v>
      </c>
      <c r="AB4882" s="24" t="s">
        <v>9287</v>
      </c>
      <c r="AC4882" s="24" t="s">
        <v>9288</v>
      </c>
    </row>
    <row r="4883" spans="3:29" hidden="1" x14ac:dyDescent="0.4">
      <c r="C4883" s="25" t="s">
        <v>3308</v>
      </c>
      <c r="D4883" s="25" t="s">
        <v>8991</v>
      </c>
      <c r="E4883" s="26" t="s">
        <v>9285</v>
      </c>
      <c r="F4883" s="27" t="s">
        <v>9289</v>
      </c>
      <c r="Q4883" s="39" t="s">
        <v>6421</v>
      </c>
      <c r="R4883" s="39" t="s">
        <v>6608</v>
      </c>
      <c r="S4883" s="39" t="s">
        <v>727</v>
      </c>
      <c r="T4883" s="39" t="s">
        <v>6647</v>
      </c>
      <c r="V4883" s="24" t="s">
        <v>3308</v>
      </c>
      <c r="W4883" s="24" t="s">
        <v>8991</v>
      </c>
      <c r="X4883" s="24" t="s">
        <v>9285</v>
      </c>
      <c r="Y4883" s="24" t="s">
        <v>9289</v>
      </c>
      <c r="Z4883" s="24" t="s">
        <v>3308</v>
      </c>
      <c r="AA4883" s="24" t="s">
        <v>8994</v>
      </c>
      <c r="AB4883" s="24" t="s">
        <v>9287</v>
      </c>
      <c r="AC4883" s="24" t="s">
        <v>9290</v>
      </c>
    </row>
    <row r="4884" spans="3:29" hidden="1" x14ac:dyDescent="0.4">
      <c r="C4884" s="25" t="s">
        <v>3308</v>
      </c>
      <c r="D4884" s="25" t="s">
        <v>8991</v>
      </c>
      <c r="E4884" s="26" t="s">
        <v>9285</v>
      </c>
      <c r="F4884" s="27" t="s">
        <v>9291</v>
      </c>
      <c r="Q4884" s="39" t="s">
        <v>6421</v>
      </c>
      <c r="R4884" s="39" t="s">
        <v>6608</v>
      </c>
      <c r="S4884" s="39" t="s">
        <v>727</v>
      </c>
      <c r="T4884" s="39" t="s">
        <v>6649</v>
      </c>
      <c r="V4884" s="24" t="s">
        <v>3308</v>
      </c>
      <c r="W4884" s="24" t="s">
        <v>8991</v>
      </c>
      <c r="X4884" s="24" t="s">
        <v>9285</v>
      </c>
      <c r="Y4884" s="24" t="s">
        <v>9291</v>
      </c>
      <c r="Z4884" s="24" t="s">
        <v>3308</v>
      </c>
      <c r="AA4884" s="24" t="s">
        <v>8994</v>
      </c>
      <c r="AB4884" s="24" t="s">
        <v>9287</v>
      </c>
      <c r="AC4884" s="24" t="s">
        <v>9292</v>
      </c>
    </row>
    <row r="4885" spans="3:29" hidden="1" x14ac:dyDescent="0.4">
      <c r="C4885" s="25" t="s">
        <v>3308</v>
      </c>
      <c r="D4885" s="25" t="s">
        <v>8991</v>
      </c>
      <c r="E4885" s="26" t="s">
        <v>9285</v>
      </c>
      <c r="F4885" s="27" t="s">
        <v>9293</v>
      </c>
      <c r="Q4885" s="39" t="s">
        <v>6421</v>
      </c>
      <c r="R4885" s="39" t="s">
        <v>6608</v>
      </c>
      <c r="S4885" s="39" t="s">
        <v>727</v>
      </c>
      <c r="T4885" s="39" t="s">
        <v>3330</v>
      </c>
      <c r="V4885" s="24" t="s">
        <v>3308</v>
      </c>
      <c r="W4885" s="24" t="s">
        <v>8991</v>
      </c>
      <c r="X4885" s="24" t="s">
        <v>9285</v>
      </c>
      <c r="Y4885" s="24" t="s">
        <v>9293</v>
      </c>
      <c r="Z4885" s="24" t="s">
        <v>3308</v>
      </c>
      <c r="AA4885" s="24" t="s">
        <v>8994</v>
      </c>
      <c r="AB4885" s="24" t="s">
        <v>9287</v>
      </c>
      <c r="AC4885" s="24" t="s">
        <v>9294</v>
      </c>
    </row>
    <row r="4886" spans="3:29" hidden="1" x14ac:dyDescent="0.4">
      <c r="C4886" s="25" t="s">
        <v>3308</v>
      </c>
      <c r="D4886" s="25" t="s">
        <v>8991</v>
      </c>
      <c r="E4886" s="26" t="s">
        <v>9295</v>
      </c>
      <c r="F4886" s="27" t="s">
        <v>9296</v>
      </c>
      <c r="Q4886" s="39" t="s">
        <v>6421</v>
      </c>
      <c r="R4886" s="39" t="s">
        <v>6608</v>
      </c>
      <c r="S4886" s="39" t="s">
        <v>727</v>
      </c>
      <c r="T4886" s="39" t="s">
        <v>3356</v>
      </c>
      <c r="V4886" s="24" t="s">
        <v>3308</v>
      </c>
      <c r="W4886" s="24" t="s">
        <v>8991</v>
      </c>
      <c r="X4886" s="24" t="s">
        <v>9295</v>
      </c>
      <c r="Y4886" s="24" t="s">
        <v>9296</v>
      </c>
      <c r="Z4886" s="24" t="s">
        <v>3308</v>
      </c>
      <c r="AA4886" s="24" t="s">
        <v>8994</v>
      </c>
      <c r="AB4886" s="24" t="s">
        <v>9297</v>
      </c>
      <c r="AC4886" s="24" t="s">
        <v>9298</v>
      </c>
    </row>
    <row r="4887" spans="3:29" hidden="1" x14ac:dyDescent="0.4">
      <c r="C4887" s="25" t="s">
        <v>3308</v>
      </c>
      <c r="D4887" s="25" t="s">
        <v>8991</v>
      </c>
      <c r="E4887" s="26" t="s">
        <v>9295</v>
      </c>
      <c r="F4887" s="27" t="s">
        <v>9299</v>
      </c>
      <c r="Q4887" s="39" t="s">
        <v>6421</v>
      </c>
      <c r="R4887" s="39" t="s">
        <v>6608</v>
      </c>
      <c r="S4887" s="39" t="s">
        <v>727</v>
      </c>
      <c r="T4887" s="39" t="s">
        <v>6651</v>
      </c>
      <c r="V4887" s="24" t="s">
        <v>3308</v>
      </c>
      <c r="W4887" s="24" t="s">
        <v>8991</v>
      </c>
      <c r="X4887" s="24" t="s">
        <v>9295</v>
      </c>
      <c r="Y4887" s="24" t="s">
        <v>9299</v>
      </c>
      <c r="Z4887" s="24" t="s">
        <v>3308</v>
      </c>
      <c r="AA4887" s="24" t="s">
        <v>8994</v>
      </c>
      <c r="AB4887" s="24" t="s">
        <v>9297</v>
      </c>
      <c r="AC4887" s="24" t="s">
        <v>9300</v>
      </c>
    </row>
    <row r="4888" spans="3:29" hidden="1" x14ac:dyDescent="0.4">
      <c r="C4888" s="25" t="s">
        <v>3308</v>
      </c>
      <c r="D4888" s="25" t="s">
        <v>8991</v>
      </c>
      <c r="E4888" s="26" t="s">
        <v>5937</v>
      </c>
      <c r="F4888" s="27" t="s">
        <v>9301</v>
      </c>
      <c r="Q4888" s="39" t="s">
        <v>6421</v>
      </c>
      <c r="R4888" s="39" t="s">
        <v>6608</v>
      </c>
      <c r="S4888" s="39" t="s">
        <v>727</v>
      </c>
      <c r="T4888" s="39" t="s">
        <v>5979</v>
      </c>
      <c r="V4888" s="24" t="s">
        <v>3308</v>
      </c>
      <c r="W4888" s="24" t="s">
        <v>8991</v>
      </c>
      <c r="X4888" s="24" t="s">
        <v>5937</v>
      </c>
      <c r="Y4888" s="24" t="s">
        <v>9301</v>
      </c>
      <c r="Z4888" s="24" t="s">
        <v>3308</v>
      </c>
      <c r="AA4888" s="24" t="s">
        <v>8994</v>
      </c>
      <c r="AB4888" s="24" t="s">
        <v>6247</v>
      </c>
      <c r="AC4888" s="24" t="s">
        <v>9302</v>
      </c>
    </row>
    <row r="4889" spans="3:29" hidden="1" x14ac:dyDescent="0.4">
      <c r="C4889" s="25" t="s">
        <v>3308</v>
      </c>
      <c r="D4889" s="25" t="s">
        <v>9303</v>
      </c>
      <c r="E4889" s="26" t="s">
        <v>9304</v>
      </c>
      <c r="F4889" s="27" t="s">
        <v>9305</v>
      </c>
      <c r="Q4889" s="39" t="s">
        <v>6421</v>
      </c>
      <c r="R4889" s="39" t="s">
        <v>6608</v>
      </c>
      <c r="S4889" s="39" t="s">
        <v>727</v>
      </c>
      <c r="T4889" s="39" t="s">
        <v>2344</v>
      </c>
      <c r="V4889" s="24" t="s">
        <v>3308</v>
      </c>
      <c r="W4889" s="24" t="s">
        <v>9303</v>
      </c>
      <c r="X4889" s="24" t="s">
        <v>9304</v>
      </c>
      <c r="Y4889" s="24" t="s">
        <v>9305</v>
      </c>
      <c r="Z4889" s="24" t="s">
        <v>3308</v>
      </c>
      <c r="AA4889" s="24" t="s">
        <v>9306</v>
      </c>
      <c r="AB4889" s="24" t="s">
        <v>9307</v>
      </c>
      <c r="AC4889" s="24" t="s">
        <v>9308</v>
      </c>
    </row>
    <row r="4890" spans="3:29" hidden="1" x14ac:dyDescent="0.4">
      <c r="C4890" s="25" t="s">
        <v>3308</v>
      </c>
      <c r="D4890" s="25" t="s">
        <v>9303</v>
      </c>
      <c r="E4890" s="26" t="s">
        <v>9304</v>
      </c>
      <c r="F4890" s="27" t="s">
        <v>9309</v>
      </c>
      <c r="Q4890" s="39" t="s">
        <v>6421</v>
      </c>
      <c r="R4890" s="39" t="s">
        <v>6608</v>
      </c>
      <c r="S4890" s="39" t="s">
        <v>6609</v>
      </c>
      <c r="T4890" s="39" t="s">
        <v>6610</v>
      </c>
      <c r="V4890" s="24" t="s">
        <v>3308</v>
      </c>
      <c r="W4890" s="24" t="s">
        <v>9303</v>
      </c>
      <c r="X4890" s="24" t="s">
        <v>9304</v>
      </c>
      <c r="Y4890" s="24" t="s">
        <v>9309</v>
      </c>
      <c r="Z4890" s="24" t="s">
        <v>3308</v>
      </c>
      <c r="AA4890" s="24" t="s">
        <v>9306</v>
      </c>
      <c r="AB4890" s="24" t="s">
        <v>9307</v>
      </c>
      <c r="AC4890" s="24" t="s">
        <v>9310</v>
      </c>
    </row>
    <row r="4891" spans="3:29" hidden="1" x14ac:dyDescent="0.4">
      <c r="C4891" s="25" t="s">
        <v>3308</v>
      </c>
      <c r="D4891" s="25" t="s">
        <v>9303</v>
      </c>
      <c r="E4891" s="26" t="s">
        <v>9304</v>
      </c>
      <c r="F4891" s="27" t="s">
        <v>9311</v>
      </c>
      <c r="Q4891" s="39" t="s">
        <v>6421</v>
      </c>
      <c r="R4891" s="39" t="s">
        <v>6608</v>
      </c>
      <c r="S4891" s="39" t="s">
        <v>6609</v>
      </c>
      <c r="T4891" s="39" t="s">
        <v>6614</v>
      </c>
      <c r="V4891" s="24" t="s">
        <v>3308</v>
      </c>
      <c r="W4891" s="24" t="s">
        <v>9303</v>
      </c>
      <c r="X4891" s="24" t="s">
        <v>9304</v>
      </c>
      <c r="Y4891" s="24" t="s">
        <v>9311</v>
      </c>
      <c r="Z4891" s="24" t="s">
        <v>3308</v>
      </c>
      <c r="AA4891" s="24" t="s">
        <v>9306</v>
      </c>
      <c r="AB4891" s="24" t="s">
        <v>9307</v>
      </c>
      <c r="AC4891" s="24" t="s">
        <v>9312</v>
      </c>
    </row>
    <row r="4892" spans="3:29" hidden="1" x14ac:dyDescent="0.4">
      <c r="C4892" s="25" t="s">
        <v>3308</v>
      </c>
      <c r="D4892" s="25" t="s">
        <v>9303</v>
      </c>
      <c r="E4892" s="26" t="s">
        <v>9304</v>
      </c>
      <c r="F4892" s="27" t="s">
        <v>9313</v>
      </c>
      <c r="Q4892" s="39" t="s">
        <v>6421</v>
      </c>
      <c r="R4892" s="39" t="s">
        <v>6608</v>
      </c>
      <c r="S4892" s="39" t="s">
        <v>6609</v>
      </c>
      <c r="T4892" s="39" t="s">
        <v>6616</v>
      </c>
      <c r="V4892" s="24" t="s">
        <v>3308</v>
      </c>
      <c r="W4892" s="24" t="s">
        <v>9303</v>
      </c>
      <c r="X4892" s="24" t="s">
        <v>9304</v>
      </c>
      <c r="Y4892" s="24" t="s">
        <v>9313</v>
      </c>
      <c r="Z4892" s="24" t="s">
        <v>3308</v>
      </c>
      <c r="AA4892" s="24" t="s">
        <v>9306</v>
      </c>
      <c r="AB4892" s="24" t="s">
        <v>9307</v>
      </c>
      <c r="AC4892" s="24" t="s">
        <v>9314</v>
      </c>
    </row>
    <row r="4893" spans="3:29" hidden="1" x14ac:dyDescent="0.4">
      <c r="C4893" s="25" t="s">
        <v>3308</v>
      </c>
      <c r="D4893" s="25" t="s">
        <v>9303</v>
      </c>
      <c r="E4893" s="26" t="s">
        <v>9304</v>
      </c>
      <c r="F4893" s="27" t="s">
        <v>9315</v>
      </c>
      <c r="Q4893" s="39" t="s">
        <v>6421</v>
      </c>
      <c r="R4893" s="39" t="s">
        <v>6608</v>
      </c>
      <c r="S4893" s="39" t="s">
        <v>6609</v>
      </c>
      <c r="T4893" s="39" t="s">
        <v>6618</v>
      </c>
      <c r="V4893" s="24" t="s">
        <v>3308</v>
      </c>
      <c r="W4893" s="24" t="s">
        <v>9303</v>
      </c>
      <c r="X4893" s="24" t="s">
        <v>9304</v>
      </c>
      <c r="Y4893" s="24" t="s">
        <v>9315</v>
      </c>
      <c r="Z4893" s="24" t="s">
        <v>3308</v>
      </c>
      <c r="AA4893" s="24" t="s">
        <v>9306</v>
      </c>
      <c r="AB4893" s="24" t="s">
        <v>9307</v>
      </c>
      <c r="AC4893" s="24" t="s">
        <v>9315</v>
      </c>
    </row>
    <row r="4894" spans="3:29" hidden="1" x14ac:dyDescent="0.4">
      <c r="C4894" s="25" t="s">
        <v>3308</v>
      </c>
      <c r="D4894" s="25" t="s">
        <v>9303</v>
      </c>
      <c r="E4894" s="26" t="s">
        <v>9316</v>
      </c>
      <c r="F4894" s="27" t="s">
        <v>9317</v>
      </c>
      <c r="Q4894" s="39" t="s">
        <v>6421</v>
      </c>
      <c r="R4894" s="39" t="s">
        <v>6608</v>
      </c>
      <c r="S4894" s="39" t="s">
        <v>6659</v>
      </c>
      <c r="T4894" s="39" t="s">
        <v>6660</v>
      </c>
      <c r="V4894" s="24" t="s">
        <v>3308</v>
      </c>
      <c r="W4894" s="24" t="s">
        <v>9303</v>
      </c>
      <c r="X4894" s="24" t="s">
        <v>9316</v>
      </c>
      <c r="Y4894" s="24" t="s">
        <v>9317</v>
      </c>
      <c r="Z4894" s="24" t="s">
        <v>3308</v>
      </c>
      <c r="AA4894" s="24" t="s">
        <v>9306</v>
      </c>
      <c r="AB4894" s="24" t="s">
        <v>9318</v>
      </c>
      <c r="AC4894" s="24" t="s">
        <v>9319</v>
      </c>
    </row>
    <row r="4895" spans="3:29" hidden="1" x14ac:dyDescent="0.4">
      <c r="C4895" s="25" t="s">
        <v>3308</v>
      </c>
      <c r="D4895" s="25" t="s">
        <v>9303</v>
      </c>
      <c r="E4895" s="26" t="s">
        <v>9316</v>
      </c>
      <c r="F4895" s="27" t="s">
        <v>9320</v>
      </c>
      <c r="Q4895" s="39" t="s">
        <v>6421</v>
      </c>
      <c r="R4895" s="39" t="s">
        <v>6608</v>
      </c>
      <c r="S4895" s="39" t="s">
        <v>6659</v>
      </c>
      <c r="T4895" s="39" t="s">
        <v>6663</v>
      </c>
      <c r="V4895" s="24" t="s">
        <v>3308</v>
      </c>
      <c r="W4895" s="24" t="s">
        <v>9303</v>
      </c>
      <c r="X4895" s="24" t="s">
        <v>9316</v>
      </c>
      <c r="Y4895" s="24" t="s">
        <v>9320</v>
      </c>
      <c r="Z4895" s="24" t="s">
        <v>3308</v>
      </c>
      <c r="AA4895" s="24" t="s">
        <v>9306</v>
      </c>
      <c r="AB4895" s="24" t="s">
        <v>9318</v>
      </c>
      <c r="AC4895" s="24" t="s">
        <v>9321</v>
      </c>
    </row>
    <row r="4896" spans="3:29" hidden="1" x14ac:dyDescent="0.4">
      <c r="C4896" s="25" t="s">
        <v>3308</v>
      </c>
      <c r="D4896" s="25" t="s">
        <v>9303</v>
      </c>
      <c r="E4896" s="26" t="s">
        <v>9316</v>
      </c>
      <c r="F4896" s="27" t="s">
        <v>9322</v>
      </c>
      <c r="Q4896" s="39" t="s">
        <v>6421</v>
      </c>
      <c r="R4896" s="39" t="s">
        <v>6608</v>
      </c>
      <c r="S4896" s="39" t="s">
        <v>6659</v>
      </c>
      <c r="T4896" s="39" t="s">
        <v>6665</v>
      </c>
      <c r="V4896" s="24" t="s">
        <v>3308</v>
      </c>
      <c r="W4896" s="24" t="s">
        <v>9303</v>
      </c>
      <c r="X4896" s="24" t="s">
        <v>9316</v>
      </c>
      <c r="Y4896" s="24" t="s">
        <v>9322</v>
      </c>
      <c r="Z4896" s="24" t="s">
        <v>3308</v>
      </c>
      <c r="AA4896" s="24" t="s">
        <v>9306</v>
      </c>
      <c r="AB4896" s="24" t="s">
        <v>9318</v>
      </c>
      <c r="AC4896" s="24" t="s">
        <v>9322</v>
      </c>
    </row>
    <row r="4897" spans="3:29" hidden="1" x14ac:dyDescent="0.4">
      <c r="C4897" s="25" t="s">
        <v>3308</v>
      </c>
      <c r="D4897" s="25" t="s">
        <v>9303</v>
      </c>
      <c r="E4897" s="26" t="s">
        <v>9323</v>
      </c>
      <c r="F4897" s="27" t="s">
        <v>9324</v>
      </c>
      <c r="Q4897" s="39" t="s">
        <v>6421</v>
      </c>
      <c r="R4897" s="39" t="s">
        <v>6608</v>
      </c>
      <c r="S4897" s="39" t="s">
        <v>6659</v>
      </c>
      <c r="T4897" s="39" t="s">
        <v>6667</v>
      </c>
      <c r="V4897" s="24" t="s">
        <v>3308</v>
      </c>
      <c r="W4897" s="24" t="s">
        <v>9303</v>
      </c>
      <c r="X4897" s="24" t="s">
        <v>9323</v>
      </c>
      <c r="Y4897" s="24" t="s">
        <v>9324</v>
      </c>
      <c r="Z4897" s="24" t="s">
        <v>3308</v>
      </c>
      <c r="AA4897" s="24" t="s">
        <v>9306</v>
      </c>
      <c r="AB4897" s="24" t="s">
        <v>9325</v>
      </c>
      <c r="AC4897" s="24" t="s">
        <v>9326</v>
      </c>
    </row>
    <row r="4898" spans="3:29" hidden="1" x14ac:dyDescent="0.4">
      <c r="C4898" s="25" t="s">
        <v>3308</v>
      </c>
      <c r="D4898" s="25" t="s">
        <v>9303</v>
      </c>
      <c r="E4898" s="26" t="s">
        <v>9323</v>
      </c>
      <c r="F4898" s="27" t="s">
        <v>9327</v>
      </c>
      <c r="Q4898" s="39" t="s">
        <v>6421</v>
      </c>
      <c r="R4898" s="39" t="s">
        <v>6608</v>
      </c>
      <c r="S4898" s="39" t="s">
        <v>6659</v>
      </c>
      <c r="T4898" s="39" t="s">
        <v>6668</v>
      </c>
      <c r="V4898" s="24" t="s">
        <v>3308</v>
      </c>
      <c r="W4898" s="24" t="s">
        <v>9303</v>
      </c>
      <c r="X4898" s="24" t="s">
        <v>9323</v>
      </c>
      <c r="Y4898" s="24" t="s">
        <v>9327</v>
      </c>
      <c r="Z4898" s="24" t="s">
        <v>3308</v>
      </c>
      <c r="AA4898" s="24" t="s">
        <v>9306</v>
      </c>
      <c r="AB4898" s="24" t="s">
        <v>9325</v>
      </c>
      <c r="AC4898" s="24" t="s">
        <v>9328</v>
      </c>
    </row>
    <row r="4899" spans="3:29" hidden="1" x14ac:dyDescent="0.4">
      <c r="C4899" s="25" t="s">
        <v>3308</v>
      </c>
      <c r="D4899" s="25" t="s">
        <v>9303</v>
      </c>
      <c r="E4899" s="26" t="s">
        <v>9323</v>
      </c>
      <c r="F4899" s="27" t="s">
        <v>9329</v>
      </c>
      <c r="Q4899" s="39" t="s">
        <v>6421</v>
      </c>
      <c r="R4899" s="39" t="s">
        <v>6608</v>
      </c>
      <c r="S4899" s="39" t="s">
        <v>6659</v>
      </c>
      <c r="T4899" s="39" t="s">
        <v>6670</v>
      </c>
      <c r="V4899" s="24" t="s">
        <v>3308</v>
      </c>
      <c r="W4899" s="24" t="s">
        <v>9303</v>
      </c>
      <c r="X4899" s="24" t="s">
        <v>9323</v>
      </c>
      <c r="Y4899" s="24" t="s">
        <v>9329</v>
      </c>
      <c r="Z4899" s="24" t="s">
        <v>3308</v>
      </c>
      <c r="AA4899" s="24" t="s">
        <v>9306</v>
      </c>
      <c r="AB4899" s="24" t="s">
        <v>9325</v>
      </c>
      <c r="AC4899" s="24" t="s">
        <v>9330</v>
      </c>
    </row>
    <row r="4900" spans="3:29" hidden="1" x14ac:dyDescent="0.4">
      <c r="C4900" s="25" t="s">
        <v>3308</v>
      </c>
      <c r="D4900" s="25" t="s">
        <v>9303</v>
      </c>
      <c r="E4900" s="26" t="s">
        <v>9323</v>
      </c>
      <c r="F4900" s="27" t="s">
        <v>9331</v>
      </c>
      <c r="Q4900" s="39" t="s">
        <v>6421</v>
      </c>
      <c r="R4900" s="39" t="s">
        <v>6608</v>
      </c>
      <c r="S4900" s="39" t="s">
        <v>6659</v>
      </c>
      <c r="T4900" s="39" t="s">
        <v>6680</v>
      </c>
      <c r="V4900" s="24" t="s">
        <v>3308</v>
      </c>
      <c r="W4900" s="24" t="s">
        <v>9303</v>
      </c>
      <c r="X4900" s="24" t="s">
        <v>9323</v>
      </c>
      <c r="Y4900" s="24" t="s">
        <v>9331</v>
      </c>
      <c r="Z4900" s="24" t="s">
        <v>3308</v>
      </c>
      <c r="AA4900" s="24" t="s">
        <v>9306</v>
      </c>
      <c r="AB4900" s="24" t="s">
        <v>9325</v>
      </c>
      <c r="AC4900" s="24" t="s">
        <v>9332</v>
      </c>
    </row>
    <row r="4901" spans="3:29" hidden="1" x14ac:dyDescent="0.4">
      <c r="C4901" s="25" t="s">
        <v>3308</v>
      </c>
      <c r="D4901" s="25" t="s">
        <v>9303</v>
      </c>
      <c r="E4901" s="26" t="s">
        <v>9323</v>
      </c>
      <c r="F4901" s="27" t="s">
        <v>9333</v>
      </c>
      <c r="Q4901" s="39" t="s">
        <v>6421</v>
      </c>
      <c r="R4901" s="39" t="s">
        <v>6608</v>
      </c>
      <c r="S4901" s="39" t="s">
        <v>6659</v>
      </c>
      <c r="T4901" s="39" t="s">
        <v>6672</v>
      </c>
      <c r="V4901" s="24" t="s">
        <v>3308</v>
      </c>
      <c r="W4901" s="24" t="s">
        <v>9303</v>
      </c>
      <c r="X4901" s="24" t="s">
        <v>9323</v>
      </c>
      <c r="Y4901" s="24" t="s">
        <v>9333</v>
      </c>
      <c r="Z4901" s="24" t="s">
        <v>3308</v>
      </c>
      <c r="AA4901" s="24" t="s">
        <v>9306</v>
      </c>
      <c r="AB4901" s="24" t="s">
        <v>9325</v>
      </c>
      <c r="AC4901" s="24" t="s">
        <v>9334</v>
      </c>
    </row>
    <row r="4902" spans="3:29" hidden="1" x14ac:dyDescent="0.4">
      <c r="C4902" s="25" t="s">
        <v>3308</v>
      </c>
      <c r="D4902" s="25" t="s">
        <v>9303</v>
      </c>
      <c r="E4902" s="26" t="s">
        <v>9323</v>
      </c>
      <c r="F4902" s="27" t="s">
        <v>9335</v>
      </c>
      <c r="Q4902" s="39" t="s">
        <v>6421</v>
      </c>
      <c r="R4902" s="39" t="s">
        <v>6608</v>
      </c>
      <c r="S4902" s="39" t="s">
        <v>6659</v>
      </c>
      <c r="T4902" s="39" t="s">
        <v>6673</v>
      </c>
      <c r="V4902" s="24" t="s">
        <v>3308</v>
      </c>
      <c r="W4902" s="24" t="s">
        <v>9303</v>
      </c>
      <c r="X4902" s="24" t="s">
        <v>9323</v>
      </c>
      <c r="Y4902" s="24" t="s">
        <v>9335</v>
      </c>
      <c r="Z4902" s="24" t="s">
        <v>3308</v>
      </c>
      <c r="AA4902" s="24" t="s">
        <v>9306</v>
      </c>
      <c r="AB4902" s="24" t="s">
        <v>9325</v>
      </c>
      <c r="AC4902" s="24" t="s">
        <v>9336</v>
      </c>
    </row>
    <row r="4903" spans="3:29" hidden="1" x14ac:dyDescent="0.4">
      <c r="C4903" s="25" t="s">
        <v>3308</v>
      </c>
      <c r="D4903" s="25" t="s">
        <v>9303</v>
      </c>
      <c r="E4903" s="26" t="s">
        <v>9323</v>
      </c>
      <c r="F4903" s="27" t="s">
        <v>9337</v>
      </c>
      <c r="Q4903" s="39" t="s">
        <v>6421</v>
      </c>
      <c r="R4903" s="39" t="s">
        <v>6608</v>
      </c>
      <c r="S4903" s="39" t="s">
        <v>6659</v>
      </c>
      <c r="T4903" s="39" t="s">
        <v>6675</v>
      </c>
      <c r="V4903" s="24" t="s">
        <v>3308</v>
      </c>
      <c r="W4903" s="24" t="s">
        <v>9303</v>
      </c>
      <c r="X4903" s="24" t="s">
        <v>9323</v>
      </c>
      <c r="Y4903" s="24" t="s">
        <v>9337</v>
      </c>
      <c r="Z4903" s="24" t="s">
        <v>3308</v>
      </c>
      <c r="AA4903" s="24" t="s">
        <v>9306</v>
      </c>
      <c r="AB4903" s="24" t="s">
        <v>9325</v>
      </c>
      <c r="AC4903" s="24" t="s">
        <v>9338</v>
      </c>
    </row>
    <row r="4904" spans="3:29" hidden="1" x14ac:dyDescent="0.4">
      <c r="C4904" s="25" t="s">
        <v>3308</v>
      </c>
      <c r="D4904" s="25" t="s">
        <v>9303</v>
      </c>
      <c r="E4904" s="26" t="s">
        <v>9339</v>
      </c>
      <c r="F4904" s="27" t="s">
        <v>9340</v>
      </c>
      <c r="Q4904" s="39" t="s">
        <v>6421</v>
      </c>
      <c r="R4904" s="39" t="s">
        <v>6608</v>
      </c>
      <c r="S4904" s="39" t="s">
        <v>6659</v>
      </c>
      <c r="T4904" s="39" t="s">
        <v>6677</v>
      </c>
      <c r="V4904" s="24" t="s">
        <v>3308</v>
      </c>
      <c r="W4904" s="24" t="s">
        <v>9303</v>
      </c>
      <c r="X4904" s="24" t="s">
        <v>9339</v>
      </c>
      <c r="Y4904" s="24" t="s">
        <v>9340</v>
      </c>
      <c r="Z4904" s="24" t="s">
        <v>3308</v>
      </c>
      <c r="AA4904" s="24" t="s">
        <v>9306</v>
      </c>
      <c r="AB4904" s="24" t="s">
        <v>9341</v>
      </c>
      <c r="AC4904" s="24" t="s">
        <v>9342</v>
      </c>
    </row>
    <row r="4905" spans="3:29" hidden="1" x14ac:dyDescent="0.4">
      <c r="C4905" s="25" t="s">
        <v>3308</v>
      </c>
      <c r="D4905" s="25" t="s">
        <v>9303</v>
      </c>
      <c r="E4905" s="26" t="s">
        <v>9339</v>
      </c>
      <c r="F4905" s="27" t="s">
        <v>9343</v>
      </c>
      <c r="Q4905" s="39" t="s">
        <v>6421</v>
      </c>
      <c r="R4905" s="39" t="s">
        <v>6608</v>
      </c>
      <c r="S4905" s="39" t="s">
        <v>6659</v>
      </c>
      <c r="T4905" s="39" t="s">
        <v>694</v>
      </c>
      <c r="V4905" s="24" t="s">
        <v>3308</v>
      </c>
      <c r="W4905" s="24" t="s">
        <v>9303</v>
      </c>
      <c r="X4905" s="24" t="s">
        <v>9339</v>
      </c>
      <c r="Y4905" s="24" t="s">
        <v>9343</v>
      </c>
      <c r="Z4905" s="24" t="s">
        <v>3308</v>
      </c>
      <c r="AA4905" s="24" t="s">
        <v>9306</v>
      </c>
      <c r="AB4905" s="24" t="s">
        <v>9341</v>
      </c>
      <c r="AC4905" s="24" t="s">
        <v>9344</v>
      </c>
    </row>
    <row r="4906" spans="3:29" hidden="1" x14ac:dyDescent="0.4">
      <c r="C4906" s="25" t="s">
        <v>3308</v>
      </c>
      <c r="D4906" s="25" t="s">
        <v>9303</v>
      </c>
      <c r="E4906" s="26" t="s">
        <v>9339</v>
      </c>
      <c r="F4906" s="27" t="s">
        <v>9345</v>
      </c>
      <c r="Q4906" s="39" t="s">
        <v>6421</v>
      </c>
      <c r="R4906" s="39" t="s">
        <v>6608</v>
      </c>
      <c r="S4906" s="39" t="s">
        <v>6659</v>
      </c>
      <c r="T4906" s="39" t="s">
        <v>6679</v>
      </c>
      <c r="V4906" s="24" t="s">
        <v>3308</v>
      </c>
      <c r="W4906" s="24" t="s">
        <v>9303</v>
      </c>
      <c r="X4906" s="24" t="s">
        <v>9339</v>
      </c>
      <c r="Y4906" s="24" t="s">
        <v>9345</v>
      </c>
      <c r="Z4906" s="24" t="s">
        <v>3308</v>
      </c>
      <c r="AA4906" s="24" t="s">
        <v>9306</v>
      </c>
      <c r="AB4906" s="24" t="s">
        <v>9341</v>
      </c>
      <c r="AC4906" s="24" t="s">
        <v>9346</v>
      </c>
    </row>
    <row r="4907" spans="3:29" hidden="1" x14ac:dyDescent="0.4">
      <c r="C4907" s="25" t="s">
        <v>3308</v>
      </c>
      <c r="D4907" s="25" t="s">
        <v>9303</v>
      </c>
      <c r="E4907" s="26" t="s">
        <v>9339</v>
      </c>
      <c r="F4907" s="27" t="s">
        <v>9347</v>
      </c>
      <c r="Q4907" s="39" t="s">
        <v>6421</v>
      </c>
      <c r="R4907" s="39" t="s">
        <v>6608</v>
      </c>
      <c r="S4907" s="39" t="s">
        <v>6653</v>
      </c>
      <c r="T4907" s="39" t="s">
        <v>6585</v>
      </c>
      <c r="V4907" s="24" t="s">
        <v>3308</v>
      </c>
      <c r="W4907" s="24" t="s">
        <v>9303</v>
      </c>
      <c r="X4907" s="24" t="s">
        <v>9339</v>
      </c>
      <c r="Y4907" s="24" t="s">
        <v>9347</v>
      </c>
      <c r="Z4907" s="24" t="s">
        <v>3308</v>
      </c>
      <c r="AA4907" s="24" t="s">
        <v>9306</v>
      </c>
      <c r="AB4907" s="24" t="s">
        <v>9341</v>
      </c>
      <c r="AC4907" s="24" t="s">
        <v>9348</v>
      </c>
    </row>
    <row r="4908" spans="3:29" hidden="1" x14ac:dyDescent="0.4">
      <c r="C4908" s="25" t="s">
        <v>3308</v>
      </c>
      <c r="D4908" s="25" t="s">
        <v>9303</v>
      </c>
      <c r="E4908" s="26" t="s">
        <v>8953</v>
      </c>
      <c r="F4908" s="27" t="s">
        <v>8967</v>
      </c>
      <c r="Q4908" s="39" t="s">
        <v>6421</v>
      </c>
      <c r="R4908" s="39" t="s">
        <v>6608</v>
      </c>
      <c r="S4908" s="39" t="s">
        <v>6653</v>
      </c>
      <c r="T4908" s="39" t="s">
        <v>5979</v>
      </c>
      <c r="V4908" s="24" t="s">
        <v>3308</v>
      </c>
      <c r="W4908" s="24" t="s">
        <v>9303</v>
      </c>
      <c r="X4908" s="24" t="s">
        <v>8953</v>
      </c>
      <c r="Y4908" s="24" t="s">
        <v>8967</v>
      </c>
      <c r="Z4908" s="24" t="s">
        <v>3308</v>
      </c>
      <c r="AA4908" s="24" t="s">
        <v>9306</v>
      </c>
      <c r="AB4908" s="24" t="s">
        <v>8954</v>
      </c>
      <c r="AC4908" s="24" t="s">
        <v>9349</v>
      </c>
    </row>
    <row r="4909" spans="3:29" hidden="1" x14ac:dyDescent="0.4">
      <c r="C4909" s="25" t="s">
        <v>3308</v>
      </c>
      <c r="D4909" s="25" t="s">
        <v>9303</v>
      </c>
      <c r="E4909" s="26" t="s">
        <v>9350</v>
      </c>
      <c r="F4909" s="27" t="s">
        <v>9351</v>
      </c>
      <c r="Q4909" s="39" t="s">
        <v>6421</v>
      </c>
      <c r="R4909" s="39" t="s">
        <v>6608</v>
      </c>
      <c r="S4909" s="39" t="s">
        <v>6653</v>
      </c>
      <c r="T4909" s="39" t="s">
        <v>6655</v>
      </c>
      <c r="V4909" s="24" t="s">
        <v>3308</v>
      </c>
      <c r="W4909" s="24" t="s">
        <v>9303</v>
      </c>
      <c r="X4909" s="24" t="s">
        <v>9350</v>
      </c>
      <c r="Y4909" s="24" t="s">
        <v>9351</v>
      </c>
      <c r="Z4909" s="24" t="s">
        <v>3308</v>
      </c>
      <c r="AA4909" s="24" t="s">
        <v>9306</v>
      </c>
      <c r="AB4909" s="24" t="s">
        <v>9352</v>
      </c>
      <c r="AC4909" s="24" t="s">
        <v>9353</v>
      </c>
    </row>
    <row r="4910" spans="3:29" hidden="1" x14ac:dyDescent="0.4">
      <c r="C4910" s="25" t="s">
        <v>3308</v>
      </c>
      <c r="D4910" s="25" t="s">
        <v>9303</v>
      </c>
      <c r="E4910" s="26" t="s">
        <v>9350</v>
      </c>
      <c r="F4910" s="27" t="s">
        <v>9354</v>
      </c>
      <c r="Q4910" s="39" t="s">
        <v>6421</v>
      </c>
      <c r="R4910" s="39" t="s">
        <v>6608</v>
      </c>
      <c r="S4910" s="39" t="s">
        <v>6653</v>
      </c>
      <c r="T4910" s="39" t="s">
        <v>6657</v>
      </c>
      <c r="V4910" s="24" t="s">
        <v>3308</v>
      </c>
      <c r="W4910" s="24" t="s">
        <v>9303</v>
      </c>
      <c r="X4910" s="24" t="s">
        <v>9350</v>
      </c>
      <c r="Y4910" s="24" t="s">
        <v>9354</v>
      </c>
      <c r="Z4910" s="24" t="s">
        <v>3308</v>
      </c>
      <c r="AA4910" s="24" t="s">
        <v>9306</v>
      </c>
      <c r="AB4910" s="24" t="s">
        <v>9352</v>
      </c>
      <c r="AC4910" s="24" t="s">
        <v>9355</v>
      </c>
    </row>
    <row r="4911" spans="3:29" hidden="1" x14ac:dyDescent="0.4">
      <c r="C4911" s="25" t="s">
        <v>3308</v>
      </c>
      <c r="D4911" s="25" t="s">
        <v>9303</v>
      </c>
      <c r="E4911" s="26" t="s">
        <v>9350</v>
      </c>
      <c r="F4911" s="27" t="s">
        <v>9356</v>
      </c>
      <c r="Q4911" s="39" t="s">
        <v>6421</v>
      </c>
      <c r="R4911" s="39" t="s">
        <v>6422</v>
      </c>
      <c r="S4911" s="39" t="s">
        <v>31</v>
      </c>
      <c r="T4911" s="39" t="s">
        <v>2258</v>
      </c>
      <c r="V4911" s="24" t="s">
        <v>3308</v>
      </c>
      <c r="W4911" s="24" t="s">
        <v>9303</v>
      </c>
      <c r="X4911" s="24" t="s">
        <v>9350</v>
      </c>
      <c r="Y4911" s="24" t="s">
        <v>9356</v>
      </c>
      <c r="Z4911" s="24" t="s">
        <v>3308</v>
      </c>
      <c r="AA4911" s="24" t="s">
        <v>9306</v>
      </c>
      <c r="AB4911" s="24" t="s">
        <v>9352</v>
      </c>
      <c r="AC4911" s="24" t="s">
        <v>9357</v>
      </c>
    </row>
    <row r="4912" spans="3:29" hidden="1" x14ac:dyDescent="0.4">
      <c r="C4912" s="25" t="s">
        <v>3308</v>
      </c>
      <c r="D4912" s="25" t="s">
        <v>9358</v>
      </c>
      <c r="E4912" s="26" t="s">
        <v>9359</v>
      </c>
      <c r="F4912" s="27" t="s">
        <v>9360</v>
      </c>
      <c r="Q4912" s="39" t="s">
        <v>6421</v>
      </c>
      <c r="R4912" s="39" t="s">
        <v>6422</v>
      </c>
      <c r="S4912" s="39" t="s">
        <v>6495</v>
      </c>
      <c r="T4912" s="39" t="s">
        <v>6496</v>
      </c>
      <c r="V4912" s="24" t="s">
        <v>3308</v>
      </c>
      <c r="W4912" s="24" t="s">
        <v>9358</v>
      </c>
      <c r="X4912" s="24" t="s">
        <v>9359</v>
      </c>
      <c r="Y4912" s="24" t="s">
        <v>9360</v>
      </c>
      <c r="Z4912" s="24" t="s">
        <v>3308</v>
      </c>
      <c r="AA4912" s="24" t="s">
        <v>9361</v>
      </c>
      <c r="AB4912" s="24" t="s">
        <v>9362</v>
      </c>
      <c r="AC4912" s="24" t="s">
        <v>9363</v>
      </c>
    </row>
    <row r="4913" spans="3:29" hidden="1" x14ac:dyDescent="0.4">
      <c r="C4913" s="25" t="s">
        <v>3308</v>
      </c>
      <c r="D4913" s="25" t="s">
        <v>9358</v>
      </c>
      <c r="E4913" s="26" t="s">
        <v>9359</v>
      </c>
      <c r="F4913" s="27" t="s">
        <v>9364</v>
      </c>
      <c r="Q4913" s="39" t="s">
        <v>6421</v>
      </c>
      <c r="R4913" s="39" t="s">
        <v>6422</v>
      </c>
      <c r="S4913" s="39" t="s">
        <v>6495</v>
      </c>
      <c r="T4913" s="39" t="s">
        <v>6499</v>
      </c>
      <c r="V4913" s="24" t="s">
        <v>3308</v>
      </c>
      <c r="W4913" s="24" t="s">
        <v>9358</v>
      </c>
      <c r="X4913" s="24" t="s">
        <v>9359</v>
      </c>
      <c r="Y4913" s="24" t="s">
        <v>9364</v>
      </c>
      <c r="Z4913" s="24" t="s">
        <v>3308</v>
      </c>
      <c r="AA4913" s="24" t="s">
        <v>9361</v>
      </c>
      <c r="AB4913" s="24" t="s">
        <v>9362</v>
      </c>
      <c r="AC4913" s="24" t="s">
        <v>9365</v>
      </c>
    </row>
    <row r="4914" spans="3:29" hidden="1" x14ac:dyDescent="0.4">
      <c r="C4914" s="25" t="s">
        <v>3308</v>
      </c>
      <c r="D4914" s="25" t="s">
        <v>9358</v>
      </c>
      <c r="E4914" s="26" t="s">
        <v>9359</v>
      </c>
      <c r="F4914" s="27" t="s">
        <v>9366</v>
      </c>
      <c r="Q4914" s="39" t="s">
        <v>6421</v>
      </c>
      <c r="R4914" s="39" t="s">
        <v>6422</v>
      </c>
      <c r="S4914" s="39" t="s">
        <v>6495</v>
      </c>
      <c r="T4914" s="39" t="s">
        <v>6501</v>
      </c>
      <c r="V4914" s="24" t="s">
        <v>3308</v>
      </c>
      <c r="W4914" s="24" t="s">
        <v>9358</v>
      </c>
      <c r="X4914" s="24" t="s">
        <v>9359</v>
      </c>
      <c r="Y4914" s="24" t="s">
        <v>9366</v>
      </c>
      <c r="Z4914" s="24" t="s">
        <v>3308</v>
      </c>
      <c r="AA4914" s="24" t="s">
        <v>9361</v>
      </c>
      <c r="AB4914" s="24" t="s">
        <v>9362</v>
      </c>
      <c r="AC4914" s="24" t="s">
        <v>9367</v>
      </c>
    </row>
    <row r="4915" spans="3:29" hidden="1" x14ac:dyDescent="0.4">
      <c r="C4915" s="25" t="s">
        <v>3308</v>
      </c>
      <c r="D4915" s="25" t="s">
        <v>9358</v>
      </c>
      <c r="E4915" s="26" t="s">
        <v>9359</v>
      </c>
      <c r="F4915" s="27" t="s">
        <v>9368</v>
      </c>
      <c r="Q4915" s="39" t="s">
        <v>6421</v>
      </c>
      <c r="R4915" s="39" t="s">
        <v>6422</v>
      </c>
      <c r="S4915" s="39" t="s">
        <v>6495</v>
      </c>
      <c r="T4915" s="39" t="s">
        <v>6503</v>
      </c>
      <c r="V4915" s="24" t="s">
        <v>3308</v>
      </c>
      <c r="W4915" s="24" t="s">
        <v>9358</v>
      </c>
      <c r="X4915" s="24" t="s">
        <v>9359</v>
      </c>
      <c r="Y4915" s="24" t="s">
        <v>9368</v>
      </c>
      <c r="Z4915" s="24" t="s">
        <v>3308</v>
      </c>
      <c r="AA4915" s="24" t="s">
        <v>9361</v>
      </c>
      <c r="AB4915" s="24" t="s">
        <v>9362</v>
      </c>
      <c r="AC4915" s="24" t="s">
        <v>9369</v>
      </c>
    </row>
    <row r="4916" spans="3:29" hidden="1" x14ac:dyDescent="0.4">
      <c r="C4916" s="25" t="s">
        <v>3308</v>
      </c>
      <c r="D4916" s="25" t="s">
        <v>9358</v>
      </c>
      <c r="E4916" s="26" t="s">
        <v>9359</v>
      </c>
      <c r="F4916" s="27" t="s">
        <v>9370</v>
      </c>
      <c r="Q4916" s="39" t="s">
        <v>6421</v>
      </c>
      <c r="R4916" s="39" t="s">
        <v>6422</v>
      </c>
      <c r="S4916" s="39" t="s">
        <v>6495</v>
      </c>
      <c r="T4916" s="39" t="s">
        <v>6505</v>
      </c>
      <c r="V4916" s="24" t="s">
        <v>3308</v>
      </c>
      <c r="W4916" s="24" t="s">
        <v>9358</v>
      </c>
      <c r="X4916" s="24" t="s">
        <v>9359</v>
      </c>
      <c r="Y4916" s="24" t="s">
        <v>9370</v>
      </c>
      <c r="Z4916" s="24" t="s">
        <v>3308</v>
      </c>
      <c r="AA4916" s="24" t="s">
        <v>9361</v>
      </c>
      <c r="AB4916" s="24" t="s">
        <v>9362</v>
      </c>
      <c r="AC4916" s="24" t="s">
        <v>9371</v>
      </c>
    </row>
    <row r="4917" spans="3:29" hidden="1" x14ac:dyDescent="0.4">
      <c r="C4917" s="25" t="s">
        <v>3308</v>
      </c>
      <c r="D4917" s="25" t="s">
        <v>9358</v>
      </c>
      <c r="E4917" s="26" t="s">
        <v>9359</v>
      </c>
      <c r="F4917" s="27" t="s">
        <v>9372</v>
      </c>
      <c r="Q4917" s="39" t="s">
        <v>6421</v>
      </c>
      <c r="R4917" s="39" t="s">
        <v>6422</v>
      </c>
      <c r="S4917" s="39" t="s">
        <v>6507</v>
      </c>
      <c r="T4917" s="39" t="s">
        <v>737</v>
      </c>
      <c r="V4917" s="24" t="s">
        <v>3308</v>
      </c>
      <c r="W4917" s="24" t="s">
        <v>9358</v>
      </c>
      <c r="X4917" s="24" t="s">
        <v>9359</v>
      </c>
      <c r="Y4917" s="24" t="s">
        <v>9372</v>
      </c>
      <c r="Z4917" s="24" t="s">
        <v>3308</v>
      </c>
      <c r="AA4917" s="24" t="s">
        <v>9361</v>
      </c>
      <c r="AB4917" s="24" t="s">
        <v>9362</v>
      </c>
      <c r="AC4917" s="24" t="s">
        <v>9373</v>
      </c>
    </row>
    <row r="4918" spans="3:29" hidden="1" x14ac:dyDescent="0.4">
      <c r="C4918" s="25" t="s">
        <v>3308</v>
      </c>
      <c r="D4918" s="25" t="s">
        <v>9358</v>
      </c>
      <c r="E4918" s="26" t="s">
        <v>9359</v>
      </c>
      <c r="F4918" s="27" t="s">
        <v>9374</v>
      </c>
      <c r="Q4918" s="39" t="s">
        <v>6421</v>
      </c>
      <c r="R4918" s="39" t="s">
        <v>6422</v>
      </c>
      <c r="S4918" s="39" t="s">
        <v>6507</v>
      </c>
      <c r="T4918" s="39" t="s">
        <v>6509</v>
      </c>
      <c r="V4918" s="24" t="s">
        <v>3308</v>
      </c>
      <c r="W4918" s="24" t="s">
        <v>9358</v>
      </c>
      <c r="X4918" s="24" t="s">
        <v>9359</v>
      </c>
      <c r="Y4918" s="24" t="s">
        <v>9374</v>
      </c>
      <c r="Z4918" s="24" t="s">
        <v>3308</v>
      </c>
      <c r="AA4918" s="24" t="s">
        <v>9361</v>
      </c>
      <c r="AB4918" s="24" t="s">
        <v>9362</v>
      </c>
      <c r="AC4918" s="24" t="s">
        <v>9375</v>
      </c>
    </row>
    <row r="4919" spans="3:29" hidden="1" x14ac:dyDescent="0.4">
      <c r="C4919" s="25" t="s">
        <v>3308</v>
      </c>
      <c r="D4919" s="25" t="s">
        <v>9358</v>
      </c>
      <c r="E4919" s="26" t="s">
        <v>9359</v>
      </c>
      <c r="F4919" s="27" t="s">
        <v>9376</v>
      </c>
      <c r="Q4919" s="39" t="s">
        <v>6421</v>
      </c>
      <c r="R4919" s="39" t="s">
        <v>6422</v>
      </c>
      <c r="S4919" s="39" t="s">
        <v>6507</v>
      </c>
      <c r="T4919" s="39" t="s">
        <v>6511</v>
      </c>
      <c r="V4919" s="24" t="s">
        <v>3308</v>
      </c>
      <c r="W4919" s="24" t="s">
        <v>9358</v>
      </c>
      <c r="X4919" s="24" t="s">
        <v>9359</v>
      </c>
      <c r="Y4919" s="24" t="s">
        <v>9376</v>
      </c>
      <c r="Z4919" s="24" t="s">
        <v>3308</v>
      </c>
      <c r="AA4919" s="24" t="s">
        <v>9361</v>
      </c>
      <c r="AB4919" s="24" t="s">
        <v>9362</v>
      </c>
      <c r="AC4919" s="24" t="s">
        <v>9377</v>
      </c>
    </row>
    <row r="4920" spans="3:29" hidden="1" x14ac:dyDescent="0.4">
      <c r="C4920" s="25" t="s">
        <v>3308</v>
      </c>
      <c r="D4920" s="25" t="s">
        <v>9358</v>
      </c>
      <c r="E4920" s="26" t="s">
        <v>9359</v>
      </c>
      <c r="F4920" s="27" t="s">
        <v>9378</v>
      </c>
      <c r="Q4920" s="39" t="s">
        <v>6421</v>
      </c>
      <c r="R4920" s="39" t="s">
        <v>6422</v>
      </c>
      <c r="S4920" s="39" t="s">
        <v>6507</v>
      </c>
      <c r="T4920" s="39" t="s">
        <v>6512</v>
      </c>
      <c r="V4920" s="24" t="s">
        <v>3308</v>
      </c>
      <c r="W4920" s="24" t="s">
        <v>9358</v>
      </c>
      <c r="X4920" s="24" t="s">
        <v>9359</v>
      </c>
      <c r="Y4920" s="24" t="s">
        <v>9378</v>
      </c>
      <c r="Z4920" s="24" t="s">
        <v>3308</v>
      </c>
      <c r="AA4920" s="24" t="s">
        <v>9361</v>
      </c>
      <c r="AB4920" s="24" t="s">
        <v>9362</v>
      </c>
      <c r="AC4920" s="24" t="s">
        <v>9379</v>
      </c>
    </row>
    <row r="4921" spans="3:29" hidden="1" x14ac:dyDescent="0.4">
      <c r="C4921" s="25" t="s">
        <v>3308</v>
      </c>
      <c r="D4921" s="25" t="s">
        <v>9358</v>
      </c>
      <c r="E4921" s="26" t="s">
        <v>9359</v>
      </c>
      <c r="F4921" s="27" t="s">
        <v>9380</v>
      </c>
      <c r="Q4921" s="39" t="s">
        <v>6421</v>
      </c>
      <c r="R4921" s="39" t="s">
        <v>6422</v>
      </c>
      <c r="S4921" s="39" t="s">
        <v>6507</v>
      </c>
      <c r="T4921" s="39" t="s">
        <v>6514</v>
      </c>
      <c r="V4921" s="24" t="s">
        <v>3308</v>
      </c>
      <c r="W4921" s="24" t="s">
        <v>9358</v>
      </c>
      <c r="X4921" s="24" t="s">
        <v>9359</v>
      </c>
      <c r="Y4921" s="24" t="s">
        <v>9380</v>
      </c>
      <c r="Z4921" s="24" t="s">
        <v>3308</v>
      </c>
      <c r="AA4921" s="24" t="s">
        <v>9361</v>
      </c>
      <c r="AB4921" s="24" t="s">
        <v>9362</v>
      </c>
      <c r="AC4921" s="24" t="s">
        <v>9381</v>
      </c>
    </row>
    <row r="4922" spans="3:29" hidden="1" x14ac:dyDescent="0.4">
      <c r="C4922" s="25" t="s">
        <v>3308</v>
      </c>
      <c r="D4922" s="25" t="s">
        <v>9358</v>
      </c>
      <c r="E4922" s="26" t="s">
        <v>9359</v>
      </c>
      <c r="F4922" s="27" t="s">
        <v>9382</v>
      </c>
      <c r="Q4922" s="39" t="s">
        <v>6421</v>
      </c>
      <c r="R4922" s="39" t="s">
        <v>6422</v>
      </c>
      <c r="S4922" s="39" t="s">
        <v>6507</v>
      </c>
      <c r="T4922" s="39" t="s">
        <v>6516</v>
      </c>
      <c r="V4922" s="24" t="s">
        <v>3308</v>
      </c>
      <c r="W4922" s="24" t="s">
        <v>9358</v>
      </c>
      <c r="X4922" s="24" t="s">
        <v>9359</v>
      </c>
      <c r="Y4922" s="24" t="s">
        <v>9382</v>
      </c>
      <c r="Z4922" s="24" t="s">
        <v>3308</v>
      </c>
      <c r="AA4922" s="24" t="s">
        <v>9361</v>
      </c>
      <c r="AB4922" s="24" t="s">
        <v>9362</v>
      </c>
      <c r="AC4922" s="24" t="s">
        <v>1378</v>
      </c>
    </row>
    <row r="4923" spans="3:29" hidden="1" x14ac:dyDescent="0.4">
      <c r="C4923" s="25" t="s">
        <v>3308</v>
      </c>
      <c r="D4923" s="25" t="s">
        <v>9358</v>
      </c>
      <c r="E4923" s="26" t="s">
        <v>9383</v>
      </c>
      <c r="F4923" s="27" t="s">
        <v>9384</v>
      </c>
      <c r="Q4923" s="39" t="s">
        <v>6421</v>
      </c>
      <c r="R4923" s="39" t="s">
        <v>6422</v>
      </c>
      <c r="S4923" s="39" t="s">
        <v>6423</v>
      </c>
      <c r="T4923" s="39" t="s">
        <v>6424</v>
      </c>
      <c r="V4923" s="24" t="s">
        <v>3308</v>
      </c>
      <c r="W4923" s="24" t="s">
        <v>9358</v>
      </c>
      <c r="X4923" s="24" t="s">
        <v>9383</v>
      </c>
      <c r="Y4923" s="24" t="s">
        <v>9384</v>
      </c>
      <c r="Z4923" s="24" t="s">
        <v>3308</v>
      </c>
      <c r="AA4923" s="24" t="s">
        <v>9361</v>
      </c>
      <c r="AB4923" s="24" t="s">
        <v>9385</v>
      </c>
      <c r="AC4923" s="24" t="s">
        <v>9386</v>
      </c>
    </row>
    <row r="4924" spans="3:29" hidden="1" x14ac:dyDescent="0.4">
      <c r="C4924" s="25" t="s">
        <v>3308</v>
      </c>
      <c r="D4924" s="25" t="s">
        <v>9358</v>
      </c>
      <c r="E4924" s="26" t="s">
        <v>9383</v>
      </c>
      <c r="F4924" s="27" t="s">
        <v>9387</v>
      </c>
      <c r="Q4924" s="39" t="s">
        <v>6421</v>
      </c>
      <c r="R4924" s="39" t="s">
        <v>6422</v>
      </c>
      <c r="S4924" s="39" t="s">
        <v>6423</v>
      </c>
      <c r="T4924" s="39" t="s">
        <v>6429</v>
      </c>
      <c r="V4924" s="24" t="s">
        <v>3308</v>
      </c>
      <c r="W4924" s="24" t="s">
        <v>9358</v>
      </c>
      <c r="X4924" s="24" t="s">
        <v>9383</v>
      </c>
      <c r="Y4924" s="24" t="s">
        <v>9387</v>
      </c>
      <c r="Z4924" s="24" t="s">
        <v>3308</v>
      </c>
      <c r="AA4924" s="24" t="s">
        <v>9361</v>
      </c>
      <c r="AB4924" s="24" t="s">
        <v>9385</v>
      </c>
      <c r="AC4924" s="24" t="s">
        <v>9388</v>
      </c>
    </row>
    <row r="4925" spans="3:29" hidden="1" x14ac:dyDescent="0.4">
      <c r="C4925" s="25" t="s">
        <v>3308</v>
      </c>
      <c r="D4925" s="25" t="s">
        <v>9358</v>
      </c>
      <c r="E4925" s="26" t="s">
        <v>9383</v>
      </c>
      <c r="F4925" s="27" t="s">
        <v>9389</v>
      </c>
      <c r="Q4925" s="39" t="s">
        <v>6421</v>
      </c>
      <c r="R4925" s="39" t="s">
        <v>6422</v>
      </c>
      <c r="S4925" s="39" t="s">
        <v>6423</v>
      </c>
      <c r="T4925" s="39" t="s">
        <v>6431</v>
      </c>
      <c r="V4925" s="24" t="s">
        <v>3308</v>
      </c>
      <c r="W4925" s="24" t="s">
        <v>9358</v>
      </c>
      <c r="X4925" s="24" t="s">
        <v>9383</v>
      </c>
      <c r="Y4925" s="24" t="s">
        <v>9389</v>
      </c>
      <c r="Z4925" s="24" t="s">
        <v>3308</v>
      </c>
      <c r="AA4925" s="24" t="s">
        <v>9361</v>
      </c>
      <c r="AB4925" s="24" t="s">
        <v>9385</v>
      </c>
      <c r="AC4925" s="24" t="s">
        <v>9390</v>
      </c>
    </row>
    <row r="4926" spans="3:29" hidden="1" x14ac:dyDescent="0.4">
      <c r="C4926" s="25" t="s">
        <v>3308</v>
      </c>
      <c r="D4926" s="25" t="s">
        <v>9358</v>
      </c>
      <c r="E4926" s="26" t="s">
        <v>9383</v>
      </c>
      <c r="F4926" s="27" t="s">
        <v>9391</v>
      </c>
      <c r="Q4926" s="39" t="s">
        <v>6421</v>
      </c>
      <c r="R4926" s="39" t="s">
        <v>6422</v>
      </c>
      <c r="S4926" s="39" t="s">
        <v>6423</v>
      </c>
      <c r="T4926" s="39" t="s">
        <v>6433</v>
      </c>
      <c r="V4926" s="24" t="s">
        <v>3308</v>
      </c>
      <c r="W4926" s="24" t="s">
        <v>9358</v>
      </c>
      <c r="X4926" s="24" t="s">
        <v>9383</v>
      </c>
      <c r="Y4926" s="24" t="s">
        <v>9391</v>
      </c>
      <c r="Z4926" s="24" t="s">
        <v>3308</v>
      </c>
      <c r="AA4926" s="24" t="s">
        <v>9361</v>
      </c>
      <c r="AB4926" s="24" t="s">
        <v>9385</v>
      </c>
      <c r="AC4926" s="24" t="s">
        <v>9392</v>
      </c>
    </row>
    <row r="4927" spans="3:29" hidden="1" x14ac:dyDescent="0.4">
      <c r="C4927" s="25" t="s">
        <v>3308</v>
      </c>
      <c r="D4927" s="25" t="s">
        <v>9358</v>
      </c>
      <c r="E4927" s="26" t="s">
        <v>9393</v>
      </c>
      <c r="F4927" s="27" t="s">
        <v>9394</v>
      </c>
      <c r="Q4927" s="39" t="s">
        <v>6421</v>
      </c>
      <c r="R4927" s="39" t="s">
        <v>6422</v>
      </c>
      <c r="S4927" s="39" t="s">
        <v>6423</v>
      </c>
      <c r="T4927" s="39" t="s">
        <v>6435</v>
      </c>
      <c r="V4927" s="24" t="s">
        <v>3308</v>
      </c>
      <c r="W4927" s="24" t="s">
        <v>9358</v>
      </c>
      <c r="X4927" s="24" t="s">
        <v>9393</v>
      </c>
      <c r="Y4927" s="24" t="s">
        <v>9394</v>
      </c>
      <c r="Z4927" s="24" t="s">
        <v>3308</v>
      </c>
      <c r="AA4927" s="24" t="s">
        <v>9361</v>
      </c>
      <c r="AB4927" s="24" t="s">
        <v>9395</v>
      </c>
      <c r="AC4927" s="24" t="s">
        <v>9396</v>
      </c>
    </row>
    <row r="4928" spans="3:29" hidden="1" x14ac:dyDescent="0.4">
      <c r="C4928" s="25" t="s">
        <v>3308</v>
      </c>
      <c r="D4928" s="25" t="s">
        <v>9358</v>
      </c>
      <c r="E4928" s="26" t="s">
        <v>9393</v>
      </c>
      <c r="F4928" s="27" t="s">
        <v>9397</v>
      </c>
      <c r="Q4928" s="39" t="s">
        <v>6421</v>
      </c>
      <c r="R4928" s="39" t="s">
        <v>6422</v>
      </c>
      <c r="S4928" s="39" t="s">
        <v>6423</v>
      </c>
      <c r="T4928" s="39" t="s">
        <v>6437</v>
      </c>
      <c r="V4928" s="24" t="s">
        <v>3308</v>
      </c>
      <c r="W4928" s="24" t="s">
        <v>9358</v>
      </c>
      <c r="X4928" s="24" t="s">
        <v>9393</v>
      </c>
      <c r="Y4928" s="24" t="s">
        <v>9397</v>
      </c>
      <c r="Z4928" s="24" t="s">
        <v>3308</v>
      </c>
      <c r="AA4928" s="24" t="s">
        <v>9361</v>
      </c>
      <c r="AB4928" s="24" t="s">
        <v>9395</v>
      </c>
      <c r="AC4928" s="24" t="s">
        <v>9398</v>
      </c>
    </row>
    <row r="4929" spans="3:29" hidden="1" x14ac:dyDescent="0.4">
      <c r="C4929" s="25" t="s">
        <v>3308</v>
      </c>
      <c r="D4929" s="25" t="s">
        <v>9358</v>
      </c>
      <c r="E4929" s="26" t="s">
        <v>9393</v>
      </c>
      <c r="F4929" s="27" t="s">
        <v>9399</v>
      </c>
      <c r="Q4929" s="39" t="s">
        <v>6421</v>
      </c>
      <c r="R4929" s="39" t="s">
        <v>6422</v>
      </c>
      <c r="S4929" s="39" t="s">
        <v>6423</v>
      </c>
      <c r="T4929" s="39" t="s">
        <v>6439</v>
      </c>
      <c r="V4929" s="24" t="s">
        <v>3308</v>
      </c>
      <c r="W4929" s="24" t="s">
        <v>9358</v>
      </c>
      <c r="X4929" s="24" t="s">
        <v>9393</v>
      </c>
      <c r="Y4929" s="24" t="s">
        <v>9399</v>
      </c>
      <c r="Z4929" s="24" t="s">
        <v>3308</v>
      </c>
      <c r="AA4929" s="24" t="s">
        <v>9361</v>
      </c>
      <c r="AB4929" s="24" t="s">
        <v>9395</v>
      </c>
      <c r="AC4929" s="24" t="s">
        <v>9400</v>
      </c>
    </row>
    <row r="4930" spans="3:29" hidden="1" x14ac:dyDescent="0.4">
      <c r="C4930" s="25" t="s">
        <v>3308</v>
      </c>
      <c r="D4930" s="25" t="s">
        <v>9358</v>
      </c>
      <c r="E4930" s="26" t="s">
        <v>9393</v>
      </c>
      <c r="F4930" s="27" t="s">
        <v>9401</v>
      </c>
      <c r="Q4930" s="39" t="s">
        <v>6421</v>
      </c>
      <c r="R4930" s="39" t="s">
        <v>6422</v>
      </c>
      <c r="S4930" s="39" t="s">
        <v>6423</v>
      </c>
      <c r="T4930" s="39" t="s">
        <v>6441</v>
      </c>
      <c r="V4930" s="24" t="s">
        <v>3308</v>
      </c>
      <c r="W4930" s="24" t="s">
        <v>9358</v>
      </c>
      <c r="X4930" s="24" t="s">
        <v>9393</v>
      </c>
      <c r="Y4930" s="24" t="s">
        <v>9401</v>
      </c>
      <c r="Z4930" s="24" t="s">
        <v>3308</v>
      </c>
      <c r="AA4930" s="24" t="s">
        <v>9361</v>
      </c>
      <c r="AB4930" s="24" t="s">
        <v>9395</v>
      </c>
      <c r="AC4930" s="24" t="s">
        <v>9402</v>
      </c>
    </row>
    <row r="4931" spans="3:29" hidden="1" x14ac:dyDescent="0.4">
      <c r="C4931" s="25" t="s">
        <v>3308</v>
      </c>
      <c r="D4931" s="25" t="s">
        <v>9358</v>
      </c>
      <c r="E4931" s="26" t="s">
        <v>9393</v>
      </c>
      <c r="F4931" s="27" t="s">
        <v>9403</v>
      </c>
      <c r="Q4931" s="39" t="s">
        <v>6421</v>
      </c>
      <c r="R4931" s="39" t="s">
        <v>6422</v>
      </c>
      <c r="S4931" s="39" t="s">
        <v>6423</v>
      </c>
      <c r="T4931" s="39" t="s">
        <v>6443</v>
      </c>
      <c r="V4931" s="24" t="s">
        <v>3308</v>
      </c>
      <c r="W4931" s="24" t="s">
        <v>9358</v>
      </c>
      <c r="X4931" s="24" t="s">
        <v>9393</v>
      </c>
      <c r="Y4931" s="24" t="s">
        <v>9403</v>
      </c>
      <c r="Z4931" s="24" t="s">
        <v>3308</v>
      </c>
      <c r="AA4931" s="24" t="s">
        <v>9361</v>
      </c>
      <c r="AB4931" s="24" t="s">
        <v>9395</v>
      </c>
      <c r="AC4931" s="24" t="s">
        <v>9404</v>
      </c>
    </row>
    <row r="4932" spans="3:29" hidden="1" x14ac:dyDescent="0.4">
      <c r="C4932" s="25" t="s">
        <v>3308</v>
      </c>
      <c r="D4932" s="25" t="s">
        <v>9358</v>
      </c>
      <c r="E4932" s="26" t="s">
        <v>9405</v>
      </c>
      <c r="F4932" s="27" t="s">
        <v>9406</v>
      </c>
      <c r="Q4932" s="39" t="s">
        <v>6421</v>
      </c>
      <c r="R4932" s="39" t="s">
        <v>6422</v>
      </c>
      <c r="S4932" s="39" t="s">
        <v>6423</v>
      </c>
      <c r="T4932" s="39" t="s">
        <v>6445</v>
      </c>
      <c r="V4932" s="24" t="s">
        <v>3308</v>
      </c>
      <c r="W4932" s="24" t="s">
        <v>9358</v>
      </c>
      <c r="X4932" s="24" t="s">
        <v>9405</v>
      </c>
      <c r="Y4932" s="24" t="s">
        <v>9406</v>
      </c>
      <c r="Z4932" s="24" t="s">
        <v>3308</v>
      </c>
      <c r="AA4932" s="24" t="s">
        <v>9361</v>
      </c>
      <c r="AB4932" s="24" t="s">
        <v>9407</v>
      </c>
      <c r="AC4932" s="24" t="s">
        <v>9408</v>
      </c>
    </row>
    <row r="4933" spans="3:29" hidden="1" x14ac:dyDescent="0.4">
      <c r="C4933" s="25" t="s">
        <v>3308</v>
      </c>
      <c r="D4933" s="25" t="s">
        <v>9358</v>
      </c>
      <c r="E4933" s="26" t="s">
        <v>9405</v>
      </c>
      <c r="F4933" s="27" t="s">
        <v>9409</v>
      </c>
      <c r="Q4933" s="39" t="s">
        <v>6421</v>
      </c>
      <c r="R4933" s="39" t="s">
        <v>6422</v>
      </c>
      <c r="S4933" s="39" t="s">
        <v>6423</v>
      </c>
      <c r="T4933" s="39" t="s">
        <v>6447</v>
      </c>
      <c r="V4933" s="24" t="s">
        <v>3308</v>
      </c>
      <c r="W4933" s="24" t="s">
        <v>9358</v>
      </c>
      <c r="X4933" s="24" t="s">
        <v>9405</v>
      </c>
      <c r="Y4933" s="24" t="s">
        <v>9409</v>
      </c>
      <c r="Z4933" s="24" t="s">
        <v>3308</v>
      </c>
      <c r="AA4933" s="24" t="s">
        <v>9361</v>
      </c>
      <c r="AB4933" s="24" t="s">
        <v>9407</v>
      </c>
      <c r="AC4933" s="24" t="s">
        <v>9410</v>
      </c>
    </row>
    <row r="4934" spans="3:29" hidden="1" x14ac:dyDescent="0.4">
      <c r="C4934" s="25" t="s">
        <v>3308</v>
      </c>
      <c r="D4934" s="25" t="s">
        <v>9358</v>
      </c>
      <c r="E4934" s="26" t="s">
        <v>9405</v>
      </c>
      <c r="F4934" s="27" t="s">
        <v>9411</v>
      </c>
      <c r="Q4934" s="39" t="s">
        <v>6421</v>
      </c>
      <c r="R4934" s="39" t="s">
        <v>6422</v>
      </c>
      <c r="S4934" s="39" t="s">
        <v>6423</v>
      </c>
      <c r="T4934" s="39" t="s">
        <v>6449</v>
      </c>
      <c r="V4934" s="24" t="s">
        <v>3308</v>
      </c>
      <c r="W4934" s="24" t="s">
        <v>9358</v>
      </c>
      <c r="X4934" s="24" t="s">
        <v>9405</v>
      </c>
      <c r="Y4934" s="24" t="s">
        <v>9411</v>
      </c>
      <c r="Z4934" s="24" t="s">
        <v>3308</v>
      </c>
      <c r="AA4934" s="24" t="s">
        <v>9361</v>
      </c>
      <c r="AB4934" s="24" t="s">
        <v>9407</v>
      </c>
      <c r="AC4934" s="24" t="s">
        <v>9412</v>
      </c>
    </row>
    <row r="4935" spans="3:29" hidden="1" x14ac:dyDescent="0.4">
      <c r="C4935" s="25" t="s">
        <v>3308</v>
      </c>
      <c r="D4935" s="25" t="s">
        <v>9358</v>
      </c>
      <c r="E4935" s="26" t="s">
        <v>9405</v>
      </c>
      <c r="F4935" s="27" t="s">
        <v>9413</v>
      </c>
      <c r="Q4935" s="39" t="s">
        <v>6421</v>
      </c>
      <c r="R4935" s="39" t="s">
        <v>6422</v>
      </c>
      <c r="S4935" s="39" t="s">
        <v>6423</v>
      </c>
      <c r="T4935" s="39" t="s">
        <v>6493</v>
      </c>
      <c r="V4935" s="24" t="s">
        <v>3308</v>
      </c>
      <c r="W4935" s="24" t="s">
        <v>9358</v>
      </c>
      <c r="X4935" s="24" t="s">
        <v>9405</v>
      </c>
      <c r="Y4935" s="24" t="s">
        <v>9413</v>
      </c>
      <c r="Z4935" s="24" t="s">
        <v>3308</v>
      </c>
      <c r="AA4935" s="24" t="s">
        <v>9361</v>
      </c>
      <c r="AB4935" s="24" t="s">
        <v>9407</v>
      </c>
      <c r="AC4935" s="24" t="s">
        <v>9414</v>
      </c>
    </row>
    <row r="4936" spans="3:29" hidden="1" x14ac:dyDescent="0.4">
      <c r="C4936" s="25" t="s">
        <v>3308</v>
      </c>
      <c r="D4936" s="25" t="s">
        <v>9358</v>
      </c>
      <c r="E4936" s="26" t="s">
        <v>9405</v>
      </c>
      <c r="F4936" s="27" t="s">
        <v>9415</v>
      </c>
      <c r="Q4936" s="39" t="s">
        <v>6421</v>
      </c>
      <c r="R4936" s="39" t="s">
        <v>6422</v>
      </c>
      <c r="S4936" s="39" t="s">
        <v>6423</v>
      </c>
      <c r="T4936" s="39" t="s">
        <v>6451</v>
      </c>
      <c r="V4936" s="24" t="s">
        <v>3308</v>
      </c>
      <c r="W4936" s="24" t="s">
        <v>9358</v>
      </c>
      <c r="X4936" s="24" t="s">
        <v>9405</v>
      </c>
      <c r="Y4936" s="24" t="s">
        <v>9415</v>
      </c>
      <c r="Z4936" s="24" t="s">
        <v>3308</v>
      </c>
      <c r="AA4936" s="24" t="s">
        <v>9361</v>
      </c>
      <c r="AB4936" s="24" t="s">
        <v>9407</v>
      </c>
      <c r="AC4936" s="24" t="s">
        <v>9416</v>
      </c>
    </row>
    <row r="4937" spans="3:29" hidden="1" x14ac:dyDescent="0.4">
      <c r="C4937" s="25" t="s">
        <v>3308</v>
      </c>
      <c r="D4937" s="25" t="s">
        <v>9358</v>
      </c>
      <c r="E4937" s="26" t="s">
        <v>9417</v>
      </c>
      <c r="F4937" s="27" t="s">
        <v>9418</v>
      </c>
      <c r="Q4937" s="39" t="s">
        <v>6421</v>
      </c>
      <c r="R4937" s="39" t="s">
        <v>6422</v>
      </c>
      <c r="S4937" s="39" t="s">
        <v>6423</v>
      </c>
      <c r="T4937" s="39" t="s">
        <v>6453</v>
      </c>
      <c r="V4937" s="24" t="s">
        <v>3308</v>
      </c>
      <c r="W4937" s="24" t="s">
        <v>9358</v>
      </c>
      <c r="X4937" s="24" t="s">
        <v>9417</v>
      </c>
      <c r="Y4937" s="24" t="s">
        <v>9418</v>
      </c>
      <c r="Z4937" s="24" t="s">
        <v>3308</v>
      </c>
      <c r="AA4937" s="24" t="s">
        <v>9361</v>
      </c>
      <c r="AB4937" s="24" t="s">
        <v>9419</v>
      </c>
      <c r="AC4937" s="24" t="s">
        <v>9420</v>
      </c>
    </row>
    <row r="4938" spans="3:29" hidden="1" x14ac:dyDescent="0.4">
      <c r="C4938" s="25" t="s">
        <v>3308</v>
      </c>
      <c r="D4938" s="25" t="s">
        <v>9358</v>
      </c>
      <c r="E4938" s="26" t="s">
        <v>9417</v>
      </c>
      <c r="F4938" s="27" t="s">
        <v>9421</v>
      </c>
      <c r="Q4938" s="39" t="s">
        <v>6421</v>
      </c>
      <c r="R4938" s="39" t="s">
        <v>6422</v>
      </c>
      <c r="S4938" s="39" t="s">
        <v>6423</v>
      </c>
      <c r="T4938" s="39" t="s">
        <v>6455</v>
      </c>
      <c r="V4938" s="24" t="s">
        <v>3308</v>
      </c>
      <c r="W4938" s="24" t="s">
        <v>9358</v>
      </c>
      <c r="X4938" s="24" t="s">
        <v>9417</v>
      </c>
      <c r="Y4938" s="24" t="s">
        <v>9421</v>
      </c>
      <c r="Z4938" s="24" t="s">
        <v>3308</v>
      </c>
      <c r="AA4938" s="24" t="s">
        <v>9361</v>
      </c>
      <c r="AB4938" s="24" t="s">
        <v>9419</v>
      </c>
      <c r="AC4938" s="24" t="s">
        <v>9422</v>
      </c>
    </row>
    <row r="4939" spans="3:29" hidden="1" x14ac:dyDescent="0.4">
      <c r="C4939" s="25" t="s">
        <v>3308</v>
      </c>
      <c r="D4939" s="25" t="s">
        <v>9358</v>
      </c>
      <c r="E4939" s="26" t="s">
        <v>9417</v>
      </c>
      <c r="F4939" s="27" t="s">
        <v>9423</v>
      </c>
      <c r="Q4939" s="39" t="s">
        <v>6421</v>
      </c>
      <c r="R4939" s="39" t="s">
        <v>6422</v>
      </c>
      <c r="S4939" s="39" t="s">
        <v>6423</v>
      </c>
      <c r="T4939" s="39" t="s">
        <v>643</v>
      </c>
      <c r="V4939" s="24" t="s">
        <v>3308</v>
      </c>
      <c r="W4939" s="24" t="s">
        <v>9358</v>
      </c>
      <c r="X4939" s="24" t="s">
        <v>9417</v>
      </c>
      <c r="Y4939" s="24" t="s">
        <v>9423</v>
      </c>
      <c r="Z4939" s="24" t="s">
        <v>3308</v>
      </c>
      <c r="AA4939" s="24" t="s">
        <v>9361</v>
      </c>
      <c r="AB4939" s="24" t="s">
        <v>9419</v>
      </c>
      <c r="AC4939" s="24" t="s">
        <v>9424</v>
      </c>
    </row>
    <row r="4940" spans="3:29" hidden="1" x14ac:dyDescent="0.4">
      <c r="C4940" s="25" t="s">
        <v>3308</v>
      </c>
      <c r="D4940" s="25" t="s">
        <v>9358</v>
      </c>
      <c r="E4940" s="26" t="s">
        <v>9417</v>
      </c>
      <c r="F4940" s="27" t="s">
        <v>9425</v>
      </c>
      <c r="Q4940" s="39" t="s">
        <v>6421</v>
      </c>
      <c r="R4940" s="39" t="s">
        <v>6422</v>
      </c>
      <c r="S4940" s="39" t="s">
        <v>6423</v>
      </c>
      <c r="T4940" s="39" t="s">
        <v>6457</v>
      </c>
      <c r="V4940" s="24" t="s">
        <v>3308</v>
      </c>
      <c r="W4940" s="24" t="s">
        <v>9358</v>
      </c>
      <c r="X4940" s="24" t="s">
        <v>9417</v>
      </c>
      <c r="Y4940" s="24" t="s">
        <v>9425</v>
      </c>
      <c r="Z4940" s="24" t="s">
        <v>3308</v>
      </c>
      <c r="AA4940" s="24" t="s">
        <v>9361</v>
      </c>
      <c r="AB4940" s="24" t="s">
        <v>9419</v>
      </c>
      <c r="AC4940" s="24" t="s">
        <v>9426</v>
      </c>
    </row>
    <row r="4941" spans="3:29" hidden="1" x14ac:dyDescent="0.4">
      <c r="C4941" s="25" t="s">
        <v>3308</v>
      </c>
      <c r="D4941" s="25" t="s">
        <v>9427</v>
      </c>
      <c r="E4941" s="26" t="s">
        <v>9428</v>
      </c>
      <c r="F4941" s="27" t="s">
        <v>9429</v>
      </c>
      <c r="Q4941" s="39" t="s">
        <v>6421</v>
      </c>
      <c r="R4941" s="39" t="s">
        <v>6422</v>
      </c>
      <c r="S4941" s="39" t="s">
        <v>6423</v>
      </c>
      <c r="T4941" s="39" t="s">
        <v>5841</v>
      </c>
      <c r="V4941" s="24" t="s">
        <v>3308</v>
      </c>
      <c r="W4941" s="24" t="s">
        <v>9427</v>
      </c>
      <c r="X4941" s="24" t="s">
        <v>9428</v>
      </c>
      <c r="Y4941" s="24" t="s">
        <v>9429</v>
      </c>
      <c r="Z4941" s="24" t="s">
        <v>3308</v>
      </c>
      <c r="AA4941" s="24" t="s">
        <v>9427</v>
      </c>
      <c r="AB4941" s="24" t="s">
        <v>9430</v>
      </c>
      <c r="AC4941" s="24" t="s">
        <v>9431</v>
      </c>
    </row>
    <row r="4942" spans="3:29" hidden="1" x14ac:dyDescent="0.4">
      <c r="C4942" s="25" t="s">
        <v>3308</v>
      </c>
      <c r="D4942" s="25" t="s">
        <v>9427</v>
      </c>
      <c r="E4942" s="26" t="s">
        <v>9428</v>
      </c>
      <c r="F4942" s="27" t="s">
        <v>9432</v>
      </c>
      <c r="Q4942" s="39" t="s">
        <v>6421</v>
      </c>
      <c r="R4942" s="39" t="s">
        <v>6422</v>
      </c>
      <c r="S4942" s="39" t="s">
        <v>6423</v>
      </c>
      <c r="T4942" s="39" t="s">
        <v>6459</v>
      </c>
      <c r="V4942" s="24" t="s">
        <v>3308</v>
      </c>
      <c r="W4942" s="24" t="s">
        <v>9427</v>
      </c>
      <c r="X4942" s="24" t="s">
        <v>9428</v>
      </c>
      <c r="Y4942" s="24" t="s">
        <v>9432</v>
      </c>
      <c r="Z4942" s="24" t="s">
        <v>3308</v>
      </c>
      <c r="AA4942" s="24" t="s">
        <v>9427</v>
      </c>
      <c r="AB4942" s="24" t="s">
        <v>9430</v>
      </c>
      <c r="AC4942" s="24" t="s">
        <v>9433</v>
      </c>
    </row>
    <row r="4943" spans="3:29" hidden="1" x14ac:dyDescent="0.4">
      <c r="C4943" s="25" t="s">
        <v>3308</v>
      </c>
      <c r="D4943" s="25" t="s">
        <v>9427</v>
      </c>
      <c r="E4943" s="26" t="s">
        <v>9428</v>
      </c>
      <c r="F4943" s="27" t="s">
        <v>9434</v>
      </c>
      <c r="Q4943" s="39" t="s">
        <v>6421</v>
      </c>
      <c r="R4943" s="39" t="s">
        <v>6422</v>
      </c>
      <c r="S4943" s="39" t="s">
        <v>6423</v>
      </c>
      <c r="T4943" s="39" t="s">
        <v>6461</v>
      </c>
      <c r="V4943" s="24" t="s">
        <v>3308</v>
      </c>
      <c r="W4943" s="24" t="s">
        <v>9427</v>
      </c>
      <c r="X4943" s="24" t="s">
        <v>9428</v>
      </c>
      <c r="Y4943" s="24" t="s">
        <v>9434</v>
      </c>
      <c r="Z4943" s="24" t="s">
        <v>3308</v>
      </c>
      <c r="AA4943" s="24" t="s">
        <v>9427</v>
      </c>
      <c r="AB4943" s="24" t="s">
        <v>9430</v>
      </c>
      <c r="AC4943" s="24" t="s">
        <v>9435</v>
      </c>
    </row>
    <row r="4944" spans="3:29" hidden="1" x14ac:dyDescent="0.4">
      <c r="C4944" s="25" t="s">
        <v>3308</v>
      </c>
      <c r="D4944" s="25" t="s">
        <v>9427</v>
      </c>
      <c r="E4944" s="26" t="s">
        <v>9428</v>
      </c>
      <c r="F4944" s="27" t="s">
        <v>9339</v>
      </c>
      <c r="Q4944" s="39" t="s">
        <v>6421</v>
      </c>
      <c r="R4944" s="39" t="s">
        <v>6422</v>
      </c>
      <c r="S4944" s="39" t="s">
        <v>6423</v>
      </c>
      <c r="T4944" s="39" t="s">
        <v>6463</v>
      </c>
      <c r="V4944" s="24" t="s">
        <v>3308</v>
      </c>
      <c r="W4944" s="24" t="s">
        <v>9427</v>
      </c>
      <c r="X4944" s="24" t="s">
        <v>9428</v>
      </c>
      <c r="Y4944" s="24" t="s">
        <v>9339</v>
      </c>
      <c r="Z4944" s="24" t="s">
        <v>3308</v>
      </c>
      <c r="AA4944" s="24" t="s">
        <v>9427</v>
      </c>
      <c r="AB4944" s="24" t="s">
        <v>9430</v>
      </c>
      <c r="AC4944" s="24" t="s">
        <v>9341</v>
      </c>
    </row>
    <row r="4945" spans="3:29" hidden="1" x14ac:dyDescent="0.4">
      <c r="C4945" s="25" t="s">
        <v>3308</v>
      </c>
      <c r="D4945" s="25" t="s">
        <v>9427</v>
      </c>
      <c r="E4945" s="26" t="s">
        <v>9436</v>
      </c>
      <c r="F4945" s="27" t="s">
        <v>9437</v>
      </c>
      <c r="Q4945" s="39" t="s">
        <v>6421</v>
      </c>
      <c r="R4945" s="39" t="s">
        <v>6422</v>
      </c>
      <c r="S4945" s="39" t="s">
        <v>6423</v>
      </c>
      <c r="T4945" s="39" t="s">
        <v>6465</v>
      </c>
      <c r="V4945" s="24" t="s">
        <v>3308</v>
      </c>
      <c r="W4945" s="24" t="s">
        <v>9427</v>
      </c>
      <c r="X4945" s="24" t="s">
        <v>9436</v>
      </c>
      <c r="Y4945" s="24" t="s">
        <v>9437</v>
      </c>
      <c r="Z4945" s="24" t="s">
        <v>3308</v>
      </c>
      <c r="AA4945" s="24" t="s">
        <v>9427</v>
      </c>
      <c r="AB4945" s="24" t="s">
        <v>9438</v>
      </c>
      <c r="AC4945" s="24" t="s">
        <v>9439</v>
      </c>
    </row>
    <row r="4946" spans="3:29" hidden="1" x14ac:dyDescent="0.4">
      <c r="C4946" s="25" t="s">
        <v>3308</v>
      </c>
      <c r="D4946" s="25" t="s">
        <v>9427</v>
      </c>
      <c r="E4946" s="26" t="s">
        <v>9436</v>
      </c>
      <c r="F4946" s="27" t="s">
        <v>877</v>
      </c>
      <c r="Q4946" s="39" t="s">
        <v>6421</v>
      </c>
      <c r="R4946" s="39" t="s">
        <v>6422</v>
      </c>
      <c r="S4946" s="39" t="s">
        <v>6423</v>
      </c>
      <c r="T4946" s="39" t="s">
        <v>6467</v>
      </c>
      <c r="V4946" s="24" t="s">
        <v>3308</v>
      </c>
      <c r="W4946" s="24" t="s">
        <v>9427</v>
      </c>
      <c r="X4946" s="24" t="s">
        <v>9436</v>
      </c>
      <c r="Y4946" s="24" t="s">
        <v>877</v>
      </c>
      <c r="Z4946" s="24" t="s">
        <v>3308</v>
      </c>
      <c r="AA4946" s="24" t="s">
        <v>9427</v>
      </c>
      <c r="AB4946" s="24" t="s">
        <v>9438</v>
      </c>
      <c r="AC4946" s="24" t="s">
        <v>2165</v>
      </c>
    </row>
    <row r="4947" spans="3:29" hidden="1" x14ac:dyDescent="0.4">
      <c r="C4947" s="25" t="s">
        <v>3308</v>
      </c>
      <c r="D4947" s="25" t="s">
        <v>9427</v>
      </c>
      <c r="E4947" s="26" t="s">
        <v>9436</v>
      </c>
      <c r="F4947" s="27" t="s">
        <v>9440</v>
      </c>
      <c r="Q4947" s="39" t="s">
        <v>6421</v>
      </c>
      <c r="R4947" s="39" t="s">
        <v>6422</v>
      </c>
      <c r="S4947" s="39" t="s">
        <v>6423</v>
      </c>
      <c r="T4947" s="39" t="s">
        <v>6469</v>
      </c>
      <c r="V4947" s="24" t="s">
        <v>3308</v>
      </c>
      <c r="W4947" s="24" t="s">
        <v>9427</v>
      </c>
      <c r="X4947" s="24" t="s">
        <v>9436</v>
      </c>
      <c r="Y4947" s="24" t="s">
        <v>9440</v>
      </c>
      <c r="Z4947" s="24" t="s">
        <v>3308</v>
      </c>
      <c r="AA4947" s="24" t="s">
        <v>9427</v>
      </c>
      <c r="AB4947" s="24" t="s">
        <v>9438</v>
      </c>
      <c r="AC4947" s="24" t="s">
        <v>9441</v>
      </c>
    </row>
    <row r="4948" spans="3:29" hidden="1" x14ac:dyDescent="0.4">
      <c r="C4948" s="25" t="s">
        <v>3308</v>
      </c>
      <c r="D4948" s="25" t="s">
        <v>9427</v>
      </c>
      <c r="E4948" s="26" t="s">
        <v>9436</v>
      </c>
      <c r="F4948" s="27" t="s">
        <v>9442</v>
      </c>
      <c r="Q4948" s="39" t="s">
        <v>6421</v>
      </c>
      <c r="R4948" s="39" t="s">
        <v>6422</v>
      </c>
      <c r="S4948" s="39" t="s">
        <v>6423</v>
      </c>
      <c r="T4948" s="39" t="s">
        <v>739</v>
      </c>
      <c r="V4948" s="24" t="s">
        <v>3308</v>
      </c>
      <c r="W4948" s="24" t="s">
        <v>9427</v>
      </c>
      <c r="X4948" s="24" t="s">
        <v>9436</v>
      </c>
      <c r="Y4948" s="24" t="s">
        <v>9442</v>
      </c>
      <c r="Z4948" s="24" t="s">
        <v>3308</v>
      </c>
      <c r="AA4948" s="24" t="s">
        <v>9427</v>
      </c>
      <c r="AB4948" s="24" t="s">
        <v>9438</v>
      </c>
      <c r="AC4948" s="24" t="s">
        <v>9443</v>
      </c>
    </row>
    <row r="4949" spans="3:29" hidden="1" x14ac:dyDescent="0.4">
      <c r="C4949" s="25" t="s">
        <v>3308</v>
      </c>
      <c r="D4949" s="25" t="s">
        <v>9427</v>
      </c>
      <c r="E4949" s="26" t="s">
        <v>9436</v>
      </c>
      <c r="F4949" s="27" t="s">
        <v>9444</v>
      </c>
      <c r="Q4949" s="39" t="s">
        <v>6421</v>
      </c>
      <c r="R4949" s="39" t="s">
        <v>6422</v>
      </c>
      <c r="S4949" s="39" t="s">
        <v>6423</v>
      </c>
      <c r="T4949" s="39" t="s">
        <v>6471</v>
      </c>
      <c r="V4949" s="24" t="s">
        <v>3308</v>
      </c>
      <c r="W4949" s="24" t="s">
        <v>9427</v>
      </c>
      <c r="X4949" s="24" t="s">
        <v>9436</v>
      </c>
      <c r="Y4949" s="24" t="s">
        <v>9444</v>
      </c>
      <c r="Z4949" s="24" t="s">
        <v>3308</v>
      </c>
      <c r="AA4949" s="24" t="s">
        <v>9427</v>
      </c>
      <c r="AB4949" s="24" t="s">
        <v>9438</v>
      </c>
      <c r="AC4949" s="24" t="s">
        <v>9445</v>
      </c>
    </row>
    <row r="4950" spans="3:29" hidden="1" x14ac:dyDescent="0.4">
      <c r="C4950" s="25" t="s">
        <v>3308</v>
      </c>
      <c r="D4950" s="25" t="s">
        <v>9427</v>
      </c>
      <c r="E4950" s="26" t="s">
        <v>9436</v>
      </c>
      <c r="F4950" s="27" t="s">
        <v>9446</v>
      </c>
      <c r="Q4950" s="39" t="s">
        <v>6421</v>
      </c>
      <c r="R4950" s="39" t="s">
        <v>6422</v>
      </c>
      <c r="S4950" s="39" t="s">
        <v>6423</v>
      </c>
      <c r="T4950" s="39" t="s">
        <v>6473</v>
      </c>
      <c r="V4950" s="24" t="s">
        <v>3308</v>
      </c>
      <c r="W4950" s="24" t="s">
        <v>9427</v>
      </c>
      <c r="X4950" s="24" t="s">
        <v>9436</v>
      </c>
      <c r="Y4950" s="24" t="s">
        <v>9446</v>
      </c>
      <c r="Z4950" s="24" t="s">
        <v>3308</v>
      </c>
      <c r="AA4950" s="24" t="s">
        <v>9427</v>
      </c>
      <c r="AB4950" s="24" t="s">
        <v>9438</v>
      </c>
      <c r="AC4950" s="24" t="s">
        <v>9447</v>
      </c>
    </row>
    <row r="4951" spans="3:29" hidden="1" x14ac:dyDescent="0.4">
      <c r="C4951" s="25" t="s">
        <v>3308</v>
      </c>
      <c r="D4951" s="25" t="s">
        <v>9427</v>
      </c>
      <c r="E4951" s="26" t="s">
        <v>9436</v>
      </c>
      <c r="F4951" s="27" t="s">
        <v>9448</v>
      </c>
      <c r="Q4951" s="39" t="s">
        <v>6421</v>
      </c>
      <c r="R4951" s="39" t="s">
        <v>6422</v>
      </c>
      <c r="S4951" s="39" t="s">
        <v>6423</v>
      </c>
      <c r="T4951" s="39" t="s">
        <v>2507</v>
      </c>
      <c r="V4951" s="24" t="s">
        <v>3308</v>
      </c>
      <c r="W4951" s="24" t="s">
        <v>9427</v>
      </c>
      <c r="X4951" s="24" t="s">
        <v>9436</v>
      </c>
      <c r="Y4951" s="24" t="s">
        <v>9448</v>
      </c>
      <c r="Z4951" s="24" t="s">
        <v>3308</v>
      </c>
      <c r="AA4951" s="24" t="s">
        <v>9427</v>
      </c>
      <c r="AB4951" s="24" t="s">
        <v>9438</v>
      </c>
      <c r="AC4951" s="24" t="s">
        <v>9449</v>
      </c>
    </row>
    <row r="4952" spans="3:29" hidden="1" x14ac:dyDescent="0.4">
      <c r="C4952" s="25" t="s">
        <v>3308</v>
      </c>
      <c r="D4952" s="25" t="s">
        <v>9427</v>
      </c>
      <c r="E4952" s="26" t="s">
        <v>9436</v>
      </c>
      <c r="F4952" s="27" t="s">
        <v>9450</v>
      </c>
      <c r="Q4952" s="39" t="s">
        <v>6421</v>
      </c>
      <c r="R4952" s="39" t="s">
        <v>6422</v>
      </c>
      <c r="S4952" s="39" t="s">
        <v>6423</v>
      </c>
      <c r="T4952" s="39" t="s">
        <v>6475</v>
      </c>
      <c r="V4952" s="24" t="s">
        <v>3308</v>
      </c>
      <c r="W4952" s="24" t="s">
        <v>9427</v>
      </c>
      <c r="X4952" s="24" t="s">
        <v>9436</v>
      </c>
      <c r="Y4952" s="24" t="s">
        <v>9450</v>
      </c>
      <c r="Z4952" s="24" t="s">
        <v>3308</v>
      </c>
      <c r="AA4952" s="24" t="s">
        <v>9427</v>
      </c>
      <c r="AB4952" s="24" t="s">
        <v>9438</v>
      </c>
      <c r="AC4952" s="24" t="s">
        <v>9451</v>
      </c>
    </row>
    <row r="4953" spans="3:29" hidden="1" x14ac:dyDescent="0.4">
      <c r="C4953" s="25" t="s">
        <v>3308</v>
      </c>
      <c r="D4953" s="25" t="s">
        <v>9427</v>
      </c>
      <c r="E4953" s="26" t="s">
        <v>9436</v>
      </c>
      <c r="F4953" s="27" t="s">
        <v>9452</v>
      </c>
      <c r="Q4953" s="39" t="s">
        <v>6421</v>
      </c>
      <c r="R4953" s="39" t="s">
        <v>6422</v>
      </c>
      <c r="S4953" s="39" t="s">
        <v>6423</v>
      </c>
      <c r="T4953" s="39" t="s">
        <v>6476</v>
      </c>
      <c r="V4953" s="24" t="s">
        <v>3308</v>
      </c>
      <c r="W4953" s="24" t="s">
        <v>9427</v>
      </c>
      <c r="X4953" s="24" t="s">
        <v>9436</v>
      </c>
      <c r="Y4953" s="24" t="s">
        <v>9452</v>
      </c>
      <c r="Z4953" s="24" t="s">
        <v>3308</v>
      </c>
      <c r="AA4953" s="24" t="s">
        <v>9427</v>
      </c>
      <c r="AB4953" s="24" t="s">
        <v>9438</v>
      </c>
      <c r="AC4953" s="24" t="s">
        <v>9453</v>
      </c>
    </row>
    <row r="4954" spans="3:29" hidden="1" x14ac:dyDescent="0.4">
      <c r="C4954" s="25" t="s">
        <v>3308</v>
      </c>
      <c r="D4954" s="25" t="s">
        <v>9427</v>
      </c>
      <c r="E4954" s="26" t="s">
        <v>9436</v>
      </c>
      <c r="F4954" s="27" t="s">
        <v>9454</v>
      </c>
      <c r="Q4954" s="39" t="s">
        <v>6421</v>
      </c>
      <c r="R4954" s="39" t="s">
        <v>6422</v>
      </c>
      <c r="S4954" s="39" t="s">
        <v>6423</v>
      </c>
      <c r="T4954" s="39" t="s">
        <v>6478</v>
      </c>
      <c r="V4954" s="24" t="s">
        <v>3308</v>
      </c>
      <c r="W4954" s="24" t="s">
        <v>9427</v>
      </c>
      <c r="X4954" s="24" t="s">
        <v>9436</v>
      </c>
      <c r="Y4954" s="24" t="s">
        <v>9454</v>
      </c>
      <c r="Z4954" s="24" t="s">
        <v>3308</v>
      </c>
      <c r="AA4954" s="24" t="s">
        <v>9427</v>
      </c>
      <c r="AB4954" s="24" t="s">
        <v>9438</v>
      </c>
      <c r="AC4954" s="24" t="s">
        <v>9455</v>
      </c>
    </row>
    <row r="4955" spans="3:29" hidden="1" x14ac:dyDescent="0.4">
      <c r="C4955" s="25" t="s">
        <v>3308</v>
      </c>
      <c r="D4955" s="25" t="s">
        <v>9427</v>
      </c>
      <c r="E4955" s="26" t="s">
        <v>9436</v>
      </c>
      <c r="F4955" s="27" t="s">
        <v>9456</v>
      </c>
      <c r="Q4955" s="39" t="s">
        <v>6421</v>
      </c>
      <c r="R4955" s="39" t="s">
        <v>6422</v>
      </c>
      <c r="S4955" s="39" t="s">
        <v>6423</v>
      </c>
      <c r="T4955" s="39" t="s">
        <v>5057</v>
      </c>
      <c r="V4955" s="24" t="s">
        <v>3308</v>
      </c>
      <c r="W4955" s="24" t="s">
        <v>9427</v>
      </c>
      <c r="X4955" s="24" t="s">
        <v>9436</v>
      </c>
      <c r="Y4955" s="24" t="s">
        <v>9456</v>
      </c>
      <c r="Z4955" s="24" t="s">
        <v>3308</v>
      </c>
      <c r="AA4955" s="24" t="s">
        <v>9427</v>
      </c>
      <c r="AB4955" s="24" t="s">
        <v>9438</v>
      </c>
      <c r="AC4955" s="24" t="s">
        <v>9457</v>
      </c>
    </row>
    <row r="4956" spans="3:29" hidden="1" x14ac:dyDescent="0.4">
      <c r="C4956" s="25" t="s">
        <v>3308</v>
      </c>
      <c r="D4956" s="25" t="s">
        <v>9427</v>
      </c>
      <c r="E4956" s="26" t="s">
        <v>9436</v>
      </c>
      <c r="F4956" s="27" t="s">
        <v>9458</v>
      </c>
      <c r="Q4956" s="39" t="s">
        <v>6421</v>
      </c>
      <c r="R4956" s="39" t="s">
        <v>6422</v>
      </c>
      <c r="S4956" s="39" t="s">
        <v>6423</v>
      </c>
      <c r="T4956" s="39" t="s">
        <v>6481</v>
      </c>
      <c r="V4956" s="24" t="s">
        <v>3308</v>
      </c>
      <c r="W4956" s="24" t="s">
        <v>9427</v>
      </c>
      <c r="X4956" s="24" t="s">
        <v>9436</v>
      </c>
      <c r="Y4956" s="24" t="s">
        <v>9458</v>
      </c>
      <c r="Z4956" s="24" t="s">
        <v>3308</v>
      </c>
      <c r="AA4956" s="24" t="s">
        <v>9427</v>
      </c>
      <c r="AB4956" s="24" t="s">
        <v>9438</v>
      </c>
      <c r="AC4956" s="24" t="s">
        <v>9459</v>
      </c>
    </row>
    <row r="4957" spans="3:29" hidden="1" x14ac:dyDescent="0.4">
      <c r="C4957" s="25" t="s">
        <v>3308</v>
      </c>
      <c r="D4957" s="25" t="s">
        <v>9427</v>
      </c>
      <c r="E4957" s="26" t="s">
        <v>9460</v>
      </c>
      <c r="F4957" s="27" t="s">
        <v>9461</v>
      </c>
      <c r="Q4957" s="39" t="s">
        <v>6421</v>
      </c>
      <c r="R4957" s="39" t="s">
        <v>6422</v>
      </c>
      <c r="S4957" s="39" t="s">
        <v>6423</v>
      </c>
      <c r="T4957" s="39" t="s">
        <v>6483</v>
      </c>
      <c r="V4957" s="24" t="s">
        <v>3308</v>
      </c>
      <c r="W4957" s="24" t="s">
        <v>9427</v>
      </c>
      <c r="X4957" s="24" t="s">
        <v>9460</v>
      </c>
      <c r="Y4957" s="24" t="s">
        <v>9461</v>
      </c>
      <c r="Z4957" s="24" t="s">
        <v>3308</v>
      </c>
      <c r="AA4957" s="24" t="s">
        <v>9427</v>
      </c>
      <c r="AB4957" s="24" t="s">
        <v>9462</v>
      </c>
      <c r="AC4957" s="24" t="s">
        <v>9463</v>
      </c>
    </row>
    <row r="4958" spans="3:29" hidden="1" x14ac:dyDescent="0.4">
      <c r="C4958" s="25" t="s">
        <v>3308</v>
      </c>
      <c r="D4958" s="25" t="s">
        <v>9427</v>
      </c>
      <c r="E4958" s="26" t="s">
        <v>9460</v>
      </c>
      <c r="F4958" s="27" t="s">
        <v>9464</v>
      </c>
      <c r="Q4958" s="39" t="s">
        <v>6421</v>
      </c>
      <c r="R4958" s="39" t="s">
        <v>6422</v>
      </c>
      <c r="S4958" s="39" t="s">
        <v>6423</v>
      </c>
      <c r="T4958" s="39" t="s">
        <v>6485</v>
      </c>
      <c r="V4958" s="24" t="s">
        <v>3308</v>
      </c>
      <c r="W4958" s="24" t="s">
        <v>9427</v>
      </c>
      <c r="X4958" s="24" t="s">
        <v>9460</v>
      </c>
      <c r="Y4958" s="24" t="s">
        <v>9464</v>
      </c>
      <c r="Z4958" s="24" t="s">
        <v>3308</v>
      </c>
      <c r="AA4958" s="24" t="s">
        <v>9427</v>
      </c>
      <c r="AB4958" s="24" t="s">
        <v>9462</v>
      </c>
      <c r="AC4958" s="24" t="s">
        <v>9465</v>
      </c>
    </row>
    <row r="4959" spans="3:29" hidden="1" x14ac:dyDescent="0.4">
      <c r="C4959" s="25" t="s">
        <v>3308</v>
      </c>
      <c r="D4959" s="25" t="s">
        <v>9427</v>
      </c>
      <c r="E4959" s="26" t="s">
        <v>9466</v>
      </c>
      <c r="F4959" s="27" t="s">
        <v>9467</v>
      </c>
      <c r="Q4959" s="39" t="s">
        <v>6421</v>
      </c>
      <c r="R4959" s="39" t="s">
        <v>6422</v>
      </c>
      <c r="S4959" s="39" t="s">
        <v>6423</v>
      </c>
      <c r="T4959" s="39" t="s">
        <v>6487</v>
      </c>
      <c r="V4959" s="24" t="s">
        <v>3308</v>
      </c>
      <c r="W4959" s="24" t="s">
        <v>9427</v>
      </c>
      <c r="X4959" s="24" t="s">
        <v>9466</v>
      </c>
      <c r="Y4959" s="24" t="s">
        <v>9467</v>
      </c>
      <c r="Z4959" s="24" t="s">
        <v>3308</v>
      </c>
      <c r="AA4959" s="24" t="s">
        <v>9427</v>
      </c>
      <c r="AB4959" s="24" t="s">
        <v>9468</v>
      </c>
      <c r="AC4959" s="24" t="s">
        <v>9469</v>
      </c>
    </row>
    <row r="4960" spans="3:29" hidden="1" x14ac:dyDescent="0.4">
      <c r="C4960" s="25" t="s">
        <v>3308</v>
      </c>
      <c r="D4960" s="25" t="s">
        <v>9427</v>
      </c>
      <c r="E4960" s="26" t="s">
        <v>9466</v>
      </c>
      <c r="F4960" s="27" t="s">
        <v>9470</v>
      </c>
      <c r="Q4960" s="39" t="s">
        <v>6421</v>
      </c>
      <c r="R4960" s="39" t="s">
        <v>6422</v>
      </c>
      <c r="S4960" s="39" t="s">
        <v>6423</v>
      </c>
      <c r="T4960" s="39" t="s">
        <v>6489</v>
      </c>
      <c r="V4960" s="24" t="s">
        <v>3308</v>
      </c>
      <c r="W4960" s="24" t="s">
        <v>9427</v>
      </c>
      <c r="X4960" s="24" t="s">
        <v>9466</v>
      </c>
      <c r="Y4960" s="24" t="s">
        <v>9470</v>
      </c>
      <c r="Z4960" s="24" t="s">
        <v>3308</v>
      </c>
      <c r="AA4960" s="24" t="s">
        <v>9427</v>
      </c>
      <c r="AB4960" s="24" t="s">
        <v>9468</v>
      </c>
      <c r="AC4960" s="24" t="s">
        <v>9471</v>
      </c>
    </row>
    <row r="4961" spans="3:29" hidden="1" x14ac:dyDescent="0.4">
      <c r="C4961" s="25" t="s">
        <v>3308</v>
      </c>
      <c r="D4961" s="25" t="s">
        <v>9427</v>
      </c>
      <c r="E4961" s="26" t="s">
        <v>9472</v>
      </c>
      <c r="F4961" s="27" t="s">
        <v>9473</v>
      </c>
      <c r="Q4961" s="39" t="s">
        <v>6421</v>
      </c>
      <c r="R4961" s="39" t="s">
        <v>6422</v>
      </c>
      <c r="S4961" s="39" t="s">
        <v>6423</v>
      </c>
      <c r="T4961" s="39" t="s">
        <v>6491</v>
      </c>
      <c r="V4961" s="24" t="s">
        <v>3308</v>
      </c>
      <c r="W4961" s="24" t="s">
        <v>9427</v>
      </c>
      <c r="X4961" s="24" t="s">
        <v>9472</v>
      </c>
      <c r="Y4961" s="24" t="s">
        <v>9473</v>
      </c>
      <c r="Z4961" s="24" t="s">
        <v>3308</v>
      </c>
      <c r="AA4961" s="24" t="s">
        <v>9427</v>
      </c>
      <c r="AB4961" s="24" t="s">
        <v>9474</v>
      </c>
      <c r="AC4961" s="24" t="s">
        <v>9475</v>
      </c>
    </row>
    <row r="4962" spans="3:29" hidden="1" x14ac:dyDescent="0.4">
      <c r="C4962" s="25" t="s">
        <v>3308</v>
      </c>
      <c r="D4962" s="25" t="s">
        <v>9427</v>
      </c>
      <c r="E4962" s="26" t="s">
        <v>9472</v>
      </c>
      <c r="F4962" s="27" t="s">
        <v>9476</v>
      </c>
      <c r="Q4962" s="39"/>
      <c r="R4962" s="39"/>
      <c r="S4962" s="39"/>
      <c r="T4962" s="39"/>
      <c r="V4962" s="24" t="s">
        <v>3308</v>
      </c>
      <c r="W4962" s="24" t="s">
        <v>9427</v>
      </c>
      <c r="X4962" s="24" t="s">
        <v>9472</v>
      </c>
      <c r="Y4962" s="24" t="s">
        <v>9476</v>
      </c>
      <c r="Z4962" s="24" t="s">
        <v>3308</v>
      </c>
      <c r="AA4962" s="24" t="s">
        <v>9427</v>
      </c>
      <c r="AB4962" s="24" t="s">
        <v>9474</v>
      </c>
      <c r="AC4962" s="24" t="s">
        <v>9477</v>
      </c>
    </row>
    <row r="4963" spans="3:29" hidden="1" x14ac:dyDescent="0.4">
      <c r="C4963" s="30" t="s">
        <v>3308</v>
      </c>
      <c r="D4963" s="30" t="s">
        <v>9427</v>
      </c>
      <c r="E4963" s="31" t="s">
        <v>9472</v>
      </c>
      <c r="F4963" s="32" t="s">
        <v>9478</v>
      </c>
      <c r="Q4963" s="39"/>
      <c r="R4963" s="39"/>
      <c r="S4963" s="39"/>
      <c r="T4963" s="39"/>
      <c r="V4963" s="24" t="s">
        <v>3308</v>
      </c>
      <c r="W4963" s="24" t="s">
        <v>9427</v>
      </c>
      <c r="X4963" s="24" t="s">
        <v>9472</v>
      </c>
      <c r="Y4963" s="24" t="s">
        <v>9478</v>
      </c>
      <c r="Z4963" s="24" t="s">
        <v>3308</v>
      </c>
      <c r="AA4963" s="24" t="s">
        <v>9427</v>
      </c>
      <c r="AB4963" s="24" t="s">
        <v>9474</v>
      </c>
      <c r="AC4963" s="24" t="s">
        <v>9479</v>
      </c>
    </row>
    <row r="4964" spans="3:29" hidden="1" x14ac:dyDescent="0.4">
      <c r="C4964" s="28"/>
      <c r="D4964" s="28"/>
      <c r="E4964" s="28"/>
      <c r="F4964" s="28"/>
      <c r="Q4964"/>
      <c r="R4964"/>
      <c r="S4964"/>
      <c r="T4964"/>
    </row>
    <row r="4965" spans="3:29" ht="18" thickBot="1" x14ac:dyDescent="0.45">
      <c r="Q4965"/>
      <c r="R4965"/>
      <c r="S4965"/>
      <c r="T4965"/>
    </row>
    <row r="4966" spans="3:29" x14ac:dyDescent="0.4">
      <c r="Q4966"/>
      <c r="R4966"/>
      <c r="S4966"/>
      <c r="T4966"/>
      <c r="V4966" s="341" t="s">
        <v>9503</v>
      </c>
      <c r="W4966" s="342"/>
      <c r="X4966" s="342"/>
      <c r="Y4966" s="343"/>
    </row>
    <row r="4967" spans="3:29" x14ac:dyDescent="0.4">
      <c r="Q4967"/>
      <c r="R4967"/>
      <c r="S4967"/>
      <c r="T4967"/>
      <c r="V4967" s="344"/>
      <c r="W4967" s="345"/>
      <c r="X4967" s="345"/>
      <c r="Y4967" s="346"/>
    </row>
    <row r="4968" spans="3:29" ht="18" thickBot="1" x14ac:dyDescent="0.45">
      <c r="Q4968"/>
      <c r="R4968"/>
      <c r="S4968"/>
      <c r="T4968"/>
      <c r="V4968" s="347"/>
      <c r="W4968" s="348"/>
      <c r="X4968" s="348"/>
      <c r="Y4968" s="349"/>
    </row>
    <row r="4969" spans="3:29" x14ac:dyDescent="0.4">
      <c r="Q4969"/>
      <c r="R4969"/>
      <c r="S4969"/>
      <c r="T4969"/>
    </row>
    <row r="4970" spans="3:29" x14ac:dyDescent="0.4">
      <c r="Q4970"/>
      <c r="R4970"/>
      <c r="S4970"/>
      <c r="T4970"/>
      <c r="V4970" s="49" t="s">
        <v>9481</v>
      </c>
      <c r="W4970" s="49" t="s">
        <v>2229</v>
      </c>
      <c r="X4970" s="49" t="s">
        <v>2230</v>
      </c>
      <c r="Y4970" s="49" t="s">
        <v>2248</v>
      </c>
    </row>
    <row r="4971" spans="3:29" x14ac:dyDescent="0.4">
      <c r="Q4971"/>
      <c r="R4971"/>
      <c r="S4971"/>
      <c r="T4971"/>
      <c r="V4971" s="24" t="s">
        <v>577</v>
      </c>
      <c r="W4971" s="24" t="s">
        <v>578</v>
      </c>
      <c r="X4971" s="24" t="s">
        <v>579</v>
      </c>
      <c r="Y4971" s="24" t="s">
        <v>2241</v>
      </c>
    </row>
    <row r="4972" spans="3:29" x14ac:dyDescent="0.4">
      <c r="Q4972"/>
      <c r="R4972"/>
      <c r="S4972"/>
      <c r="T4972"/>
      <c r="V4972" s="24" t="s">
        <v>577</v>
      </c>
      <c r="W4972" s="24" t="s">
        <v>578</v>
      </c>
      <c r="X4972" s="24" t="s">
        <v>579</v>
      </c>
      <c r="Y4972" s="24" t="s">
        <v>2242</v>
      </c>
    </row>
    <row r="4973" spans="3:29" x14ac:dyDescent="0.4">
      <c r="Q4973"/>
      <c r="R4973"/>
      <c r="S4973"/>
      <c r="T4973"/>
      <c r="V4973" s="24" t="s">
        <v>577</v>
      </c>
      <c r="W4973" s="24" t="s">
        <v>578</v>
      </c>
      <c r="X4973" s="24" t="s">
        <v>579</v>
      </c>
      <c r="Y4973" s="24" t="s">
        <v>580</v>
      </c>
    </row>
    <row r="4974" spans="3:29" x14ac:dyDescent="0.4">
      <c r="Q4974"/>
      <c r="R4974"/>
      <c r="S4974"/>
      <c r="T4974"/>
      <c r="V4974" s="24" t="s">
        <v>577</v>
      </c>
      <c r="W4974" s="24" t="s">
        <v>578</v>
      </c>
      <c r="X4974" s="24" t="s">
        <v>579</v>
      </c>
      <c r="Y4974" s="24" t="s">
        <v>581</v>
      </c>
    </row>
    <row r="4975" spans="3:29" x14ac:dyDescent="0.4">
      <c r="Q4975"/>
      <c r="R4975"/>
      <c r="S4975"/>
      <c r="T4975"/>
      <c r="V4975" s="24" t="s">
        <v>577</v>
      </c>
      <c r="W4975" s="24" t="s">
        <v>578</v>
      </c>
      <c r="X4975" s="24" t="s">
        <v>579</v>
      </c>
      <c r="Y4975" s="24" t="s">
        <v>2243</v>
      </c>
    </row>
    <row r="4976" spans="3:29" x14ac:dyDescent="0.4">
      <c r="Q4976"/>
      <c r="R4976"/>
      <c r="S4976"/>
      <c r="T4976"/>
      <c r="V4976" s="24" t="s">
        <v>577</v>
      </c>
      <c r="W4976" s="24" t="s">
        <v>578</v>
      </c>
      <c r="X4976" s="24" t="s">
        <v>579</v>
      </c>
      <c r="Y4976" s="24" t="s">
        <v>582</v>
      </c>
    </row>
    <row r="4977" spans="17:25" x14ac:dyDescent="0.4">
      <c r="Q4977"/>
      <c r="R4977"/>
      <c r="S4977"/>
      <c r="T4977"/>
      <c r="V4977" s="24" t="s">
        <v>577</v>
      </c>
      <c r="W4977" s="24" t="s">
        <v>578</v>
      </c>
      <c r="X4977" s="24" t="s">
        <v>579</v>
      </c>
      <c r="Y4977" s="24" t="s">
        <v>583</v>
      </c>
    </row>
    <row r="4978" spans="17:25" x14ac:dyDescent="0.4">
      <c r="Q4978"/>
      <c r="R4978"/>
      <c r="S4978"/>
      <c r="T4978"/>
      <c r="V4978" s="24" t="s">
        <v>577</v>
      </c>
      <c r="W4978" s="24" t="s">
        <v>578</v>
      </c>
      <c r="X4978" s="24" t="s">
        <v>579</v>
      </c>
      <c r="Y4978" s="24" t="s">
        <v>584</v>
      </c>
    </row>
    <row r="4979" spans="17:25" x14ac:dyDescent="0.4">
      <c r="Q4979"/>
      <c r="R4979"/>
      <c r="S4979"/>
      <c r="T4979"/>
      <c r="V4979" s="24" t="s">
        <v>577</v>
      </c>
      <c r="W4979" s="24" t="s">
        <v>578</v>
      </c>
      <c r="X4979" s="24" t="s">
        <v>579</v>
      </c>
      <c r="Y4979" s="24" t="s">
        <v>585</v>
      </c>
    </row>
    <row r="4980" spans="17:25" x14ac:dyDescent="0.4">
      <c r="Q4980"/>
      <c r="R4980"/>
      <c r="S4980"/>
      <c r="T4980"/>
      <c r="V4980" s="24" t="s">
        <v>577</v>
      </c>
      <c r="W4980" s="24" t="s">
        <v>578</v>
      </c>
      <c r="X4980" s="24" t="s">
        <v>579</v>
      </c>
      <c r="Y4980" s="24" t="s">
        <v>2244</v>
      </c>
    </row>
    <row r="4981" spans="17:25" x14ac:dyDescent="0.4">
      <c r="Q4981"/>
      <c r="R4981"/>
      <c r="S4981"/>
      <c r="T4981"/>
      <c r="V4981" s="24" t="s">
        <v>577</v>
      </c>
      <c r="W4981" s="24" t="s">
        <v>578</v>
      </c>
      <c r="X4981" s="24" t="s">
        <v>579</v>
      </c>
      <c r="Y4981" s="24" t="s">
        <v>586</v>
      </c>
    </row>
    <row r="4982" spans="17:25" x14ac:dyDescent="0.4">
      <c r="Q4982"/>
      <c r="R4982"/>
      <c r="S4982"/>
      <c r="T4982"/>
      <c r="V4982" s="24" t="s">
        <v>577</v>
      </c>
      <c r="W4982" s="24" t="s">
        <v>578</v>
      </c>
      <c r="X4982" s="24" t="s">
        <v>579</v>
      </c>
      <c r="Y4982" s="24" t="s">
        <v>587</v>
      </c>
    </row>
    <row r="4983" spans="17:25" x14ac:dyDescent="0.4">
      <c r="Q4983"/>
      <c r="R4983"/>
      <c r="S4983"/>
      <c r="T4983"/>
      <c r="V4983" s="24" t="s">
        <v>577</v>
      </c>
      <c r="W4983" s="24" t="s">
        <v>578</v>
      </c>
      <c r="X4983" s="24" t="s">
        <v>588</v>
      </c>
      <c r="Y4983" s="24" t="s">
        <v>2245</v>
      </c>
    </row>
    <row r="4984" spans="17:25" x14ac:dyDescent="0.4">
      <c r="Q4984"/>
      <c r="R4984"/>
      <c r="S4984"/>
      <c r="T4984"/>
      <c r="V4984" s="24" t="s">
        <v>577</v>
      </c>
      <c r="W4984" s="24" t="s">
        <v>578</v>
      </c>
      <c r="X4984" s="24" t="s">
        <v>588</v>
      </c>
      <c r="Y4984" s="24" t="s">
        <v>589</v>
      </c>
    </row>
    <row r="4985" spans="17:25" x14ac:dyDescent="0.4">
      <c r="Q4985"/>
      <c r="R4985"/>
      <c r="S4985"/>
      <c r="T4985"/>
      <c r="V4985" s="24" t="s">
        <v>577</v>
      </c>
      <c r="W4985" s="24" t="s">
        <v>578</v>
      </c>
      <c r="X4985" s="24" t="s">
        <v>588</v>
      </c>
      <c r="Y4985" s="24" t="s">
        <v>590</v>
      </c>
    </row>
    <row r="4986" spans="17:25" x14ac:dyDescent="0.4">
      <c r="Q4986"/>
      <c r="R4986"/>
      <c r="S4986"/>
      <c r="T4986"/>
      <c r="V4986" s="24" t="s">
        <v>577</v>
      </c>
      <c r="W4986" s="24" t="s">
        <v>578</v>
      </c>
      <c r="X4986" s="24" t="s">
        <v>588</v>
      </c>
      <c r="Y4986" s="24" t="s">
        <v>591</v>
      </c>
    </row>
    <row r="4987" spans="17:25" x14ac:dyDescent="0.4">
      <c r="Q4987"/>
      <c r="R4987"/>
      <c r="S4987"/>
      <c r="T4987"/>
      <c r="V4987" s="24" t="s">
        <v>577</v>
      </c>
      <c r="W4987" s="24" t="s">
        <v>578</v>
      </c>
      <c r="X4987" s="24" t="s">
        <v>588</v>
      </c>
      <c r="Y4987" s="24" t="s">
        <v>592</v>
      </c>
    </row>
    <row r="4988" spans="17:25" x14ac:dyDescent="0.4">
      <c r="Q4988"/>
      <c r="R4988"/>
      <c r="S4988"/>
      <c r="T4988"/>
      <c r="V4988" s="24" t="s">
        <v>577</v>
      </c>
      <c r="W4988" s="24" t="s">
        <v>578</v>
      </c>
      <c r="X4988" s="24" t="s">
        <v>588</v>
      </c>
      <c r="Y4988" s="24" t="s">
        <v>593</v>
      </c>
    </row>
    <row r="4989" spans="17:25" x14ac:dyDescent="0.4">
      <c r="Q4989"/>
      <c r="R4989"/>
      <c r="S4989"/>
      <c r="T4989"/>
      <c r="V4989" s="24" t="s">
        <v>577</v>
      </c>
      <c r="W4989" s="24" t="s">
        <v>578</v>
      </c>
      <c r="X4989" s="24" t="s">
        <v>588</v>
      </c>
      <c r="Y4989" s="24" t="s">
        <v>594</v>
      </c>
    </row>
    <row r="4990" spans="17:25" x14ac:dyDescent="0.4">
      <c r="Q4990"/>
      <c r="R4990"/>
      <c r="S4990"/>
      <c r="T4990"/>
      <c r="V4990" s="24" t="s">
        <v>577</v>
      </c>
      <c r="W4990" s="24" t="s">
        <v>578</v>
      </c>
      <c r="X4990" s="24" t="s">
        <v>588</v>
      </c>
      <c r="Y4990" s="24" t="s">
        <v>595</v>
      </c>
    </row>
    <row r="4991" spans="17:25" x14ac:dyDescent="0.4">
      <c r="Q4991"/>
      <c r="R4991"/>
      <c r="S4991"/>
      <c r="T4991"/>
      <c r="V4991" s="24" t="s">
        <v>577</v>
      </c>
      <c r="W4991" s="24" t="s">
        <v>578</v>
      </c>
      <c r="X4991" s="24" t="s">
        <v>588</v>
      </c>
      <c r="Y4991" s="24" t="s">
        <v>596</v>
      </c>
    </row>
    <row r="4992" spans="17:25" x14ac:dyDescent="0.4">
      <c r="Q4992"/>
      <c r="R4992"/>
      <c r="S4992"/>
      <c r="T4992"/>
      <c r="V4992" s="24" t="s">
        <v>577</v>
      </c>
      <c r="W4992" s="24" t="s">
        <v>578</v>
      </c>
      <c r="X4992" s="24" t="s">
        <v>588</v>
      </c>
      <c r="Y4992" s="24" t="s">
        <v>597</v>
      </c>
    </row>
    <row r="4993" spans="17:25" x14ac:dyDescent="0.4">
      <c r="Q4993"/>
      <c r="R4993"/>
      <c r="S4993"/>
      <c r="T4993"/>
      <c r="V4993" s="24" t="s">
        <v>577</v>
      </c>
      <c r="W4993" s="24" t="s">
        <v>578</v>
      </c>
      <c r="X4993" s="24" t="s">
        <v>588</v>
      </c>
      <c r="Y4993" s="24" t="s">
        <v>598</v>
      </c>
    </row>
    <row r="4994" spans="17:25" x14ac:dyDescent="0.4">
      <c r="Q4994"/>
      <c r="R4994"/>
      <c r="S4994"/>
      <c r="T4994"/>
      <c r="V4994" s="24" t="s">
        <v>577</v>
      </c>
      <c r="W4994" s="24" t="s">
        <v>578</v>
      </c>
      <c r="X4994" s="24" t="s">
        <v>599</v>
      </c>
      <c r="Y4994" s="24" t="s">
        <v>2236</v>
      </c>
    </row>
    <row r="4995" spans="17:25" x14ac:dyDescent="0.4">
      <c r="Q4995"/>
      <c r="R4995"/>
      <c r="S4995"/>
      <c r="T4995"/>
      <c r="V4995" s="24" t="s">
        <v>577</v>
      </c>
      <c r="W4995" s="24" t="s">
        <v>578</v>
      </c>
      <c r="X4995" s="24" t="s">
        <v>599</v>
      </c>
      <c r="Y4995" s="24" t="s">
        <v>2237</v>
      </c>
    </row>
    <row r="4996" spans="17:25" x14ac:dyDescent="0.4">
      <c r="Q4996"/>
      <c r="R4996"/>
      <c r="S4996"/>
      <c r="T4996"/>
      <c r="V4996" s="24" t="s">
        <v>577</v>
      </c>
      <c r="W4996" s="24" t="s">
        <v>578</v>
      </c>
      <c r="X4996" s="24" t="s">
        <v>599</v>
      </c>
      <c r="Y4996" s="24" t="s">
        <v>600</v>
      </c>
    </row>
    <row r="4997" spans="17:25" x14ac:dyDescent="0.4">
      <c r="Q4997"/>
      <c r="R4997"/>
      <c r="S4997"/>
      <c r="T4997"/>
      <c r="V4997" s="24" t="s">
        <v>577</v>
      </c>
      <c r="W4997" s="24" t="s">
        <v>578</v>
      </c>
      <c r="X4997" s="24" t="s">
        <v>599</v>
      </c>
      <c r="Y4997" s="24" t="s">
        <v>601</v>
      </c>
    </row>
    <row r="4998" spans="17:25" x14ac:dyDescent="0.4">
      <c r="Q4998"/>
      <c r="R4998"/>
      <c r="S4998"/>
      <c r="T4998"/>
      <c r="V4998" s="24" t="s">
        <v>577</v>
      </c>
      <c r="W4998" s="24" t="s">
        <v>578</v>
      </c>
      <c r="X4998" s="24" t="s">
        <v>599</v>
      </c>
      <c r="Y4998" s="24" t="s">
        <v>602</v>
      </c>
    </row>
    <row r="4999" spans="17:25" x14ac:dyDescent="0.4">
      <c r="Q4999"/>
      <c r="R4999"/>
      <c r="S4999"/>
      <c r="T4999"/>
      <c r="V4999" s="24" t="s">
        <v>577</v>
      </c>
      <c r="W4999" s="24" t="s">
        <v>578</v>
      </c>
      <c r="X4999" s="24" t="s">
        <v>599</v>
      </c>
      <c r="Y4999" s="24" t="s">
        <v>603</v>
      </c>
    </row>
    <row r="5000" spans="17:25" x14ac:dyDescent="0.4">
      <c r="Q5000"/>
      <c r="R5000"/>
      <c r="S5000"/>
      <c r="T5000"/>
      <c r="V5000" s="24" t="s">
        <v>577</v>
      </c>
      <c r="W5000" s="24" t="s">
        <v>578</v>
      </c>
      <c r="X5000" s="24" t="s">
        <v>599</v>
      </c>
      <c r="Y5000" s="24" t="s">
        <v>604</v>
      </c>
    </row>
    <row r="5001" spans="17:25" x14ac:dyDescent="0.4">
      <c r="Q5001"/>
      <c r="R5001"/>
      <c r="S5001"/>
      <c r="T5001"/>
      <c r="V5001" s="24" t="s">
        <v>577</v>
      </c>
      <c r="W5001" s="24" t="s">
        <v>578</v>
      </c>
      <c r="X5001" s="24" t="s">
        <v>599</v>
      </c>
      <c r="Y5001" s="24" t="s">
        <v>605</v>
      </c>
    </row>
    <row r="5002" spans="17:25" x14ac:dyDescent="0.4">
      <c r="Q5002"/>
      <c r="R5002"/>
      <c r="S5002"/>
      <c r="T5002"/>
      <c r="V5002" s="24" t="s">
        <v>577</v>
      </c>
      <c r="W5002" s="24" t="s">
        <v>578</v>
      </c>
      <c r="X5002" s="24" t="s">
        <v>606</v>
      </c>
      <c r="Y5002" s="24" t="s">
        <v>2233</v>
      </c>
    </row>
    <row r="5003" spans="17:25" x14ac:dyDescent="0.4">
      <c r="Q5003"/>
      <c r="R5003"/>
      <c r="S5003"/>
      <c r="T5003"/>
      <c r="V5003" s="24" t="s">
        <v>577</v>
      </c>
      <c r="W5003" s="24" t="s">
        <v>578</v>
      </c>
      <c r="X5003" s="24" t="s">
        <v>606</v>
      </c>
      <c r="Y5003" s="24" t="s">
        <v>607</v>
      </c>
    </row>
    <row r="5004" spans="17:25" x14ac:dyDescent="0.4">
      <c r="Q5004"/>
      <c r="R5004"/>
      <c r="S5004"/>
      <c r="T5004"/>
      <c r="V5004" s="24" t="s">
        <v>577</v>
      </c>
      <c r="W5004" s="24" t="s">
        <v>578</v>
      </c>
      <c r="X5004" s="24" t="s">
        <v>606</v>
      </c>
      <c r="Y5004" s="24" t="s">
        <v>608</v>
      </c>
    </row>
    <row r="5005" spans="17:25" x14ac:dyDescent="0.4">
      <c r="Q5005"/>
      <c r="R5005"/>
      <c r="S5005"/>
      <c r="T5005"/>
      <c r="V5005" s="24" t="s">
        <v>577</v>
      </c>
      <c r="W5005" s="24" t="s">
        <v>578</v>
      </c>
      <c r="X5005" s="24" t="s">
        <v>606</v>
      </c>
      <c r="Y5005" s="24" t="s">
        <v>609</v>
      </c>
    </row>
    <row r="5006" spans="17:25" x14ac:dyDescent="0.4">
      <c r="Q5006"/>
      <c r="R5006"/>
      <c r="S5006"/>
      <c r="T5006"/>
      <c r="V5006" s="24" t="s">
        <v>577</v>
      </c>
      <c r="W5006" s="24" t="s">
        <v>578</v>
      </c>
      <c r="X5006" s="24" t="s">
        <v>606</v>
      </c>
      <c r="Y5006" s="24" t="s">
        <v>610</v>
      </c>
    </row>
    <row r="5007" spans="17:25" x14ac:dyDescent="0.4">
      <c r="Q5007"/>
      <c r="R5007"/>
      <c r="S5007"/>
      <c r="T5007"/>
      <c r="V5007" s="24" t="s">
        <v>577</v>
      </c>
      <c r="W5007" s="24" t="s">
        <v>578</v>
      </c>
      <c r="X5007" s="24" t="s">
        <v>606</v>
      </c>
      <c r="Y5007" s="24" t="s">
        <v>2234</v>
      </c>
    </row>
    <row r="5008" spans="17:25" x14ac:dyDescent="0.4">
      <c r="Q5008"/>
      <c r="R5008"/>
      <c r="S5008"/>
      <c r="T5008"/>
      <c r="V5008" s="24" t="s">
        <v>577</v>
      </c>
      <c r="W5008" s="24" t="s">
        <v>578</v>
      </c>
      <c r="X5008" s="24" t="s">
        <v>606</v>
      </c>
      <c r="Y5008" s="24" t="s">
        <v>611</v>
      </c>
    </row>
    <row r="5009" spans="17:25" x14ac:dyDescent="0.4">
      <c r="Q5009"/>
      <c r="R5009"/>
      <c r="S5009"/>
      <c r="T5009"/>
      <c r="V5009" s="24" t="s">
        <v>577</v>
      </c>
      <c r="W5009" s="24" t="s">
        <v>578</v>
      </c>
      <c r="X5009" s="24" t="s">
        <v>606</v>
      </c>
      <c r="Y5009" s="24" t="s">
        <v>612</v>
      </c>
    </row>
    <row r="5010" spans="17:25" x14ac:dyDescent="0.4">
      <c r="Q5010"/>
      <c r="R5010"/>
      <c r="S5010"/>
      <c r="T5010"/>
      <c r="V5010" s="24" t="s">
        <v>577</v>
      </c>
      <c r="W5010" s="24" t="s">
        <v>578</v>
      </c>
      <c r="X5010" s="24" t="s">
        <v>613</v>
      </c>
      <c r="Y5010" s="24" t="s">
        <v>614</v>
      </c>
    </row>
    <row r="5011" spans="17:25" x14ac:dyDescent="0.4">
      <c r="Q5011"/>
      <c r="R5011"/>
      <c r="S5011"/>
      <c r="T5011"/>
      <c r="V5011" s="24" t="s">
        <v>577</v>
      </c>
      <c r="W5011" s="24" t="s">
        <v>578</v>
      </c>
      <c r="X5011" s="24" t="s">
        <v>613</v>
      </c>
      <c r="Y5011" s="24" t="s">
        <v>615</v>
      </c>
    </row>
    <row r="5012" spans="17:25" x14ac:dyDescent="0.4">
      <c r="Q5012"/>
      <c r="R5012"/>
      <c r="S5012"/>
      <c r="T5012"/>
      <c r="V5012" s="24" t="s">
        <v>577</v>
      </c>
      <c r="W5012" s="24" t="s">
        <v>578</v>
      </c>
      <c r="X5012" s="24" t="s">
        <v>613</v>
      </c>
      <c r="Y5012" s="24" t="s">
        <v>616</v>
      </c>
    </row>
    <row r="5013" spans="17:25" x14ac:dyDescent="0.4">
      <c r="Q5013"/>
      <c r="R5013"/>
      <c r="S5013"/>
      <c r="T5013"/>
      <c r="V5013" s="24" t="s">
        <v>577</v>
      </c>
      <c r="W5013" s="24" t="s">
        <v>578</v>
      </c>
      <c r="X5013" s="24" t="s">
        <v>613</v>
      </c>
      <c r="Y5013" s="24" t="s">
        <v>617</v>
      </c>
    </row>
    <row r="5014" spans="17:25" x14ac:dyDescent="0.4">
      <c r="Q5014"/>
      <c r="R5014"/>
      <c r="S5014"/>
      <c r="T5014"/>
      <c r="V5014" s="24" t="s">
        <v>577</v>
      </c>
      <c r="W5014" s="24" t="s">
        <v>578</v>
      </c>
      <c r="X5014" s="24" t="s">
        <v>613</v>
      </c>
      <c r="Y5014" s="24" t="s">
        <v>618</v>
      </c>
    </row>
    <row r="5015" spans="17:25" x14ac:dyDescent="0.4">
      <c r="Q5015"/>
      <c r="R5015"/>
      <c r="S5015"/>
      <c r="T5015"/>
      <c r="V5015" s="24" t="s">
        <v>577</v>
      </c>
      <c r="W5015" s="24" t="s">
        <v>578</v>
      </c>
      <c r="X5015" s="24" t="s">
        <v>613</v>
      </c>
      <c r="Y5015" s="24" t="s">
        <v>619</v>
      </c>
    </row>
    <row r="5016" spans="17:25" x14ac:dyDescent="0.4">
      <c r="Q5016"/>
      <c r="R5016"/>
      <c r="S5016"/>
      <c r="T5016"/>
      <c r="V5016" s="24" t="s">
        <v>577</v>
      </c>
      <c r="W5016" s="24" t="s">
        <v>578</v>
      </c>
      <c r="X5016" s="24" t="s">
        <v>613</v>
      </c>
      <c r="Y5016" s="24" t="s">
        <v>620</v>
      </c>
    </row>
    <row r="5017" spans="17:25" x14ac:dyDescent="0.4">
      <c r="Q5017"/>
      <c r="R5017"/>
      <c r="S5017"/>
      <c r="T5017"/>
      <c r="V5017" s="24" t="s">
        <v>577</v>
      </c>
      <c r="W5017" s="24" t="s">
        <v>578</v>
      </c>
      <c r="X5017" s="24" t="s">
        <v>613</v>
      </c>
      <c r="Y5017" s="24" t="s">
        <v>621</v>
      </c>
    </row>
    <row r="5018" spans="17:25" x14ac:dyDescent="0.4">
      <c r="Q5018"/>
      <c r="R5018"/>
      <c r="S5018"/>
      <c r="T5018"/>
      <c r="V5018" s="24" t="s">
        <v>577</v>
      </c>
      <c r="W5018" s="24" t="s">
        <v>578</v>
      </c>
      <c r="X5018" s="24" t="s">
        <v>613</v>
      </c>
      <c r="Y5018" s="24" t="s">
        <v>622</v>
      </c>
    </row>
    <row r="5019" spans="17:25" x14ac:dyDescent="0.4">
      <c r="Q5019"/>
      <c r="R5019"/>
      <c r="S5019"/>
      <c r="T5019"/>
      <c r="V5019" s="24" t="s">
        <v>577</v>
      </c>
      <c r="W5019" s="24" t="s">
        <v>578</v>
      </c>
      <c r="X5019" s="24" t="s">
        <v>613</v>
      </c>
      <c r="Y5019" s="24" t="s">
        <v>623</v>
      </c>
    </row>
    <row r="5020" spans="17:25" x14ac:dyDescent="0.4">
      <c r="Q5020"/>
      <c r="R5020"/>
      <c r="S5020"/>
      <c r="T5020"/>
      <c r="V5020" s="24" t="s">
        <v>577</v>
      </c>
      <c r="W5020" s="24" t="s">
        <v>578</v>
      </c>
      <c r="X5020" s="24" t="s">
        <v>613</v>
      </c>
      <c r="Y5020" s="24" t="s">
        <v>624</v>
      </c>
    </row>
    <row r="5021" spans="17:25" x14ac:dyDescent="0.4">
      <c r="Q5021"/>
      <c r="R5021"/>
      <c r="S5021"/>
      <c r="T5021"/>
      <c r="V5021" s="24" t="s">
        <v>577</v>
      </c>
      <c r="W5021" s="24" t="s">
        <v>578</v>
      </c>
      <c r="X5021" s="24" t="s">
        <v>613</v>
      </c>
      <c r="Y5021" s="24" t="s">
        <v>625</v>
      </c>
    </row>
    <row r="5022" spans="17:25" x14ac:dyDescent="0.4">
      <c r="Q5022"/>
      <c r="R5022"/>
      <c r="S5022"/>
      <c r="T5022"/>
      <c r="V5022" s="24" t="s">
        <v>577</v>
      </c>
      <c r="W5022" s="24" t="s">
        <v>578</v>
      </c>
      <c r="X5022" s="24" t="s">
        <v>613</v>
      </c>
      <c r="Y5022" s="24" t="s">
        <v>626</v>
      </c>
    </row>
    <row r="5023" spans="17:25" x14ac:dyDescent="0.4">
      <c r="Q5023"/>
      <c r="R5023"/>
      <c r="S5023"/>
      <c r="T5023"/>
      <c r="V5023" s="24" t="s">
        <v>577</v>
      </c>
      <c r="W5023" s="24" t="s">
        <v>578</v>
      </c>
      <c r="X5023" s="24" t="s">
        <v>613</v>
      </c>
      <c r="Y5023" s="24" t="s">
        <v>608</v>
      </c>
    </row>
    <row r="5024" spans="17:25" x14ac:dyDescent="0.4">
      <c r="Q5024"/>
      <c r="R5024"/>
      <c r="S5024"/>
      <c r="T5024"/>
      <c r="V5024" s="24" t="s">
        <v>577</v>
      </c>
      <c r="W5024" s="24" t="s">
        <v>578</v>
      </c>
      <c r="X5024" s="24" t="s">
        <v>613</v>
      </c>
      <c r="Y5024" s="24" t="s">
        <v>627</v>
      </c>
    </row>
    <row r="5025" spans="17:25" x14ac:dyDescent="0.4">
      <c r="Q5025"/>
      <c r="R5025"/>
      <c r="S5025"/>
      <c r="T5025"/>
      <c r="V5025" s="24" t="s">
        <v>577</v>
      </c>
      <c r="W5025" s="24" t="s">
        <v>578</v>
      </c>
      <c r="X5025" s="24" t="s">
        <v>613</v>
      </c>
      <c r="Y5025" s="24" t="s">
        <v>628</v>
      </c>
    </row>
    <row r="5026" spans="17:25" x14ac:dyDescent="0.4">
      <c r="Q5026"/>
      <c r="R5026"/>
      <c r="S5026"/>
      <c r="T5026"/>
      <c r="V5026" s="24" t="s">
        <v>577</v>
      </c>
      <c r="W5026" s="24" t="s">
        <v>578</v>
      </c>
      <c r="X5026" s="24" t="s">
        <v>613</v>
      </c>
      <c r="Y5026" s="24" t="s">
        <v>629</v>
      </c>
    </row>
    <row r="5027" spans="17:25" x14ac:dyDescent="0.4">
      <c r="Q5027"/>
      <c r="R5027"/>
      <c r="S5027"/>
      <c r="T5027"/>
      <c r="V5027" s="24" t="s">
        <v>577</v>
      </c>
      <c r="W5027" s="24" t="s">
        <v>578</v>
      </c>
      <c r="X5027" s="24" t="s">
        <v>613</v>
      </c>
      <c r="Y5027" s="24" t="s">
        <v>630</v>
      </c>
    </row>
    <row r="5028" spans="17:25" x14ac:dyDescent="0.4">
      <c r="Q5028"/>
      <c r="R5028"/>
      <c r="S5028"/>
      <c r="T5028"/>
      <c r="V5028" s="24" t="s">
        <v>577</v>
      </c>
      <c r="W5028" s="24" t="s">
        <v>578</v>
      </c>
      <c r="X5028" s="24" t="s">
        <v>613</v>
      </c>
      <c r="Y5028" s="24" t="s">
        <v>631</v>
      </c>
    </row>
    <row r="5029" spans="17:25" x14ac:dyDescent="0.4">
      <c r="Q5029"/>
      <c r="R5029"/>
      <c r="S5029"/>
      <c r="T5029"/>
      <c r="V5029" s="24" t="s">
        <v>577</v>
      </c>
      <c r="W5029" s="24" t="s">
        <v>578</v>
      </c>
      <c r="X5029" s="24" t="s">
        <v>613</v>
      </c>
      <c r="Y5029" s="24" t="s">
        <v>632</v>
      </c>
    </row>
    <row r="5030" spans="17:25" x14ac:dyDescent="0.4">
      <c r="Q5030"/>
      <c r="R5030"/>
      <c r="S5030"/>
      <c r="T5030"/>
      <c r="V5030" s="24" t="s">
        <v>577</v>
      </c>
      <c r="W5030" s="24" t="s">
        <v>578</v>
      </c>
      <c r="X5030" s="24" t="s">
        <v>613</v>
      </c>
      <c r="Y5030" s="24" t="s">
        <v>633</v>
      </c>
    </row>
    <row r="5031" spans="17:25" x14ac:dyDescent="0.4">
      <c r="Q5031"/>
      <c r="R5031"/>
      <c r="S5031"/>
      <c r="T5031"/>
      <c r="V5031" s="24" t="s">
        <v>577</v>
      </c>
      <c r="W5031" s="24" t="s">
        <v>578</v>
      </c>
      <c r="X5031" s="24" t="s">
        <v>613</v>
      </c>
      <c r="Y5031" s="24" t="s">
        <v>634</v>
      </c>
    </row>
    <row r="5032" spans="17:25" x14ac:dyDescent="0.4">
      <c r="Q5032"/>
      <c r="R5032"/>
      <c r="S5032"/>
      <c r="T5032"/>
      <c r="V5032" s="24" t="s">
        <v>577</v>
      </c>
      <c r="W5032" s="24" t="s">
        <v>578</v>
      </c>
      <c r="X5032" s="24" t="s">
        <v>613</v>
      </c>
      <c r="Y5032" s="24" t="s">
        <v>635</v>
      </c>
    </row>
    <row r="5033" spans="17:25" x14ac:dyDescent="0.4">
      <c r="Q5033"/>
      <c r="R5033"/>
      <c r="S5033"/>
      <c r="T5033"/>
      <c r="V5033" s="24" t="s">
        <v>577</v>
      </c>
      <c r="W5033" s="24" t="s">
        <v>578</v>
      </c>
      <c r="X5033" s="24" t="s">
        <v>613</v>
      </c>
      <c r="Y5033" s="24" t="s">
        <v>636</v>
      </c>
    </row>
    <row r="5034" spans="17:25" x14ac:dyDescent="0.4">
      <c r="Q5034"/>
      <c r="R5034"/>
      <c r="S5034"/>
      <c r="T5034"/>
      <c r="V5034" s="24" t="s">
        <v>577</v>
      </c>
      <c r="W5034" s="24" t="s">
        <v>578</v>
      </c>
      <c r="X5034" s="24" t="s">
        <v>613</v>
      </c>
      <c r="Y5034" s="24" t="s">
        <v>637</v>
      </c>
    </row>
    <row r="5035" spans="17:25" x14ac:dyDescent="0.4">
      <c r="Q5035"/>
      <c r="R5035"/>
      <c r="S5035"/>
      <c r="T5035"/>
      <c r="V5035" s="24" t="s">
        <v>577</v>
      </c>
      <c r="W5035" s="24" t="s">
        <v>578</v>
      </c>
      <c r="X5035" s="24" t="s">
        <v>613</v>
      </c>
      <c r="Y5035" s="24" t="s">
        <v>638</v>
      </c>
    </row>
    <row r="5036" spans="17:25" x14ac:dyDescent="0.4">
      <c r="Q5036"/>
      <c r="R5036"/>
      <c r="S5036"/>
      <c r="T5036"/>
      <c r="V5036" s="24" t="s">
        <v>577</v>
      </c>
      <c r="W5036" s="24" t="s">
        <v>578</v>
      </c>
      <c r="X5036" s="24" t="s">
        <v>639</v>
      </c>
      <c r="Y5036" s="24" t="s">
        <v>640</v>
      </c>
    </row>
    <row r="5037" spans="17:25" x14ac:dyDescent="0.4">
      <c r="Q5037"/>
      <c r="R5037"/>
      <c r="S5037"/>
      <c r="T5037"/>
      <c r="V5037" s="24" t="s">
        <v>577</v>
      </c>
      <c r="W5037" s="24" t="s">
        <v>578</v>
      </c>
      <c r="X5037" s="24" t="s">
        <v>639</v>
      </c>
      <c r="Y5037" s="24" t="s">
        <v>641</v>
      </c>
    </row>
    <row r="5038" spans="17:25" x14ac:dyDescent="0.4">
      <c r="Q5038"/>
      <c r="R5038"/>
      <c r="S5038"/>
      <c r="T5038"/>
      <c r="V5038" s="24" t="s">
        <v>577</v>
      </c>
      <c r="W5038" s="24" t="s">
        <v>578</v>
      </c>
      <c r="X5038" s="24" t="s">
        <v>639</v>
      </c>
      <c r="Y5038" s="24" t="s">
        <v>642</v>
      </c>
    </row>
    <row r="5039" spans="17:25" x14ac:dyDescent="0.4">
      <c r="Q5039"/>
      <c r="R5039"/>
      <c r="S5039"/>
      <c r="T5039"/>
      <c r="V5039" s="24" t="s">
        <v>577</v>
      </c>
      <c r="W5039" s="24" t="s">
        <v>578</v>
      </c>
      <c r="X5039" s="24" t="s">
        <v>639</v>
      </c>
      <c r="Y5039" s="24" t="s">
        <v>643</v>
      </c>
    </row>
    <row r="5040" spans="17:25" x14ac:dyDescent="0.4">
      <c r="Q5040"/>
      <c r="R5040"/>
      <c r="S5040"/>
      <c r="T5040"/>
      <c r="V5040" s="24" t="s">
        <v>577</v>
      </c>
      <c r="W5040" s="24" t="s">
        <v>578</v>
      </c>
      <c r="X5040" s="24" t="s">
        <v>639</v>
      </c>
      <c r="Y5040" s="24" t="s">
        <v>644</v>
      </c>
    </row>
    <row r="5041" spans="17:25" x14ac:dyDescent="0.4">
      <c r="Q5041"/>
      <c r="R5041"/>
      <c r="S5041"/>
      <c r="T5041"/>
      <c r="V5041" s="24" t="s">
        <v>577</v>
      </c>
      <c r="W5041" s="24" t="s">
        <v>578</v>
      </c>
      <c r="X5041" s="24" t="s">
        <v>639</v>
      </c>
      <c r="Y5041" s="24" t="s">
        <v>645</v>
      </c>
    </row>
    <row r="5042" spans="17:25" x14ac:dyDescent="0.4">
      <c r="Q5042"/>
      <c r="R5042"/>
      <c r="S5042"/>
      <c r="T5042"/>
      <c r="V5042" s="24" t="s">
        <v>577</v>
      </c>
      <c r="W5042" s="24" t="s">
        <v>578</v>
      </c>
      <c r="X5042" s="24" t="s">
        <v>639</v>
      </c>
      <c r="Y5042" s="24" t="s">
        <v>646</v>
      </c>
    </row>
    <row r="5043" spans="17:25" x14ac:dyDescent="0.4">
      <c r="Q5043"/>
      <c r="R5043"/>
      <c r="S5043"/>
      <c r="T5043"/>
      <c r="V5043" s="24" t="s">
        <v>577</v>
      </c>
      <c r="W5043" s="24" t="s">
        <v>578</v>
      </c>
      <c r="X5043" s="24" t="s">
        <v>639</v>
      </c>
      <c r="Y5043" s="24" t="s">
        <v>647</v>
      </c>
    </row>
    <row r="5044" spans="17:25" x14ac:dyDescent="0.4">
      <c r="Q5044"/>
      <c r="R5044"/>
      <c r="S5044"/>
      <c r="T5044"/>
      <c r="V5044" s="24" t="s">
        <v>577</v>
      </c>
      <c r="W5044" s="24" t="s">
        <v>578</v>
      </c>
      <c r="X5044" s="24" t="s">
        <v>639</v>
      </c>
      <c r="Y5044" s="24" t="s">
        <v>648</v>
      </c>
    </row>
    <row r="5045" spans="17:25" x14ac:dyDescent="0.4">
      <c r="Q5045"/>
      <c r="R5045"/>
      <c r="S5045"/>
      <c r="T5045"/>
      <c r="V5045" s="24" t="s">
        <v>577</v>
      </c>
      <c r="W5045" s="24" t="s">
        <v>578</v>
      </c>
      <c r="X5045" s="24" t="s">
        <v>639</v>
      </c>
      <c r="Y5045" s="24" t="s">
        <v>649</v>
      </c>
    </row>
    <row r="5046" spans="17:25" x14ac:dyDescent="0.4">
      <c r="Q5046"/>
      <c r="R5046"/>
      <c r="S5046"/>
      <c r="T5046"/>
      <c r="V5046" s="24" t="s">
        <v>577</v>
      </c>
      <c r="W5046" s="24" t="s">
        <v>578</v>
      </c>
      <c r="X5046" s="24" t="s">
        <v>639</v>
      </c>
      <c r="Y5046" s="24" t="s">
        <v>650</v>
      </c>
    </row>
    <row r="5047" spans="17:25" x14ac:dyDescent="0.4">
      <c r="Q5047"/>
      <c r="R5047"/>
      <c r="S5047"/>
      <c r="T5047"/>
      <c r="V5047" s="24" t="s">
        <v>577</v>
      </c>
      <c r="W5047" s="24" t="s">
        <v>578</v>
      </c>
      <c r="X5047" s="24" t="s">
        <v>639</v>
      </c>
      <c r="Y5047" s="24" t="s">
        <v>651</v>
      </c>
    </row>
    <row r="5048" spans="17:25" x14ac:dyDescent="0.4">
      <c r="Q5048"/>
      <c r="R5048"/>
      <c r="S5048"/>
      <c r="T5048"/>
      <c r="V5048" s="24" t="s">
        <v>577</v>
      </c>
      <c r="W5048" s="24" t="s">
        <v>578</v>
      </c>
      <c r="X5048" s="24" t="s">
        <v>639</v>
      </c>
      <c r="Y5048" s="24" t="s">
        <v>652</v>
      </c>
    </row>
    <row r="5049" spans="17:25" x14ac:dyDescent="0.4">
      <c r="Q5049"/>
      <c r="R5049"/>
      <c r="S5049"/>
      <c r="T5049"/>
      <c r="V5049" s="24" t="s">
        <v>577</v>
      </c>
      <c r="W5049" s="24" t="s">
        <v>578</v>
      </c>
      <c r="X5049" s="24" t="s">
        <v>639</v>
      </c>
      <c r="Y5049" s="24" t="s">
        <v>653</v>
      </c>
    </row>
    <row r="5050" spans="17:25" x14ac:dyDescent="0.4">
      <c r="Q5050"/>
      <c r="R5050"/>
      <c r="S5050"/>
      <c r="T5050"/>
      <c r="V5050" s="24" t="s">
        <v>577</v>
      </c>
      <c r="W5050" s="24" t="s">
        <v>578</v>
      </c>
      <c r="X5050" s="24" t="s">
        <v>639</v>
      </c>
      <c r="Y5050" s="24" t="s">
        <v>654</v>
      </c>
    </row>
    <row r="5051" spans="17:25" x14ac:dyDescent="0.4">
      <c r="Q5051"/>
      <c r="R5051"/>
      <c r="S5051"/>
      <c r="T5051"/>
      <c r="V5051" s="24" t="s">
        <v>577</v>
      </c>
      <c r="W5051" s="24" t="s">
        <v>578</v>
      </c>
      <c r="X5051" s="24" t="s">
        <v>655</v>
      </c>
      <c r="Y5051" s="24" t="s">
        <v>656</v>
      </c>
    </row>
    <row r="5052" spans="17:25" x14ac:dyDescent="0.4">
      <c r="Q5052"/>
      <c r="R5052"/>
      <c r="S5052"/>
      <c r="T5052"/>
      <c r="V5052" s="24" t="s">
        <v>577</v>
      </c>
      <c r="W5052" s="24" t="s">
        <v>578</v>
      </c>
      <c r="X5052" s="24" t="s">
        <v>655</v>
      </c>
      <c r="Y5052" s="24" t="s">
        <v>657</v>
      </c>
    </row>
    <row r="5053" spans="17:25" x14ac:dyDescent="0.4">
      <c r="Q5053"/>
      <c r="R5053"/>
      <c r="S5053"/>
      <c r="T5053"/>
      <c r="V5053" s="24" t="s">
        <v>577</v>
      </c>
      <c r="W5053" s="24" t="s">
        <v>578</v>
      </c>
      <c r="X5053" s="24" t="s">
        <v>655</v>
      </c>
      <c r="Y5053" s="24" t="s">
        <v>658</v>
      </c>
    </row>
    <row r="5054" spans="17:25" x14ac:dyDescent="0.4">
      <c r="Q5054"/>
      <c r="R5054"/>
      <c r="S5054"/>
      <c r="T5054"/>
      <c r="V5054" s="24" t="s">
        <v>577</v>
      </c>
      <c r="W5054" s="24" t="s">
        <v>578</v>
      </c>
      <c r="X5054" s="24" t="s">
        <v>655</v>
      </c>
      <c r="Y5054" s="24" t="s">
        <v>659</v>
      </c>
    </row>
    <row r="5055" spans="17:25" x14ac:dyDescent="0.4">
      <c r="Q5055"/>
      <c r="R5055"/>
      <c r="S5055"/>
      <c r="T5055"/>
      <c r="V5055" s="24" t="s">
        <v>577</v>
      </c>
      <c r="W5055" s="24" t="s">
        <v>578</v>
      </c>
      <c r="X5055" s="24" t="s">
        <v>655</v>
      </c>
      <c r="Y5055" s="24" t="s">
        <v>620</v>
      </c>
    </row>
    <row r="5056" spans="17:25" x14ac:dyDescent="0.4">
      <c r="Q5056"/>
      <c r="R5056"/>
      <c r="S5056"/>
      <c r="T5056"/>
      <c r="V5056" s="24" t="s">
        <v>577</v>
      </c>
      <c r="W5056" s="24" t="s">
        <v>578</v>
      </c>
      <c r="X5056" s="24" t="s">
        <v>655</v>
      </c>
      <c r="Y5056" s="24" t="s">
        <v>660</v>
      </c>
    </row>
    <row r="5057" spans="17:25" x14ac:dyDescent="0.4">
      <c r="Q5057"/>
      <c r="R5057"/>
      <c r="S5057"/>
      <c r="T5057"/>
      <c r="V5057" s="24" t="s">
        <v>577</v>
      </c>
      <c r="W5057" s="24" t="s">
        <v>578</v>
      </c>
      <c r="X5057" s="24" t="s">
        <v>655</v>
      </c>
      <c r="Y5057" s="24" t="s">
        <v>623</v>
      </c>
    </row>
    <row r="5058" spans="17:25" x14ac:dyDescent="0.4">
      <c r="Q5058"/>
      <c r="R5058"/>
      <c r="S5058"/>
      <c r="T5058"/>
      <c r="V5058" s="24" t="s">
        <v>577</v>
      </c>
      <c r="W5058" s="24" t="s">
        <v>578</v>
      </c>
      <c r="X5058" s="24" t="s">
        <v>655</v>
      </c>
      <c r="Y5058" s="24" t="s">
        <v>661</v>
      </c>
    </row>
    <row r="5059" spans="17:25" x14ac:dyDescent="0.4">
      <c r="Q5059"/>
      <c r="R5059"/>
      <c r="S5059"/>
      <c r="T5059"/>
      <c r="V5059" s="24" t="s">
        <v>577</v>
      </c>
      <c r="W5059" s="24" t="s">
        <v>578</v>
      </c>
      <c r="X5059" s="24" t="s">
        <v>655</v>
      </c>
      <c r="Y5059" s="24" t="s">
        <v>662</v>
      </c>
    </row>
    <row r="5060" spans="17:25" x14ac:dyDescent="0.4">
      <c r="Q5060"/>
      <c r="R5060"/>
      <c r="S5060"/>
      <c r="T5060"/>
      <c r="V5060" s="24" t="s">
        <v>577</v>
      </c>
      <c r="W5060" s="24" t="s">
        <v>578</v>
      </c>
      <c r="X5060" s="24" t="s">
        <v>655</v>
      </c>
      <c r="Y5060" s="24" t="s">
        <v>663</v>
      </c>
    </row>
    <row r="5061" spans="17:25" x14ac:dyDescent="0.4">
      <c r="Q5061"/>
      <c r="R5061"/>
      <c r="S5061"/>
      <c r="T5061"/>
      <c r="V5061" s="24" t="s">
        <v>577</v>
      </c>
      <c r="W5061" s="24" t="s">
        <v>578</v>
      </c>
      <c r="X5061" s="24" t="s">
        <v>655</v>
      </c>
      <c r="Y5061" s="24" t="s">
        <v>664</v>
      </c>
    </row>
    <row r="5062" spans="17:25" x14ac:dyDescent="0.4">
      <c r="Q5062"/>
      <c r="R5062"/>
      <c r="S5062"/>
      <c r="T5062"/>
      <c r="V5062" s="24" t="s">
        <v>577</v>
      </c>
      <c r="W5062" s="24" t="s">
        <v>578</v>
      </c>
      <c r="X5062" s="24" t="s">
        <v>655</v>
      </c>
      <c r="Y5062" s="24" t="s">
        <v>2238</v>
      </c>
    </row>
    <row r="5063" spans="17:25" x14ac:dyDescent="0.4">
      <c r="Q5063"/>
      <c r="R5063"/>
      <c r="S5063"/>
      <c r="T5063"/>
      <c r="V5063" s="24" t="s">
        <v>577</v>
      </c>
      <c r="W5063" s="24" t="s">
        <v>578</v>
      </c>
      <c r="X5063" s="24" t="s">
        <v>655</v>
      </c>
      <c r="Y5063" s="24" t="s">
        <v>665</v>
      </c>
    </row>
    <row r="5064" spans="17:25" x14ac:dyDescent="0.4">
      <c r="Q5064"/>
      <c r="R5064"/>
      <c r="S5064"/>
      <c r="T5064"/>
      <c r="V5064" s="24" t="s">
        <v>577</v>
      </c>
      <c r="W5064" s="24" t="s">
        <v>578</v>
      </c>
      <c r="X5064" s="24" t="s">
        <v>655</v>
      </c>
      <c r="Y5064" s="24" t="s">
        <v>666</v>
      </c>
    </row>
    <row r="5065" spans="17:25" x14ac:dyDescent="0.4">
      <c r="Q5065"/>
      <c r="R5065"/>
      <c r="S5065"/>
      <c r="T5065"/>
      <c r="V5065" s="24" t="s">
        <v>577</v>
      </c>
      <c r="W5065" s="24" t="s">
        <v>578</v>
      </c>
      <c r="X5065" s="24" t="s">
        <v>655</v>
      </c>
      <c r="Y5065" s="24" t="s">
        <v>667</v>
      </c>
    </row>
    <row r="5066" spans="17:25" x14ac:dyDescent="0.4">
      <c r="Q5066"/>
      <c r="R5066"/>
      <c r="S5066"/>
      <c r="T5066"/>
      <c r="V5066" s="24" t="s">
        <v>577</v>
      </c>
      <c r="W5066" s="24" t="s">
        <v>578</v>
      </c>
      <c r="X5066" s="24" t="s">
        <v>655</v>
      </c>
      <c r="Y5066" s="24" t="s">
        <v>668</v>
      </c>
    </row>
    <row r="5067" spans="17:25" x14ac:dyDescent="0.4">
      <c r="Q5067"/>
      <c r="R5067"/>
      <c r="S5067"/>
      <c r="T5067"/>
      <c r="V5067" s="24" t="s">
        <v>577</v>
      </c>
      <c r="W5067" s="24" t="s">
        <v>578</v>
      </c>
      <c r="X5067" s="24" t="s">
        <v>655</v>
      </c>
      <c r="Y5067" s="24" t="s">
        <v>601</v>
      </c>
    </row>
    <row r="5068" spans="17:25" x14ac:dyDescent="0.4">
      <c r="Q5068"/>
      <c r="R5068"/>
      <c r="S5068"/>
      <c r="T5068"/>
      <c r="V5068" s="24" t="s">
        <v>577</v>
      </c>
      <c r="W5068" s="24" t="s">
        <v>578</v>
      </c>
      <c r="X5068" s="24" t="s">
        <v>655</v>
      </c>
      <c r="Y5068" s="24" t="s">
        <v>669</v>
      </c>
    </row>
    <row r="5069" spans="17:25" x14ac:dyDescent="0.4">
      <c r="Q5069"/>
      <c r="R5069"/>
      <c r="S5069"/>
      <c r="T5069"/>
      <c r="V5069" s="24" t="s">
        <v>577</v>
      </c>
      <c r="W5069" s="24" t="s">
        <v>578</v>
      </c>
      <c r="X5069" s="24" t="s">
        <v>655</v>
      </c>
      <c r="Y5069" s="24" t="s">
        <v>670</v>
      </c>
    </row>
    <row r="5070" spans="17:25" x14ac:dyDescent="0.4">
      <c r="Q5070"/>
      <c r="R5070"/>
      <c r="S5070"/>
      <c r="T5070"/>
      <c r="V5070" s="24" t="s">
        <v>577</v>
      </c>
      <c r="W5070" s="24" t="s">
        <v>578</v>
      </c>
      <c r="X5070" s="24" t="s">
        <v>655</v>
      </c>
      <c r="Y5070" s="24" t="s">
        <v>671</v>
      </c>
    </row>
    <row r="5071" spans="17:25" x14ac:dyDescent="0.4">
      <c r="Q5071"/>
      <c r="R5071"/>
      <c r="S5071"/>
      <c r="T5071"/>
      <c r="V5071" s="24" t="s">
        <v>577</v>
      </c>
      <c r="W5071" s="24" t="s">
        <v>578</v>
      </c>
      <c r="X5071" s="24" t="s">
        <v>655</v>
      </c>
      <c r="Y5071" s="24" t="s">
        <v>672</v>
      </c>
    </row>
    <row r="5072" spans="17:25" x14ac:dyDescent="0.4">
      <c r="Q5072"/>
      <c r="R5072"/>
      <c r="S5072"/>
      <c r="T5072"/>
      <c r="V5072" s="24" t="s">
        <v>577</v>
      </c>
      <c r="W5072" s="24" t="s">
        <v>578</v>
      </c>
      <c r="X5072" s="24" t="s">
        <v>655</v>
      </c>
      <c r="Y5072" s="24" t="s">
        <v>673</v>
      </c>
    </row>
    <row r="5073" spans="17:25" x14ac:dyDescent="0.4">
      <c r="Q5073"/>
      <c r="R5073"/>
      <c r="S5073"/>
      <c r="T5073"/>
      <c r="V5073" s="24" t="s">
        <v>577</v>
      </c>
      <c r="W5073" s="24" t="s">
        <v>578</v>
      </c>
      <c r="X5073" s="24" t="s">
        <v>655</v>
      </c>
      <c r="Y5073" s="24" t="s">
        <v>674</v>
      </c>
    </row>
    <row r="5074" spans="17:25" x14ac:dyDescent="0.4">
      <c r="Q5074"/>
      <c r="R5074"/>
      <c r="S5074"/>
      <c r="T5074"/>
      <c r="V5074" s="24" t="s">
        <v>577</v>
      </c>
      <c r="W5074" s="24" t="s">
        <v>578</v>
      </c>
      <c r="X5074" s="24" t="s">
        <v>655</v>
      </c>
      <c r="Y5074" s="24" t="s">
        <v>675</v>
      </c>
    </row>
    <row r="5075" spans="17:25" x14ac:dyDescent="0.4">
      <c r="Q5075"/>
      <c r="R5075"/>
      <c r="S5075"/>
      <c r="T5075"/>
      <c r="V5075" s="24" t="s">
        <v>577</v>
      </c>
      <c r="W5075" s="24" t="s">
        <v>578</v>
      </c>
      <c r="X5075" s="24" t="s">
        <v>655</v>
      </c>
      <c r="Y5075" s="24" t="s">
        <v>676</v>
      </c>
    </row>
    <row r="5076" spans="17:25" x14ac:dyDescent="0.4">
      <c r="Q5076"/>
      <c r="R5076"/>
      <c r="S5076"/>
      <c r="T5076"/>
      <c r="V5076" s="24" t="s">
        <v>577</v>
      </c>
      <c r="W5076" s="24" t="s">
        <v>578</v>
      </c>
      <c r="X5076" s="24" t="s">
        <v>655</v>
      </c>
      <c r="Y5076" s="24" t="s">
        <v>2239</v>
      </c>
    </row>
    <row r="5077" spans="17:25" x14ac:dyDescent="0.4">
      <c r="Q5077"/>
      <c r="R5077"/>
      <c r="S5077"/>
      <c r="T5077"/>
      <c r="V5077" s="24" t="s">
        <v>577</v>
      </c>
      <c r="W5077" s="24" t="s">
        <v>578</v>
      </c>
      <c r="X5077" s="24" t="s">
        <v>655</v>
      </c>
      <c r="Y5077" s="24" t="s">
        <v>677</v>
      </c>
    </row>
    <row r="5078" spans="17:25" x14ac:dyDescent="0.4">
      <c r="Q5078"/>
      <c r="R5078"/>
      <c r="S5078"/>
      <c r="T5078"/>
      <c r="V5078" s="24" t="s">
        <v>577</v>
      </c>
      <c r="W5078" s="24" t="s">
        <v>578</v>
      </c>
      <c r="X5078" s="24" t="s">
        <v>678</v>
      </c>
      <c r="Y5078" s="24" t="s">
        <v>2240</v>
      </c>
    </row>
    <row r="5079" spans="17:25" x14ac:dyDescent="0.4">
      <c r="Q5079"/>
      <c r="R5079"/>
      <c r="S5079"/>
      <c r="T5079"/>
      <c r="V5079" s="24" t="s">
        <v>577</v>
      </c>
      <c r="W5079" s="24" t="s">
        <v>578</v>
      </c>
      <c r="X5079" s="24" t="s">
        <v>678</v>
      </c>
      <c r="Y5079" s="24" t="s">
        <v>679</v>
      </c>
    </row>
    <row r="5080" spans="17:25" x14ac:dyDescent="0.4">
      <c r="Q5080"/>
      <c r="R5080"/>
      <c r="S5080"/>
      <c r="T5080"/>
      <c r="V5080" s="24" t="s">
        <v>577</v>
      </c>
      <c r="W5080" s="24" t="s">
        <v>578</v>
      </c>
      <c r="X5080" s="24" t="s">
        <v>678</v>
      </c>
      <c r="Y5080" s="24" t="s">
        <v>680</v>
      </c>
    </row>
    <row r="5081" spans="17:25" x14ac:dyDescent="0.4">
      <c r="Q5081"/>
      <c r="R5081"/>
      <c r="S5081"/>
      <c r="T5081"/>
      <c r="V5081" s="24" t="s">
        <v>577</v>
      </c>
      <c r="W5081" s="24" t="s">
        <v>578</v>
      </c>
      <c r="X5081" s="24" t="s">
        <v>678</v>
      </c>
      <c r="Y5081" s="24" t="s">
        <v>681</v>
      </c>
    </row>
    <row r="5082" spans="17:25" x14ac:dyDescent="0.4">
      <c r="Q5082"/>
      <c r="R5082"/>
      <c r="S5082"/>
      <c r="T5082"/>
      <c r="V5082" s="24" t="s">
        <v>577</v>
      </c>
      <c r="W5082" s="24" t="s">
        <v>578</v>
      </c>
      <c r="X5082" s="24" t="s">
        <v>678</v>
      </c>
      <c r="Y5082" s="24" t="s">
        <v>682</v>
      </c>
    </row>
    <row r="5083" spans="17:25" x14ac:dyDescent="0.4">
      <c r="Q5083"/>
      <c r="R5083"/>
      <c r="S5083"/>
      <c r="T5083"/>
      <c r="V5083" s="24" t="s">
        <v>577</v>
      </c>
      <c r="W5083" s="24" t="s">
        <v>578</v>
      </c>
      <c r="X5083" s="24" t="s">
        <v>678</v>
      </c>
      <c r="Y5083" s="24" t="s">
        <v>683</v>
      </c>
    </row>
    <row r="5084" spans="17:25" x14ac:dyDescent="0.4">
      <c r="Q5084"/>
      <c r="R5084"/>
      <c r="S5084"/>
      <c r="T5084"/>
      <c r="V5084" s="24" t="s">
        <v>577</v>
      </c>
      <c r="W5084" s="24" t="s">
        <v>578</v>
      </c>
      <c r="X5084" s="24" t="s">
        <v>678</v>
      </c>
      <c r="Y5084" s="24" t="s">
        <v>684</v>
      </c>
    </row>
    <row r="5085" spans="17:25" x14ac:dyDescent="0.4">
      <c r="Q5085"/>
      <c r="R5085"/>
      <c r="S5085"/>
      <c r="T5085"/>
      <c r="V5085" s="24" t="s">
        <v>577</v>
      </c>
      <c r="W5085" s="24" t="s">
        <v>578</v>
      </c>
      <c r="X5085" s="24" t="s">
        <v>678</v>
      </c>
      <c r="Y5085" s="24" t="s">
        <v>685</v>
      </c>
    </row>
    <row r="5086" spans="17:25" x14ac:dyDescent="0.4">
      <c r="Q5086"/>
      <c r="R5086"/>
      <c r="S5086"/>
      <c r="T5086"/>
      <c r="V5086" s="24" t="s">
        <v>577</v>
      </c>
      <c r="W5086" s="24" t="s">
        <v>578</v>
      </c>
      <c r="X5086" s="24" t="s">
        <v>686</v>
      </c>
      <c r="Y5086" s="24" t="s">
        <v>641</v>
      </c>
    </row>
    <row r="5087" spans="17:25" x14ac:dyDescent="0.4">
      <c r="Q5087"/>
      <c r="R5087"/>
      <c r="S5087"/>
      <c r="T5087"/>
      <c r="V5087" s="24" t="s">
        <v>577</v>
      </c>
      <c r="W5087" s="24" t="s">
        <v>578</v>
      </c>
      <c r="X5087" s="24" t="s">
        <v>686</v>
      </c>
      <c r="Y5087" s="24" t="s">
        <v>687</v>
      </c>
    </row>
    <row r="5088" spans="17:25" x14ac:dyDescent="0.4">
      <c r="Q5088"/>
      <c r="R5088"/>
      <c r="S5088"/>
      <c r="T5088"/>
      <c r="V5088" s="24" t="s">
        <v>577</v>
      </c>
      <c r="W5088" s="24" t="s">
        <v>578</v>
      </c>
      <c r="X5088" s="24" t="s">
        <v>686</v>
      </c>
      <c r="Y5088" s="24" t="s">
        <v>647</v>
      </c>
    </row>
    <row r="5089" spans="17:25" x14ac:dyDescent="0.4">
      <c r="Q5089"/>
      <c r="R5089"/>
      <c r="S5089"/>
      <c r="T5089"/>
      <c r="V5089" s="24" t="s">
        <v>577</v>
      </c>
      <c r="W5089" s="24" t="s">
        <v>578</v>
      </c>
      <c r="X5089" s="24" t="s">
        <v>686</v>
      </c>
      <c r="Y5089" s="24" t="s">
        <v>688</v>
      </c>
    </row>
    <row r="5090" spans="17:25" x14ac:dyDescent="0.4">
      <c r="Q5090"/>
      <c r="R5090"/>
      <c r="S5090"/>
      <c r="T5090"/>
      <c r="V5090" s="24" t="s">
        <v>577</v>
      </c>
      <c r="W5090" s="24" t="s">
        <v>578</v>
      </c>
      <c r="X5090" s="24" t="s">
        <v>689</v>
      </c>
      <c r="Y5090" s="24" t="s">
        <v>690</v>
      </c>
    </row>
    <row r="5091" spans="17:25" x14ac:dyDescent="0.4">
      <c r="Q5091"/>
      <c r="R5091"/>
      <c r="S5091"/>
      <c r="T5091"/>
      <c r="V5091" s="24" t="s">
        <v>577</v>
      </c>
      <c r="W5091" s="24" t="s">
        <v>578</v>
      </c>
      <c r="X5091" s="24" t="s">
        <v>689</v>
      </c>
      <c r="Y5091" s="24" t="s">
        <v>691</v>
      </c>
    </row>
    <row r="5092" spans="17:25" x14ac:dyDescent="0.4">
      <c r="Q5092"/>
      <c r="R5092"/>
      <c r="S5092"/>
      <c r="T5092"/>
      <c r="V5092" s="24" t="s">
        <v>577</v>
      </c>
      <c r="W5092" s="24" t="s">
        <v>578</v>
      </c>
      <c r="X5092" s="24" t="s">
        <v>689</v>
      </c>
      <c r="Y5092" s="24" t="s">
        <v>692</v>
      </c>
    </row>
    <row r="5093" spans="17:25" x14ac:dyDescent="0.4">
      <c r="Q5093"/>
      <c r="R5093"/>
      <c r="S5093"/>
      <c r="T5093"/>
      <c r="V5093" s="24" t="s">
        <v>577</v>
      </c>
      <c r="W5093" s="24" t="s">
        <v>578</v>
      </c>
      <c r="X5093" s="24" t="s">
        <v>689</v>
      </c>
      <c r="Y5093" s="24" t="s">
        <v>693</v>
      </c>
    </row>
    <row r="5094" spans="17:25" x14ac:dyDescent="0.4">
      <c r="Q5094"/>
      <c r="R5094"/>
      <c r="S5094"/>
      <c r="T5094"/>
      <c r="V5094" s="24" t="s">
        <v>577</v>
      </c>
      <c r="W5094" s="24" t="s">
        <v>578</v>
      </c>
      <c r="X5094" s="24" t="s">
        <v>689</v>
      </c>
      <c r="Y5094" s="24" t="s">
        <v>694</v>
      </c>
    </row>
    <row r="5095" spans="17:25" x14ac:dyDescent="0.4">
      <c r="Q5095"/>
      <c r="R5095"/>
      <c r="S5095"/>
      <c r="T5095"/>
      <c r="V5095" s="24" t="s">
        <v>577</v>
      </c>
      <c r="W5095" s="24" t="s">
        <v>578</v>
      </c>
      <c r="X5095" s="24" t="s">
        <v>695</v>
      </c>
      <c r="Y5095" s="24" t="s">
        <v>696</v>
      </c>
    </row>
    <row r="5096" spans="17:25" x14ac:dyDescent="0.4">
      <c r="Q5096"/>
      <c r="R5096"/>
      <c r="S5096"/>
      <c r="T5096"/>
      <c r="V5096" s="24" t="s">
        <v>577</v>
      </c>
      <c r="W5096" s="24" t="s">
        <v>578</v>
      </c>
      <c r="X5096" s="24" t="s">
        <v>695</v>
      </c>
      <c r="Y5096" s="24" t="s">
        <v>697</v>
      </c>
    </row>
    <row r="5097" spans="17:25" x14ac:dyDescent="0.4">
      <c r="Q5097"/>
      <c r="R5097"/>
      <c r="S5097"/>
      <c r="T5097"/>
      <c r="V5097" s="24" t="s">
        <v>577</v>
      </c>
      <c r="W5097" s="24" t="s">
        <v>578</v>
      </c>
      <c r="X5097" s="24" t="s">
        <v>695</v>
      </c>
      <c r="Y5097" s="24" t="s">
        <v>698</v>
      </c>
    </row>
    <row r="5098" spans="17:25" x14ac:dyDescent="0.4">
      <c r="Q5098"/>
      <c r="R5098"/>
      <c r="S5098"/>
      <c r="T5098"/>
      <c r="V5098" s="24" t="s">
        <v>577</v>
      </c>
      <c r="W5098" s="24" t="s">
        <v>578</v>
      </c>
      <c r="X5098" s="24" t="s">
        <v>695</v>
      </c>
      <c r="Y5098" s="24" t="s">
        <v>2235</v>
      </c>
    </row>
    <row r="5099" spans="17:25" x14ac:dyDescent="0.4">
      <c r="Q5099"/>
      <c r="R5099"/>
      <c r="S5099"/>
      <c r="T5099"/>
      <c r="V5099" s="24" t="s">
        <v>577</v>
      </c>
      <c r="W5099" s="24" t="s">
        <v>578</v>
      </c>
      <c r="X5099" s="24" t="s">
        <v>695</v>
      </c>
      <c r="Y5099" s="24" t="s">
        <v>699</v>
      </c>
    </row>
    <row r="5100" spans="17:25" x14ac:dyDescent="0.4">
      <c r="Q5100"/>
      <c r="R5100"/>
      <c r="S5100"/>
      <c r="T5100"/>
      <c r="V5100" s="24" t="s">
        <v>577</v>
      </c>
      <c r="W5100" s="24" t="s">
        <v>578</v>
      </c>
      <c r="X5100" s="24" t="s">
        <v>695</v>
      </c>
      <c r="Y5100" s="24" t="s">
        <v>700</v>
      </c>
    </row>
    <row r="5101" spans="17:25" x14ac:dyDescent="0.4">
      <c r="Q5101"/>
      <c r="R5101"/>
      <c r="S5101"/>
      <c r="T5101"/>
      <c r="V5101" s="24" t="s">
        <v>577</v>
      </c>
      <c r="W5101" s="24" t="s">
        <v>578</v>
      </c>
      <c r="X5101" s="24" t="s">
        <v>695</v>
      </c>
      <c r="Y5101" s="24" t="s">
        <v>701</v>
      </c>
    </row>
    <row r="5102" spans="17:25" x14ac:dyDescent="0.4">
      <c r="Q5102"/>
      <c r="R5102"/>
      <c r="S5102"/>
      <c r="T5102"/>
      <c r="V5102" s="24" t="s">
        <v>577</v>
      </c>
      <c r="W5102" s="24" t="s">
        <v>578</v>
      </c>
      <c r="X5102" s="24" t="s">
        <v>695</v>
      </c>
      <c r="Y5102" s="24" t="s">
        <v>702</v>
      </c>
    </row>
    <row r="5103" spans="17:25" x14ac:dyDescent="0.4">
      <c r="Q5103"/>
      <c r="R5103"/>
      <c r="S5103"/>
      <c r="T5103"/>
      <c r="V5103" s="24" t="s">
        <v>577</v>
      </c>
      <c r="W5103" s="24" t="s">
        <v>578</v>
      </c>
      <c r="X5103" s="24" t="s">
        <v>703</v>
      </c>
      <c r="Y5103" s="24" t="s">
        <v>704</v>
      </c>
    </row>
    <row r="5104" spans="17:25" x14ac:dyDescent="0.4">
      <c r="Q5104"/>
      <c r="R5104"/>
      <c r="S5104"/>
      <c r="T5104"/>
      <c r="V5104" s="24" t="s">
        <v>577</v>
      </c>
      <c r="W5104" s="24" t="s">
        <v>578</v>
      </c>
      <c r="X5104" s="24" t="s">
        <v>703</v>
      </c>
      <c r="Y5104" s="24" t="s">
        <v>705</v>
      </c>
    </row>
    <row r="5105" spans="17:25" x14ac:dyDescent="0.4">
      <c r="Q5105"/>
      <c r="R5105"/>
      <c r="S5105"/>
      <c r="T5105"/>
      <c r="V5105" s="24" t="s">
        <v>577</v>
      </c>
      <c r="W5105" s="24" t="s">
        <v>578</v>
      </c>
      <c r="X5105" s="24" t="s">
        <v>703</v>
      </c>
      <c r="Y5105" s="24" t="s">
        <v>706</v>
      </c>
    </row>
    <row r="5106" spans="17:25" x14ac:dyDescent="0.4">
      <c r="Q5106"/>
      <c r="R5106"/>
      <c r="S5106"/>
      <c r="T5106"/>
      <c r="V5106" s="24" t="s">
        <v>577</v>
      </c>
      <c r="W5106" s="24" t="s">
        <v>578</v>
      </c>
      <c r="X5106" s="24" t="s">
        <v>703</v>
      </c>
      <c r="Y5106" s="24" t="s">
        <v>707</v>
      </c>
    </row>
    <row r="5107" spans="17:25" x14ac:dyDescent="0.4">
      <c r="Q5107"/>
      <c r="R5107"/>
      <c r="S5107"/>
      <c r="T5107"/>
      <c r="V5107" s="24" t="s">
        <v>577</v>
      </c>
      <c r="W5107" s="24" t="s">
        <v>578</v>
      </c>
      <c r="X5107" s="24" t="s">
        <v>703</v>
      </c>
      <c r="Y5107" s="24" t="s">
        <v>708</v>
      </c>
    </row>
    <row r="5108" spans="17:25" x14ac:dyDescent="0.4">
      <c r="Q5108"/>
      <c r="R5108"/>
      <c r="S5108"/>
      <c r="T5108"/>
      <c r="V5108" s="24" t="s">
        <v>577</v>
      </c>
      <c r="W5108" s="24" t="s">
        <v>578</v>
      </c>
      <c r="X5108" s="24" t="s">
        <v>703</v>
      </c>
      <c r="Y5108" s="24" t="s">
        <v>709</v>
      </c>
    </row>
    <row r="5109" spans="17:25" x14ac:dyDescent="0.4">
      <c r="Q5109"/>
      <c r="R5109"/>
      <c r="S5109"/>
      <c r="T5109"/>
      <c r="V5109" s="24" t="s">
        <v>577</v>
      </c>
      <c r="W5109" s="24" t="s">
        <v>578</v>
      </c>
      <c r="X5109" s="24" t="s">
        <v>703</v>
      </c>
      <c r="Y5109" s="24" t="s">
        <v>710</v>
      </c>
    </row>
    <row r="5110" spans="17:25" x14ac:dyDescent="0.4">
      <c r="Q5110"/>
      <c r="R5110"/>
      <c r="S5110"/>
      <c r="T5110"/>
      <c r="V5110" s="24" t="s">
        <v>577</v>
      </c>
      <c r="W5110" s="24" t="s">
        <v>578</v>
      </c>
      <c r="X5110" s="24" t="s">
        <v>703</v>
      </c>
      <c r="Y5110" s="24" t="s">
        <v>654</v>
      </c>
    </row>
    <row r="5111" spans="17:25" x14ac:dyDescent="0.4">
      <c r="Q5111"/>
      <c r="R5111"/>
      <c r="S5111"/>
      <c r="T5111"/>
      <c r="V5111" s="24" t="s">
        <v>577</v>
      </c>
      <c r="W5111" s="24" t="s">
        <v>578</v>
      </c>
      <c r="X5111" s="24" t="s">
        <v>2227</v>
      </c>
      <c r="Y5111" s="24" t="s">
        <v>2258</v>
      </c>
    </row>
    <row r="5112" spans="17:25" x14ac:dyDescent="0.4">
      <c r="Q5112"/>
      <c r="R5112"/>
      <c r="S5112"/>
      <c r="T5112"/>
      <c r="V5112" s="24" t="s">
        <v>577</v>
      </c>
      <c r="W5112" s="24" t="s">
        <v>578</v>
      </c>
      <c r="X5112" s="24" t="s">
        <v>711</v>
      </c>
      <c r="Y5112" s="24" t="s">
        <v>2258</v>
      </c>
    </row>
    <row r="5113" spans="17:25" x14ac:dyDescent="0.4">
      <c r="Q5113"/>
      <c r="R5113"/>
      <c r="S5113"/>
      <c r="T5113"/>
      <c r="V5113" s="24" t="s">
        <v>577</v>
      </c>
      <c r="W5113" s="24" t="s">
        <v>578</v>
      </c>
      <c r="X5113" s="24" t="s">
        <v>712</v>
      </c>
      <c r="Y5113" s="24" t="s">
        <v>2258</v>
      </c>
    </row>
    <row r="5114" spans="17:25" x14ac:dyDescent="0.4">
      <c r="Q5114"/>
      <c r="R5114"/>
      <c r="S5114"/>
      <c r="T5114"/>
      <c r="V5114" s="24" t="s">
        <v>577</v>
      </c>
      <c r="W5114" s="24" t="s">
        <v>578</v>
      </c>
      <c r="X5114" s="24" t="s">
        <v>713</v>
      </c>
      <c r="Y5114" s="24" t="s">
        <v>2258</v>
      </c>
    </row>
    <row r="5115" spans="17:25" x14ac:dyDescent="0.4">
      <c r="Q5115"/>
      <c r="R5115"/>
      <c r="S5115"/>
      <c r="T5115"/>
      <c r="V5115" s="24" t="s">
        <v>577</v>
      </c>
      <c r="W5115" s="24" t="s">
        <v>578</v>
      </c>
      <c r="X5115" s="24" t="s">
        <v>714</v>
      </c>
      <c r="Y5115" s="24" t="s">
        <v>2258</v>
      </c>
    </row>
    <row r="5116" spans="17:25" x14ac:dyDescent="0.4">
      <c r="Q5116"/>
      <c r="R5116"/>
      <c r="S5116"/>
      <c r="T5116"/>
      <c r="V5116" s="24" t="s">
        <v>577</v>
      </c>
      <c r="W5116" s="24" t="s">
        <v>578</v>
      </c>
      <c r="X5116" s="24" t="s">
        <v>715</v>
      </c>
      <c r="Y5116" s="24" t="s">
        <v>2258</v>
      </c>
    </row>
    <row r="5117" spans="17:25" x14ac:dyDescent="0.4">
      <c r="Q5117"/>
      <c r="R5117"/>
      <c r="S5117"/>
      <c r="T5117"/>
      <c r="V5117" s="24" t="s">
        <v>577</v>
      </c>
      <c r="W5117" s="24" t="s">
        <v>578</v>
      </c>
      <c r="X5117" s="24" t="s">
        <v>716</v>
      </c>
      <c r="Y5117" s="24" t="s">
        <v>2259</v>
      </c>
    </row>
    <row r="5118" spans="17:25" x14ac:dyDescent="0.4">
      <c r="Q5118"/>
      <c r="R5118"/>
      <c r="S5118"/>
      <c r="T5118"/>
      <c r="V5118" s="24" t="s">
        <v>577</v>
      </c>
      <c r="W5118" s="24" t="s">
        <v>578</v>
      </c>
      <c r="X5118" s="24" t="s">
        <v>716</v>
      </c>
      <c r="Y5118" s="24" t="s">
        <v>2260</v>
      </c>
    </row>
    <row r="5119" spans="17:25" x14ac:dyDescent="0.4">
      <c r="Q5119"/>
      <c r="R5119"/>
      <c r="S5119"/>
      <c r="T5119"/>
      <c r="V5119" s="24" t="s">
        <v>577</v>
      </c>
      <c r="W5119" s="24" t="s">
        <v>578</v>
      </c>
      <c r="X5119" s="24" t="s">
        <v>716</v>
      </c>
      <c r="Y5119" s="24" t="s">
        <v>2261</v>
      </c>
    </row>
    <row r="5120" spans="17:25" x14ac:dyDescent="0.4">
      <c r="Q5120"/>
      <c r="R5120"/>
      <c r="S5120"/>
      <c r="T5120"/>
      <c r="V5120" s="24" t="s">
        <v>577</v>
      </c>
      <c r="W5120" s="24" t="s">
        <v>717</v>
      </c>
      <c r="X5120" s="24" t="s">
        <v>718</v>
      </c>
      <c r="Y5120" s="24" t="s">
        <v>2262</v>
      </c>
    </row>
    <row r="5121" spans="17:25" x14ac:dyDescent="0.4">
      <c r="Q5121"/>
      <c r="R5121"/>
      <c r="S5121"/>
      <c r="T5121"/>
      <c r="V5121" s="24" t="s">
        <v>577</v>
      </c>
      <c r="W5121" s="24" t="s">
        <v>717</v>
      </c>
      <c r="X5121" s="24" t="s">
        <v>718</v>
      </c>
      <c r="Y5121" s="24" t="s">
        <v>2263</v>
      </c>
    </row>
    <row r="5122" spans="17:25" x14ac:dyDescent="0.4">
      <c r="Q5122"/>
      <c r="R5122"/>
      <c r="S5122"/>
      <c r="T5122"/>
      <c r="V5122" s="24" t="s">
        <v>577</v>
      </c>
      <c r="W5122" s="24" t="s">
        <v>717</v>
      </c>
      <c r="X5122" s="24" t="s">
        <v>718</v>
      </c>
      <c r="Y5122" s="24" t="s">
        <v>2264</v>
      </c>
    </row>
    <row r="5123" spans="17:25" x14ac:dyDescent="0.4">
      <c r="Q5123"/>
      <c r="R5123"/>
      <c r="S5123"/>
      <c r="T5123"/>
      <c r="V5123" s="24" t="s">
        <v>577</v>
      </c>
      <c r="W5123" s="24" t="s">
        <v>717</v>
      </c>
      <c r="X5123" s="24" t="s">
        <v>718</v>
      </c>
      <c r="Y5123" s="24" t="s">
        <v>719</v>
      </c>
    </row>
    <row r="5124" spans="17:25" x14ac:dyDescent="0.4">
      <c r="Q5124"/>
      <c r="R5124"/>
      <c r="S5124"/>
      <c r="T5124"/>
      <c r="V5124" s="24" t="s">
        <v>577</v>
      </c>
      <c r="W5124" s="24" t="s">
        <v>717</v>
      </c>
      <c r="X5124" s="24" t="s">
        <v>718</v>
      </c>
      <c r="Y5124" s="24" t="s">
        <v>2265</v>
      </c>
    </row>
    <row r="5125" spans="17:25" x14ac:dyDescent="0.4">
      <c r="Q5125"/>
      <c r="R5125"/>
      <c r="S5125"/>
      <c r="T5125"/>
      <c r="V5125" s="24" t="s">
        <v>577</v>
      </c>
      <c r="W5125" s="24" t="s">
        <v>717</v>
      </c>
      <c r="X5125" s="24" t="s">
        <v>718</v>
      </c>
      <c r="Y5125" s="24" t="s">
        <v>2266</v>
      </c>
    </row>
    <row r="5126" spans="17:25" x14ac:dyDescent="0.4">
      <c r="Q5126"/>
      <c r="R5126"/>
      <c r="S5126"/>
      <c r="T5126"/>
      <c r="V5126" s="24" t="s">
        <v>577</v>
      </c>
      <c r="W5126" s="24" t="s">
        <v>717</v>
      </c>
      <c r="X5126" s="24" t="s">
        <v>718</v>
      </c>
      <c r="Y5126" s="24" t="s">
        <v>720</v>
      </c>
    </row>
    <row r="5127" spans="17:25" x14ac:dyDescent="0.4">
      <c r="Q5127"/>
      <c r="R5127"/>
      <c r="S5127"/>
      <c r="T5127"/>
      <c r="V5127" s="24" t="s">
        <v>577</v>
      </c>
      <c r="W5127" s="24" t="s">
        <v>717</v>
      </c>
      <c r="X5127" s="24" t="s">
        <v>718</v>
      </c>
      <c r="Y5127" s="24" t="s">
        <v>2267</v>
      </c>
    </row>
    <row r="5128" spans="17:25" x14ac:dyDescent="0.4">
      <c r="Q5128"/>
      <c r="R5128"/>
      <c r="S5128"/>
      <c r="T5128"/>
      <c r="V5128" s="24" t="s">
        <v>577</v>
      </c>
      <c r="W5128" s="24" t="s">
        <v>717</v>
      </c>
      <c r="X5128" s="24" t="s">
        <v>718</v>
      </c>
      <c r="Y5128" s="24" t="s">
        <v>2268</v>
      </c>
    </row>
    <row r="5129" spans="17:25" x14ac:dyDescent="0.4">
      <c r="Q5129"/>
      <c r="R5129"/>
      <c r="S5129"/>
      <c r="T5129"/>
      <c r="V5129" s="24" t="s">
        <v>577</v>
      </c>
      <c r="W5129" s="24" t="s">
        <v>717</v>
      </c>
      <c r="X5129" s="24" t="s">
        <v>718</v>
      </c>
      <c r="Y5129" s="24" t="s">
        <v>2269</v>
      </c>
    </row>
    <row r="5130" spans="17:25" x14ac:dyDescent="0.4">
      <c r="Q5130"/>
      <c r="R5130"/>
      <c r="S5130"/>
      <c r="T5130"/>
      <c r="V5130" s="24" t="s">
        <v>577</v>
      </c>
      <c r="W5130" s="24" t="s">
        <v>717</v>
      </c>
      <c r="X5130" s="24" t="s">
        <v>718</v>
      </c>
      <c r="Y5130" s="24" t="s">
        <v>2270</v>
      </c>
    </row>
    <row r="5131" spans="17:25" x14ac:dyDescent="0.4">
      <c r="Q5131"/>
      <c r="R5131"/>
      <c r="S5131"/>
      <c r="T5131"/>
      <c r="V5131" s="24" t="s">
        <v>577</v>
      </c>
      <c r="W5131" s="24" t="s">
        <v>717</v>
      </c>
      <c r="X5131" s="24" t="s">
        <v>718</v>
      </c>
      <c r="Y5131" s="24" t="s">
        <v>2271</v>
      </c>
    </row>
    <row r="5132" spans="17:25" x14ac:dyDescent="0.4">
      <c r="Q5132"/>
      <c r="R5132"/>
      <c r="S5132"/>
      <c r="T5132"/>
      <c r="V5132" s="24" t="s">
        <v>577</v>
      </c>
      <c r="W5132" s="24" t="s">
        <v>717</v>
      </c>
      <c r="X5132" s="24" t="s">
        <v>718</v>
      </c>
      <c r="Y5132" s="24" t="s">
        <v>2272</v>
      </c>
    </row>
    <row r="5133" spans="17:25" x14ac:dyDescent="0.4">
      <c r="Q5133"/>
      <c r="R5133"/>
      <c r="S5133"/>
      <c r="T5133"/>
      <c r="V5133" s="24" t="s">
        <v>577</v>
      </c>
      <c r="W5133" s="24" t="s">
        <v>717</v>
      </c>
      <c r="X5133" s="24" t="s">
        <v>718</v>
      </c>
      <c r="Y5133" s="24" t="s">
        <v>2273</v>
      </c>
    </row>
    <row r="5134" spans="17:25" x14ac:dyDescent="0.4">
      <c r="Q5134"/>
      <c r="R5134"/>
      <c r="S5134"/>
      <c r="T5134"/>
      <c r="V5134" s="24" t="s">
        <v>577</v>
      </c>
      <c r="W5134" s="24" t="s">
        <v>717</v>
      </c>
      <c r="X5134" s="24" t="s">
        <v>721</v>
      </c>
      <c r="Y5134" s="24" t="s">
        <v>2274</v>
      </c>
    </row>
    <row r="5135" spans="17:25" x14ac:dyDescent="0.4">
      <c r="Q5135"/>
      <c r="R5135"/>
      <c r="S5135"/>
      <c r="T5135"/>
      <c r="V5135" s="24" t="s">
        <v>577</v>
      </c>
      <c r="W5135" s="24" t="s">
        <v>717</v>
      </c>
      <c r="X5135" s="24" t="s">
        <v>721</v>
      </c>
      <c r="Y5135" s="24" t="s">
        <v>2275</v>
      </c>
    </row>
    <row r="5136" spans="17:25" x14ac:dyDescent="0.4">
      <c r="Q5136"/>
      <c r="R5136"/>
      <c r="S5136"/>
      <c r="T5136"/>
      <c r="V5136" s="24" t="s">
        <v>577</v>
      </c>
      <c r="W5136" s="24" t="s">
        <v>717</v>
      </c>
      <c r="X5136" s="24" t="s">
        <v>721</v>
      </c>
      <c r="Y5136" s="24" t="s">
        <v>2276</v>
      </c>
    </row>
    <row r="5137" spans="17:25" x14ac:dyDescent="0.4">
      <c r="Q5137"/>
      <c r="R5137"/>
      <c r="S5137"/>
      <c r="T5137"/>
      <c r="V5137" s="24" t="s">
        <v>577</v>
      </c>
      <c r="W5137" s="24" t="s">
        <v>717</v>
      </c>
      <c r="X5137" s="24" t="s">
        <v>721</v>
      </c>
      <c r="Y5137" s="24" t="s">
        <v>2277</v>
      </c>
    </row>
    <row r="5138" spans="17:25" x14ac:dyDescent="0.4">
      <c r="Q5138"/>
      <c r="R5138"/>
      <c r="S5138"/>
      <c r="T5138"/>
      <c r="V5138" s="24" t="s">
        <v>577</v>
      </c>
      <c r="W5138" s="24" t="s">
        <v>717</v>
      </c>
      <c r="X5138" s="24" t="s">
        <v>721</v>
      </c>
      <c r="Y5138" s="24" t="s">
        <v>2278</v>
      </c>
    </row>
    <row r="5139" spans="17:25" x14ac:dyDescent="0.4">
      <c r="Q5139"/>
      <c r="R5139"/>
      <c r="S5139"/>
      <c r="T5139"/>
      <c r="V5139" s="24" t="s">
        <v>577</v>
      </c>
      <c r="W5139" s="24" t="s">
        <v>717</v>
      </c>
      <c r="X5139" s="24" t="s">
        <v>721</v>
      </c>
      <c r="Y5139" s="24" t="s">
        <v>2279</v>
      </c>
    </row>
    <row r="5140" spans="17:25" x14ac:dyDescent="0.4">
      <c r="Q5140"/>
      <c r="R5140"/>
      <c r="S5140"/>
      <c r="T5140"/>
      <c r="V5140" s="24" t="s">
        <v>577</v>
      </c>
      <c r="W5140" s="24" t="s">
        <v>717</v>
      </c>
      <c r="X5140" s="24" t="s">
        <v>721</v>
      </c>
      <c r="Y5140" s="24" t="s">
        <v>2280</v>
      </c>
    </row>
    <row r="5141" spans="17:25" x14ac:dyDescent="0.4">
      <c r="Q5141"/>
      <c r="R5141"/>
      <c r="S5141"/>
      <c r="T5141"/>
      <c r="V5141" s="24" t="s">
        <v>577</v>
      </c>
      <c r="W5141" s="24" t="s">
        <v>717</v>
      </c>
      <c r="X5141" s="24" t="s">
        <v>721</v>
      </c>
      <c r="Y5141" s="24" t="s">
        <v>2281</v>
      </c>
    </row>
    <row r="5142" spans="17:25" x14ac:dyDescent="0.4">
      <c r="Q5142"/>
      <c r="R5142"/>
      <c r="S5142"/>
      <c r="T5142"/>
      <c r="V5142" s="24" t="s">
        <v>577</v>
      </c>
      <c r="W5142" s="24" t="s">
        <v>717</v>
      </c>
      <c r="X5142" s="24" t="s">
        <v>721</v>
      </c>
      <c r="Y5142" s="24" t="s">
        <v>2282</v>
      </c>
    </row>
    <row r="5143" spans="17:25" x14ac:dyDescent="0.4">
      <c r="Q5143"/>
      <c r="R5143"/>
      <c r="S5143"/>
      <c r="T5143"/>
      <c r="V5143" s="24" t="s">
        <v>577</v>
      </c>
      <c r="W5143" s="24" t="s">
        <v>717</v>
      </c>
      <c r="X5143" s="24" t="s">
        <v>721</v>
      </c>
      <c r="Y5143" s="24" t="s">
        <v>2283</v>
      </c>
    </row>
    <row r="5144" spans="17:25" x14ac:dyDescent="0.4">
      <c r="Q5144"/>
      <c r="R5144"/>
      <c r="S5144"/>
      <c r="T5144"/>
      <c r="V5144" s="24" t="s">
        <v>577</v>
      </c>
      <c r="W5144" s="24" t="s">
        <v>717</v>
      </c>
      <c r="X5144" s="24" t="s">
        <v>721</v>
      </c>
      <c r="Y5144" s="24" t="s">
        <v>2284</v>
      </c>
    </row>
    <row r="5145" spans="17:25" x14ac:dyDescent="0.4">
      <c r="Q5145"/>
      <c r="R5145"/>
      <c r="S5145"/>
      <c r="T5145"/>
      <c r="V5145" s="24" t="s">
        <v>577</v>
      </c>
      <c r="W5145" s="24" t="s">
        <v>717</v>
      </c>
      <c r="X5145" s="24" t="s">
        <v>721</v>
      </c>
      <c r="Y5145" s="24" t="s">
        <v>2285</v>
      </c>
    </row>
    <row r="5146" spans="17:25" x14ac:dyDescent="0.4">
      <c r="Q5146"/>
      <c r="R5146"/>
      <c r="S5146"/>
      <c r="T5146"/>
      <c r="V5146" s="24" t="s">
        <v>577</v>
      </c>
      <c r="W5146" s="24" t="s">
        <v>717</v>
      </c>
      <c r="X5146" s="24" t="s">
        <v>721</v>
      </c>
      <c r="Y5146" s="24" t="s">
        <v>2286</v>
      </c>
    </row>
    <row r="5147" spans="17:25" x14ac:dyDescent="0.4">
      <c r="Q5147"/>
      <c r="R5147"/>
      <c r="S5147"/>
      <c r="T5147"/>
      <c r="V5147" s="24" t="s">
        <v>577</v>
      </c>
      <c r="W5147" s="24" t="s">
        <v>717</v>
      </c>
      <c r="X5147" s="24" t="s">
        <v>721</v>
      </c>
      <c r="Y5147" s="24" t="s">
        <v>2287</v>
      </c>
    </row>
    <row r="5148" spans="17:25" x14ac:dyDescent="0.4">
      <c r="Q5148"/>
      <c r="R5148"/>
      <c r="S5148"/>
      <c r="T5148"/>
      <c r="V5148" s="24" t="s">
        <v>577</v>
      </c>
      <c r="W5148" s="24" t="s">
        <v>717</v>
      </c>
      <c r="X5148" s="24" t="s">
        <v>721</v>
      </c>
      <c r="Y5148" s="24" t="s">
        <v>2288</v>
      </c>
    </row>
    <row r="5149" spans="17:25" x14ac:dyDescent="0.4">
      <c r="Q5149"/>
      <c r="R5149"/>
      <c r="S5149"/>
      <c r="T5149"/>
      <c r="V5149" s="24" t="s">
        <v>577</v>
      </c>
      <c r="W5149" s="24" t="s">
        <v>717</v>
      </c>
      <c r="X5149" s="24" t="s">
        <v>721</v>
      </c>
      <c r="Y5149" s="24" t="s">
        <v>2289</v>
      </c>
    </row>
    <row r="5150" spans="17:25" x14ac:dyDescent="0.4">
      <c r="Q5150"/>
      <c r="R5150"/>
      <c r="S5150"/>
      <c r="T5150"/>
      <c r="V5150" s="24" t="s">
        <v>577</v>
      </c>
      <c r="W5150" s="24" t="s">
        <v>717</v>
      </c>
      <c r="X5150" s="24" t="s">
        <v>721</v>
      </c>
      <c r="Y5150" s="24" t="s">
        <v>2290</v>
      </c>
    </row>
    <row r="5151" spans="17:25" x14ac:dyDescent="0.4">
      <c r="Q5151"/>
      <c r="R5151"/>
      <c r="S5151"/>
      <c r="T5151"/>
      <c r="V5151" s="24" t="s">
        <v>577</v>
      </c>
      <c r="W5151" s="24" t="s">
        <v>717</v>
      </c>
      <c r="X5151" s="24" t="s">
        <v>721</v>
      </c>
      <c r="Y5151" s="24" t="s">
        <v>2291</v>
      </c>
    </row>
    <row r="5152" spans="17:25" x14ac:dyDescent="0.4">
      <c r="Q5152"/>
      <c r="R5152"/>
      <c r="S5152"/>
      <c r="T5152"/>
      <c r="V5152" s="24" t="s">
        <v>577</v>
      </c>
      <c r="W5152" s="24" t="s">
        <v>717</v>
      </c>
      <c r="X5152" s="24" t="s">
        <v>721</v>
      </c>
      <c r="Y5152" s="24" t="s">
        <v>2292</v>
      </c>
    </row>
    <row r="5153" spans="17:25" x14ac:dyDescent="0.4">
      <c r="Q5153"/>
      <c r="R5153"/>
      <c r="S5153"/>
      <c r="T5153"/>
      <c r="V5153" s="24" t="s">
        <v>577</v>
      </c>
      <c r="W5153" s="24" t="s">
        <v>717</v>
      </c>
      <c r="X5153" s="24" t="s">
        <v>722</v>
      </c>
      <c r="Y5153" s="24" t="s">
        <v>2293</v>
      </c>
    </row>
    <row r="5154" spans="17:25" x14ac:dyDescent="0.4">
      <c r="Q5154"/>
      <c r="R5154"/>
      <c r="S5154"/>
      <c r="T5154"/>
      <c r="V5154" s="24" t="s">
        <v>577</v>
      </c>
      <c r="W5154" s="24" t="s">
        <v>717</v>
      </c>
      <c r="X5154" s="24" t="s">
        <v>722</v>
      </c>
      <c r="Y5154" s="24" t="s">
        <v>2294</v>
      </c>
    </row>
    <row r="5155" spans="17:25" x14ac:dyDescent="0.4">
      <c r="Q5155"/>
      <c r="R5155"/>
      <c r="S5155"/>
      <c r="T5155"/>
      <c r="V5155" s="24" t="s">
        <v>577</v>
      </c>
      <c r="W5155" s="24" t="s">
        <v>717</v>
      </c>
      <c r="X5155" s="24" t="s">
        <v>722</v>
      </c>
      <c r="Y5155" s="24" t="s">
        <v>2295</v>
      </c>
    </row>
    <row r="5156" spans="17:25" x14ac:dyDescent="0.4">
      <c r="Q5156"/>
      <c r="R5156"/>
      <c r="S5156"/>
      <c r="T5156"/>
      <c r="V5156" s="24" t="s">
        <v>577</v>
      </c>
      <c r="W5156" s="24" t="s">
        <v>717</v>
      </c>
      <c r="X5156" s="24" t="s">
        <v>722</v>
      </c>
      <c r="Y5156" s="24" t="s">
        <v>2296</v>
      </c>
    </row>
    <row r="5157" spans="17:25" x14ac:dyDescent="0.4">
      <c r="Q5157"/>
      <c r="R5157"/>
      <c r="S5157"/>
      <c r="T5157"/>
      <c r="V5157" s="24" t="s">
        <v>577</v>
      </c>
      <c r="W5157" s="24" t="s">
        <v>717</v>
      </c>
      <c r="X5157" s="24" t="s">
        <v>722</v>
      </c>
      <c r="Y5157" s="24" t="s">
        <v>2297</v>
      </c>
    </row>
    <row r="5158" spans="17:25" x14ac:dyDescent="0.4">
      <c r="Q5158"/>
      <c r="R5158"/>
      <c r="S5158"/>
      <c r="T5158"/>
      <c r="V5158" s="24" t="s">
        <v>577</v>
      </c>
      <c r="W5158" s="24" t="s">
        <v>717</v>
      </c>
      <c r="X5158" s="24" t="s">
        <v>722</v>
      </c>
      <c r="Y5158" s="24" t="s">
        <v>2298</v>
      </c>
    </row>
    <row r="5159" spans="17:25" x14ac:dyDescent="0.4">
      <c r="Q5159"/>
      <c r="R5159"/>
      <c r="S5159"/>
      <c r="T5159"/>
      <c r="V5159" s="24" t="s">
        <v>577</v>
      </c>
      <c r="W5159" s="24" t="s">
        <v>717</v>
      </c>
      <c r="X5159" s="24" t="s">
        <v>722</v>
      </c>
      <c r="Y5159" s="24" t="s">
        <v>2299</v>
      </c>
    </row>
    <row r="5160" spans="17:25" x14ac:dyDescent="0.4">
      <c r="Q5160"/>
      <c r="R5160"/>
      <c r="S5160"/>
      <c r="T5160"/>
      <c r="V5160" s="24" t="s">
        <v>577</v>
      </c>
      <c r="W5160" s="24" t="s">
        <v>717</v>
      </c>
      <c r="X5160" s="24" t="s">
        <v>722</v>
      </c>
      <c r="Y5160" s="24" t="s">
        <v>2300</v>
      </c>
    </row>
    <row r="5161" spans="17:25" x14ac:dyDescent="0.4">
      <c r="Q5161"/>
      <c r="R5161"/>
      <c r="S5161"/>
      <c r="T5161"/>
      <c r="V5161" s="24" t="s">
        <v>577</v>
      </c>
      <c r="W5161" s="24" t="s">
        <v>717</v>
      </c>
      <c r="X5161" s="24" t="s">
        <v>722</v>
      </c>
      <c r="Y5161" s="24" t="s">
        <v>2301</v>
      </c>
    </row>
    <row r="5162" spans="17:25" x14ac:dyDescent="0.4">
      <c r="Q5162"/>
      <c r="R5162"/>
      <c r="S5162"/>
      <c r="T5162"/>
      <c r="V5162" s="24" t="s">
        <v>577</v>
      </c>
      <c r="W5162" s="24" t="s">
        <v>717</v>
      </c>
      <c r="X5162" s="24" t="s">
        <v>723</v>
      </c>
      <c r="Y5162" s="24" t="s">
        <v>2302</v>
      </c>
    </row>
    <row r="5163" spans="17:25" x14ac:dyDescent="0.4">
      <c r="Q5163"/>
      <c r="R5163"/>
      <c r="S5163"/>
      <c r="T5163"/>
      <c r="V5163" s="24" t="s">
        <v>577</v>
      </c>
      <c r="W5163" s="24" t="s">
        <v>717</v>
      </c>
      <c r="X5163" s="24" t="s">
        <v>723</v>
      </c>
      <c r="Y5163" s="24" t="s">
        <v>2303</v>
      </c>
    </row>
    <row r="5164" spans="17:25" x14ac:dyDescent="0.4">
      <c r="Q5164"/>
      <c r="R5164"/>
      <c r="S5164"/>
      <c r="T5164"/>
      <c r="V5164" s="24" t="s">
        <v>577</v>
      </c>
      <c r="W5164" s="24" t="s">
        <v>717</v>
      </c>
      <c r="X5164" s="24" t="s">
        <v>723</v>
      </c>
      <c r="Y5164" s="24" t="s">
        <v>2304</v>
      </c>
    </row>
    <row r="5165" spans="17:25" x14ac:dyDescent="0.4">
      <c r="Q5165"/>
      <c r="R5165"/>
      <c r="S5165"/>
      <c r="T5165"/>
      <c r="V5165" s="24" t="s">
        <v>577</v>
      </c>
      <c r="W5165" s="24" t="s">
        <v>717</v>
      </c>
      <c r="X5165" s="24" t="s">
        <v>723</v>
      </c>
      <c r="Y5165" s="24" t="s">
        <v>2305</v>
      </c>
    </row>
    <row r="5166" spans="17:25" x14ac:dyDescent="0.4">
      <c r="Q5166"/>
      <c r="R5166"/>
      <c r="S5166"/>
      <c r="T5166"/>
      <c r="V5166" s="24" t="s">
        <v>577</v>
      </c>
      <c r="W5166" s="24" t="s">
        <v>717</v>
      </c>
      <c r="X5166" s="24" t="s">
        <v>723</v>
      </c>
      <c r="Y5166" s="24" t="s">
        <v>2306</v>
      </c>
    </row>
    <row r="5167" spans="17:25" x14ac:dyDescent="0.4">
      <c r="Q5167"/>
      <c r="R5167"/>
      <c r="S5167"/>
      <c r="T5167"/>
      <c r="V5167" s="24" t="s">
        <v>577</v>
      </c>
      <c r="W5167" s="24" t="s">
        <v>717</v>
      </c>
      <c r="X5167" s="24" t="s">
        <v>723</v>
      </c>
      <c r="Y5167" s="24" t="s">
        <v>2307</v>
      </c>
    </row>
    <row r="5168" spans="17:25" x14ac:dyDescent="0.4">
      <c r="Q5168"/>
      <c r="R5168"/>
      <c r="S5168"/>
      <c r="T5168"/>
      <c r="V5168" s="24" t="s">
        <v>577</v>
      </c>
      <c r="W5168" s="24" t="s">
        <v>717</v>
      </c>
      <c r="X5168" s="24" t="s">
        <v>723</v>
      </c>
      <c r="Y5168" s="24" t="s">
        <v>2308</v>
      </c>
    </row>
    <row r="5169" spans="17:25" x14ac:dyDescent="0.4">
      <c r="Q5169"/>
      <c r="R5169"/>
      <c r="S5169"/>
      <c r="T5169"/>
      <c r="V5169" s="24" t="s">
        <v>577</v>
      </c>
      <c r="W5169" s="24" t="s">
        <v>717</v>
      </c>
      <c r="X5169" s="24" t="s">
        <v>723</v>
      </c>
      <c r="Y5169" s="24" t="s">
        <v>2309</v>
      </c>
    </row>
    <row r="5170" spans="17:25" x14ac:dyDescent="0.4">
      <c r="Q5170"/>
      <c r="R5170"/>
      <c r="S5170"/>
      <c r="T5170"/>
      <c r="V5170" s="24" t="s">
        <v>577</v>
      </c>
      <c r="W5170" s="24" t="s">
        <v>717</v>
      </c>
      <c r="X5170" s="24" t="s">
        <v>723</v>
      </c>
      <c r="Y5170" s="24" t="s">
        <v>2310</v>
      </c>
    </row>
    <row r="5171" spans="17:25" x14ac:dyDescent="0.4">
      <c r="Q5171"/>
      <c r="R5171"/>
      <c r="S5171"/>
      <c r="T5171"/>
      <c r="V5171" s="24" t="s">
        <v>577</v>
      </c>
      <c r="W5171" s="24" t="s">
        <v>717</v>
      </c>
      <c r="X5171" s="24" t="s">
        <v>723</v>
      </c>
      <c r="Y5171" s="24" t="s">
        <v>2311</v>
      </c>
    </row>
    <row r="5172" spans="17:25" x14ac:dyDescent="0.4">
      <c r="Q5172"/>
      <c r="R5172"/>
      <c r="S5172"/>
      <c r="T5172"/>
      <c r="V5172" s="24" t="s">
        <v>577</v>
      </c>
      <c r="W5172" s="24" t="s">
        <v>724</v>
      </c>
      <c r="X5172" s="24" t="s">
        <v>719</v>
      </c>
      <c r="Y5172" s="24" t="s">
        <v>2312</v>
      </c>
    </row>
    <row r="5173" spans="17:25" x14ac:dyDescent="0.4">
      <c r="Q5173"/>
      <c r="R5173"/>
      <c r="S5173"/>
      <c r="T5173"/>
      <c r="V5173" s="24" t="s">
        <v>577</v>
      </c>
      <c r="W5173" s="24" t="s">
        <v>724</v>
      </c>
      <c r="X5173" s="24" t="s">
        <v>719</v>
      </c>
      <c r="Y5173" s="24" t="s">
        <v>2313</v>
      </c>
    </row>
    <row r="5174" spans="17:25" x14ac:dyDescent="0.4">
      <c r="Q5174"/>
      <c r="R5174"/>
      <c r="S5174"/>
      <c r="T5174"/>
      <c r="V5174" s="24" t="s">
        <v>577</v>
      </c>
      <c r="W5174" s="24" t="s">
        <v>724</v>
      </c>
      <c r="X5174" s="24" t="s">
        <v>719</v>
      </c>
      <c r="Y5174" s="24" t="s">
        <v>2314</v>
      </c>
    </row>
    <row r="5175" spans="17:25" x14ac:dyDescent="0.4">
      <c r="Q5175"/>
      <c r="R5175"/>
      <c r="S5175"/>
      <c r="T5175"/>
      <c r="V5175" s="24" t="s">
        <v>577</v>
      </c>
      <c r="W5175" s="24" t="s">
        <v>724</v>
      </c>
      <c r="X5175" s="24" t="s">
        <v>719</v>
      </c>
      <c r="Y5175" s="24" t="s">
        <v>602</v>
      </c>
    </row>
    <row r="5176" spans="17:25" x14ac:dyDescent="0.4">
      <c r="Q5176"/>
      <c r="R5176"/>
      <c r="S5176"/>
      <c r="T5176"/>
      <c r="V5176" s="24" t="s">
        <v>577</v>
      </c>
      <c r="W5176" s="24" t="s">
        <v>724</v>
      </c>
      <c r="X5176" s="24" t="s">
        <v>719</v>
      </c>
      <c r="Y5176" s="24" t="s">
        <v>2315</v>
      </c>
    </row>
    <row r="5177" spans="17:25" x14ac:dyDescent="0.4">
      <c r="Q5177"/>
      <c r="R5177"/>
      <c r="S5177"/>
      <c r="T5177"/>
      <c r="V5177" s="24" t="s">
        <v>577</v>
      </c>
      <c r="W5177" s="24" t="s">
        <v>724</v>
      </c>
      <c r="X5177" s="24" t="s">
        <v>719</v>
      </c>
      <c r="Y5177" s="24" t="s">
        <v>2316</v>
      </c>
    </row>
    <row r="5178" spans="17:25" x14ac:dyDescent="0.4">
      <c r="Q5178"/>
      <c r="R5178"/>
      <c r="S5178"/>
      <c r="T5178"/>
      <c r="V5178" s="24" t="s">
        <v>577</v>
      </c>
      <c r="W5178" s="24" t="s">
        <v>724</v>
      </c>
      <c r="X5178" s="24" t="s">
        <v>720</v>
      </c>
      <c r="Y5178" s="24" t="s">
        <v>2317</v>
      </c>
    </row>
    <row r="5179" spans="17:25" x14ac:dyDescent="0.4">
      <c r="Q5179"/>
      <c r="R5179"/>
      <c r="S5179"/>
      <c r="T5179"/>
      <c r="V5179" s="24" t="s">
        <v>577</v>
      </c>
      <c r="W5179" s="24" t="s">
        <v>724</v>
      </c>
      <c r="X5179" s="24" t="s">
        <v>720</v>
      </c>
      <c r="Y5179" s="24" t="s">
        <v>2318</v>
      </c>
    </row>
    <row r="5180" spans="17:25" x14ac:dyDescent="0.4">
      <c r="Q5180"/>
      <c r="R5180"/>
      <c r="S5180"/>
      <c r="T5180"/>
      <c r="V5180" s="24" t="s">
        <v>577</v>
      </c>
      <c r="W5180" s="24" t="s">
        <v>724</v>
      </c>
      <c r="X5180" s="24" t="s">
        <v>720</v>
      </c>
      <c r="Y5180" s="24" t="s">
        <v>2319</v>
      </c>
    </row>
    <row r="5181" spans="17:25" x14ac:dyDescent="0.4">
      <c r="Q5181"/>
      <c r="R5181"/>
      <c r="S5181"/>
      <c r="T5181"/>
      <c r="V5181" s="24" t="s">
        <v>577</v>
      </c>
      <c r="W5181" s="24" t="s">
        <v>724</v>
      </c>
      <c r="X5181" s="24" t="s">
        <v>720</v>
      </c>
      <c r="Y5181" s="24" t="s">
        <v>2320</v>
      </c>
    </row>
    <row r="5182" spans="17:25" x14ac:dyDescent="0.4">
      <c r="Q5182"/>
      <c r="R5182"/>
      <c r="S5182"/>
      <c r="T5182"/>
      <c r="V5182" s="24" t="s">
        <v>577</v>
      </c>
      <c r="W5182" s="24" t="s">
        <v>724</v>
      </c>
      <c r="X5182" s="24" t="s">
        <v>720</v>
      </c>
      <c r="Y5182" s="24" t="s">
        <v>2321</v>
      </c>
    </row>
    <row r="5183" spans="17:25" x14ac:dyDescent="0.4">
      <c r="Q5183"/>
      <c r="R5183"/>
      <c r="S5183"/>
      <c r="T5183"/>
      <c r="V5183" s="24" t="s">
        <v>577</v>
      </c>
      <c r="W5183" s="24" t="s">
        <v>724</v>
      </c>
      <c r="X5183" s="24" t="s">
        <v>720</v>
      </c>
      <c r="Y5183" s="24" t="s">
        <v>2322</v>
      </c>
    </row>
    <row r="5184" spans="17:25" x14ac:dyDescent="0.4">
      <c r="Q5184"/>
      <c r="R5184"/>
      <c r="S5184"/>
      <c r="T5184"/>
      <c r="V5184" s="24" t="s">
        <v>577</v>
      </c>
      <c r="W5184" s="24" t="s">
        <v>724</v>
      </c>
      <c r="X5184" s="24" t="s">
        <v>720</v>
      </c>
      <c r="Y5184" s="24" t="s">
        <v>2323</v>
      </c>
    </row>
    <row r="5185" spans="17:25" x14ac:dyDescent="0.4">
      <c r="Q5185"/>
      <c r="R5185"/>
      <c r="S5185"/>
      <c r="T5185"/>
      <c r="V5185" s="24" t="s">
        <v>577</v>
      </c>
      <c r="W5185" s="24" t="s">
        <v>724</v>
      </c>
      <c r="X5185" s="24" t="s">
        <v>725</v>
      </c>
      <c r="Y5185" s="24" t="s">
        <v>2324</v>
      </c>
    </row>
    <row r="5186" spans="17:25" x14ac:dyDescent="0.4">
      <c r="Q5186"/>
      <c r="R5186"/>
      <c r="S5186"/>
      <c r="T5186"/>
      <c r="V5186" s="24" t="s">
        <v>577</v>
      </c>
      <c r="W5186" s="24" t="s">
        <v>724</v>
      </c>
      <c r="X5186" s="24" t="s">
        <v>725</v>
      </c>
      <c r="Y5186" s="24" t="s">
        <v>2325</v>
      </c>
    </row>
    <row r="5187" spans="17:25" x14ac:dyDescent="0.4">
      <c r="Q5187"/>
      <c r="R5187"/>
      <c r="S5187"/>
      <c r="T5187"/>
      <c r="V5187" s="24" t="s">
        <v>577</v>
      </c>
      <c r="W5187" s="24" t="s">
        <v>724</v>
      </c>
      <c r="X5187" s="24" t="s">
        <v>725</v>
      </c>
      <c r="Y5187" s="24" t="s">
        <v>2326</v>
      </c>
    </row>
    <row r="5188" spans="17:25" x14ac:dyDescent="0.4">
      <c r="Q5188"/>
      <c r="R5188"/>
      <c r="S5188"/>
      <c r="T5188"/>
      <c r="V5188" s="24" t="s">
        <v>577</v>
      </c>
      <c r="W5188" s="24" t="s">
        <v>724</v>
      </c>
      <c r="X5188" s="24" t="s">
        <v>725</v>
      </c>
      <c r="Y5188" s="24" t="s">
        <v>679</v>
      </c>
    </row>
    <row r="5189" spans="17:25" x14ac:dyDescent="0.4">
      <c r="Q5189"/>
      <c r="R5189"/>
      <c r="S5189"/>
      <c r="T5189"/>
      <c r="V5189" s="24" t="s">
        <v>577</v>
      </c>
      <c r="W5189" s="24" t="s">
        <v>724</v>
      </c>
      <c r="X5189" s="24" t="s">
        <v>725</v>
      </c>
      <c r="Y5189" s="24" t="s">
        <v>2327</v>
      </c>
    </row>
    <row r="5190" spans="17:25" x14ac:dyDescent="0.4">
      <c r="Q5190"/>
      <c r="R5190"/>
      <c r="S5190"/>
      <c r="T5190"/>
      <c r="V5190" s="24" t="s">
        <v>577</v>
      </c>
      <c r="W5190" s="24" t="s">
        <v>726</v>
      </c>
      <c r="X5190" s="24" t="s">
        <v>727</v>
      </c>
      <c r="Y5190" s="24" t="s">
        <v>2328</v>
      </c>
    </row>
    <row r="5191" spans="17:25" x14ac:dyDescent="0.4">
      <c r="Q5191"/>
      <c r="R5191"/>
      <c r="S5191"/>
      <c r="T5191"/>
      <c r="V5191" s="24" t="s">
        <v>577</v>
      </c>
      <c r="W5191" s="24" t="s">
        <v>726</v>
      </c>
      <c r="X5191" s="24" t="s">
        <v>727</v>
      </c>
      <c r="Y5191" s="24" t="s">
        <v>2329</v>
      </c>
    </row>
    <row r="5192" spans="17:25" x14ac:dyDescent="0.4">
      <c r="Q5192"/>
      <c r="R5192"/>
      <c r="S5192"/>
      <c r="T5192"/>
      <c r="V5192" s="24" t="s">
        <v>577</v>
      </c>
      <c r="W5192" s="24" t="s">
        <v>726</v>
      </c>
      <c r="X5192" s="24" t="s">
        <v>727</v>
      </c>
      <c r="Y5192" s="24" t="s">
        <v>2330</v>
      </c>
    </row>
    <row r="5193" spans="17:25" x14ac:dyDescent="0.4">
      <c r="Q5193"/>
      <c r="R5193"/>
      <c r="S5193"/>
      <c r="T5193"/>
      <c r="V5193" s="24" t="s">
        <v>577</v>
      </c>
      <c r="W5193" s="24" t="s">
        <v>726</v>
      </c>
      <c r="X5193" s="24" t="s">
        <v>727</v>
      </c>
      <c r="Y5193" s="24" t="s">
        <v>2331</v>
      </c>
    </row>
    <row r="5194" spans="17:25" x14ac:dyDescent="0.4">
      <c r="Q5194"/>
      <c r="R5194"/>
      <c r="S5194"/>
      <c r="T5194"/>
      <c r="V5194" s="24" t="s">
        <v>577</v>
      </c>
      <c r="W5194" s="24" t="s">
        <v>726</v>
      </c>
      <c r="X5194" s="24" t="s">
        <v>727</v>
      </c>
      <c r="Y5194" s="24" t="s">
        <v>2332</v>
      </c>
    </row>
    <row r="5195" spans="17:25" x14ac:dyDescent="0.4">
      <c r="Q5195"/>
      <c r="R5195"/>
      <c r="S5195"/>
      <c r="T5195"/>
      <c r="V5195" s="24" t="s">
        <v>577</v>
      </c>
      <c r="W5195" s="24" t="s">
        <v>726</v>
      </c>
      <c r="X5195" s="24" t="s">
        <v>727</v>
      </c>
      <c r="Y5195" s="24" t="s">
        <v>2333</v>
      </c>
    </row>
    <row r="5196" spans="17:25" x14ac:dyDescent="0.4">
      <c r="Q5196"/>
      <c r="R5196"/>
      <c r="S5196"/>
      <c r="T5196"/>
      <c r="V5196" s="24" t="s">
        <v>577</v>
      </c>
      <c r="W5196" s="24" t="s">
        <v>726</v>
      </c>
      <c r="X5196" s="24" t="s">
        <v>727</v>
      </c>
      <c r="Y5196" s="24" t="s">
        <v>2334</v>
      </c>
    </row>
    <row r="5197" spans="17:25" x14ac:dyDescent="0.4">
      <c r="Q5197"/>
      <c r="R5197"/>
      <c r="S5197"/>
      <c r="T5197"/>
      <c r="V5197" s="24" t="s">
        <v>577</v>
      </c>
      <c r="W5197" s="24" t="s">
        <v>726</v>
      </c>
      <c r="X5197" s="24" t="s">
        <v>727</v>
      </c>
      <c r="Y5197" s="24" t="s">
        <v>2335</v>
      </c>
    </row>
    <row r="5198" spans="17:25" x14ac:dyDescent="0.4">
      <c r="Q5198"/>
      <c r="R5198"/>
      <c r="S5198"/>
      <c r="T5198"/>
      <c r="V5198" s="24" t="s">
        <v>577</v>
      </c>
      <c r="W5198" s="24" t="s">
        <v>726</v>
      </c>
      <c r="X5198" s="24" t="s">
        <v>727</v>
      </c>
      <c r="Y5198" s="24" t="s">
        <v>2336</v>
      </c>
    </row>
    <row r="5199" spans="17:25" x14ac:dyDescent="0.4">
      <c r="Q5199"/>
      <c r="R5199"/>
      <c r="S5199"/>
      <c r="T5199"/>
      <c r="V5199" s="24" t="s">
        <v>577</v>
      </c>
      <c r="W5199" s="24" t="s">
        <v>726</v>
      </c>
      <c r="X5199" s="24" t="s">
        <v>727</v>
      </c>
      <c r="Y5199" s="24" t="s">
        <v>2337</v>
      </c>
    </row>
    <row r="5200" spans="17:25" x14ac:dyDescent="0.4">
      <c r="Q5200"/>
      <c r="R5200"/>
      <c r="S5200"/>
      <c r="T5200"/>
      <c r="V5200" s="24" t="s">
        <v>577</v>
      </c>
      <c r="W5200" s="24" t="s">
        <v>726</v>
      </c>
      <c r="X5200" s="24" t="s">
        <v>727</v>
      </c>
      <c r="Y5200" s="24" t="s">
        <v>665</v>
      </c>
    </row>
    <row r="5201" spans="17:25" x14ac:dyDescent="0.4">
      <c r="Q5201"/>
      <c r="R5201"/>
      <c r="S5201"/>
      <c r="T5201"/>
      <c r="V5201" s="24" t="s">
        <v>577</v>
      </c>
      <c r="W5201" s="24" t="s">
        <v>726</v>
      </c>
      <c r="X5201" s="24" t="s">
        <v>727</v>
      </c>
      <c r="Y5201" s="24" t="s">
        <v>2338</v>
      </c>
    </row>
    <row r="5202" spans="17:25" x14ac:dyDescent="0.4">
      <c r="Q5202"/>
      <c r="R5202"/>
      <c r="S5202"/>
      <c r="T5202"/>
      <c r="V5202" s="24" t="s">
        <v>577</v>
      </c>
      <c r="W5202" s="24" t="s">
        <v>726</v>
      </c>
      <c r="X5202" s="24" t="s">
        <v>727</v>
      </c>
      <c r="Y5202" s="24" t="s">
        <v>2339</v>
      </c>
    </row>
    <row r="5203" spans="17:25" x14ac:dyDescent="0.4">
      <c r="Q5203"/>
      <c r="R5203"/>
      <c r="S5203"/>
      <c r="T5203"/>
      <c r="V5203" s="24" t="s">
        <v>577</v>
      </c>
      <c r="W5203" s="24" t="s">
        <v>726</v>
      </c>
      <c r="X5203" s="24" t="s">
        <v>727</v>
      </c>
      <c r="Y5203" s="24" t="s">
        <v>2340</v>
      </c>
    </row>
    <row r="5204" spans="17:25" x14ac:dyDescent="0.4">
      <c r="Q5204"/>
      <c r="R5204"/>
      <c r="S5204"/>
      <c r="T5204"/>
      <c r="V5204" s="24" t="s">
        <v>577</v>
      </c>
      <c r="W5204" s="24" t="s">
        <v>726</v>
      </c>
      <c r="X5204" s="24" t="s">
        <v>727</v>
      </c>
      <c r="Y5204" s="24" t="s">
        <v>673</v>
      </c>
    </row>
    <row r="5205" spans="17:25" x14ac:dyDescent="0.4">
      <c r="Q5205"/>
      <c r="R5205"/>
      <c r="S5205"/>
      <c r="T5205"/>
      <c r="V5205" s="24" t="s">
        <v>577</v>
      </c>
      <c r="W5205" s="24" t="s">
        <v>726</v>
      </c>
      <c r="X5205" s="24" t="s">
        <v>727</v>
      </c>
      <c r="Y5205" s="24" t="s">
        <v>2341</v>
      </c>
    </row>
    <row r="5206" spans="17:25" x14ac:dyDescent="0.4">
      <c r="Q5206"/>
      <c r="R5206"/>
      <c r="S5206"/>
      <c r="T5206"/>
      <c r="V5206" s="24" t="s">
        <v>577</v>
      </c>
      <c r="W5206" s="24" t="s">
        <v>726</v>
      </c>
      <c r="X5206" s="24" t="s">
        <v>727</v>
      </c>
      <c r="Y5206" s="24" t="s">
        <v>2342</v>
      </c>
    </row>
    <row r="5207" spans="17:25" x14ac:dyDescent="0.4">
      <c r="Q5207"/>
      <c r="R5207"/>
      <c r="S5207"/>
      <c r="T5207"/>
      <c r="V5207" s="24" t="s">
        <v>577</v>
      </c>
      <c r="W5207" s="24" t="s">
        <v>726</v>
      </c>
      <c r="X5207" s="24" t="s">
        <v>727</v>
      </c>
      <c r="Y5207" s="24" t="s">
        <v>2343</v>
      </c>
    </row>
    <row r="5208" spans="17:25" x14ac:dyDescent="0.4">
      <c r="Q5208"/>
      <c r="R5208"/>
      <c r="S5208"/>
      <c r="T5208"/>
      <c r="V5208" s="24" t="s">
        <v>577</v>
      </c>
      <c r="W5208" s="24" t="s">
        <v>726</v>
      </c>
      <c r="X5208" s="24" t="s">
        <v>727</v>
      </c>
      <c r="Y5208" s="24" t="s">
        <v>2344</v>
      </c>
    </row>
    <row r="5209" spans="17:25" x14ac:dyDescent="0.4">
      <c r="Q5209"/>
      <c r="R5209"/>
      <c r="S5209"/>
      <c r="T5209"/>
      <c r="V5209" s="24" t="s">
        <v>577</v>
      </c>
      <c r="W5209" s="24" t="s">
        <v>726</v>
      </c>
      <c r="X5209" s="24" t="s">
        <v>728</v>
      </c>
      <c r="Y5209" s="24" t="s">
        <v>2345</v>
      </c>
    </row>
    <row r="5210" spans="17:25" x14ac:dyDescent="0.4">
      <c r="Q5210"/>
      <c r="R5210"/>
      <c r="S5210"/>
      <c r="T5210"/>
      <c r="V5210" s="24" t="s">
        <v>577</v>
      </c>
      <c r="W5210" s="24" t="s">
        <v>726</v>
      </c>
      <c r="X5210" s="24" t="s">
        <v>728</v>
      </c>
      <c r="Y5210" s="24" t="s">
        <v>2346</v>
      </c>
    </row>
    <row r="5211" spans="17:25" x14ac:dyDescent="0.4">
      <c r="Q5211"/>
      <c r="R5211"/>
      <c r="S5211"/>
      <c r="T5211"/>
      <c r="V5211" s="24" t="s">
        <v>577</v>
      </c>
      <c r="W5211" s="24" t="s">
        <v>726</v>
      </c>
      <c r="X5211" s="24" t="s">
        <v>728</v>
      </c>
      <c r="Y5211" s="24" t="s">
        <v>2347</v>
      </c>
    </row>
    <row r="5212" spans="17:25" x14ac:dyDescent="0.4">
      <c r="Q5212"/>
      <c r="R5212"/>
      <c r="S5212"/>
      <c r="T5212"/>
      <c r="V5212" s="24" t="s">
        <v>577</v>
      </c>
      <c r="W5212" s="24" t="s">
        <v>726</v>
      </c>
      <c r="X5212" s="24" t="s">
        <v>728</v>
      </c>
      <c r="Y5212" s="24" t="s">
        <v>2348</v>
      </c>
    </row>
    <row r="5213" spans="17:25" x14ac:dyDescent="0.4">
      <c r="Q5213"/>
      <c r="R5213"/>
      <c r="S5213"/>
      <c r="T5213"/>
      <c r="V5213" s="24" t="s">
        <v>577</v>
      </c>
      <c r="W5213" s="24" t="s">
        <v>726</v>
      </c>
      <c r="X5213" s="24" t="s">
        <v>728</v>
      </c>
      <c r="Y5213" s="24" t="s">
        <v>2349</v>
      </c>
    </row>
    <row r="5214" spans="17:25" x14ac:dyDescent="0.4">
      <c r="Q5214"/>
      <c r="R5214"/>
      <c r="S5214"/>
      <c r="T5214"/>
      <c r="V5214" s="24" t="s">
        <v>577</v>
      </c>
      <c r="W5214" s="24" t="s">
        <v>726</v>
      </c>
      <c r="X5214" s="24" t="s">
        <v>728</v>
      </c>
      <c r="Y5214" s="24" t="s">
        <v>2350</v>
      </c>
    </row>
    <row r="5215" spans="17:25" x14ac:dyDescent="0.4">
      <c r="Q5215"/>
      <c r="R5215"/>
      <c r="S5215"/>
      <c r="T5215"/>
      <c r="V5215" s="24" t="s">
        <v>577</v>
      </c>
      <c r="W5215" s="24" t="s">
        <v>726</v>
      </c>
      <c r="X5215" s="24" t="s">
        <v>728</v>
      </c>
      <c r="Y5215" s="24" t="s">
        <v>2327</v>
      </c>
    </row>
    <row r="5216" spans="17:25" x14ac:dyDescent="0.4">
      <c r="Q5216"/>
      <c r="R5216"/>
      <c r="S5216"/>
      <c r="T5216"/>
      <c r="V5216" s="24" t="s">
        <v>577</v>
      </c>
      <c r="W5216" s="24" t="s">
        <v>726</v>
      </c>
      <c r="X5216" s="24" t="s">
        <v>728</v>
      </c>
      <c r="Y5216" s="24" t="s">
        <v>2351</v>
      </c>
    </row>
    <row r="5217" spans="17:25" x14ac:dyDescent="0.4">
      <c r="Q5217"/>
      <c r="R5217"/>
      <c r="S5217"/>
      <c r="T5217"/>
      <c r="V5217" s="24" t="s">
        <v>577</v>
      </c>
      <c r="W5217" s="24" t="s">
        <v>726</v>
      </c>
      <c r="X5217" s="24" t="s">
        <v>728</v>
      </c>
      <c r="Y5217" s="24" t="s">
        <v>2322</v>
      </c>
    </row>
    <row r="5218" spans="17:25" x14ac:dyDescent="0.4">
      <c r="Q5218"/>
      <c r="R5218"/>
      <c r="S5218"/>
      <c r="T5218"/>
      <c r="V5218" s="24" t="s">
        <v>577</v>
      </c>
      <c r="W5218" s="24" t="s">
        <v>726</v>
      </c>
      <c r="X5218" s="24" t="s">
        <v>728</v>
      </c>
      <c r="Y5218" s="24" t="s">
        <v>2352</v>
      </c>
    </row>
    <row r="5219" spans="17:25" x14ac:dyDescent="0.4">
      <c r="Q5219"/>
      <c r="R5219"/>
      <c r="S5219"/>
      <c r="T5219"/>
      <c r="V5219" s="24" t="s">
        <v>577</v>
      </c>
      <c r="W5219" s="24" t="s">
        <v>726</v>
      </c>
      <c r="X5219" s="24" t="s">
        <v>728</v>
      </c>
      <c r="Y5219" s="24" t="s">
        <v>2353</v>
      </c>
    </row>
    <row r="5220" spans="17:25" x14ac:dyDescent="0.4">
      <c r="Q5220"/>
      <c r="R5220"/>
      <c r="S5220"/>
      <c r="T5220"/>
      <c r="V5220" s="24" t="s">
        <v>577</v>
      </c>
      <c r="W5220" s="24" t="s">
        <v>726</v>
      </c>
      <c r="X5220" s="24" t="s">
        <v>729</v>
      </c>
      <c r="Y5220" s="24" t="s">
        <v>2354</v>
      </c>
    </row>
    <row r="5221" spans="17:25" x14ac:dyDescent="0.4">
      <c r="Q5221"/>
      <c r="R5221"/>
      <c r="S5221"/>
      <c r="T5221"/>
      <c r="V5221" s="24" t="s">
        <v>577</v>
      </c>
      <c r="W5221" s="24" t="s">
        <v>726</v>
      </c>
      <c r="X5221" s="24" t="s">
        <v>729</v>
      </c>
      <c r="Y5221" s="24" t="s">
        <v>2355</v>
      </c>
    </row>
    <row r="5222" spans="17:25" x14ac:dyDescent="0.4">
      <c r="Q5222"/>
      <c r="R5222"/>
      <c r="S5222"/>
      <c r="T5222"/>
      <c r="V5222" s="24" t="s">
        <v>577</v>
      </c>
      <c r="W5222" s="24" t="s">
        <v>726</v>
      </c>
      <c r="X5222" s="24" t="s">
        <v>729</v>
      </c>
      <c r="Y5222" s="24" t="s">
        <v>2356</v>
      </c>
    </row>
    <row r="5223" spans="17:25" x14ac:dyDescent="0.4">
      <c r="Q5223"/>
      <c r="R5223"/>
      <c r="S5223"/>
      <c r="T5223"/>
      <c r="V5223" s="24" t="s">
        <v>577</v>
      </c>
      <c r="W5223" s="24" t="s">
        <v>726</v>
      </c>
      <c r="X5223" s="24" t="s">
        <v>729</v>
      </c>
      <c r="Y5223" s="24" t="s">
        <v>2357</v>
      </c>
    </row>
    <row r="5224" spans="17:25" x14ac:dyDescent="0.4">
      <c r="Q5224"/>
      <c r="R5224"/>
      <c r="S5224"/>
      <c r="T5224"/>
      <c r="V5224" s="24" t="s">
        <v>577</v>
      </c>
      <c r="W5224" s="24" t="s">
        <v>726</v>
      </c>
      <c r="X5224" s="24" t="s">
        <v>729</v>
      </c>
      <c r="Y5224" s="24" t="s">
        <v>2358</v>
      </c>
    </row>
    <row r="5225" spans="17:25" x14ac:dyDescent="0.4">
      <c r="Q5225"/>
      <c r="R5225"/>
      <c r="S5225"/>
      <c r="T5225"/>
      <c r="V5225" s="24" t="s">
        <v>577</v>
      </c>
      <c r="W5225" s="24" t="s">
        <v>726</v>
      </c>
      <c r="X5225" s="24" t="s">
        <v>729</v>
      </c>
      <c r="Y5225" s="24" t="s">
        <v>2359</v>
      </c>
    </row>
    <row r="5226" spans="17:25" x14ac:dyDescent="0.4">
      <c r="Q5226"/>
      <c r="R5226"/>
      <c r="S5226"/>
      <c r="T5226"/>
      <c r="V5226" s="24" t="s">
        <v>577</v>
      </c>
      <c r="W5226" s="24" t="s">
        <v>726</v>
      </c>
      <c r="X5226" s="24" t="s">
        <v>729</v>
      </c>
      <c r="Y5226" s="24" t="s">
        <v>2360</v>
      </c>
    </row>
    <row r="5227" spans="17:25" x14ac:dyDescent="0.4">
      <c r="Q5227"/>
      <c r="R5227"/>
      <c r="S5227"/>
      <c r="T5227"/>
      <c r="V5227" s="24" t="s">
        <v>577</v>
      </c>
      <c r="W5227" s="24" t="s">
        <v>726</v>
      </c>
      <c r="X5227" s="24" t="s">
        <v>729</v>
      </c>
      <c r="Y5227" s="24" t="s">
        <v>2361</v>
      </c>
    </row>
    <row r="5228" spans="17:25" x14ac:dyDescent="0.4">
      <c r="Q5228"/>
      <c r="R5228"/>
      <c r="S5228"/>
      <c r="T5228"/>
      <c r="V5228" s="24" t="s">
        <v>577</v>
      </c>
      <c r="W5228" s="24" t="s">
        <v>726</v>
      </c>
      <c r="X5228" s="24" t="s">
        <v>729</v>
      </c>
      <c r="Y5228" s="24" t="s">
        <v>2362</v>
      </c>
    </row>
    <row r="5229" spans="17:25" x14ac:dyDescent="0.4">
      <c r="Q5229"/>
      <c r="R5229"/>
      <c r="S5229"/>
      <c r="T5229"/>
      <c r="V5229" s="24" t="s">
        <v>577</v>
      </c>
      <c r="W5229" s="24" t="s">
        <v>726</v>
      </c>
      <c r="X5229" s="24" t="s">
        <v>729</v>
      </c>
      <c r="Y5229" s="24" t="s">
        <v>2363</v>
      </c>
    </row>
    <row r="5230" spans="17:25" x14ac:dyDescent="0.4">
      <c r="Q5230"/>
      <c r="R5230"/>
      <c r="S5230"/>
      <c r="T5230"/>
      <c r="V5230" s="24" t="s">
        <v>577</v>
      </c>
      <c r="W5230" s="24" t="s">
        <v>726</v>
      </c>
      <c r="X5230" s="24" t="s">
        <v>729</v>
      </c>
      <c r="Y5230" s="24" t="s">
        <v>2364</v>
      </c>
    </row>
    <row r="5231" spans="17:25" x14ac:dyDescent="0.4">
      <c r="Q5231"/>
      <c r="R5231"/>
      <c r="S5231"/>
      <c r="T5231"/>
      <c r="V5231" s="24" t="s">
        <v>577</v>
      </c>
      <c r="W5231" s="24" t="s">
        <v>726</v>
      </c>
      <c r="X5231" s="24" t="s">
        <v>729</v>
      </c>
      <c r="Y5231" s="24" t="s">
        <v>2365</v>
      </c>
    </row>
    <row r="5232" spans="17:25" x14ac:dyDescent="0.4">
      <c r="Q5232"/>
      <c r="R5232"/>
      <c r="S5232"/>
      <c r="T5232"/>
      <c r="V5232" s="24" t="s">
        <v>577</v>
      </c>
      <c r="W5232" s="24" t="s">
        <v>726</v>
      </c>
      <c r="X5232" s="24" t="s">
        <v>729</v>
      </c>
      <c r="Y5232" s="24" t="s">
        <v>2366</v>
      </c>
    </row>
    <row r="5233" spans="17:25" x14ac:dyDescent="0.4">
      <c r="Q5233"/>
      <c r="R5233"/>
      <c r="S5233"/>
      <c r="T5233"/>
      <c r="V5233" s="24" t="s">
        <v>577</v>
      </c>
      <c r="W5233" s="24" t="s">
        <v>726</v>
      </c>
      <c r="X5233" s="24" t="s">
        <v>729</v>
      </c>
      <c r="Y5233" s="24" t="s">
        <v>2367</v>
      </c>
    </row>
    <row r="5234" spans="17:25" x14ac:dyDescent="0.4">
      <c r="Q5234"/>
      <c r="R5234"/>
      <c r="S5234"/>
      <c r="T5234"/>
      <c r="V5234" s="24" t="s">
        <v>577</v>
      </c>
      <c r="W5234" s="24" t="s">
        <v>726</v>
      </c>
      <c r="X5234" s="24" t="s">
        <v>729</v>
      </c>
      <c r="Y5234" s="24" t="s">
        <v>2368</v>
      </c>
    </row>
    <row r="5235" spans="17:25" x14ac:dyDescent="0.4">
      <c r="Q5235"/>
      <c r="R5235"/>
      <c r="S5235"/>
      <c r="T5235"/>
      <c r="V5235" s="24" t="s">
        <v>577</v>
      </c>
      <c r="W5235" s="24" t="s">
        <v>726</v>
      </c>
      <c r="X5235" s="24" t="s">
        <v>729</v>
      </c>
      <c r="Y5235" s="24" t="s">
        <v>2369</v>
      </c>
    </row>
    <row r="5236" spans="17:25" x14ac:dyDescent="0.4">
      <c r="Q5236"/>
      <c r="R5236"/>
      <c r="S5236"/>
      <c r="T5236"/>
      <c r="V5236" s="24" t="s">
        <v>577</v>
      </c>
      <c r="W5236" s="24" t="s">
        <v>726</v>
      </c>
      <c r="X5236" s="24" t="s">
        <v>729</v>
      </c>
      <c r="Y5236" s="24" t="s">
        <v>2370</v>
      </c>
    </row>
    <row r="5237" spans="17:25" x14ac:dyDescent="0.4">
      <c r="Q5237"/>
      <c r="R5237"/>
      <c r="S5237"/>
      <c r="T5237"/>
      <c r="V5237" s="24" t="s">
        <v>577</v>
      </c>
      <c r="W5237" s="24" t="s">
        <v>726</v>
      </c>
      <c r="X5237" s="24" t="s">
        <v>729</v>
      </c>
      <c r="Y5237" s="24" t="s">
        <v>2371</v>
      </c>
    </row>
    <row r="5238" spans="17:25" x14ac:dyDescent="0.4">
      <c r="Q5238"/>
      <c r="R5238"/>
      <c r="S5238"/>
      <c r="T5238"/>
      <c r="V5238" s="24" t="s">
        <v>577</v>
      </c>
      <c r="W5238" s="24" t="s">
        <v>726</v>
      </c>
      <c r="X5238" s="24" t="s">
        <v>729</v>
      </c>
      <c r="Y5238" s="24" t="s">
        <v>2372</v>
      </c>
    </row>
    <row r="5239" spans="17:25" x14ac:dyDescent="0.4">
      <c r="Q5239"/>
      <c r="R5239"/>
      <c r="S5239"/>
      <c r="T5239"/>
      <c r="V5239" s="24" t="s">
        <v>577</v>
      </c>
      <c r="W5239" s="24" t="s">
        <v>726</v>
      </c>
      <c r="X5239" s="24" t="s">
        <v>729</v>
      </c>
      <c r="Y5239" s="24" t="s">
        <v>2373</v>
      </c>
    </row>
    <row r="5240" spans="17:25" x14ac:dyDescent="0.4">
      <c r="Q5240"/>
      <c r="R5240"/>
      <c r="S5240"/>
      <c r="T5240"/>
      <c r="V5240" s="24" t="s">
        <v>577</v>
      </c>
      <c r="W5240" s="24" t="s">
        <v>726</v>
      </c>
      <c r="X5240" s="24" t="s">
        <v>729</v>
      </c>
      <c r="Y5240" s="24" t="s">
        <v>2374</v>
      </c>
    </row>
    <row r="5241" spans="17:25" x14ac:dyDescent="0.4">
      <c r="Q5241"/>
      <c r="R5241"/>
      <c r="S5241"/>
      <c r="T5241"/>
      <c r="V5241" s="24" t="s">
        <v>577</v>
      </c>
      <c r="W5241" s="24" t="s">
        <v>726</v>
      </c>
      <c r="X5241" s="24" t="s">
        <v>729</v>
      </c>
      <c r="Y5241" s="24" t="s">
        <v>2375</v>
      </c>
    </row>
    <row r="5242" spans="17:25" x14ac:dyDescent="0.4">
      <c r="Q5242"/>
      <c r="R5242"/>
      <c r="S5242"/>
      <c r="T5242"/>
      <c r="V5242" s="24" t="s">
        <v>577</v>
      </c>
      <c r="W5242" s="24" t="s">
        <v>726</v>
      </c>
      <c r="X5242" s="24" t="s">
        <v>729</v>
      </c>
      <c r="Y5242" s="24" t="s">
        <v>2376</v>
      </c>
    </row>
    <row r="5243" spans="17:25" x14ac:dyDescent="0.4">
      <c r="Q5243"/>
      <c r="R5243"/>
      <c r="S5243"/>
      <c r="T5243"/>
      <c r="V5243" s="24" t="s">
        <v>577</v>
      </c>
      <c r="W5243" s="24" t="s">
        <v>726</v>
      </c>
      <c r="X5243" s="24" t="s">
        <v>730</v>
      </c>
      <c r="Y5243" s="24" t="s">
        <v>2377</v>
      </c>
    </row>
    <row r="5244" spans="17:25" x14ac:dyDescent="0.4">
      <c r="Q5244"/>
      <c r="R5244"/>
      <c r="S5244"/>
      <c r="T5244"/>
      <c r="V5244" s="24" t="s">
        <v>577</v>
      </c>
      <c r="W5244" s="24" t="s">
        <v>726</v>
      </c>
      <c r="X5244" s="24" t="s">
        <v>730</v>
      </c>
      <c r="Y5244" s="24" t="s">
        <v>620</v>
      </c>
    </row>
    <row r="5245" spans="17:25" x14ac:dyDescent="0.4">
      <c r="Q5245"/>
      <c r="R5245"/>
      <c r="S5245"/>
      <c r="T5245"/>
      <c r="V5245" s="24" t="s">
        <v>577</v>
      </c>
      <c r="W5245" s="24" t="s">
        <v>726</v>
      </c>
      <c r="X5245" s="24" t="s">
        <v>730</v>
      </c>
      <c r="Y5245" s="24" t="s">
        <v>2378</v>
      </c>
    </row>
    <row r="5246" spans="17:25" x14ac:dyDescent="0.4">
      <c r="Q5246"/>
      <c r="R5246"/>
      <c r="S5246"/>
      <c r="T5246"/>
      <c r="V5246" s="24" t="s">
        <v>577</v>
      </c>
      <c r="W5246" s="24" t="s">
        <v>726</v>
      </c>
      <c r="X5246" s="24" t="s">
        <v>730</v>
      </c>
      <c r="Y5246" s="24" t="s">
        <v>2379</v>
      </c>
    </row>
    <row r="5247" spans="17:25" x14ac:dyDescent="0.4">
      <c r="Q5247"/>
      <c r="R5247"/>
      <c r="S5247"/>
      <c r="T5247"/>
      <c r="V5247" s="24" t="s">
        <v>577</v>
      </c>
      <c r="W5247" s="24" t="s">
        <v>726</v>
      </c>
      <c r="X5247" s="24" t="s">
        <v>730</v>
      </c>
      <c r="Y5247" s="24" t="s">
        <v>2380</v>
      </c>
    </row>
    <row r="5248" spans="17:25" x14ac:dyDescent="0.4">
      <c r="Q5248"/>
      <c r="R5248"/>
      <c r="S5248"/>
      <c r="T5248"/>
      <c r="V5248" s="24" t="s">
        <v>577</v>
      </c>
      <c r="W5248" s="24" t="s">
        <v>726</v>
      </c>
      <c r="X5248" s="24" t="s">
        <v>730</v>
      </c>
      <c r="Y5248" s="24" t="s">
        <v>2381</v>
      </c>
    </row>
    <row r="5249" spans="17:25" x14ac:dyDescent="0.4">
      <c r="Q5249"/>
      <c r="R5249"/>
      <c r="S5249"/>
      <c r="T5249"/>
      <c r="V5249" s="24" t="s">
        <v>577</v>
      </c>
      <c r="W5249" s="24" t="s">
        <v>726</v>
      </c>
      <c r="X5249" s="24" t="s">
        <v>730</v>
      </c>
      <c r="Y5249" s="24" t="s">
        <v>2382</v>
      </c>
    </row>
    <row r="5250" spans="17:25" x14ac:dyDescent="0.4">
      <c r="Q5250"/>
      <c r="R5250"/>
      <c r="S5250"/>
      <c r="T5250"/>
      <c r="V5250" s="24" t="s">
        <v>577</v>
      </c>
      <c r="W5250" s="24" t="s">
        <v>726</v>
      </c>
      <c r="X5250" s="24" t="s">
        <v>730</v>
      </c>
      <c r="Y5250" s="24" t="s">
        <v>2383</v>
      </c>
    </row>
    <row r="5251" spans="17:25" x14ac:dyDescent="0.4">
      <c r="Q5251"/>
      <c r="R5251"/>
      <c r="S5251"/>
      <c r="T5251"/>
      <c r="V5251" s="24" t="s">
        <v>577</v>
      </c>
      <c r="W5251" s="24" t="s">
        <v>726</v>
      </c>
      <c r="X5251" s="24" t="s">
        <v>730</v>
      </c>
      <c r="Y5251" s="24" t="s">
        <v>2384</v>
      </c>
    </row>
    <row r="5252" spans="17:25" x14ac:dyDescent="0.4">
      <c r="Q5252"/>
      <c r="R5252"/>
      <c r="S5252"/>
      <c r="T5252"/>
      <c r="V5252" s="24" t="s">
        <v>577</v>
      </c>
      <c r="W5252" s="24" t="s">
        <v>726</v>
      </c>
      <c r="X5252" s="24" t="s">
        <v>731</v>
      </c>
      <c r="Y5252" s="24" t="s">
        <v>2385</v>
      </c>
    </row>
    <row r="5253" spans="17:25" x14ac:dyDescent="0.4">
      <c r="Q5253"/>
      <c r="R5253"/>
      <c r="S5253"/>
      <c r="T5253"/>
      <c r="V5253" s="24" t="s">
        <v>577</v>
      </c>
      <c r="W5253" s="24" t="s">
        <v>726</v>
      </c>
      <c r="X5253" s="24" t="s">
        <v>731</v>
      </c>
      <c r="Y5253" s="24" t="s">
        <v>2386</v>
      </c>
    </row>
    <row r="5254" spans="17:25" x14ac:dyDescent="0.4">
      <c r="Q5254"/>
      <c r="R5254"/>
      <c r="S5254"/>
      <c r="T5254"/>
      <c r="V5254" s="24" t="s">
        <v>577</v>
      </c>
      <c r="W5254" s="24" t="s">
        <v>726</v>
      </c>
      <c r="X5254" s="24" t="s">
        <v>731</v>
      </c>
      <c r="Y5254" s="24" t="s">
        <v>2387</v>
      </c>
    </row>
    <row r="5255" spans="17:25" x14ac:dyDescent="0.4">
      <c r="Q5255"/>
      <c r="R5255"/>
      <c r="S5255"/>
      <c r="T5255"/>
      <c r="V5255" s="24" t="s">
        <v>577</v>
      </c>
      <c r="W5255" s="24" t="s">
        <v>726</v>
      </c>
      <c r="X5255" s="24" t="s">
        <v>731</v>
      </c>
      <c r="Y5255" s="24" t="s">
        <v>2388</v>
      </c>
    </row>
    <row r="5256" spans="17:25" x14ac:dyDescent="0.4">
      <c r="Q5256"/>
      <c r="R5256"/>
      <c r="S5256"/>
      <c r="T5256"/>
      <c r="V5256" s="24" t="s">
        <v>577</v>
      </c>
      <c r="W5256" s="24" t="s">
        <v>726</v>
      </c>
      <c r="X5256" s="24" t="s">
        <v>731</v>
      </c>
      <c r="Y5256" s="24" t="s">
        <v>2389</v>
      </c>
    </row>
    <row r="5257" spans="17:25" x14ac:dyDescent="0.4">
      <c r="Q5257"/>
      <c r="R5257"/>
      <c r="S5257"/>
      <c r="T5257"/>
      <c r="V5257" s="24" t="s">
        <v>577</v>
      </c>
      <c r="W5257" s="24" t="s">
        <v>726</v>
      </c>
      <c r="X5257" s="24" t="s">
        <v>731</v>
      </c>
      <c r="Y5257" s="24" t="s">
        <v>2390</v>
      </c>
    </row>
    <row r="5258" spans="17:25" x14ac:dyDescent="0.4">
      <c r="Q5258"/>
      <c r="R5258"/>
      <c r="S5258"/>
      <c r="T5258"/>
      <c r="V5258" s="24" t="s">
        <v>577</v>
      </c>
      <c r="W5258" s="24" t="s">
        <v>726</v>
      </c>
      <c r="X5258" s="24" t="s">
        <v>731</v>
      </c>
      <c r="Y5258" s="24" t="s">
        <v>2391</v>
      </c>
    </row>
    <row r="5259" spans="17:25" x14ac:dyDescent="0.4">
      <c r="Q5259"/>
      <c r="R5259"/>
      <c r="S5259"/>
      <c r="T5259"/>
      <c r="V5259" s="24" t="s">
        <v>577</v>
      </c>
      <c r="W5259" s="24" t="s">
        <v>726</v>
      </c>
      <c r="X5259" s="24" t="s">
        <v>731</v>
      </c>
      <c r="Y5259" s="24" t="s">
        <v>2392</v>
      </c>
    </row>
    <row r="5260" spans="17:25" x14ac:dyDescent="0.4">
      <c r="Q5260"/>
      <c r="R5260"/>
      <c r="S5260"/>
      <c r="T5260"/>
      <c r="V5260" s="24" t="s">
        <v>577</v>
      </c>
      <c r="W5260" s="24" t="s">
        <v>726</v>
      </c>
      <c r="X5260" s="24" t="s">
        <v>731</v>
      </c>
      <c r="Y5260" s="24" t="s">
        <v>2393</v>
      </c>
    </row>
    <row r="5261" spans="17:25" x14ac:dyDescent="0.4">
      <c r="Q5261"/>
      <c r="R5261"/>
      <c r="S5261"/>
      <c r="T5261"/>
      <c r="V5261" s="24" t="s">
        <v>577</v>
      </c>
      <c r="W5261" s="24" t="s">
        <v>726</v>
      </c>
      <c r="X5261" s="24" t="s">
        <v>731</v>
      </c>
      <c r="Y5261" s="24" t="s">
        <v>629</v>
      </c>
    </row>
    <row r="5262" spans="17:25" x14ac:dyDescent="0.4">
      <c r="Q5262"/>
      <c r="R5262"/>
      <c r="S5262"/>
      <c r="T5262"/>
      <c r="V5262" s="24" t="s">
        <v>577</v>
      </c>
      <c r="W5262" s="24" t="s">
        <v>726</v>
      </c>
      <c r="X5262" s="24" t="s">
        <v>731</v>
      </c>
      <c r="Y5262" s="24" t="s">
        <v>2394</v>
      </c>
    </row>
    <row r="5263" spans="17:25" x14ac:dyDescent="0.4">
      <c r="Q5263"/>
      <c r="R5263"/>
      <c r="S5263"/>
      <c r="T5263"/>
      <c r="V5263" s="24" t="s">
        <v>577</v>
      </c>
      <c r="W5263" s="24" t="s">
        <v>726</v>
      </c>
      <c r="X5263" s="24" t="s">
        <v>731</v>
      </c>
      <c r="Y5263" s="24" t="s">
        <v>2395</v>
      </c>
    </row>
    <row r="5264" spans="17:25" x14ac:dyDescent="0.4">
      <c r="Q5264"/>
      <c r="R5264"/>
      <c r="S5264"/>
      <c r="T5264"/>
      <c r="V5264" s="24" t="s">
        <v>577</v>
      </c>
      <c r="W5264" s="24" t="s">
        <v>726</v>
      </c>
      <c r="X5264" s="24" t="s">
        <v>731</v>
      </c>
      <c r="Y5264" s="24" t="s">
        <v>2396</v>
      </c>
    </row>
    <row r="5265" spans="17:25" x14ac:dyDescent="0.4">
      <c r="Q5265"/>
      <c r="R5265"/>
      <c r="S5265"/>
      <c r="T5265"/>
      <c r="V5265" s="24" t="s">
        <v>577</v>
      </c>
      <c r="W5265" s="24" t="s">
        <v>726</v>
      </c>
      <c r="X5265" s="24" t="s">
        <v>731</v>
      </c>
      <c r="Y5265" s="24" t="s">
        <v>2397</v>
      </c>
    </row>
    <row r="5266" spans="17:25" x14ac:dyDescent="0.4">
      <c r="Q5266"/>
      <c r="R5266"/>
      <c r="S5266"/>
      <c r="T5266"/>
      <c r="V5266" s="24" t="s">
        <v>577</v>
      </c>
      <c r="W5266" s="24" t="s">
        <v>726</v>
      </c>
      <c r="X5266" s="24" t="s">
        <v>731</v>
      </c>
      <c r="Y5266" s="24" t="s">
        <v>2398</v>
      </c>
    </row>
    <row r="5267" spans="17:25" x14ac:dyDescent="0.4">
      <c r="Q5267"/>
      <c r="R5267"/>
      <c r="S5267"/>
      <c r="T5267"/>
      <c r="V5267" s="24" t="s">
        <v>577</v>
      </c>
      <c r="W5267" s="24" t="s">
        <v>726</v>
      </c>
      <c r="X5267" s="24" t="s">
        <v>731</v>
      </c>
      <c r="Y5267" s="24" t="s">
        <v>2399</v>
      </c>
    </row>
    <row r="5268" spans="17:25" x14ac:dyDescent="0.4">
      <c r="Q5268"/>
      <c r="R5268"/>
      <c r="S5268"/>
      <c r="T5268"/>
      <c r="V5268" s="24" t="s">
        <v>577</v>
      </c>
      <c r="W5268" s="24" t="s">
        <v>726</v>
      </c>
      <c r="X5268" s="24" t="s">
        <v>731</v>
      </c>
      <c r="Y5268" s="24" t="s">
        <v>2400</v>
      </c>
    </row>
    <row r="5269" spans="17:25" x14ac:dyDescent="0.4">
      <c r="Q5269"/>
      <c r="R5269"/>
      <c r="S5269"/>
      <c r="T5269"/>
      <c r="V5269" s="24" t="s">
        <v>577</v>
      </c>
      <c r="W5269" s="24" t="s">
        <v>726</v>
      </c>
      <c r="X5269" s="24" t="s">
        <v>731</v>
      </c>
      <c r="Y5269" s="24" t="s">
        <v>2401</v>
      </c>
    </row>
    <row r="5270" spans="17:25" x14ac:dyDescent="0.4">
      <c r="Q5270"/>
      <c r="R5270"/>
      <c r="S5270"/>
      <c r="T5270"/>
      <c r="V5270" s="24" t="s">
        <v>577</v>
      </c>
      <c r="W5270" s="24" t="s">
        <v>726</v>
      </c>
      <c r="X5270" s="24" t="s">
        <v>731</v>
      </c>
      <c r="Y5270" s="24" t="s">
        <v>2402</v>
      </c>
    </row>
    <row r="5271" spans="17:25" x14ac:dyDescent="0.4">
      <c r="Q5271"/>
      <c r="R5271"/>
      <c r="S5271"/>
      <c r="T5271"/>
      <c r="V5271" s="24" t="s">
        <v>577</v>
      </c>
      <c r="W5271" s="24" t="s">
        <v>726</v>
      </c>
      <c r="X5271" s="24" t="s">
        <v>731</v>
      </c>
      <c r="Y5271" s="24" t="s">
        <v>732</v>
      </c>
    </row>
    <row r="5272" spans="17:25" x14ac:dyDescent="0.4">
      <c r="Q5272"/>
      <c r="R5272"/>
      <c r="S5272"/>
      <c r="T5272"/>
      <c r="V5272" s="24" t="s">
        <v>577</v>
      </c>
      <c r="W5272" s="24" t="s">
        <v>726</v>
      </c>
      <c r="X5272" s="24" t="s">
        <v>731</v>
      </c>
      <c r="Y5272" s="24" t="s">
        <v>2403</v>
      </c>
    </row>
    <row r="5273" spans="17:25" x14ac:dyDescent="0.4">
      <c r="Q5273"/>
      <c r="R5273"/>
      <c r="S5273"/>
      <c r="T5273"/>
      <c r="V5273" s="24" t="s">
        <v>577</v>
      </c>
      <c r="W5273" s="24" t="s">
        <v>726</v>
      </c>
      <c r="X5273" s="24" t="s">
        <v>731</v>
      </c>
      <c r="Y5273" s="24" t="s">
        <v>2404</v>
      </c>
    </row>
    <row r="5274" spans="17:25" x14ac:dyDescent="0.4">
      <c r="Q5274"/>
      <c r="R5274"/>
      <c r="S5274"/>
      <c r="T5274"/>
      <c r="V5274" s="24" t="s">
        <v>577</v>
      </c>
      <c r="W5274" s="24" t="s">
        <v>726</v>
      </c>
      <c r="X5274" s="24" t="s">
        <v>731</v>
      </c>
      <c r="Y5274" s="24" t="s">
        <v>2405</v>
      </c>
    </row>
    <row r="5275" spans="17:25" x14ac:dyDescent="0.4">
      <c r="Q5275"/>
      <c r="R5275"/>
      <c r="S5275"/>
      <c r="T5275"/>
      <c r="V5275" s="24" t="s">
        <v>577</v>
      </c>
      <c r="W5275" s="24" t="s">
        <v>726</v>
      </c>
      <c r="X5275" s="24" t="s">
        <v>733</v>
      </c>
      <c r="Y5275" s="24" t="s">
        <v>2406</v>
      </c>
    </row>
    <row r="5276" spans="17:25" x14ac:dyDescent="0.4">
      <c r="Q5276"/>
      <c r="R5276"/>
      <c r="S5276"/>
      <c r="T5276"/>
      <c r="V5276" s="24" t="s">
        <v>577</v>
      </c>
      <c r="W5276" s="24" t="s">
        <v>726</v>
      </c>
      <c r="X5276" s="24" t="s">
        <v>733</v>
      </c>
      <c r="Y5276" s="24" t="s">
        <v>2407</v>
      </c>
    </row>
    <row r="5277" spans="17:25" x14ac:dyDescent="0.4">
      <c r="Q5277"/>
      <c r="R5277"/>
      <c r="S5277"/>
      <c r="T5277"/>
      <c r="V5277" s="24" t="s">
        <v>577</v>
      </c>
      <c r="W5277" s="24" t="s">
        <v>726</v>
      </c>
      <c r="X5277" s="24" t="s">
        <v>733</v>
      </c>
      <c r="Y5277" s="24" t="s">
        <v>2392</v>
      </c>
    </row>
    <row r="5278" spans="17:25" x14ac:dyDescent="0.4">
      <c r="Q5278"/>
      <c r="R5278"/>
      <c r="S5278"/>
      <c r="T5278"/>
      <c r="V5278" s="24" t="s">
        <v>577</v>
      </c>
      <c r="W5278" s="24" t="s">
        <v>726</v>
      </c>
      <c r="X5278" s="24" t="s">
        <v>733</v>
      </c>
      <c r="Y5278" s="24" t="s">
        <v>2408</v>
      </c>
    </row>
    <row r="5279" spans="17:25" x14ac:dyDescent="0.4">
      <c r="Q5279"/>
      <c r="R5279"/>
      <c r="S5279"/>
      <c r="T5279"/>
      <c r="V5279" s="24" t="s">
        <v>577</v>
      </c>
      <c r="W5279" s="24" t="s">
        <v>726</v>
      </c>
      <c r="X5279" s="24" t="s">
        <v>733</v>
      </c>
      <c r="Y5279" s="24" t="s">
        <v>2409</v>
      </c>
    </row>
    <row r="5280" spans="17:25" x14ac:dyDescent="0.4">
      <c r="Q5280"/>
      <c r="R5280"/>
      <c r="S5280"/>
      <c r="T5280"/>
      <c r="V5280" s="24" t="s">
        <v>577</v>
      </c>
      <c r="W5280" s="24" t="s">
        <v>726</v>
      </c>
      <c r="X5280" s="24" t="s">
        <v>733</v>
      </c>
      <c r="Y5280" s="24" t="s">
        <v>2410</v>
      </c>
    </row>
    <row r="5281" spans="17:25" x14ac:dyDescent="0.4">
      <c r="Q5281"/>
      <c r="R5281"/>
      <c r="S5281"/>
      <c r="T5281"/>
      <c r="V5281" s="24" t="s">
        <v>577</v>
      </c>
      <c r="W5281" s="24" t="s">
        <v>734</v>
      </c>
      <c r="X5281" s="24" t="s">
        <v>735</v>
      </c>
      <c r="Y5281" s="24" t="s">
        <v>2328</v>
      </c>
    </row>
    <row r="5282" spans="17:25" x14ac:dyDescent="0.4">
      <c r="Q5282"/>
      <c r="R5282"/>
      <c r="S5282"/>
      <c r="T5282"/>
      <c r="V5282" s="24" t="s">
        <v>577</v>
      </c>
      <c r="W5282" s="24" t="s">
        <v>734</v>
      </c>
      <c r="X5282" s="24" t="s">
        <v>735</v>
      </c>
      <c r="Y5282" s="24" t="s">
        <v>2411</v>
      </c>
    </row>
    <row r="5283" spans="17:25" x14ac:dyDescent="0.4">
      <c r="Q5283"/>
      <c r="R5283"/>
      <c r="S5283"/>
      <c r="T5283"/>
      <c r="V5283" s="24" t="s">
        <v>577</v>
      </c>
      <c r="W5283" s="24" t="s">
        <v>734</v>
      </c>
      <c r="X5283" s="24" t="s">
        <v>735</v>
      </c>
      <c r="Y5283" s="24" t="s">
        <v>2412</v>
      </c>
    </row>
    <row r="5284" spans="17:25" x14ac:dyDescent="0.4">
      <c r="Q5284"/>
      <c r="R5284"/>
      <c r="S5284"/>
      <c r="T5284"/>
      <c r="V5284" s="24" t="s">
        <v>577</v>
      </c>
      <c r="W5284" s="24" t="s">
        <v>734</v>
      </c>
      <c r="X5284" s="24" t="s">
        <v>735</v>
      </c>
      <c r="Y5284" s="24" t="s">
        <v>2413</v>
      </c>
    </row>
    <row r="5285" spans="17:25" x14ac:dyDescent="0.4">
      <c r="Q5285"/>
      <c r="R5285"/>
      <c r="S5285"/>
      <c r="T5285"/>
      <c r="V5285" s="24" t="s">
        <v>577</v>
      </c>
      <c r="W5285" s="24" t="s">
        <v>734</v>
      </c>
      <c r="X5285" s="24" t="s">
        <v>735</v>
      </c>
      <c r="Y5285" s="24" t="s">
        <v>2414</v>
      </c>
    </row>
    <row r="5286" spans="17:25" x14ac:dyDescent="0.4">
      <c r="Q5286"/>
      <c r="R5286"/>
      <c r="S5286"/>
      <c r="T5286"/>
      <c r="V5286" s="24" t="s">
        <v>577</v>
      </c>
      <c r="W5286" s="24" t="s">
        <v>734</v>
      </c>
      <c r="X5286" s="24" t="s">
        <v>735</v>
      </c>
      <c r="Y5286" s="24" t="s">
        <v>2415</v>
      </c>
    </row>
    <row r="5287" spans="17:25" x14ac:dyDescent="0.4">
      <c r="Q5287"/>
      <c r="R5287"/>
      <c r="S5287"/>
      <c r="T5287"/>
      <c r="V5287" s="24" t="s">
        <v>577</v>
      </c>
      <c r="W5287" s="24" t="s">
        <v>734</v>
      </c>
      <c r="X5287" s="24" t="s">
        <v>735</v>
      </c>
      <c r="Y5287" s="24" t="s">
        <v>2416</v>
      </c>
    </row>
    <row r="5288" spans="17:25" x14ac:dyDescent="0.4">
      <c r="Q5288"/>
      <c r="R5288"/>
      <c r="S5288"/>
      <c r="T5288"/>
      <c r="V5288" s="24" t="s">
        <v>577</v>
      </c>
      <c r="W5288" s="24" t="s">
        <v>734</v>
      </c>
      <c r="X5288" s="24" t="s">
        <v>735</v>
      </c>
      <c r="Y5288" s="24" t="s">
        <v>2417</v>
      </c>
    </row>
    <row r="5289" spans="17:25" x14ac:dyDescent="0.4">
      <c r="Q5289"/>
      <c r="R5289"/>
      <c r="S5289"/>
      <c r="T5289"/>
      <c r="V5289" s="24" t="s">
        <v>577</v>
      </c>
      <c r="W5289" s="24" t="s">
        <v>734</v>
      </c>
      <c r="X5289" s="24" t="s">
        <v>735</v>
      </c>
      <c r="Y5289" s="24" t="s">
        <v>2418</v>
      </c>
    </row>
    <row r="5290" spans="17:25" x14ac:dyDescent="0.4">
      <c r="Q5290"/>
      <c r="R5290"/>
      <c r="S5290"/>
      <c r="T5290"/>
      <c r="V5290" s="24" t="s">
        <v>577</v>
      </c>
      <c r="W5290" s="24" t="s">
        <v>734</v>
      </c>
      <c r="X5290" s="24" t="s">
        <v>735</v>
      </c>
      <c r="Y5290" s="24" t="s">
        <v>2419</v>
      </c>
    </row>
    <row r="5291" spans="17:25" x14ac:dyDescent="0.4">
      <c r="Q5291"/>
      <c r="R5291"/>
      <c r="S5291"/>
      <c r="T5291"/>
      <c r="V5291" s="24" t="s">
        <v>577</v>
      </c>
      <c r="W5291" s="24" t="s">
        <v>734</v>
      </c>
      <c r="X5291" s="24" t="s">
        <v>735</v>
      </c>
      <c r="Y5291" s="24" t="s">
        <v>2420</v>
      </c>
    </row>
    <row r="5292" spans="17:25" x14ac:dyDescent="0.4">
      <c r="Q5292"/>
      <c r="R5292"/>
      <c r="S5292"/>
      <c r="T5292"/>
      <c r="V5292" s="24" t="s">
        <v>577</v>
      </c>
      <c r="W5292" s="24" t="s">
        <v>734</v>
      </c>
      <c r="X5292" s="24" t="s">
        <v>735</v>
      </c>
      <c r="Y5292" s="24" t="s">
        <v>2421</v>
      </c>
    </row>
    <row r="5293" spans="17:25" x14ac:dyDescent="0.4">
      <c r="Q5293"/>
      <c r="R5293"/>
      <c r="S5293"/>
      <c r="T5293"/>
      <c r="V5293" s="24" t="s">
        <v>577</v>
      </c>
      <c r="W5293" s="24" t="s">
        <v>734</v>
      </c>
      <c r="X5293" s="24" t="s">
        <v>735</v>
      </c>
      <c r="Y5293" s="24" t="s">
        <v>608</v>
      </c>
    </row>
    <row r="5294" spans="17:25" x14ac:dyDescent="0.4">
      <c r="Q5294"/>
      <c r="R5294"/>
      <c r="S5294"/>
      <c r="T5294"/>
      <c r="V5294" s="24" t="s">
        <v>577</v>
      </c>
      <c r="W5294" s="24" t="s">
        <v>734</v>
      </c>
      <c r="X5294" s="24" t="s">
        <v>735</v>
      </c>
      <c r="Y5294" s="24" t="s">
        <v>2422</v>
      </c>
    </row>
    <row r="5295" spans="17:25" x14ac:dyDescent="0.4">
      <c r="Q5295"/>
      <c r="R5295"/>
      <c r="S5295"/>
      <c r="T5295"/>
      <c r="V5295" s="24" t="s">
        <v>577</v>
      </c>
      <c r="W5295" s="24" t="s">
        <v>734</v>
      </c>
      <c r="X5295" s="24" t="s">
        <v>735</v>
      </c>
      <c r="Y5295" s="24" t="s">
        <v>2423</v>
      </c>
    </row>
    <row r="5296" spans="17:25" x14ac:dyDescent="0.4">
      <c r="Q5296"/>
      <c r="R5296"/>
      <c r="S5296"/>
      <c r="T5296"/>
      <c r="V5296" s="24" t="s">
        <v>577</v>
      </c>
      <c r="W5296" s="24" t="s">
        <v>734</v>
      </c>
      <c r="X5296" s="24" t="s">
        <v>735</v>
      </c>
      <c r="Y5296" s="24" t="s">
        <v>2424</v>
      </c>
    </row>
    <row r="5297" spans="17:25" x14ac:dyDescent="0.4">
      <c r="Q5297"/>
      <c r="R5297"/>
      <c r="S5297"/>
      <c r="T5297"/>
      <c r="V5297" s="24" t="s">
        <v>577</v>
      </c>
      <c r="W5297" s="24" t="s">
        <v>734</v>
      </c>
      <c r="X5297" s="24" t="s">
        <v>735</v>
      </c>
      <c r="Y5297" s="24" t="s">
        <v>2425</v>
      </c>
    </row>
    <row r="5298" spans="17:25" x14ac:dyDescent="0.4">
      <c r="Q5298"/>
      <c r="R5298"/>
      <c r="S5298"/>
      <c r="T5298"/>
      <c r="V5298" s="24" t="s">
        <v>577</v>
      </c>
      <c r="W5298" s="24" t="s">
        <v>734</v>
      </c>
      <c r="X5298" s="24" t="s">
        <v>735</v>
      </c>
      <c r="Y5298" s="24" t="s">
        <v>2426</v>
      </c>
    </row>
    <row r="5299" spans="17:25" x14ac:dyDescent="0.4">
      <c r="Q5299"/>
      <c r="R5299"/>
      <c r="S5299"/>
      <c r="T5299"/>
      <c r="V5299" s="24" t="s">
        <v>577</v>
      </c>
      <c r="W5299" s="24" t="s">
        <v>734</v>
      </c>
      <c r="X5299" s="24" t="s">
        <v>735</v>
      </c>
      <c r="Y5299" s="24" t="s">
        <v>2427</v>
      </c>
    </row>
    <row r="5300" spans="17:25" x14ac:dyDescent="0.4">
      <c r="Q5300"/>
      <c r="R5300"/>
      <c r="S5300"/>
      <c r="T5300"/>
      <c r="V5300" s="24" t="s">
        <v>577</v>
      </c>
      <c r="W5300" s="24" t="s">
        <v>734</v>
      </c>
      <c r="X5300" s="24" t="s">
        <v>735</v>
      </c>
      <c r="Y5300" s="24" t="s">
        <v>2428</v>
      </c>
    </row>
    <row r="5301" spans="17:25" x14ac:dyDescent="0.4">
      <c r="Q5301"/>
      <c r="R5301"/>
      <c r="S5301"/>
      <c r="T5301"/>
      <c r="V5301" s="24" t="s">
        <v>577</v>
      </c>
      <c r="W5301" s="24" t="s">
        <v>734</v>
      </c>
      <c r="X5301" s="24" t="s">
        <v>735</v>
      </c>
      <c r="Y5301" s="24" t="s">
        <v>2429</v>
      </c>
    </row>
    <row r="5302" spans="17:25" x14ac:dyDescent="0.4">
      <c r="Q5302"/>
      <c r="R5302"/>
      <c r="S5302"/>
      <c r="T5302"/>
      <c r="V5302" s="24" t="s">
        <v>577</v>
      </c>
      <c r="W5302" s="24" t="s">
        <v>734</v>
      </c>
      <c r="X5302" s="24" t="s">
        <v>735</v>
      </c>
      <c r="Y5302" s="24" t="s">
        <v>2430</v>
      </c>
    </row>
    <row r="5303" spans="17:25" x14ac:dyDescent="0.4">
      <c r="Q5303"/>
      <c r="R5303"/>
      <c r="S5303"/>
      <c r="T5303"/>
      <c r="V5303" s="24" t="s">
        <v>577</v>
      </c>
      <c r="W5303" s="24" t="s">
        <v>734</v>
      </c>
      <c r="X5303" s="24" t="s">
        <v>735</v>
      </c>
      <c r="Y5303" s="24" t="s">
        <v>2431</v>
      </c>
    </row>
    <row r="5304" spans="17:25" x14ac:dyDescent="0.4">
      <c r="Q5304"/>
      <c r="R5304"/>
      <c r="S5304"/>
      <c r="T5304"/>
      <c r="V5304" s="24" t="s">
        <v>577</v>
      </c>
      <c r="W5304" s="24" t="s">
        <v>734</v>
      </c>
      <c r="X5304" s="24" t="s">
        <v>735</v>
      </c>
      <c r="Y5304" s="24" t="s">
        <v>2432</v>
      </c>
    </row>
    <row r="5305" spans="17:25" x14ac:dyDescent="0.4">
      <c r="Q5305"/>
      <c r="R5305"/>
      <c r="S5305"/>
      <c r="T5305"/>
      <c r="V5305" s="24" t="s">
        <v>577</v>
      </c>
      <c r="W5305" s="24" t="s">
        <v>734</v>
      </c>
      <c r="X5305" s="24" t="s">
        <v>736</v>
      </c>
      <c r="Y5305" s="24" t="s">
        <v>2433</v>
      </c>
    </row>
    <row r="5306" spans="17:25" x14ac:dyDescent="0.4">
      <c r="Q5306"/>
      <c r="R5306"/>
      <c r="S5306"/>
      <c r="T5306"/>
      <c r="V5306" s="24" t="s">
        <v>577</v>
      </c>
      <c r="W5306" s="24" t="s">
        <v>734</v>
      </c>
      <c r="X5306" s="24" t="s">
        <v>736</v>
      </c>
      <c r="Y5306" s="24" t="s">
        <v>2434</v>
      </c>
    </row>
    <row r="5307" spans="17:25" x14ac:dyDescent="0.4">
      <c r="Q5307"/>
      <c r="R5307"/>
      <c r="S5307"/>
      <c r="T5307"/>
      <c r="V5307" s="24" t="s">
        <v>577</v>
      </c>
      <c r="W5307" s="24" t="s">
        <v>734</v>
      </c>
      <c r="X5307" s="24" t="s">
        <v>736</v>
      </c>
      <c r="Y5307" s="24" t="s">
        <v>2435</v>
      </c>
    </row>
    <row r="5308" spans="17:25" x14ac:dyDescent="0.4">
      <c r="Q5308"/>
      <c r="R5308"/>
      <c r="S5308"/>
      <c r="T5308"/>
      <c r="V5308" s="24" t="s">
        <v>577</v>
      </c>
      <c r="W5308" s="24" t="s">
        <v>734</v>
      </c>
      <c r="X5308" s="24" t="s">
        <v>736</v>
      </c>
      <c r="Y5308" s="24" t="s">
        <v>2436</v>
      </c>
    </row>
    <row r="5309" spans="17:25" x14ac:dyDescent="0.4">
      <c r="Q5309"/>
      <c r="R5309"/>
      <c r="S5309"/>
      <c r="T5309"/>
      <c r="V5309" s="24" t="s">
        <v>577</v>
      </c>
      <c r="W5309" s="24" t="s">
        <v>734</v>
      </c>
      <c r="X5309" s="24" t="s">
        <v>736</v>
      </c>
      <c r="Y5309" s="24" t="s">
        <v>2437</v>
      </c>
    </row>
    <row r="5310" spans="17:25" x14ac:dyDescent="0.4">
      <c r="Q5310"/>
      <c r="R5310"/>
      <c r="S5310"/>
      <c r="T5310"/>
      <c r="V5310" s="24" t="s">
        <v>577</v>
      </c>
      <c r="W5310" s="24" t="s">
        <v>734</v>
      </c>
      <c r="X5310" s="24" t="s">
        <v>736</v>
      </c>
      <c r="Y5310" s="24" t="s">
        <v>2438</v>
      </c>
    </row>
    <row r="5311" spans="17:25" x14ac:dyDescent="0.4">
      <c r="Q5311"/>
      <c r="R5311"/>
      <c r="S5311"/>
      <c r="T5311"/>
      <c r="V5311" s="24" t="s">
        <v>577</v>
      </c>
      <c r="W5311" s="24" t="s">
        <v>734</v>
      </c>
      <c r="X5311" s="24" t="s">
        <v>736</v>
      </c>
      <c r="Y5311" s="24" t="s">
        <v>2439</v>
      </c>
    </row>
    <row r="5312" spans="17:25" x14ac:dyDescent="0.4">
      <c r="Q5312"/>
      <c r="R5312"/>
      <c r="S5312"/>
      <c r="T5312"/>
      <c r="V5312" s="24" t="s">
        <v>577</v>
      </c>
      <c r="W5312" s="24" t="s">
        <v>734</v>
      </c>
      <c r="X5312" s="24" t="s">
        <v>736</v>
      </c>
      <c r="Y5312" s="24" t="s">
        <v>2440</v>
      </c>
    </row>
    <row r="5313" spans="17:25" x14ac:dyDescent="0.4">
      <c r="Q5313"/>
      <c r="R5313"/>
      <c r="S5313"/>
      <c r="T5313"/>
      <c r="V5313" s="24" t="s">
        <v>577</v>
      </c>
      <c r="W5313" s="24" t="s">
        <v>734</v>
      </c>
      <c r="X5313" s="24" t="s">
        <v>736</v>
      </c>
      <c r="Y5313" s="24" t="s">
        <v>2441</v>
      </c>
    </row>
    <row r="5314" spans="17:25" x14ac:dyDescent="0.4">
      <c r="Q5314"/>
      <c r="R5314"/>
      <c r="S5314"/>
      <c r="T5314"/>
      <c r="V5314" s="24" t="s">
        <v>577</v>
      </c>
      <c r="W5314" s="24" t="s">
        <v>734</v>
      </c>
      <c r="X5314" s="24" t="s">
        <v>736</v>
      </c>
      <c r="Y5314" s="24" t="s">
        <v>2442</v>
      </c>
    </row>
    <row r="5315" spans="17:25" x14ac:dyDescent="0.4">
      <c r="Q5315"/>
      <c r="R5315"/>
      <c r="S5315"/>
      <c r="T5315"/>
      <c r="V5315" s="24" t="s">
        <v>577</v>
      </c>
      <c r="W5315" s="24" t="s">
        <v>734</v>
      </c>
      <c r="X5315" s="24" t="s">
        <v>736</v>
      </c>
      <c r="Y5315" s="24" t="s">
        <v>2443</v>
      </c>
    </row>
    <row r="5316" spans="17:25" x14ac:dyDescent="0.4">
      <c r="Q5316"/>
      <c r="R5316"/>
      <c r="S5316"/>
      <c r="T5316"/>
      <c r="V5316" s="24" t="s">
        <v>577</v>
      </c>
      <c r="W5316" s="24" t="s">
        <v>734</v>
      </c>
      <c r="X5316" s="24" t="s">
        <v>736</v>
      </c>
      <c r="Y5316" s="24" t="s">
        <v>2444</v>
      </c>
    </row>
    <row r="5317" spans="17:25" x14ac:dyDescent="0.4">
      <c r="Q5317"/>
      <c r="R5317"/>
      <c r="S5317"/>
      <c r="T5317"/>
      <c r="V5317" s="24" t="s">
        <v>577</v>
      </c>
      <c r="W5317" s="24" t="s">
        <v>734</v>
      </c>
      <c r="X5317" s="24" t="s">
        <v>736</v>
      </c>
      <c r="Y5317" s="24" t="s">
        <v>2445</v>
      </c>
    </row>
    <row r="5318" spans="17:25" x14ac:dyDescent="0.4">
      <c r="Q5318"/>
      <c r="R5318"/>
      <c r="S5318"/>
      <c r="T5318"/>
      <c r="V5318" s="24" t="s">
        <v>577</v>
      </c>
      <c r="W5318" s="24" t="s">
        <v>734</v>
      </c>
      <c r="X5318" s="24" t="s">
        <v>736</v>
      </c>
      <c r="Y5318" s="24" t="s">
        <v>2446</v>
      </c>
    </row>
    <row r="5319" spans="17:25" x14ac:dyDescent="0.4">
      <c r="Q5319"/>
      <c r="R5319"/>
      <c r="S5319"/>
      <c r="T5319"/>
      <c r="V5319" s="24" t="s">
        <v>577</v>
      </c>
      <c r="W5319" s="24" t="s">
        <v>734</v>
      </c>
      <c r="X5319" s="24" t="s">
        <v>736</v>
      </c>
      <c r="Y5319" s="24" t="s">
        <v>2356</v>
      </c>
    </row>
    <row r="5320" spans="17:25" x14ac:dyDescent="0.4">
      <c r="Q5320"/>
      <c r="R5320"/>
      <c r="S5320"/>
      <c r="T5320"/>
      <c r="V5320" s="24" t="s">
        <v>577</v>
      </c>
      <c r="W5320" s="24" t="s">
        <v>734</v>
      </c>
      <c r="X5320" s="24" t="s">
        <v>736</v>
      </c>
      <c r="Y5320" s="24" t="s">
        <v>2447</v>
      </c>
    </row>
    <row r="5321" spans="17:25" x14ac:dyDescent="0.4">
      <c r="Q5321"/>
      <c r="R5321"/>
      <c r="S5321"/>
      <c r="T5321"/>
      <c r="V5321" s="24" t="s">
        <v>577</v>
      </c>
      <c r="W5321" s="24" t="s">
        <v>734</v>
      </c>
      <c r="X5321" s="24" t="s">
        <v>736</v>
      </c>
      <c r="Y5321" s="24" t="s">
        <v>679</v>
      </c>
    </row>
    <row r="5322" spans="17:25" x14ac:dyDescent="0.4">
      <c r="Q5322"/>
      <c r="R5322"/>
      <c r="S5322"/>
      <c r="T5322"/>
      <c r="V5322" s="24" t="s">
        <v>577</v>
      </c>
      <c r="W5322" s="24" t="s">
        <v>734</v>
      </c>
      <c r="X5322" s="24" t="s">
        <v>736</v>
      </c>
      <c r="Y5322" s="24" t="s">
        <v>2327</v>
      </c>
    </row>
    <row r="5323" spans="17:25" x14ac:dyDescent="0.4">
      <c r="Q5323"/>
      <c r="R5323"/>
      <c r="S5323"/>
      <c r="T5323"/>
      <c r="V5323" s="24" t="s">
        <v>577</v>
      </c>
      <c r="W5323" s="24" t="s">
        <v>734</v>
      </c>
      <c r="X5323" s="24" t="s">
        <v>736</v>
      </c>
      <c r="Y5323" s="24" t="s">
        <v>2379</v>
      </c>
    </row>
    <row r="5324" spans="17:25" x14ac:dyDescent="0.4">
      <c r="Q5324"/>
      <c r="R5324"/>
      <c r="S5324"/>
      <c r="T5324"/>
      <c r="V5324" s="24" t="s">
        <v>577</v>
      </c>
      <c r="W5324" s="24" t="s">
        <v>734</v>
      </c>
      <c r="X5324" s="24" t="s">
        <v>736</v>
      </c>
      <c r="Y5324" s="24" t="s">
        <v>737</v>
      </c>
    </row>
    <row r="5325" spans="17:25" x14ac:dyDescent="0.4">
      <c r="Q5325"/>
      <c r="R5325"/>
      <c r="S5325"/>
      <c r="T5325"/>
      <c r="V5325" s="24" t="s">
        <v>577</v>
      </c>
      <c r="W5325" s="24" t="s">
        <v>734</v>
      </c>
      <c r="X5325" s="24" t="s">
        <v>736</v>
      </c>
      <c r="Y5325" s="24" t="s">
        <v>2448</v>
      </c>
    </row>
    <row r="5326" spans="17:25" x14ac:dyDescent="0.4">
      <c r="Q5326"/>
      <c r="R5326"/>
      <c r="S5326"/>
      <c r="T5326"/>
      <c r="V5326" s="24" t="s">
        <v>577</v>
      </c>
      <c r="W5326" s="24" t="s">
        <v>734</v>
      </c>
      <c r="X5326" s="24" t="s">
        <v>736</v>
      </c>
      <c r="Y5326" s="24" t="s">
        <v>2334</v>
      </c>
    </row>
    <row r="5327" spans="17:25" x14ac:dyDescent="0.4">
      <c r="Q5327"/>
      <c r="R5327"/>
      <c r="S5327"/>
      <c r="T5327"/>
      <c r="V5327" s="24" t="s">
        <v>577</v>
      </c>
      <c r="W5327" s="24" t="s">
        <v>734</v>
      </c>
      <c r="X5327" s="24" t="s">
        <v>736</v>
      </c>
      <c r="Y5327" s="24" t="s">
        <v>2449</v>
      </c>
    </row>
    <row r="5328" spans="17:25" x14ac:dyDescent="0.4">
      <c r="Q5328"/>
      <c r="R5328"/>
      <c r="S5328"/>
      <c r="T5328"/>
      <c r="V5328" s="24" t="s">
        <v>577</v>
      </c>
      <c r="W5328" s="24" t="s">
        <v>734</v>
      </c>
      <c r="X5328" s="24" t="s">
        <v>736</v>
      </c>
      <c r="Y5328" s="24" t="s">
        <v>2450</v>
      </c>
    </row>
    <row r="5329" spans="17:25" x14ac:dyDescent="0.4">
      <c r="Q5329"/>
      <c r="R5329"/>
      <c r="S5329"/>
      <c r="T5329"/>
      <c r="V5329" s="24" t="s">
        <v>577</v>
      </c>
      <c r="W5329" s="24" t="s">
        <v>734</v>
      </c>
      <c r="X5329" s="24" t="s">
        <v>736</v>
      </c>
      <c r="Y5329" s="24" t="s">
        <v>2451</v>
      </c>
    </row>
    <row r="5330" spans="17:25" x14ac:dyDescent="0.4">
      <c r="Q5330"/>
      <c r="R5330"/>
      <c r="S5330"/>
      <c r="T5330"/>
      <c r="V5330" s="24" t="s">
        <v>577</v>
      </c>
      <c r="W5330" s="24" t="s">
        <v>734</v>
      </c>
      <c r="X5330" s="24" t="s">
        <v>736</v>
      </c>
      <c r="Y5330" s="24" t="s">
        <v>2452</v>
      </c>
    </row>
    <row r="5331" spans="17:25" x14ac:dyDescent="0.4">
      <c r="Q5331"/>
      <c r="R5331"/>
      <c r="S5331"/>
      <c r="T5331"/>
      <c r="V5331" s="24" t="s">
        <v>577</v>
      </c>
      <c r="W5331" s="24" t="s">
        <v>734</v>
      </c>
      <c r="X5331" s="24" t="s">
        <v>736</v>
      </c>
      <c r="Y5331" s="24" t="s">
        <v>738</v>
      </c>
    </row>
    <row r="5332" spans="17:25" x14ac:dyDescent="0.4">
      <c r="Q5332"/>
      <c r="R5332"/>
      <c r="S5332"/>
      <c r="T5332"/>
      <c r="V5332" s="24" t="s">
        <v>577</v>
      </c>
      <c r="W5332" s="24" t="s">
        <v>734</v>
      </c>
      <c r="X5332" s="24" t="s">
        <v>736</v>
      </c>
      <c r="Y5332" s="24" t="s">
        <v>2453</v>
      </c>
    </row>
    <row r="5333" spans="17:25" x14ac:dyDescent="0.4">
      <c r="Q5333"/>
      <c r="R5333"/>
      <c r="S5333"/>
      <c r="T5333"/>
      <c r="V5333" s="24" t="s">
        <v>577</v>
      </c>
      <c r="W5333" s="24" t="s">
        <v>734</v>
      </c>
      <c r="X5333" s="24" t="s">
        <v>736</v>
      </c>
      <c r="Y5333" s="24" t="s">
        <v>739</v>
      </c>
    </row>
    <row r="5334" spans="17:25" x14ac:dyDescent="0.4">
      <c r="Q5334"/>
      <c r="R5334"/>
      <c r="S5334"/>
      <c r="T5334"/>
      <c r="V5334" s="24" t="s">
        <v>577</v>
      </c>
      <c r="W5334" s="24" t="s">
        <v>734</v>
      </c>
      <c r="X5334" s="24" t="s">
        <v>736</v>
      </c>
      <c r="Y5334" s="24" t="s">
        <v>2454</v>
      </c>
    </row>
    <row r="5335" spans="17:25" x14ac:dyDescent="0.4">
      <c r="Q5335"/>
      <c r="R5335"/>
      <c r="S5335"/>
      <c r="T5335"/>
      <c r="V5335" s="24" t="s">
        <v>577</v>
      </c>
      <c r="W5335" s="24" t="s">
        <v>734</v>
      </c>
      <c r="X5335" s="24" t="s">
        <v>736</v>
      </c>
      <c r="Y5335" s="24" t="s">
        <v>2455</v>
      </c>
    </row>
    <row r="5336" spans="17:25" x14ac:dyDescent="0.4">
      <c r="Q5336"/>
      <c r="R5336"/>
      <c r="S5336"/>
      <c r="T5336"/>
      <c r="V5336" s="24" t="s">
        <v>577</v>
      </c>
      <c r="W5336" s="24" t="s">
        <v>734</v>
      </c>
      <c r="X5336" s="24" t="s">
        <v>736</v>
      </c>
      <c r="Y5336" s="24" t="s">
        <v>2456</v>
      </c>
    </row>
    <row r="5337" spans="17:25" x14ac:dyDescent="0.4">
      <c r="Q5337"/>
      <c r="R5337"/>
      <c r="S5337"/>
      <c r="T5337"/>
      <c r="V5337" s="24" t="s">
        <v>577</v>
      </c>
      <c r="W5337" s="24" t="s">
        <v>734</v>
      </c>
      <c r="X5337" s="24" t="s">
        <v>736</v>
      </c>
      <c r="Y5337" s="24" t="s">
        <v>740</v>
      </c>
    </row>
    <row r="5338" spans="17:25" x14ac:dyDescent="0.4">
      <c r="Q5338"/>
      <c r="R5338"/>
      <c r="S5338"/>
      <c r="T5338"/>
      <c r="V5338" s="24" t="s">
        <v>577</v>
      </c>
      <c r="W5338" s="24" t="s">
        <v>734</v>
      </c>
      <c r="X5338" s="24" t="s">
        <v>736</v>
      </c>
      <c r="Y5338" s="24" t="s">
        <v>662</v>
      </c>
    </row>
    <row r="5339" spans="17:25" x14ac:dyDescent="0.4">
      <c r="Q5339"/>
      <c r="R5339"/>
      <c r="S5339"/>
      <c r="T5339"/>
      <c r="V5339" s="24" t="s">
        <v>577</v>
      </c>
      <c r="W5339" s="24" t="s">
        <v>734</v>
      </c>
      <c r="X5339" s="24" t="s">
        <v>736</v>
      </c>
      <c r="Y5339" s="24" t="s">
        <v>2457</v>
      </c>
    </row>
    <row r="5340" spans="17:25" x14ac:dyDescent="0.4">
      <c r="Q5340"/>
      <c r="R5340"/>
      <c r="S5340"/>
      <c r="T5340"/>
      <c r="V5340" s="24" t="s">
        <v>577</v>
      </c>
      <c r="W5340" s="24" t="s">
        <v>734</v>
      </c>
      <c r="X5340" s="24" t="s">
        <v>736</v>
      </c>
      <c r="Y5340" s="24" t="s">
        <v>2458</v>
      </c>
    </row>
    <row r="5341" spans="17:25" x14ac:dyDescent="0.4">
      <c r="Q5341"/>
      <c r="R5341"/>
      <c r="S5341"/>
      <c r="T5341"/>
      <c r="V5341" s="24" t="s">
        <v>577</v>
      </c>
      <c r="W5341" s="24" t="s">
        <v>734</v>
      </c>
      <c r="X5341" s="24" t="s">
        <v>736</v>
      </c>
      <c r="Y5341" s="24" t="s">
        <v>2459</v>
      </c>
    </row>
    <row r="5342" spans="17:25" x14ac:dyDescent="0.4">
      <c r="Q5342"/>
      <c r="R5342"/>
      <c r="S5342"/>
      <c r="T5342"/>
      <c r="V5342" s="24" t="s">
        <v>577</v>
      </c>
      <c r="W5342" s="24" t="s">
        <v>734</v>
      </c>
      <c r="X5342" s="24" t="s">
        <v>736</v>
      </c>
      <c r="Y5342" s="24" t="s">
        <v>2460</v>
      </c>
    </row>
    <row r="5343" spans="17:25" x14ac:dyDescent="0.4">
      <c r="Q5343"/>
      <c r="R5343"/>
      <c r="S5343"/>
      <c r="T5343"/>
      <c r="V5343" s="24" t="s">
        <v>577</v>
      </c>
      <c r="W5343" s="24" t="s">
        <v>734</v>
      </c>
      <c r="X5343" s="24" t="s">
        <v>736</v>
      </c>
      <c r="Y5343" s="24" t="s">
        <v>2461</v>
      </c>
    </row>
    <row r="5344" spans="17:25" x14ac:dyDescent="0.4">
      <c r="Q5344"/>
      <c r="R5344"/>
      <c r="S5344"/>
      <c r="T5344"/>
      <c r="V5344" s="24" t="s">
        <v>577</v>
      </c>
      <c r="W5344" s="24" t="s">
        <v>734</v>
      </c>
      <c r="X5344" s="24" t="s">
        <v>736</v>
      </c>
      <c r="Y5344" s="24" t="s">
        <v>2462</v>
      </c>
    </row>
    <row r="5345" spans="17:25" x14ac:dyDescent="0.4">
      <c r="Q5345"/>
      <c r="R5345"/>
      <c r="S5345"/>
      <c r="T5345"/>
      <c r="V5345" s="24" t="s">
        <v>577</v>
      </c>
      <c r="W5345" s="24" t="s">
        <v>734</v>
      </c>
      <c r="X5345" s="24" t="s">
        <v>736</v>
      </c>
      <c r="Y5345" s="24" t="s">
        <v>2463</v>
      </c>
    </row>
    <row r="5346" spans="17:25" x14ac:dyDescent="0.4">
      <c r="Q5346"/>
      <c r="R5346"/>
      <c r="S5346"/>
      <c r="T5346"/>
      <c r="V5346" s="24" t="s">
        <v>577</v>
      </c>
      <c r="W5346" s="24" t="s">
        <v>734</v>
      </c>
      <c r="X5346" s="24" t="s">
        <v>736</v>
      </c>
      <c r="Y5346" s="24" t="s">
        <v>2351</v>
      </c>
    </row>
    <row r="5347" spans="17:25" x14ac:dyDescent="0.4">
      <c r="Q5347"/>
      <c r="R5347"/>
      <c r="S5347"/>
      <c r="T5347"/>
      <c r="V5347" s="24" t="s">
        <v>577</v>
      </c>
      <c r="W5347" s="24" t="s">
        <v>734</v>
      </c>
      <c r="X5347" s="24" t="s">
        <v>736</v>
      </c>
      <c r="Y5347" s="24" t="s">
        <v>2387</v>
      </c>
    </row>
    <row r="5348" spans="17:25" x14ac:dyDescent="0.4">
      <c r="Q5348"/>
      <c r="R5348"/>
      <c r="S5348"/>
      <c r="T5348"/>
      <c r="V5348" s="24" t="s">
        <v>577</v>
      </c>
      <c r="W5348" s="24" t="s">
        <v>734</v>
      </c>
      <c r="X5348" s="24" t="s">
        <v>736</v>
      </c>
      <c r="Y5348" s="24" t="s">
        <v>2392</v>
      </c>
    </row>
    <row r="5349" spans="17:25" x14ac:dyDescent="0.4">
      <c r="Q5349"/>
      <c r="R5349"/>
      <c r="S5349"/>
      <c r="T5349"/>
      <c r="V5349" s="24" t="s">
        <v>577</v>
      </c>
      <c r="W5349" s="24" t="s">
        <v>734</v>
      </c>
      <c r="X5349" s="24" t="s">
        <v>736</v>
      </c>
      <c r="Y5349" s="24" t="s">
        <v>2395</v>
      </c>
    </row>
    <row r="5350" spans="17:25" x14ac:dyDescent="0.4">
      <c r="Q5350"/>
      <c r="R5350"/>
      <c r="S5350"/>
      <c r="T5350"/>
      <c r="V5350" s="24" t="s">
        <v>577</v>
      </c>
      <c r="W5350" s="24" t="s">
        <v>734</v>
      </c>
      <c r="X5350" s="24" t="s">
        <v>736</v>
      </c>
      <c r="Y5350" s="24" t="s">
        <v>2397</v>
      </c>
    </row>
    <row r="5351" spans="17:25" x14ac:dyDescent="0.4">
      <c r="Q5351"/>
      <c r="R5351"/>
      <c r="S5351"/>
      <c r="T5351"/>
      <c r="V5351" s="24" t="s">
        <v>577</v>
      </c>
      <c r="W5351" s="24" t="s">
        <v>734</v>
      </c>
      <c r="X5351" s="24" t="s">
        <v>736</v>
      </c>
      <c r="Y5351" s="24" t="s">
        <v>2464</v>
      </c>
    </row>
    <row r="5352" spans="17:25" x14ac:dyDescent="0.4">
      <c r="Q5352"/>
      <c r="R5352"/>
      <c r="S5352"/>
      <c r="T5352"/>
      <c r="V5352" s="24" t="s">
        <v>577</v>
      </c>
      <c r="W5352" s="24" t="s">
        <v>734</v>
      </c>
      <c r="X5352" s="24" t="s">
        <v>736</v>
      </c>
      <c r="Y5352" s="24" t="s">
        <v>732</v>
      </c>
    </row>
    <row r="5353" spans="17:25" x14ac:dyDescent="0.4">
      <c r="Q5353"/>
      <c r="R5353"/>
      <c r="S5353"/>
      <c r="T5353"/>
      <c r="V5353" s="24" t="s">
        <v>577</v>
      </c>
      <c r="W5353" s="24" t="s">
        <v>734</v>
      </c>
      <c r="X5353" s="24" t="s">
        <v>736</v>
      </c>
      <c r="Y5353" s="24" t="s">
        <v>2409</v>
      </c>
    </row>
    <row r="5354" spans="17:25" x14ac:dyDescent="0.4">
      <c r="Q5354"/>
      <c r="R5354"/>
      <c r="S5354"/>
      <c r="T5354"/>
      <c r="V5354" s="24" t="s">
        <v>577</v>
      </c>
      <c r="W5354" s="24" t="s">
        <v>734</v>
      </c>
      <c r="X5354" s="24" t="s">
        <v>736</v>
      </c>
      <c r="Y5354" s="24" t="s">
        <v>2352</v>
      </c>
    </row>
    <row r="5355" spans="17:25" x14ac:dyDescent="0.4">
      <c r="Q5355"/>
      <c r="R5355"/>
      <c r="S5355"/>
      <c r="T5355"/>
      <c r="V5355" s="24" t="s">
        <v>577</v>
      </c>
      <c r="W5355" s="24" t="s">
        <v>734</v>
      </c>
      <c r="X5355" s="24" t="s">
        <v>736</v>
      </c>
      <c r="Y5355" s="24" t="s">
        <v>2465</v>
      </c>
    </row>
    <row r="5356" spans="17:25" x14ac:dyDescent="0.4">
      <c r="Q5356"/>
      <c r="R5356"/>
      <c r="S5356"/>
      <c r="T5356"/>
      <c r="V5356" s="24" t="s">
        <v>577</v>
      </c>
      <c r="W5356" s="24" t="s">
        <v>734</v>
      </c>
      <c r="X5356" s="24" t="s">
        <v>736</v>
      </c>
      <c r="Y5356" s="24" t="s">
        <v>2367</v>
      </c>
    </row>
    <row r="5357" spans="17:25" x14ac:dyDescent="0.4">
      <c r="Q5357"/>
      <c r="R5357"/>
      <c r="S5357"/>
      <c r="T5357"/>
      <c r="V5357" s="24" t="s">
        <v>577</v>
      </c>
      <c r="W5357" s="24" t="s">
        <v>734</v>
      </c>
      <c r="X5357" s="24" t="s">
        <v>736</v>
      </c>
      <c r="Y5357" s="24" t="s">
        <v>2466</v>
      </c>
    </row>
    <row r="5358" spans="17:25" x14ac:dyDescent="0.4">
      <c r="Q5358"/>
      <c r="R5358"/>
      <c r="S5358"/>
      <c r="T5358"/>
      <c r="V5358" s="24" t="s">
        <v>577</v>
      </c>
      <c r="W5358" s="24" t="s">
        <v>734</v>
      </c>
      <c r="X5358" s="24" t="s">
        <v>736</v>
      </c>
      <c r="Y5358" s="24" t="s">
        <v>2467</v>
      </c>
    </row>
    <row r="5359" spans="17:25" x14ac:dyDescent="0.4">
      <c r="Q5359"/>
      <c r="R5359"/>
      <c r="S5359"/>
      <c r="T5359"/>
      <c r="V5359" s="24" t="s">
        <v>577</v>
      </c>
      <c r="W5359" s="24" t="s">
        <v>734</v>
      </c>
      <c r="X5359" s="24" t="s">
        <v>736</v>
      </c>
      <c r="Y5359" s="24" t="s">
        <v>2468</v>
      </c>
    </row>
    <row r="5360" spans="17:25" x14ac:dyDescent="0.4">
      <c r="Q5360"/>
      <c r="R5360"/>
      <c r="S5360"/>
      <c r="T5360"/>
      <c r="V5360" s="24" t="s">
        <v>577</v>
      </c>
      <c r="W5360" s="24" t="s">
        <v>734</v>
      </c>
      <c r="X5360" s="24" t="s">
        <v>736</v>
      </c>
      <c r="Y5360" s="24" t="s">
        <v>2469</v>
      </c>
    </row>
    <row r="5361" spans="17:25" x14ac:dyDescent="0.4">
      <c r="Q5361"/>
      <c r="R5361"/>
      <c r="S5361"/>
      <c r="T5361"/>
      <c r="V5361" s="24" t="s">
        <v>577</v>
      </c>
      <c r="W5361" s="24" t="s">
        <v>734</v>
      </c>
      <c r="X5361" s="24" t="s">
        <v>736</v>
      </c>
      <c r="Y5361" s="24" t="s">
        <v>2470</v>
      </c>
    </row>
    <row r="5362" spans="17:25" x14ac:dyDescent="0.4">
      <c r="Q5362"/>
      <c r="R5362"/>
      <c r="S5362"/>
      <c r="T5362"/>
      <c r="V5362" s="24" t="s">
        <v>577</v>
      </c>
      <c r="W5362" s="24" t="s">
        <v>734</v>
      </c>
      <c r="X5362" s="24" t="s">
        <v>736</v>
      </c>
      <c r="Y5362" s="24" t="s">
        <v>2471</v>
      </c>
    </row>
    <row r="5363" spans="17:25" x14ac:dyDescent="0.4">
      <c r="Q5363"/>
      <c r="R5363"/>
      <c r="S5363"/>
      <c r="T5363"/>
      <c r="V5363" s="24" t="s">
        <v>577</v>
      </c>
      <c r="W5363" s="24" t="s">
        <v>734</v>
      </c>
      <c r="X5363" s="24" t="s">
        <v>736</v>
      </c>
      <c r="Y5363" s="24" t="s">
        <v>2472</v>
      </c>
    </row>
    <row r="5364" spans="17:25" x14ac:dyDescent="0.4">
      <c r="Q5364"/>
      <c r="R5364"/>
      <c r="S5364"/>
      <c r="T5364"/>
      <c r="V5364" s="24" t="s">
        <v>577</v>
      </c>
      <c r="W5364" s="24" t="s">
        <v>734</v>
      </c>
      <c r="X5364" s="24" t="s">
        <v>736</v>
      </c>
      <c r="Y5364" s="24" t="s">
        <v>2341</v>
      </c>
    </row>
    <row r="5365" spans="17:25" x14ac:dyDescent="0.4">
      <c r="Q5365"/>
      <c r="R5365"/>
      <c r="S5365"/>
      <c r="T5365"/>
      <c r="V5365" s="24" t="s">
        <v>577</v>
      </c>
      <c r="W5365" s="24" t="s">
        <v>734</v>
      </c>
      <c r="X5365" s="24" t="s">
        <v>736</v>
      </c>
      <c r="Y5365" s="24" t="s">
        <v>2473</v>
      </c>
    </row>
    <row r="5366" spans="17:25" x14ac:dyDescent="0.4">
      <c r="Q5366"/>
      <c r="R5366"/>
      <c r="S5366"/>
      <c r="T5366"/>
      <c r="V5366" s="24" t="s">
        <v>577</v>
      </c>
      <c r="W5366" s="24" t="s">
        <v>734</v>
      </c>
      <c r="X5366" s="24" t="s">
        <v>736</v>
      </c>
      <c r="Y5366" s="24" t="s">
        <v>2474</v>
      </c>
    </row>
    <row r="5367" spans="17:25" x14ac:dyDescent="0.4">
      <c r="Q5367"/>
      <c r="R5367"/>
      <c r="S5367"/>
      <c r="T5367"/>
      <c r="V5367" s="24" t="s">
        <v>577</v>
      </c>
      <c r="W5367" s="24" t="s">
        <v>734</v>
      </c>
      <c r="X5367" s="24" t="s">
        <v>736</v>
      </c>
      <c r="Y5367" s="24" t="s">
        <v>2475</v>
      </c>
    </row>
    <row r="5368" spans="17:25" x14ac:dyDescent="0.4">
      <c r="Q5368"/>
      <c r="R5368"/>
      <c r="S5368"/>
      <c r="T5368"/>
      <c r="V5368" s="24" t="s">
        <v>577</v>
      </c>
      <c r="W5368" s="24" t="s">
        <v>734</v>
      </c>
      <c r="X5368" s="24" t="s">
        <v>736</v>
      </c>
      <c r="Y5368" s="24" t="s">
        <v>2476</v>
      </c>
    </row>
    <row r="5369" spans="17:25" x14ac:dyDescent="0.4">
      <c r="Q5369"/>
      <c r="R5369"/>
      <c r="S5369"/>
      <c r="T5369"/>
      <c r="V5369" s="24" t="s">
        <v>577</v>
      </c>
      <c r="W5369" s="24" t="s">
        <v>734</v>
      </c>
      <c r="X5369" s="24" t="s">
        <v>736</v>
      </c>
      <c r="Y5369" s="24" t="s">
        <v>2477</v>
      </c>
    </row>
    <row r="5370" spans="17:25" x14ac:dyDescent="0.4">
      <c r="Q5370"/>
      <c r="R5370"/>
      <c r="S5370"/>
      <c r="T5370"/>
      <c r="V5370" s="24" t="s">
        <v>577</v>
      </c>
      <c r="W5370" s="24" t="s">
        <v>734</v>
      </c>
      <c r="X5370" s="24" t="s">
        <v>736</v>
      </c>
      <c r="Y5370" s="24" t="s">
        <v>2323</v>
      </c>
    </row>
    <row r="5371" spans="17:25" x14ac:dyDescent="0.4">
      <c r="Q5371"/>
      <c r="R5371"/>
      <c r="S5371"/>
      <c r="T5371"/>
      <c r="V5371" s="24" t="s">
        <v>577</v>
      </c>
      <c r="W5371" s="24" t="s">
        <v>734</v>
      </c>
      <c r="X5371" s="24" t="s">
        <v>736</v>
      </c>
      <c r="Y5371" s="24" t="s">
        <v>638</v>
      </c>
    </row>
    <row r="5372" spans="17:25" x14ac:dyDescent="0.4">
      <c r="Q5372"/>
      <c r="R5372"/>
      <c r="S5372"/>
      <c r="T5372"/>
      <c r="V5372" s="24" t="s">
        <v>577</v>
      </c>
      <c r="W5372" s="24" t="s">
        <v>734</v>
      </c>
      <c r="X5372" s="24" t="s">
        <v>736</v>
      </c>
      <c r="Y5372" s="24" t="s">
        <v>2478</v>
      </c>
    </row>
    <row r="5373" spans="17:25" x14ac:dyDescent="0.4">
      <c r="Q5373"/>
      <c r="R5373"/>
      <c r="S5373"/>
      <c r="T5373"/>
      <c r="V5373" s="24" t="s">
        <v>577</v>
      </c>
      <c r="W5373" s="24" t="s">
        <v>734</v>
      </c>
      <c r="X5373" s="24" t="s">
        <v>736</v>
      </c>
      <c r="Y5373" s="24" t="s">
        <v>2479</v>
      </c>
    </row>
    <row r="5374" spans="17:25" x14ac:dyDescent="0.4">
      <c r="Q5374"/>
      <c r="R5374"/>
      <c r="S5374"/>
      <c r="T5374"/>
      <c r="V5374" s="24" t="s">
        <v>577</v>
      </c>
      <c r="W5374" s="24" t="s">
        <v>734</v>
      </c>
      <c r="X5374" s="24" t="s">
        <v>741</v>
      </c>
      <c r="Y5374" s="24" t="s">
        <v>742</v>
      </c>
    </row>
    <row r="5375" spans="17:25" x14ac:dyDescent="0.4">
      <c r="Q5375"/>
      <c r="R5375"/>
      <c r="S5375"/>
      <c r="T5375"/>
      <c r="V5375" s="24" t="s">
        <v>577</v>
      </c>
      <c r="W5375" s="24" t="s">
        <v>734</v>
      </c>
      <c r="X5375" s="24" t="s">
        <v>741</v>
      </c>
      <c r="Y5375" s="24" t="s">
        <v>2480</v>
      </c>
    </row>
    <row r="5376" spans="17:25" x14ac:dyDescent="0.4">
      <c r="Q5376"/>
      <c r="R5376"/>
      <c r="S5376"/>
      <c r="T5376"/>
      <c r="V5376" s="24" t="s">
        <v>577</v>
      </c>
      <c r="W5376" s="24" t="s">
        <v>734</v>
      </c>
      <c r="X5376" s="24" t="s">
        <v>741</v>
      </c>
      <c r="Y5376" s="24" t="s">
        <v>2481</v>
      </c>
    </row>
    <row r="5377" spans="17:25" x14ac:dyDescent="0.4">
      <c r="Q5377"/>
      <c r="R5377"/>
      <c r="S5377"/>
      <c r="T5377"/>
      <c r="V5377" s="24" t="s">
        <v>577</v>
      </c>
      <c r="W5377" s="24" t="s">
        <v>734</v>
      </c>
      <c r="X5377" s="24" t="s">
        <v>741</v>
      </c>
      <c r="Y5377" s="24" t="s">
        <v>2482</v>
      </c>
    </row>
    <row r="5378" spans="17:25" x14ac:dyDescent="0.4">
      <c r="Q5378"/>
      <c r="R5378"/>
      <c r="S5378"/>
      <c r="T5378"/>
      <c r="V5378" s="24" t="s">
        <v>577</v>
      </c>
      <c r="W5378" s="24" t="s">
        <v>734</v>
      </c>
      <c r="X5378" s="24" t="s">
        <v>741</v>
      </c>
      <c r="Y5378" s="24" t="s">
        <v>2483</v>
      </c>
    </row>
    <row r="5379" spans="17:25" x14ac:dyDescent="0.4">
      <c r="Q5379"/>
      <c r="R5379"/>
      <c r="S5379"/>
      <c r="T5379"/>
      <c r="V5379" s="24" t="s">
        <v>577</v>
      </c>
      <c r="W5379" s="24" t="s">
        <v>734</v>
      </c>
      <c r="X5379" s="24" t="s">
        <v>741</v>
      </c>
      <c r="Y5379" s="24" t="s">
        <v>2484</v>
      </c>
    </row>
    <row r="5380" spans="17:25" x14ac:dyDescent="0.4">
      <c r="Q5380"/>
      <c r="R5380"/>
      <c r="S5380"/>
      <c r="T5380"/>
      <c r="V5380" s="24" t="s">
        <v>577</v>
      </c>
      <c r="W5380" s="24" t="s">
        <v>734</v>
      </c>
      <c r="X5380" s="24" t="s">
        <v>741</v>
      </c>
      <c r="Y5380" s="24" t="s">
        <v>2485</v>
      </c>
    </row>
    <row r="5381" spans="17:25" x14ac:dyDescent="0.4">
      <c r="Q5381"/>
      <c r="R5381"/>
      <c r="S5381"/>
      <c r="T5381"/>
      <c r="V5381" s="24" t="s">
        <v>577</v>
      </c>
      <c r="W5381" s="24" t="s">
        <v>734</v>
      </c>
      <c r="X5381" s="24" t="s">
        <v>741</v>
      </c>
      <c r="Y5381" s="24" t="s">
        <v>2486</v>
      </c>
    </row>
    <row r="5382" spans="17:25" x14ac:dyDescent="0.4">
      <c r="Q5382"/>
      <c r="R5382"/>
      <c r="S5382"/>
      <c r="T5382"/>
      <c r="V5382" s="24" t="s">
        <v>577</v>
      </c>
      <c r="W5382" s="24" t="s">
        <v>734</v>
      </c>
      <c r="X5382" s="24" t="s">
        <v>741</v>
      </c>
      <c r="Y5382" s="24" t="s">
        <v>2487</v>
      </c>
    </row>
    <row r="5383" spans="17:25" x14ac:dyDescent="0.4">
      <c r="Q5383"/>
      <c r="R5383"/>
      <c r="S5383"/>
      <c r="T5383"/>
      <c r="V5383" s="24" t="s">
        <v>577</v>
      </c>
      <c r="W5383" s="24" t="s">
        <v>734</v>
      </c>
      <c r="X5383" s="24" t="s">
        <v>741</v>
      </c>
      <c r="Y5383" s="24" t="s">
        <v>2488</v>
      </c>
    </row>
    <row r="5384" spans="17:25" x14ac:dyDescent="0.4">
      <c r="Q5384"/>
      <c r="R5384"/>
      <c r="S5384"/>
      <c r="T5384"/>
      <c r="V5384" s="24" t="s">
        <v>577</v>
      </c>
      <c r="W5384" s="24" t="s">
        <v>734</v>
      </c>
      <c r="X5384" s="24" t="s">
        <v>741</v>
      </c>
      <c r="Y5384" s="24" t="s">
        <v>2489</v>
      </c>
    </row>
    <row r="5385" spans="17:25" x14ac:dyDescent="0.4">
      <c r="Q5385"/>
      <c r="R5385"/>
      <c r="S5385"/>
      <c r="T5385"/>
      <c r="V5385" s="24" t="s">
        <v>577</v>
      </c>
      <c r="W5385" s="24" t="s">
        <v>734</v>
      </c>
      <c r="X5385" s="24" t="s">
        <v>743</v>
      </c>
      <c r="Y5385" s="24" t="s">
        <v>2490</v>
      </c>
    </row>
    <row r="5386" spans="17:25" x14ac:dyDescent="0.4">
      <c r="Q5386"/>
      <c r="R5386"/>
      <c r="S5386"/>
      <c r="T5386"/>
      <c r="V5386" s="24" t="s">
        <v>577</v>
      </c>
      <c r="W5386" s="24" t="s">
        <v>734</v>
      </c>
      <c r="X5386" s="24" t="s">
        <v>743</v>
      </c>
      <c r="Y5386" s="24" t="s">
        <v>2491</v>
      </c>
    </row>
    <row r="5387" spans="17:25" x14ac:dyDescent="0.4">
      <c r="Q5387"/>
      <c r="R5387"/>
      <c r="S5387"/>
      <c r="T5387"/>
      <c r="V5387" s="24" t="s">
        <v>577</v>
      </c>
      <c r="W5387" s="24" t="s">
        <v>734</v>
      </c>
      <c r="X5387" s="24" t="s">
        <v>743</v>
      </c>
      <c r="Y5387" s="24" t="s">
        <v>2492</v>
      </c>
    </row>
    <row r="5388" spans="17:25" x14ac:dyDescent="0.4">
      <c r="Q5388"/>
      <c r="R5388"/>
      <c r="S5388"/>
      <c r="T5388"/>
      <c r="V5388" s="24" t="s">
        <v>577</v>
      </c>
      <c r="W5388" s="24" t="s">
        <v>734</v>
      </c>
      <c r="X5388" s="24" t="s">
        <v>743</v>
      </c>
      <c r="Y5388" s="24" t="s">
        <v>2493</v>
      </c>
    </row>
    <row r="5389" spans="17:25" x14ac:dyDescent="0.4">
      <c r="Q5389"/>
      <c r="R5389"/>
      <c r="S5389"/>
      <c r="T5389"/>
      <c r="V5389" s="24" t="s">
        <v>577</v>
      </c>
      <c r="W5389" s="24" t="s">
        <v>734</v>
      </c>
      <c r="X5389" s="24" t="s">
        <v>743</v>
      </c>
      <c r="Y5389" s="24" t="s">
        <v>2494</v>
      </c>
    </row>
    <row r="5390" spans="17:25" x14ac:dyDescent="0.4">
      <c r="Q5390"/>
      <c r="R5390"/>
      <c r="S5390"/>
      <c r="T5390"/>
      <c r="V5390" s="24" t="s">
        <v>577</v>
      </c>
      <c r="W5390" s="24" t="s">
        <v>734</v>
      </c>
      <c r="X5390" s="24" t="s">
        <v>743</v>
      </c>
      <c r="Y5390" s="24" t="s">
        <v>2495</v>
      </c>
    </row>
    <row r="5391" spans="17:25" x14ac:dyDescent="0.4">
      <c r="Q5391"/>
      <c r="R5391"/>
      <c r="S5391"/>
      <c r="T5391"/>
      <c r="V5391" s="24" t="s">
        <v>577</v>
      </c>
      <c r="W5391" s="24" t="s">
        <v>734</v>
      </c>
      <c r="X5391" s="24" t="s">
        <v>743</v>
      </c>
      <c r="Y5391" s="24" t="s">
        <v>2496</v>
      </c>
    </row>
    <row r="5392" spans="17:25" x14ac:dyDescent="0.4">
      <c r="Q5392"/>
      <c r="R5392"/>
      <c r="S5392"/>
      <c r="T5392"/>
      <c r="V5392" s="24" t="s">
        <v>577</v>
      </c>
      <c r="W5392" s="24" t="s">
        <v>734</v>
      </c>
      <c r="X5392" s="24" t="s">
        <v>743</v>
      </c>
      <c r="Y5392" s="24" t="s">
        <v>2497</v>
      </c>
    </row>
    <row r="5393" spans="17:25" x14ac:dyDescent="0.4">
      <c r="Q5393"/>
      <c r="R5393"/>
      <c r="S5393"/>
      <c r="T5393"/>
      <c r="V5393" s="24" t="s">
        <v>577</v>
      </c>
      <c r="W5393" s="24" t="s">
        <v>734</v>
      </c>
      <c r="X5393" s="24" t="s">
        <v>743</v>
      </c>
      <c r="Y5393" s="24" t="s">
        <v>2498</v>
      </c>
    </row>
    <row r="5394" spans="17:25" x14ac:dyDescent="0.4">
      <c r="Q5394"/>
      <c r="R5394"/>
      <c r="S5394"/>
      <c r="T5394"/>
      <c r="V5394" s="24" t="s">
        <v>577</v>
      </c>
      <c r="W5394" s="24" t="s">
        <v>734</v>
      </c>
      <c r="X5394" s="24" t="s">
        <v>743</v>
      </c>
      <c r="Y5394" s="24" t="s">
        <v>744</v>
      </c>
    </row>
    <row r="5395" spans="17:25" x14ac:dyDescent="0.4">
      <c r="Q5395"/>
      <c r="R5395"/>
      <c r="S5395"/>
      <c r="T5395"/>
      <c r="V5395" s="24" t="s">
        <v>577</v>
      </c>
      <c r="W5395" s="24" t="s">
        <v>734</v>
      </c>
      <c r="X5395" s="24" t="s">
        <v>743</v>
      </c>
      <c r="Y5395" s="24" t="s">
        <v>2499</v>
      </c>
    </row>
    <row r="5396" spans="17:25" x14ac:dyDescent="0.4">
      <c r="Q5396"/>
      <c r="R5396"/>
      <c r="S5396"/>
      <c r="T5396"/>
      <c r="V5396" s="24" t="s">
        <v>577</v>
      </c>
      <c r="W5396" s="24" t="s">
        <v>734</v>
      </c>
      <c r="X5396" s="24" t="s">
        <v>743</v>
      </c>
      <c r="Y5396" s="24" t="s">
        <v>2500</v>
      </c>
    </row>
    <row r="5397" spans="17:25" x14ac:dyDescent="0.4">
      <c r="Q5397"/>
      <c r="R5397"/>
      <c r="S5397"/>
      <c r="T5397"/>
      <c r="V5397" s="24" t="s">
        <v>577</v>
      </c>
      <c r="W5397" s="24" t="s">
        <v>734</v>
      </c>
      <c r="X5397" s="24" t="s">
        <v>743</v>
      </c>
      <c r="Y5397" s="24" t="s">
        <v>2501</v>
      </c>
    </row>
    <row r="5398" spans="17:25" x14ac:dyDescent="0.4">
      <c r="Q5398"/>
      <c r="R5398"/>
      <c r="S5398"/>
      <c r="T5398"/>
      <c r="V5398" s="24" t="s">
        <v>577</v>
      </c>
      <c r="W5398" s="24" t="s">
        <v>734</v>
      </c>
      <c r="X5398" s="24" t="s">
        <v>743</v>
      </c>
      <c r="Y5398" s="24" t="s">
        <v>2502</v>
      </c>
    </row>
    <row r="5399" spans="17:25" x14ac:dyDescent="0.4">
      <c r="Q5399"/>
      <c r="R5399"/>
      <c r="S5399"/>
      <c r="T5399"/>
      <c r="V5399" s="24" t="s">
        <v>577</v>
      </c>
      <c r="W5399" s="24" t="s">
        <v>734</v>
      </c>
      <c r="X5399" s="24" t="s">
        <v>743</v>
      </c>
      <c r="Y5399" s="24" t="s">
        <v>2503</v>
      </c>
    </row>
    <row r="5400" spans="17:25" x14ac:dyDescent="0.4">
      <c r="Q5400"/>
      <c r="R5400"/>
      <c r="S5400"/>
      <c r="T5400"/>
      <c r="V5400" s="24" t="s">
        <v>577</v>
      </c>
      <c r="W5400" s="24" t="s">
        <v>734</v>
      </c>
      <c r="X5400" s="24" t="s">
        <v>743</v>
      </c>
      <c r="Y5400" s="24" t="s">
        <v>2421</v>
      </c>
    </row>
    <row r="5401" spans="17:25" x14ac:dyDescent="0.4">
      <c r="Q5401"/>
      <c r="R5401"/>
      <c r="S5401"/>
      <c r="T5401"/>
      <c r="V5401" s="24" t="s">
        <v>577</v>
      </c>
      <c r="W5401" s="24" t="s">
        <v>734</v>
      </c>
      <c r="X5401" s="24" t="s">
        <v>743</v>
      </c>
      <c r="Y5401" s="24" t="s">
        <v>739</v>
      </c>
    </row>
    <row r="5402" spans="17:25" x14ac:dyDescent="0.4">
      <c r="Q5402"/>
      <c r="R5402"/>
      <c r="S5402"/>
      <c r="T5402"/>
      <c r="V5402" s="24" t="s">
        <v>577</v>
      </c>
      <c r="W5402" s="24" t="s">
        <v>734</v>
      </c>
      <c r="X5402" s="24" t="s">
        <v>743</v>
      </c>
      <c r="Y5402" s="24" t="s">
        <v>2504</v>
      </c>
    </row>
    <row r="5403" spans="17:25" x14ac:dyDescent="0.4">
      <c r="Q5403"/>
      <c r="R5403"/>
      <c r="S5403"/>
      <c r="T5403"/>
      <c r="V5403" s="24" t="s">
        <v>577</v>
      </c>
      <c r="W5403" s="24" t="s">
        <v>734</v>
      </c>
      <c r="X5403" s="24" t="s">
        <v>743</v>
      </c>
      <c r="Y5403" s="24" t="s">
        <v>2505</v>
      </c>
    </row>
    <row r="5404" spans="17:25" x14ac:dyDescent="0.4">
      <c r="Q5404"/>
      <c r="R5404"/>
      <c r="S5404"/>
      <c r="T5404"/>
      <c r="V5404" s="24" t="s">
        <v>577</v>
      </c>
      <c r="W5404" s="24" t="s">
        <v>734</v>
      </c>
      <c r="X5404" s="24" t="s">
        <v>743</v>
      </c>
      <c r="Y5404" s="24" t="s">
        <v>2506</v>
      </c>
    </row>
    <row r="5405" spans="17:25" x14ac:dyDescent="0.4">
      <c r="Q5405"/>
      <c r="R5405"/>
      <c r="S5405"/>
      <c r="T5405"/>
      <c r="V5405" s="24" t="s">
        <v>577</v>
      </c>
      <c r="W5405" s="24" t="s">
        <v>734</v>
      </c>
      <c r="X5405" s="24" t="s">
        <v>743</v>
      </c>
      <c r="Y5405" s="24" t="s">
        <v>2507</v>
      </c>
    </row>
    <row r="5406" spans="17:25" x14ac:dyDescent="0.4">
      <c r="Q5406"/>
      <c r="R5406"/>
      <c r="S5406"/>
      <c r="T5406"/>
      <c r="V5406" s="24" t="s">
        <v>577</v>
      </c>
      <c r="W5406" s="24" t="s">
        <v>734</v>
      </c>
      <c r="X5406" s="24" t="s">
        <v>743</v>
      </c>
      <c r="Y5406" s="24" t="s">
        <v>2508</v>
      </c>
    </row>
    <row r="5407" spans="17:25" x14ac:dyDescent="0.4">
      <c r="Q5407"/>
      <c r="R5407"/>
      <c r="S5407"/>
      <c r="T5407"/>
      <c r="V5407" s="24" t="s">
        <v>577</v>
      </c>
      <c r="W5407" s="24" t="s">
        <v>734</v>
      </c>
      <c r="X5407" s="24" t="s">
        <v>743</v>
      </c>
      <c r="Y5407" s="24" t="s">
        <v>2509</v>
      </c>
    </row>
    <row r="5408" spans="17:25" x14ac:dyDescent="0.4">
      <c r="Q5408"/>
      <c r="R5408"/>
      <c r="S5408"/>
      <c r="T5408"/>
      <c r="V5408" s="24" t="s">
        <v>577</v>
      </c>
      <c r="W5408" s="24" t="s">
        <v>734</v>
      </c>
      <c r="X5408" s="24" t="s">
        <v>743</v>
      </c>
      <c r="Y5408" s="24" t="s">
        <v>2510</v>
      </c>
    </row>
    <row r="5409" spans="17:25" x14ac:dyDescent="0.4">
      <c r="Q5409"/>
      <c r="R5409"/>
      <c r="S5409"/>
      <c r="T5409"/>
      <c r="V5409" s="24" t="s">
        <v>577</v>
      </c>
      <c r="W5409" s="24" t="s">
        <v>734</v>
      </c>
      <c r="X5409" s="24" t="s">
        <v>743</v>
      </c>
      <c r="Y5409" s="24" t="s">
        <v>2511</v>
      </c>
    </row>
    <row r="5410" spans="17:25" x14ac:dyDescent="0.4">
      <c r="Q5410"/>
      <c r="R5410"/>
      <c r="S5410"/>
      <c r="T5410"/>
      <c r="V5410" s="24" t="s">
        <v>577</v>
      </c>
      <c r="W5410" s="24" t="s">
        <v>734</v>
      </c>
      <c r="X5410" s="24" t="s">
        <v>743</v>
      </c>
      <c r="Y5410" s="24" t="s">
        <v>2512</v>
      </c>
    </row>
    <row r="5411" spans="17:25" x14ac:dyDescent="0.4">
      <c r="Q5411"/>
      <c r="R5411"/>
      <c r="S5411"/>
      <c r="T5411"/>
      <c r="V5411" s="24" t="s">
        <v>577</v>
      </c>
      <c r="W5411" s="24" t="s">
        <v>734</v>
      </c>
      <c r="X5411" s="24" t="s">
        <v>743</v>
      </c>
      <c r="Y5411" s="24" t="s">
        <v>2513</v>
      </c>
    </row>
    <row r="5412" spans="17:25" x14ac:dyDescent="0.4">
      <c r="Q5412"/>
      <c r="R5412"/>
      <c r="S5412"/>
      <c r="T5412"/>
      <c r="V5412" s="24" t="s">
        <v>577</v>
      </c>
      <c r="W5412" s="24" t="s">
        <v>734</v>
      </c>
      <c r="X5412" s="24" t="s">
        <v>743</v>
      </c>
      <c r="Y5412" s="24" t="s">
        <v>2514</v>
      </c>
    </row>
    <row r="5413" spans="17:25" x14ac:dyDescent="0.4">
      <c r="Q5413"/>
      <c r="R5413"/>
      <c r="S5413"/>
      <c r="T5413"/>
      <c r="V5413" s="24" t="s">
        <v>577</v>
      </c>
      <c r="W5413" s="24" t="s">
        <v>734</v>
      </c>
      <c r="X5413" s="24" t="s">
        <v>743</v>
      </c>
      <c r="Y5413" s="24" t="s">
        <v>694</v>
      </c>
    </row>
    <row r="5414" spans="17:25" x14ac:dyDescent="0.4">
      <c r="Q5414"/>
      <c r="R5414"/>
      <c r="S5414"/>
      <c r="T5414"/>
      <c r="V5414" s="24" t="s">
        <v>577</v>
      </c>
      <c r="W5414" s="24" t="s">
        <v>734</v>
      </c>
      <c r="X5414" s="24" t="s">
        <v>743</v>
      </c>
      <c r="Y5414" s="24" t="s">
        <v>2515</v>
      </c>
    </row>
    <row r="5415" spans="17:25" x14ac:dyDescent="0.4">
      <c r="Q5415"/>
      <c r="R5415"/>
      <c r="S5415"/>
      <c r="T5415"/>
      <c r="V5415" s="24" t="s">
        <v>577</v>
      </c>
      <c r="W5415" s="24" t="s">
        <v>734</v>
      </c>
      <c r="X5415" s="24" t="s">
        <v>743</v>
      </c>
      <c r="Y5415" s="24" t="s">
        <v>2516</v>
      </c>
    </row>
    <row r="5416" spans="17:25" x14ac:dyDescent="0.4">
      <c r="Q5416"/>
      <c r="R5416"/>
      <c r="S5416"/>
      <c r="T5416"/>
      <c r="V5416" s="24" t="s">
        <v>577</v>
      </c>
      <c r="W5416" s="24" t="s">
        <v>734</v>
      </c>
      <c r="X5416" s="24" t="s">
        <v>743</v>
      </c>
      <c r="Y5416" s="24" t="s">
        <v>2517</v>
      </c>
    </row>
    <row r="5417" spans="17:25" x14ac:dyDescent="0.4">
      <c r="Q5417"/>
      <c r="R5417"/>
      <c r="S5417"/>
      <c r="T5417"/>
      <c r="V5417" s="24" t="s">
        <v>577</v>
      </c>
      <c r="W5417" s="24" t="s">
        <v>734</v>
      </c>
      <c r="X5417" s="24" t="s">
        <v>743</v>
      </c>
      <c r="Y5417" s="24" t="s">
        <v>677</v>
      </c>
    </row>
    <row r="5418" spans="17:25" x14ac:dyDescent="0.4">
      <c r="Q5418"/>
      <c r="R5418"/>
      <c r="S5418"/>
      <c r="T5418"/>
      <c r="V5418" s="24" t="s">
        <v>577</v>
      </c>
      <c r="W5418" s="24" t="s">
        <v>734</v>
      </c>
      <c r="X5418" s="24" t="s">
        <v>743</v>
      </c>
      <c r="Y5418" s="24" t="s">
        <v>2518</v>
      </c>
    </row>
    <row r="5419" spans="17:25" x14ac:dyDescent="0.4">
      <c r="Q5419"/>
      <c r="R5419"/>
      <c r="S5419"/>
      <c r="T5419"/>
      <c r="V5419" s="24" t="s">
        <v>577</v>
      </c>
      <c r="W5419" s="24" t="s">
        <v>745</v>
      </c>
      <c r="X5419" s="24" t="s">
        <v>746</v>
      </c>
      <c r="Y5419" s="24" t="s">
        <v>2519</v>
      </c>
    </row>
    <row r="5420" spans="17:25" x14ac:dyDescent="0.4">
      <c r="Q5420"/>
      <c r="R5420"/>
      <c r="S5420"/>
      <c r="T5420"/>
      <c r="V5420" s="24" t="s">
        <v>577</v>
      </c>
      <c r="W5420" s="24" t="s">
        <v>745</v>
      </c>
      <c r="X5420" s="24" t="s">
        <v>746</v>
      </c>
      <c r="Y5420" s="24" t="s">
        <v>2520</v>
      </c>
    </row>
    <row r="5421" spans="17:25" x14ac:dyDescent="0.4">
      <c r="Q5421"/>
      <c r="R5421"/>
      <c r="S5421"/>
      <c r="T5421"/>
      <c r="V5421" s="24" t="s">
        <v>577</v>
      </c>
      <c r="W5421" s="24" t="s">
        <v>745</v>
      </c>
      <c r="X5421" s="24" t="s">
        <v>746</v>
      </c>
      <c r="Y5421" s="24" t="s">
        <v>747</v>
      </c>
    </row>
    <row r="5422" spans="17:25" x14ac:dyDescent="0.4">
      <c r="Q5422"/>
      <c r="R5422"/>
      <c r="S5422"/>
      <c r="T5422"/>
      <c r="V5422" s="24" t="s">
        <v>577</v>
      </c>
      <c r="W5422" s="24" t="s">
        <v>745</v>
      </c>
      <c r="X5422" s="24" t="s">
        <v>746</v>
      </c>
      <c r="Y5422" s="24" t="s">
        <v>2521</v>
      </c>
    </row>
    <row r="5423" spans="17:25" x14ac:dyDescent="0.4">
      <c r="Q5423"/>
      <c r="R5423"/>
      <c r="S5423"/>
      <c r="T5423"/>
      <c r="V5423" s="24" t="s">
        <v>577</v>
      </c>
      <c r="W5423" s="24" t="s">
        <v>745</v>
      </c>
      <c r="X5423" s="24" t="s">
        <v>746</v>
      </c>
      <c r="Y5423" s="24" t="s">
        <v>2522</v>
      </c>
    </row>
    <row r="5424" spans="17:25" x14ac:dyDescent="0.4">
      <c r="Q5424"/>
      <c r="R5424"/>
      <c r="S5424"/>
      <c r="T5424"/>
      <c r="V5424" s="24" t="s">
        <v>577</v>
      </c>
      <c r="W5424" s="24" t="s">
        <v>745</v>
      </c>
      <c r="X5424" s="24" t="s">
        <v>746</v>
      </c>
      <c r="Y5424" s="24" t="s">
        <v>2523</v>
      </c>
    </row>
    <row r="5425" spans="17:25" x14ac:dyDescent="0.4">
      <c r="Q5425"/>
      <c r="R5425"/>
      <c r="S5425"/>
      <c r="T5425"/>
      <c r="V5425" s="24" t="s">
        <v>577</v>
      </c>
      <c r="W5425" s="24" t="s">
        <v>745</v>
      </c>
      <c r="X5425" s="24" t="s">
        <v>746</v>
      </c>
      <c r="Y5425" s="24" t="s">
        <v>2524</v>
      </c>
    </row>
    <row r="5426" spans="17:25" x14ac:dyDescent="0.4">
      <c r="Q5426"/>
      <c r="R5426"/>
      <c r="S5426"/>
      <c r="T5426"/>
      <c r="V5426" s="24" t="s">
        <v>577</v>
      </c>
      <c r="W5426" s="24" t="s">
        <v>745</v>
      </c>
      <c r="X5426" s="24" t="s">
        <v>746</v>
      </c>
      <c r="Y5426" s="24" t="s">
        <v>2525</v>
      </c>
    </row>
    <row r="5427" spans="17:25" x14ac:dyDescent="0.4">
      <c r="Q5427"/>
      <c r="R5427"/>
      <c r="S5427"/>
      <c r="T5427"/>
      <c r="V5427" s="24" t="s">
        <v>577</v>
      </c>
      <c r="W5427" s="24" t="s">
        <v>745</v>
      </c>
      <c r="X5427" s="24" t="s">
        <v>746</v>
      </c>
      <c r="Y5427" s="24" t="s">
        <v>2526</v>
      </c>
    </row>
    <row r="5428" spans="17:25" x14ac:dyDescent="0.4">
      <c r="Q5428"/>
      <c r="R5428"/>
      <c r="S5428"/>
      <c r="T5428"/>
      <c r="V5428" s="24" t="s">
        <v>577</v>
      </c>
      <c r="W5428" s="24" t="s">
        <v>745</v>
      </c>
      <c r="X5428" s="24" t="s">
        <v>746</v>
      </c>
      <c r="Y5428" s="24" t="s">
        <v>2527</v>
      </c>
    </row>
    <row r="5429" spans="17:25" x14ac:dyDescent="0.4">
      <c r="Q5429"/>
      <c r="R5429"/>
      <c r="S5429"/>
      <c r="T5429"/>
      <c r="V5429" s="24" t="s">
        <v>577</v>
      </c>
      <c r="W5429" s="24" t="s">
        <v>745</v>
      </c>
      <c r="X5429" s="24" t="s">
        <v>746</v>
      </c>
      <c r="Y5429" s="24" t="s">
        <v>2528</v>
      </c>
    </row>
    <row r="5430" spans="17:25" x14ac:dyDescent="0.4">
      <c r="Q5430"/>
      <c r="R5430"/>
      <c r="S5430"/>
      <c r="T5430"/>
      <c r="V5430" s="24" t="s">
        <v>577</v>
      </c>
      <c r="W5430" s="24" t="s">
        <v>745</v>
      </c>
      <c r="X5430" s="24" t="s">
        <v>746</v>
      </c>
      <c r="Y5430" s="24" t="s">
        <v>2529</v>
      </c>
    </row>
    <row r="5431" spans="17:25" x14ac:dyDescent="0.4">
      <c r="Q5431"/>
      <c r="R5431"/>
      <c r="S5431"/>
      <c r="T5431"/>
      <c r="V5431" s="24" t="s">
        <v>577</v>
      </c>
      <c r="W5431" s="24" t="s">
        <v>745</v>
      </c>
      <c r="X5431" s="24" t="s">
        <v>746</v>
      </c>
      <c r="Y5431" s="24" t="s">
        <v>2530</v>
      </c>
    </row>
    <row r="5432" spans="17:25" x14ac:dyDescent="0.4">
      <c r="Q5432"/>
      <c r="R5432"/>
      <c r="S5432"/>
      <c r="T5432"/>
      <c r="V5432" s="24" t="s">
        <v>577</v>
      </c>
      <c r="W5432" s="24" t="s">
        <v>745</v>
      </c>
      <c r="X5432" s="24" t="s">
        <v>746</v>
      </c>
      <c r="Y5432" s="24" t="s">
        <v>2531</v>
      </c>
    </row>
    <row r="5433" spans="17:25" x14ac:dyDescent="0.4">
      <c r="Q5433"/>
      <c r="R5433"/>
      <c r="S5433"/>
      <c r="T5433"/>
      <c r="V5433" s="24" t="s">
        <v>577</v>
      </c>
      <c r="W5433" s="24" t="s">
        <v>745</v>
      </c>
      <c r="X5433" s="24" t="s">
        <v>746</v>
      </c>
      <c r="Y5433" s="24" t="s">
        <v>2532</v>
      </c>
    </row>
    <row r="5434" spans="17:25" x14ac:dyDescent="0.4">
      <c r="Q5434"/>
      <c r="R5434"/>
      <c r="S5434"/>
      <c r="T5434"/>
      <c r="V5434" s="24" t="s">
        <v>577</v>
      </c>
      <c r="W5434" s="24" t="s">
        <v>745</v>
      </c>
      <c r="X5434" s="24" t="s">
        <v>746</v>
      </c>
      <c r="Y5434" s="24" t="s">
        <v>2533</v>
      </c>
    </row>
    <row r="5435" spans="17:25" x14ac:dyDescent="0.4">
      <c r="Q5435"/>
      <c r="R5435"/>
      <c r="S5435"/>
      <c r="T5435"/>
      <c r="V5435" s="24" t="s">
        <v>577</v>
      </c>
      <c r="W5435" s="24" t="s">
        <v>745</v>
      </c>
      <c r="X5435" s="24" t="s">
        <v>746</v>
      </c>
      <c r="Y5435" s="24" t="s">
        <v>2534</v>
      </c>
    </row>
    <row r="5436" spans="17:25" x14ac:dyDescent="0.4">
      <c r="Q5436"/>
      <c r="R5436"/>
      <c r="S5436"/>
      <c r="T5436"/>
      <c r="V5436" s="24" t="s">
        <v>577</v>
      </c>
      <c r="W5436" s="24" t="s">
        <v>745</v>
      </c>
      <c r="X5436" s="24" t="s">
        <v>746</v>
      </c>
      <c r="Y5436" s="24" t="s">
        <v>2535</v>
      </c>
    </row>
    <row r="5437" spans="17:25" x14ac:dyDescent="0.4">
      <c r="Q5437"/>
      <c r="R5437"/>
      <c r="S5437"/>
      <c r="T5437"/>
      <c r="V5437" s="24" t="s">
        <v>577</v>
      </c>
      <c r="W5437" s="24" t="s">
        <v>745</v>
      </c>
      <c r="X5437" s="24" t="s">
        <v>746</v>
      </c>
      <c r="Y5437" s="24" t="s">
        <v>2536</v>
      </c>
    </row>
    <row r="5438" spans="17:25" x14ac:dyDescent="0.4">
      <c r="Q5438"/>
      <c r="R5438"/>
      <c r="S5438"/>
      <c r="T5438"/>
      <c r="V5438" s="24" t="s">
        <v>577</v>
      </c>
      <c r="W5438" s="24" t="s">
        <v>745</v>
      </c>
      <c r="X5438" s="24" t="s">
        <v>746</v>
      </c>
      <c r="Y5438" s="24" t="s">
        <v>2537</v>
      </c>
    </row>
    <row r="5439" spans="17:25" x14ac:dyDescent="0.4">
      <c r="Q5439"/>
      <c r="R5439"/>
      <c r="S5439"/>
      <c r="T5439"/>
      <c r="V5439" s="24" t="s">
        <v>577</v>
      </c>
      <c r="W5439" s="24" t="s">
        <v>745</v>
      </c>
      <c r="X5439" s="24" t="s">
        <v>746</v>
      </c>
      <c r="Y5439" s="24" t="s">
        <v>2538</v>
      </c>
    </row>
    <row r="5440" spans="17:25" x14ac:dyDescent="0.4">
      <c r="Q5440"/>
      <c r="R5440"/>
      <c r="S5440"/>
      <c r="T5440"/>
      <c r="V5440" s="24" t="s">
        <v>577</v>
      </c>
      <c r="W5440" s="24" t="s">
        <v>745</v>
      </c>
      <c r="X5440" s="24" t="s">
        <v>746</v>
      </c>
      <c r="Y5440" s="24" t="s">
        <v>2539</v>
      </c>
    </row>
    <row r="5441" spans="17:25" x14ac:dyDescent="0.4">
      <c r="Q5441"/>
      <c r="R5441"/>
      <c r="S5441"/>
      <c r="T5441"/>
      <c r="V5441" s="24" t="s">
        <v>577</v>
      </c>
      <c r="W5441" s="24" t="s">
        <v>745</v>
      </c>
      <c r="X5441" s="24" t="s">
        <v>748</v>
      </c>
      <c r="Y5441" s="24" t="s">
        <v>2540</v>
      </c>
    </row>
    <row r="5442" spans="17:25" x14ac:dyDescent="0.4">
      <c r="Q5442"/>
      <c r="R5442"/>
      <c r="S5442"/>
      <c r="T5442"/>
      <c r="V5442" s="24" t="s">
        <v>577</v>
      </c>
      <c r="W5442" s="24" t="s">
        <v>745</v>
      </c>
      <c r="X5442" s="24" t="s">
        <v>748</v>
      </c>
      <c r="Y5442" s="24" t="s">
        <v>2541</v>
      </c>
    </row>
    <row r="5443" spans="17:25" x14ac:dyDescent="0.4">
      <c r="Q5443"/>
      <c r="R5443"/>
      <c r="S5443"/>
      <c r="T5443"/>
      <c r="V5443" s="24" t="s">
        <v>577</v>
      </c>
      <c r="W5443" s="24" t="s">
        <v>745</v>
      </c>
      <c r="X5443" s="24" t="s">
        <v>748</v>
      </c>
      <c r="Y5443" s="24" t="s">
        <v>2542</v>
      </c>
    </row>
    <row r="5444" spans="17:25" x14ac:dyDescent="0.4">
      <c r="Q5444"/>
      <c r="R5444"/>
      <c r="S5444"/>
      <c r="T5444"/>
      <c r="V5444" s="24" t="s">
        <v>577</v>
      </c>
      <c r="W5444" s="24" t="s">
        <v>745</v>
      </c>
      <c r="X5444" s="24" t="s">
        <v>748</v>
      </c>
      <c r="Y5444" s="24" t="s">
        <v>31</v>
      </c>
    </row>
    <row r="5445" spans="17:25" x14ac:dyDescent="0.4">
      <c r="Q5445"/>
      <c r="R5445"/>
      <c r="S5445"/>
      <c r="T5445"/>
      <c r="V5445" s="24" t="s">
        <v>577</v>
      </c>
      <c r="W5445" s="24" t="s">
        <v>745</v>
      </c>
      <c r="X5445" s="24" t="s">
        <v>748</v>
      </c>
      <c r="Y5445" s="24" t="s">
        <v>2543</v>
      </c>
    </row>
    <row r="5446" spans="17:25" x14ac:dyDescent="0.4">
      <c r="Q5446"/>
      <c r="R5446"/>
      <c r="S5446"/>
      <c r="T5446"/>
      <c r="V5446" s="24" t="s">
        <v>577</v>
      </c>
      <c r="W5446" s="24" t="s">
        <v>745</v>
      </c>
      <c r="X5446" s="24" t="s">
        <v>748</v>
      </c>
      <c r="Y5446" s="24" t="s">
        <v>2544</v>
      </c>
    </row>
    <row r="5447" spans="17:25" x14ac:dyDescent="0.4">
      <c r="Q5447"/>
      <c r="R5447"/>
      <c r="S5447"/>
      <c r="T5447"/>
      <c r="V5447" s="24" t="s">
        <v>577</v>
      </c>
      <c r="W5447" s="24" t="s">
        <v>745</v>
      </c>
      <c r="X5447" s="24" t="s">
        <v>748</v>
      </c>
      <c r="Y5447" s="24" t="s">
        <v>2545</v>
      </c>
    </row>
    <row r="5448" spans="17:25" x14ac:dyDescent="0.4">
      <c r="Q5448"/>
      <c r="R5448"/>
      <c r="S5448"/>
      <c r="T5448"/>
      <c r="V5448" s="24" t="s">
        <v>577</v>
      </c>
      <c r="W5448" s="24" t="s">
        <v>745</v>
      </c>
      <c r="X5448" s="24" t="s">
        <v>748</v>
      </c>
      <c r="Y5448" s="24" t="s">
        <v>2546</v>
      </c>
    </row>
    <row r="5449" spans="17:25" x14ac:dyDescent="0.4">
      <c r="Q5449"/>
      <c r="R5449"/>
      <c r="S5449"/>
      <c r="T5449"/>
      <c r="V5449" s="24" t="s">
        <v>577</v>
      </c>
      <c r="W5449" s="24" t="s">
        <v>745</v>
      </c>
      <c r="X5449" s="24" t="s">
        <v>748</v>
      </c>
      <c r="Y5449" s="24" t="s">
        <v>2547</v>
      </c>
    </row>
    <row r="5450" spans="17:25" x14ac:dyDescent="0.4">
      <c r="Q5450"/>
      <c r="R5450"/>
      <c r="S5450"/>
      <c r="T5450"/>
      <c r="V5450" s="24" t="s">
        <v>577</v>
      </c>
      <c r="W5450" s="24" t="s">
        <v>745</v>
      </c>
      <c r="X5450" s="24" t="s">
        <v>748</v>
      </c>
      <c r="Y5450" s="24" t="s">
        <v>2548</v>
      </c>
    </row>
    <row r="5451" spans="17:25" x14ac:dyDescent="0.4">
      <c r="Q5451"/>
      <c r="R5451"/>
      <c r="S5451"/>
      <c r="T5451"/>
      <c r="V5451" s="24" t="s">
        <v>577</v>
      </c>
      <c r="W5451" s="24" t="s">
        <v>749</v>
      </c>
      <c r="X5451" s="24" t="s">
        <v>750</v>
      </c>
      <c r="Y5451" s="24" t="s">
        <v>2549</v>
      </c>
    </row>
    <row r="5452" spans="17:25" x14ac:dyDescent="0.4">
      <c r="Q5452"/>
      <c r="R5452"/>
      <c r="S5452"/>
      <c r="T5452"/>
      <c r="V5452" s="24" t="s">
        <v>577</v>
      </c>
      <c r="W5452" s="24" t="s">
        <v>749</v>
      </c>
      <c r="X5452" s="24" t="s">
        <v>750</v>
      </c>
      <c r="Y5452" s="24" t="s">
        <v>2550</v>
      </c>
    </row>
    <row r="5453" spans="17:25" x14ac:dyDescent="0.4">
      <c r="Q5453"/>
      <c r="R5453"/>
      <c r="S5453"/>
      <c r="T5453"/>
      <c r="V5453" s="24" t="s">
        <v>577</v>
      </c>
      <c r="W5453" s="24" t="s">
        <v>749</v>
      </c>
      <c r="X5453" s="24" t="s">
        <v>750</v>
      </c>
      <c r="Y5453" s="24" t="s">
        <v>2551</v>
      </c>
    </row>
    <row r="5454" spans="17:25" x14ac:dyDescent="0.4">
      <c r="Q5454"/>
      <c r="R5454"/>
      <c r="S5454"/>
      <c r="T5454"/>
      <c r="V5454" s="24" t="s">
        <v>577</v>
      </c>
      <c r="W5454" s="24" t="s">
        <v>749</v>
      </c>
      <c r="X5454" s="24" t="s">
        <v>750</v>
      </c>
      <c r="Y5454" s="24" t="s">
        <v>2411</v>
      </c>
    </row>
    <row r="5455" spans="17:25" x14ac:dyDescent="0.4">
      <c r="Q5455"/>
      <c r="R5455"/>
      <c r="S5455"/>
      <c r="T5455"/>
      <c r="V5455" s="24" t="s">
        <v>577</v>
      </c>
      <c r="W5455" s="24" t="s">
        <v>749</v>
      </c>
      <c r="X5455" s="24" t="s">
        <v>750</v>
      </c>
      <c r="Y5455" s="24" t="s">
        <v>2442</v>
      </c>
    </row>
    <row r="5456" spans="17:25" x14ac:dyDescent="0.4">
      <c r="Q5456"/>
      <c r="R5456"/>
      <c r="S5456"/>
      <c r="T5456"/>
      <c r="V5456" s="24" t="s">
        <v>577</v>
      </c>
      <c r="W5456" s="24" t="s">
        <v>749</v>
      </c>
      <c r="X5456" s="24" t="s">
        <v>750</v>
      </c>
      <c r="Y5456" s="24" t="s">
        <v>2552</v>
      </c>
    </row>
    <row r="5457" spans="17:25" x14ac:dyDescent="0.4">
      <c r="Q5457"/>
      <c r="R5457"/>
      <c r="S5457"/>
      <c r="T5457"/>
      <c r="V5457" s="24" t="s">
        <v>577</v>
      </c>
      <c r="W5457" s="24" t="s">
        <v>749</v>
      </c>
      <c r="X5457" s="24" t="s">
        <v>750</v>
      </c>
      <c r="Y5457" s="24" t="s">
        <v>2553</v>
      </c>
    </row>
    <row r="5458" spans="17:25" x14ac:dyDescent="0.4">
      <c r="Q5458"/>
      <c r="R5458"/>
      <c r="S5458"/>
      <c r="T5458"/>
      <c r="V5458" s="24" t="s">
        <v>577</v>
      </c>
      <c r="W5458" s="24" t="s">
        <v>749</v>
      </c>
      <c r="X5458" s="24" t="s">
        <v>750</v>
      </c>
      <c r="Y5458" s="24" t="s">
        <v>2554</v>
      </c>
    </row>
    <row r="5459" spans="17:25" x14ac:dyDescent="0.4">
      <c r="Q5459"/>
      <c r="R5459"/>
      <c r="S5459"/>
      <c r="T5459"/>
      <c r="V5459" s="24" t="s">
        <v>577</v>
      </c>
      <c r="W5459" s="24" t="s">
        <v>749</v>
      </c>
      <c r="X5459" s="24" t="s">
        <v>750</v>
      </c>
      <c r="Y5459" s="24" t="s">
        <v>2555</v>
      </c>
    </row>
    <row r="5460" spans="17:25" x14ac:dyDescent="0.4">
      <c r="Q5460"/>
      <c r="R5460"/>
      <c r="S5460"/>
      <c r="T5460"/>
      <c r="V5460" s="24" t="s">
        <v>577</v>
      </c>
      <c r="W5460" s="24" t="s">
        <v>749</v>
      </c>
      <c r="X5460" s="24" t="s">
        <v>750</v>
      </c>
      <c r="Y5460" s="24" t="s">
        <v>2556</v>
      </c>
    </row>
    <row r="5461" spans="17:25" x14ac:dyDescent="0.4">
      <c r="Q5461"/>
      <c r="R5461"/>
      <c r="S5461"/>
      <c r="T5461"/>
      <c r="V5461" s="24" t="s">
        <v>577</v>
      </c>
      <c r="W5461" s="24" t="s">
        <v>749</v>
      </c>
      <c r="X5461" s="24" t="s">
        <v>750</v>
      </c>
      <c r="Y5461" s="24" t="s">
        <v>2557</v>
      </c>
    </row>
    <row r="5462" spans="17:25" x14ac:dyDescent="0.4">
      <c r="Q5462"/>
      <c r="R5462"/>
      <c r="S5462"/>
      <c r="T5462"/>
      <c r="V5462" s="24" t="s">
        <v>577</v>
      </c>
      <c r="W5462" s="24" t="s">
        <v>749</v>
      </c>
      <c r="X5462" s="24" t="s">
        <v>750</v>
      </c>
      <c r="Y5462" s="24" t="s">
        <v>2558</v>
      </c>
    </row>
    <row r="5463" spans="17:25" x14ac:dyDescent="0.4">
      <c r="Q5463"/>
      <c r="R5463"/>
      <c r="S5463"/>
      <c r="T5463"/>
      <c r="V5463" s="24" t="s">
        <v>577</v>
      </c>
      <c r="W5463" s="24" t="s">
        <v>749</v>
      </c>
      <c r="X5463" s="24" t="s">
        <v>750</v>
      </c>
      <c r="Y5463" s="24" t="s">
        <v>737</v>
      </c>
    </row>
    <row r="5464" spans="17:25" x14ac:dyDescent="0.4">
      <c r="Q5464"/>
      <c r="R5464"/>
      <c r="S5464"/>
      <c r="T5464"/>
      <c r="V5464" s="24" t="s">
        <v>577</v>
      </c>
      <c r="W5464" s="24" t="s">
        <v>749</v>
      </c>
      <c r="X5464" s="24" t="s">
        <v>750</v>
      </c>
      <c r="Y5464" s="24" t="s">
        <v>2559</v>
      </c>
    </row>
    <row r="5465" spans="17:25" x14ac:dyDescent="0.4">
      <c r="Q5465"/>
      <c r="R5465"/>
      <c r="S5465"/>
      <c r="T5465"/>
      <c r="V5465" s="24" t="s">
        <v>577</v>
      </c>
      <c r="W5465" s="24" t="s">
        <v>749</v>
      </c>
      <c r="X5465" s="24" t="s">
        <v>750</v>
      </c>
      <c r="Y5465" s="24" t="s">
        <v>2560</v>
      </c>
    </row>
    <row r="5466" spans="17:25" x14ac:dyDescent="0.4">
      <c r="Q5466"/>
      <c r="R5466"/>
      <c r="S5466"/>
      <c r="T5466"/>
      <c r="V5466" s="24" t="s">
        <v>577</v>
      </c>
      <c r="W5466" s="24" t="s">
        <v>749</v>
      </c>
      <c r="X5466" s="24" t="s">
        <v>750</v>
      </c>
      <c r="Y5466" s="24" t="s">
        <v>2456</v>
      </c>
    </row>
    <row r="5467" spans="17:25" x14ac:dyDescent="0.4">
      <c r="Q5467"/>
      <c r="R5467"/>
      <c r="S5467"/>
      <c r="T5467"/>
      <c r="V5467" s="24" t="s">
        <v>577</v>
      </c>
      <c r="W5467" s="24" t="s">
        <v>749</v>
      </c>
      <c r="X5467" s="24" t="s">
        <v>750</v>
      </c>
      <c r="Y5467" s="24" t="s">
        <v>662</v>
      </c>
    </row>
    <row r="5468" spans="17:25" x14ac:dyDescent="0.4">
      <c r="Q5468"/>
      <c r="R5468"/>
      <c r="S5468"/>
      <c r="T5468"/>
      <c r="V5468" s="24" t="s">
        <v>577</v>
      </c>
      <c r="W5468" s="24" t="s">
        <v>749</v>
      </c>
      <c r="X5468" s="24" t="s">
        <v>750</v>
      </c>
      <c r="Y5468" s="24" t="s">
        <v>2561</v>
      </c>
    </row>
    <row r="5469" spans="17:25" x14ac:dyDescent="0.4">
      <c r="Q5469"/>
      <c r="R5469"/>
      <c r="S5469"/>
      <c r="T5469"/>
      <c r="V5469" s="24" t="s">
        <v>577</v>
      </c>
      <c r="W5469" s="24" t="s">
        <v>749</v>
      </c>
      <c r="X5469" s="24" t="s">
        <v>750</v>
      </c>
      <c r="Y5469" s="24" t="s">
        <v>2562</v>
      </c>
    </row>
    <row r="5470" spans="17:25" x14ac:dyDescent="0.4">
      <c r="Q5470"/>
      <c r="R5470"/>
      <c r="S5470"/>
      <c r="T5470"/>
      <c r="V5470" s="24" t="s">
        <v>577</v>
      </c>
      <c r="W5470" s="24" t="s">
        <v>749</v>
      </c>
      <c r="X5470" s="24" t="s">
        <v>750</v>
      </c>
      <c r="Y5470" s="24" t="s">
        <v>2563</v>
      </c>
    </row>
    <row r="5471" spans="17:25" x14ac:dyDescent="0.4">
      <c r="Q5471"/>
      <c r="R5471"/>
      <c r="S5471"/>
      <c r="T5471"/>
      <c r="V5471" s="24" t="s">
        <v>577</v>
      </c>
      <c r="W5471" s="24" t="s">
        <v>749</v>
      </c>
      <c r="X5471" s="24" t="s">
        <v>750</v>
      </c>
      <c r="Y5471" s="24" t="s">
        <v>2352</v>
      </c>
    </row>
    <row r="5472" spans="17:25" x14ac:dyDescent="0.4">
      <c r="Q5472"/>
      <c r="R5472"/>
      <c r="S5472"/>
      <c r="T5472"/>
      <c r="V5472" s="24" t="s">
        <v>577</v>
      </c>
      <c r="W5472" s="24" t="s">
        <v>749</v>
      </c>
      <c r="X5472" s="24" t="s">
        <v>750</v>
      </c>
      <c r="Y5472" s="24" t="s">
        <v>2564</v>
      </c>
    </row>
    <row r="5473" spans="17:25" x14ac:dyDescent="0.4">
      <c r="Q5473"/>
      <c r="R5473"/>
      <c r="S5473"/>
      <c r="T5473"/>
      <c r="V5473" s="24" t="s">
        <v>577</v>
      </c>
      <c r="W5473" s="24" t="s">
        <v>749</v>
      </c>
      <c r="X5473" s="24" t="s">
        <v>750</v>
      </c>
      <c r="Y5473" s="24" t="s">
        <v>2565</v>
      </c>
    </row>
    <row r="5474" spans="17:25" x14ac:dyDescent="0.4">
      <c r="Q5474"/>
      <c r="R5474"/>
      <c r="S5474"/>
      <c r="T5474"/>
      <c r="V5474" s="24" t="s">
        <v>577</v>
      </c>
      <c r="W5474" s="24" t="s">
        <v>749</v>
      </c>
      <c r="X5474" s="24" t="s">
        <v>750</v>
      </c>
      <c r="Y5474" s="24" t="s">
        <v>2566</v>
      </c>
    </row>
    <row r="5475" spans="17:25" x14ac:dyDescent="0.4">
      <c r="Q5475"/>
      <c r="R5475"/>
      <c r="S5475"/>
      <c r="T5475"/>
      <c r="V5475" s="24" t="s">
        <v>577</v>
      </c>
      <c r="W5475" s="24" t="s">
        <v>749</v>
      </c>
      <c r="X5475" s="24" t="s">
        <v>750</v>
      </c>
      <c r="Y5475" s="24" t="s">
        <v>2567</v>
      </c>
    </row>
    <row r="5476" spans="17:25" x14ac:dyDescent="0.4">
      <c r="Q5476"/>
      <c r="R5476"/>
      <c r="S5476"/>
      <c r="T5476"/>
      <c r="V5476" s="24" t="s">
        <v>577</v>
      </c>
      <c r="W5476" s="24" t="s">
        <v>749</v>
      </c>
      <c r="X5476" s="24" t="s">
        <v>750</v>
      </c>
      <c r="Y5476" s="24" t="s">
        <v>2568</v>
      </c>
    </row>
    <row r="5477" spans="17:25" x14ac:dyDescent="0.4">
      <c r="Q5477"/>
      <c r="R5477"/>
      <c r="S5477"/>
      <c r="T5477"/>
      <c r="V5477" s="24" t="s">
        <v>577</v>
      </c>
      <c r="W5477" s="24" t="s">
        <v>749</v>
      </c>
      <c r="X5477" s="24" t="s">
        <v>750</v>
      </c>
      <c r="Y5477" s="24" t="s">
        <v>2569</v>
      </c>
    </row>
    <row r="5478" spans="17:25" x14ac:dyDescent="0.4">
      <c r="Q5478"/>
      <c r="R5478"/>
      <c r="S5478"/>
      <c r="T5478"/>
      <c r="V5478" s="24" t="s">
        <v>577</v>
      </c>
      <c r="W5478" s="24" t="s">
        <v>749</v>
      </c>
      <c r="X5478" s="24" t="s">
        <v>750</v>
      </c>
      <c r="Y5478" s="24" t="s">
        <v>2570</v>
      </c>
    </row>
    <row r="5479" spans="17:25" x14ac:dyDescent="0.4">
      <c r="Q5479"/>
      <c r="R5479"/>
      <c r="S5479"/>
      <c r="T5479"/>
      <c r="V5479" s="24" t="s">
        <v>577</v>
      </c>
      <c r="W5479" s="24" t="s">
        <v>749</v>
      </c>
      <c r="X5479" s="24" t="s">
        <v>750</v>
      </c>
      <c r="Y5479" s="24" t="s">
        <v>2571</v>
      </c>
    </row>
    <row r="5480" spans="17:25" x14ac:dyDescent="0.4">
      <c r="Q5480"/>
      <c r="R5480"/>
      <c r="S5480"/>
      <c r="T5480"/>
      <c r="V5480" s="24" t="s">
        <v>577</v>
      </c>
      <c r="W5480" s="24" t="s">
        <v>749</v>
      </c>
      <c r="X5480" s="24" t="s">
        <v>750</v>
      </c>
      <c r="Y5480" s="24" t="s">
        <v>2572</v>
      </c>
    </row>
    <row r="5481" spans="17:25" x14ac:dyDescent="0.4">
      <c r="Q5481"/>
      <c r="R5481"/>
      <c r="S5481"/>
      <c r="T5481"/>
      <c r="V5481" s="24" t="s">
        <v>577</v>
      </c>
      <c r="W5481" s="24" t="s">
        <v>749</v>
      </c>
      <c r="X5481" s="24" t="s">
        <v>750</v>
      </c>
      <c r="Y5481" s="24" t="s">
        <v>2573</v>
      </c>
    </row>
    <row r="5482" spans="17:25" x14ac:dyDescent="0.4">
      <c r="Q5482"/>
      <c r="R5482"/>
      <c r="S5482"/>
      <c r="T5482"/>
      <c r="V5482" s="24" t="s">
        <v>577</v>
      </c>
      <c r="W5482" s="24" t="s">
        <v>749</v>
      </c>
      <c r="X5482" s="24" t="s">
        <v>750</v>
      </c>
      <c r="Y5482" s="24" t="s">
        <v>2465</v>
      </c>
    </row>
    <row r="5483" spans="17:25" x14ac:dyDescent="0.4">
      <c r="Q5483"/>
      <c r="R5483"/>
      <c r="S5483"/>
      <c r="T5483"/>
      <c r="V5483" s="24" t="s">
        <v>577</v>
      </c>
      <c r="W5483" s="24" t="s">
        <v>749</v>
      </c>
      <c r="X5483" s="24" t="s">
        <v>750</v>
      </c>
      <c r="Y5483" s="24" t="s">
        <v>2574</v>
      </c>
    </row>
    <row r="5484" spans="17:25" x14ac:dyDescent="0.4">
      <c r="Q5484"/>
      <c r="R5484"/>
      <c r="S5484"/>
      <c r="T5484"/>
      <c r="V5484" s="24" t="s">
        <v>577</v>
      </c>
      <c r="W5484" s="24" t="s">
        <v>749</v>
      </c>
      <c r="X5484" s="24" t="s">
        <v>750</v>
      </c>
      <c r="Y5484" s="24" t="s">
        <v>2575</v>
      </c>
    </row>
    <row r="5485" spans="17:25" x14ac:dyDescent="0.4">
      <c r="Q5485"/>
      <c r="R5485"/>
      <c r="S5485"/>
      <c r="T5485"/>
      <c r="V5485" s="24" t="s">
        <v>577</v>
      </c>
      <c r="W5485" s="24" t="s">
        <v>749</v>
      </c>
      <c r="X5485" s="24" t="s">
        <v>750</v>
      </c>
      <c r="Y5485" s="24" t="s">
        <v>2472</v>
      </c>
    </row>
    <row r="5486" spans="17:25" x14ac:dyDescent="0.4">
      <c r="Q5486"/>
      <c r="R5486"/>
      <c r="S5486"/>
      <c r="T5486"/>
      <c r="V5486" s="24" t="s">
        <v>577</v>
      </c>
      <c r="W5486" s="24" t="s">
        <v>749</v>
      </c>
      <c r="X5486" s="24" t="s">
        <v>750</v>
      </c>
      <c r="Y5486" s="24" t="s">
        <v>2576</v>
      </c>
    </row>
    <row r="5487" spans="17:25" x14ac:dyDescent="0.4">
      <c r="Q5487"/>
      <c r="R5487"/>
      <c r="S5487"/>
      <c r="T5487"/>
      <c r="V5487" s="24" t="s">
        <v>577</v>
      </c>
      <c r="W5487" s="24" t="s">
        <v>749</v>
      </c>
      <c r="X5487" s="24" t="s">
        <v>750</v>
      </c>
      <c r="Y5487" s="24" t="s">
        <v>2577</v>
      </c>
    </row>
    <row r="5488" spans="17:25" x14ac:dyDescent="0.4">
      <c r="Q5488"/>
      <c r="R5488"/>
      <c r="S5488"/>
      <c r="T5488"/>
      <c r="V5488" s="24" t="s">
        <v>577</v>
      </c>
      <c r="W5488" s="24" t="s">
        <v>749</v>
      </c>
      <c r="X5488" s="24" t="s">
        <v>750</v>
      </c>
      <c r="Y5488" s="24" t="s">
        <v>2578</v>
      </c>
    </row>
    <row r="5489" spans="17:25" x14ac:dyDescent="0.4">
      <c r="Q5489"/>
      <c r="R5489"/>
      <c r="S5489"/>
      <c r="T5489"/>
      <c r="V5489" s="24" t="s">
        <v>577</v>
      </c>
      <c r="W5489" s="24" t="s">
        <v>749</v>
      </c>
      <c r="X5489" s="24" t="s">
        <v>751</v>
      </c>
      <c r="Y5489" s="24" t="s">
        <v>2579</v>
      </c>
    </row>
    <row r="5490" spans="17:25" x14ac:dyDescent="0.4">
      <c r="Q5490"/>
      <c r="R5490"/>
      <c r="S5490"/>
      <c r="T5490"/>
      <c r="V5490" s="24" t="s">
        <v>577</v>
      </c>
      <c r="W5490" s="24" t="s">
        <v>749</v>
      </c>
      <c r="X5490" s="24" t="s">
        <v>751</v>
      </c>
      <c r="Y5490" s="24" t="s">
        <v>2580</v>
      </c>
    </row>
    <row r="5491" spans="17:25" x14ac:dyDescent="0.4">
      <c r="Q5491"/>
      <c r="R5491"/>
      <c r="S5491"/>
      <c r="T5491"/>
      <c r="V5491" s="24" t="s">
        <v>577</v>
      </c>
      <c r="W5491" s="24" t="s">
        <v>749</v>
      </c>
      <c r="X5491" s="24" t="s">
        <v>751</v>
      </c>
      <c r="Y5491" s="24" t="s">
        <v>2581</v>
      </c>
    </row>
    <row r="5492" spans="17:25" x14ac:dyDescent="0.4">
      <c r="Q5492"/>
      <c r="R5492"/>
      <c r="S5492"/>
      <c r="T5492"/>
      <c r="V5492" s="24" t="s">
        <v>577</v>
      </c>
      <c r="W5492" s="24" t="s">
        <v>749</v>
      </c>
      <c r="X5492" s="24" t="s">
        <v>751</v>
      </c>
      <c r="Y5492" s="24" t="s">
        <v>2582</v>
      </c>
    </row>
    <row r="5493" spans="17:25" x14ac:dyDescent="0.4">
      <c r="Q5493"/>
      <c r="R5493"/>
      <c r="S5493"/>
      <c r="T5493"/>
      <c r="V5493" s="24" t="s">
        <v>577</v>
      </c>
      <c r="W5493" s="24" t="s">
        <v>749</v>
      </c>
      <c r="X5493" s="24" t="s">
        <v>751</v>
      </c>
      <c r="Y5493" s="24" t="s">
        <v>2583</v>
      </c>
    </row>
    <row r="5494" spans="17:25" x14ac:dyDescent="0.4">
      <c r="Q5494"/>
      <c r="R5494"/>
      <c r="S5494"/>
      <c r="T5494"/>
      <c r="V5494" s="24" t="s">
        <v>577</v>
      </c>
      <c r="W5494" s="24" t="s">
        <v>749</v>
      </c>
      <c r="X5494" s="24" t="s">
        <v>751</v>
      </c>
      <c r="Y5494" s="24" t="s">
        <v>2584</v>
      </c>
    </row>
    <row r="5495" spans="17:25" x14ac:dyDescent="0.4">
      <c r="Q5495"/>
      <c r="R5495"/>
      <c r="S5495"/>
      <c r="T5495"/>
      <c r="V5495" s="24" t="s">
        <v>577</v>
      </c>
      <c r="W5495" s="24" t="s">
        <v>749</v>
      </c>
      <c r="X5495" s="24" t="s">
        <v>751</v>
      </c>
      <c r="Y5495" s="24" t="s">
        <v>2585</v>
      </c>
    </row>
    <row r="5496" spans="17:25" x14ac:dyDescent="0.4">
      <c r="Q5496"/>
      <c r="R5496"/>
      <c r="S5496"/>
      <c r="T5496"/>
      <c r="V5496" s="24" t="s">
        <v>577</v>
      </c>
      <c r="W5496" s="24" t="s">
        <v>749</v>
      </c>
      <c r="X5496" s="24" t="s">
        <v>751</v>
      </c>
      <c r="Y5496" s="24" t="s">
        <v>2586</v>
      </c>
    </row>
    <row r="5497" spans="17:25" x14ac:dyDescent="0.4">
      <c r="Q5497"/>
      <c r="R5497"/>
      <c r="S5497"/>
      <c r="T5497"/>
      <c r="V5497" s="24" t="s">
        <v>577</v>
      </c>
      <c r="W5497" s="24" t="s">
        <v>749</v>
      </c>
      <c r="X5497" s="24" t="s">
        <v>751</v>
      </c>
      <c r="Y5497" s="24" t="s">
        <v>2587</v>
      </c>
    </row>
    <row r="5498" spans="17:25" x14ac:dyDescent="0.4">
      <c r="Q5498"/>
      <c r="R5498"/>
      <c r="S5498"/>
      <c r="T5498"/>
      <c r="V5498" s="24" t="s">
        <v>577</v>
      </c>
      <c r="W5498" s="24" t="s">
        <v>749</v>
      </c>
      <c r="X5498" s="24" t="s">
        <v>751</v>
      </c>
      <c r="Y5498" s="24" t="s">
        <v>2588</v>
      </c>
    </row>
    <row r="5499" spans="17:25" x14ac:dyDescent="0.4">
      <c r="Q5499"/>
      <c r="R5499"/>
      <c r="S5499"/>
      <c r="T5499"/>
      <c r="V5499" s="24" t="s">
        <v>577</v>
      </c>
      <c r="W5499" s="24" t="s">
        <v>749</v>
      </c>
      <c r="X5499" s="24" t="s">
        <v>739</v>
      </c>
      <c r="Y5499" s="24" t="s">
        <v>2589</v>
      </c>
    </row>
    <row r="5500" spans="17:25" x14ac:dyDescent="0.4">
      <c r="Q5500"/>
      <c r="R5500"/>
      <c r="S5500"/>
      <c r="T5500"/>
      <c r="V5500" s="24" t="s">
        <v>577</v>
      </c>
      <c r="W5500" s="24" t="s">
        <v>749</v>
      </c>
      <c r="X5500" s="24" t="s">
        <v>739</v>
      </c>
      <c r="Y5500" s="24" t="s">
        <v>2590</v>
      </c>
    </row>
    <row r="5501" spans="17:25" x14ac:dyDescent="0.4">
      <c r="Q5501"/>
      <c r="R5501"/>
      <c r="S5501"/>
      <c r="T5501"/>
      <c r="V5501" s="24" t="s">
        <v>577</v>
      </c>
      <c r="W5501" s="24" t="s">
        <v>749</v>
      </c>
      <c r="X5501" s="24" t="s">
        <v>739</v>
      </c>
      <c r="Y5501" s="24" t="s">
        <v>2591</v>
      </c>
    </row>
    <row r="5502" spans="17:25" x14ac:dyDescent="0.4">
      <c r="Q5502"/>
      <c r="R5502"/>
      <c r="S5502"/>
      <c r="T5502"/>
      <c r="V5502" s="24" t="s">
        <v>577</v>
      </c>
      <c r="W5502" s="24" t="s">
        <v>749</v>
      </c>
      <c r="X5502" s="24" t="s">
        <v>739</v>
      </c>
      <c r="Y5502" s="24" t="s">
        <v>2592</v>
      </c>
    </row>
    <row r="5503" spans="17:25" x14ac:dyDescent="0.4">
      <c r="Q5503"/>
      <c r="R5503"/>
      <c r="S5503"/>
      <c r="T5503"/>
      <c r="V5503" s="24" t="s">
        <v>577</v>
      </c>
      <c r="W5503" s="24" t="s">
        <v>749</v>
      </c>
      <c r="X5503" s="24" t="s">
        <v>739</v>
      </c>
      <c r="Y5503" s="24" t="s">
        <v>2593</v>
      </c>
    </row>
    <row r="5504" spans="17:25" x14ac:dyDescent="0.4">
      <c r="Q5504"/>
      <c r="R5504"/>
      <c r="S5504"/>
      <c r="T5504"/>
      <c r="V5504" s="24" t="s">
        <v>577</v>
      </c>
      <c r="W5504" s="24" t="s">
        <v>749</v>
      </c>
      <c r="X5504" s="24" t="s">
        <v>739</v>
      </c>
      <c r="Y5504" s="24" t="s">
        <v>2594</v>
      </c>
    </row>
    <row r="5505" spans="17:25" x14ac:dyDescent="0.4">
      <c r="Q5505"/>
      <c r="R5505"/>
      <c r="S5505"/>
      <c r="T5505"/>
      <c r="V5505" s="24" t="s">
        <v>577</v>
      </c>
      <c r="W5505" s="24" t="s">
        <v>749</v>
      </c>
      <c r="X5505" s="24" t="s">
        <v>739</v>
      </c>
      <c r="Y5505" s="24" t="s">
        <v>2595</v>
      </c>
    </row>
    <row r="5506" spans="17:25" x14ac:dyDescent="0.4">
      <c r="Q5506"/>
      <c r="R5506"/>
      <c r="S5506"/>
      <c r="T5506"/>
      <c r="V5506" s="24" t="s">
        <v>577</v>
      </c>
      <c r="W5506" s="24" t="s">
        <v>749</v>
      </c>
      <c r="X5506" s="24" t="s">
        <v>739</v>
      </c>
      <c r="Y5506" s="24" t="s">
        <v>2596</v>
      </c>
    </row>
    <row r="5507" spans="17:25" x14ac:dyDescent="0.4">
      <c r="Q5507"/>
      <c r="R5507"/>
      <c r="S5507"/>
      <c r="T5507"/>
      <c r="V5507" s="24" t="s">
        <v>577</v>
      </c>
      <c r="W5507" s="24" t="s">
        <v>749</v>
      </c>
      <c r="X5507" s="24" t="s">
        <v>739</v>
      </c>
      <c r="Y5507" s="24" t="s">
        <v>2597</v>
      </c>
    </row>
    <row r="5508" spans="17:25" x14ac:dyDescent="0.4">
      <c r="Q5508"/>
      <c r="R5508"/>
      <c r="S5508"/>
      <c r="T5508"/>
      <c r="V5508" s="24" t="s">
        <v>577</v>
      </c>
      <c r="W5508" s="24" t="s">
        <v>749</v>
      </c>
      <c r="X5508" s="24" t="s">
        <v>739</v>
      </c>
      <c r="Y5508" s="24" t="s">
        <v>2598</v>
      </c>
    </row>
    <row r="5509" spans="17:25" x14ac:dyDescent="0.4">
      <c r="Q5509"/>
      <c r="R5509"/>
      <c r="S5509"/>
      <c r="T5509"/>
      <c r="V5509" s="24" t="s">
        <v>577</v>
      </c>
      <c r="W5509" s="24" t="s">
        <v>749</v>
      </c>
      <c r="X5509" s="24" t="s">
        <v>739</v>
      </c>
      <c r="Y5509" s="24" t="s">
        <v>2599</v>
      </c>
    </row>
    <row r="5510" spans="17:25" x14ac:dyDescent="0.4">
      <c r="Q5510"/>
      <c r="R5510"/>
      <c r="S5510"/>
      <c r="T5510"/>
      <c r="V5510" s="24" t="s">
        <v>577</v>
      </c>
      <c r="W5510" s="24" t="s">
        <v>749</v>
      </c>
      <c r="X5510" s="24" t="s">
        <v>739</v>
      </c>
      <c r="Y5510" s="24" t="s">
        <v>2600</v>
      </c>
    </row>
    <row r="5511" spans="17:25" x14ac:dyDescent="0.4">
      <c r="Q5511"/>
      <c r="R5511"/>
      <c r="S5511"/>
      <c r="T5511"/>
      <c r="V5511" s="24" t="s">
        <v>577</v>
      </c>
      <c r="W5511" s="24" t="s">
        <v>749</v>
      </c>
      <c r="X5511" s="24" t="s">
        <v>739</v>
      </c>
      <c r="Y5511" s="24" t="s">
        <v>2601</v>
      </c>
    </row>
    <row r="5512" spans="17:25" x14ac:dyDescent="0.4">
      <c r="Q5512"/>
      <c r="R5512"/>
      <c r="S5512"/>
      <c r="T5512"/>
      <c r="V5512" s="24" t="s">
        <v>577</v>
      </c>
      <c r="W5512" s="24" t="s">
        <v>749</v>
      </c>
      <c r="X5512" s="24" t="s">
        <v>739</v>
      </c>
      <c r="Y5512" s="24" t="s">
        <v>2453</v>
      </c>
    </row>
    <row r="5513" spans="17:25" x14ac:dyDescent="0.4">
      <c r="Q5513"/>
      <c r="R5513"/>
      <c r="S5513"/>
      <c r="T5513"/>
      <c r="V5513" s="24" t="s">
        <v>577</v>
      </c>
      <c r="W5513" s="24" t="s">
        <v>749</v>
      </c>
      <c r="X5513" s="24" t="s">
        <v>739</v>
      </c>
      <c r="Y5513" s="24" t="s">
        <v>2602</v>
      </c>
    </row>
    <row r="5514" spans="17:25" x14ac:dyDescent="0.4">
      <c r="Q5514"/>
      <c r="R5514"/>
      <c r="S5514"/>
      <c r="T5514"/>
      <c r="V5514" s="24" t="s">
        <v>577</v>
      </c>
      <c r="W5514" s="24" t="s">
        <v>749</v>
      </c>
      <c r="X5514" s="24" t="s">
        <v>739</v>
      </c>
      <c r="Y5514" s="24" t="s">
        <v>2603</v>
      </c>
    </row>
    <row r="5515" spans="17:25" x14ac:dyDescent="0.4">
      <c r="Q5515"/>
      <c r="R5515"/>
      <c r="S5515"/>
      <c r="T5515"/>
      <c r="V5515" s="24" t="s">
        <v>577</v>
      </c>
      <c r="W5515" s="24" t="s">
        <v>749</v>
      </c>
      <c r="X5515" s="24" t="s">
        <v>739</v>
      </c>
      <c r="Y5515" s="24" t="s">
        <v>2604</v>
      </c>
    </row>
    <row r="5516" spans="17:25" x14ac:dyDescent="0.4">
      <c r="Q5516"/>
      <c r="R5516"/>
      <c r="S5516"/>
      <c r="T5516"/>
      <c r="V5516" s="24" t="s">
        <v>577</v>
      </c>
      <c r="W5516" s="24" t="s">
        <v>749</v>
      </c>
      <c r="X5516" s="24" t="s">
        <v>739</v>
      </c>
      <c r="Y5516" s="24" t="s">
        <v>2605</v>
      </c>
    </row>
    <row r="5517" spans="17:25" x14ac:dyDescent="0.4">
      <c r="Q5517"/>
      <c r="R5517"/>
      <c r="S5517"/>
      <c r="T5517"/>
      <c r="V5517" s="24" t="s">
        <v>577</v>
      </c>
      <c r="W5517" s="24" t="s">
        <v>749</v>
      </c>
      <c r="X5517" s="24" t="s">
        <v>739</v>
      </c>
      <c r="Y5517" s="24" t="s">
        <v>2606</v>
      </c>
    </row>
    <row r="5518" spans="17:25" x14ac:dyDescent="0.4">
      <c r="Q5518"/>
      <c r="R5518"/>
      <c r="S5518"/>
      <c r="T5518"/>
      <c r="V5518" s="24" t="s">
        <v>577</v>
      </c>
      <c r="W5518" s="24" t="s">
        <v>749</v>
      </c>
      <c r="X5518" s="24" t="s">
        <v>739</v>
      </c>
      <c r="Y5518" s="24" t="s">
        <v>2607</v>
      </c>
    </row>
    <row r="5519" spans="17:25" x14ac:dyDescent="0.4">
      <c r="Q5519"/>
      <c r="R5519"/>
      <c r="S5519"/>
      <c r="T5519"/>
      <c r="V5519" s="24" t="s">
        <v>577</v>
      </c>
      <c r="W5519" s="24" t="s">
        <v>749</v>
      </c>
      <c r="X5519" s="24" t="s">
        <v>739</v>
      </c>
      <c r="Y5519" s="24" t="s">
        <v>2608</v>
      </c>
    </row>
    <row r="5520" spans="17:25" x14ac:dyDescent="0.4">
      <c r="Q5520"/>
      <c r="R5520"/>
      <c r="S5520"/>
      <c r="T5520"/>
      <c r="V5520" s="24" t="s">
        <v>577</v>
      </c>
      <c r="W5520" s="24" t="s">
        <v>749</v>
      </c>
      <c r="X5520" s="24" t="s">
        <v>739</v>
      </c>
      <c r="Y5520" s="24" t="s">
        <v>2609</v>
      </c>
    </row>
    <row r="5521" spans="17:25" x14ac:dyDescent="0.4">
      <c r="Q5521"/>
      <c r="R5521"/>
      <c r="S5521"/>
      <c r="T5521"/>
      <c r="V5521" s="24" t="s">
        <v>577</v>
      </c>
      <c r="W5521" s="24" t="s">
        <v>749</v>
      </c>
      <c r="X5521" s="24" t="s">
        <v>739</v>
      </c>
      <c r="Y5521" s="24" t="s">
        <v>2610</v>
      </c>
    </row>
    <row r="5522" spans="17:25" x14ac:dyDescent="0.4">
      <c r="Q5522"/>
      <c r="R5522"/>
      <c r="S5522"/>
      <c r="T5522"/>
      <c r="V5522" s="24" t="s">
        <v>577</v>
      </c>
      <c r="W5522" s="24" t="s">
        <v>749</v>
      </c>
      <c r="X5522" s="24" t="s">
        <v>739</v>
      </c>
      <c r="Y5522" s="24" t="s">
        <v>2611</v>
      </c>
    </row>
    <row r="5523" spans="17:25" x14ac:dyDescent="0.4">
      <c r="Q5523"/>
      <c r="R5523"/>
      <c r="S5523"/>
      <c r="T5523"/>
      <c r="V5523" s="24" t="s">
        <v>577</v>
      </c>
      <c r="W5523" s="24" t="s">
        <v>749</v>
      </c>
      <c r="X5523" s="24" t="s">
        <v>739</v>
      </c>
      <c r="Y5523" s="24" t="s">
        <v>2612</v>
      </c>
    </row>
    <row r="5524" spans="17:25" x14ac:dyDescent="0.4">
      <c r="Q5524"/>
      <c r="R5524"/>
      <c r="S5524"/>
      <c r="T5524"/>
      <c r="V5524" s="24" t="s">
        <v>577</v>
      </c>
      <c r="W5524" s="24" t="s">
        <v>749</v>
      </c>
      <c r="X5524" s="24" t="s">
        <v>739</v>
      </c>
      <c r="Y5524" s="24" t="s">
        <v>2613</v>
      </c>
    </row>
    <row r="5525" spans="17:25" x14ac:dyDescent="0.4">
      <c r="Q5525"/>
      <c r="R5525"/>
      <c r="S5525"/>
      <c r="T5525"/>
      <c r="V5525" s="24" t="s">
        <v>577</v>
      </c>
      <c r="W5525" s="24" t="s">
        <v>749</v>
      </c>
      <c r="X5525" s="24" t="s">
        <v>739</v>
      </c>
      <c r="Y5525" s="24" t="s">
        <v>2614</v>
      </c>
    </row>
    <row r="5526" spans="17:25" x14ac:dyDescent="0.4">
      <c r="Q5526"/>
      <c r="R5526"/>
      <c r="S5526"/>
      <c r="T5526"/>
      <c r="V5526" s="24" t="s">
        <v>577</v>
      </c>
      <c r="W5526" s="24" t="s">
        <v>749</v>
      </c>
      <c r="X5526" s="24" t="s">
        <v>739</v>
      </c>
      <c r="Y5526" s="24" t="s">
        <v>2615</v>
      </c>
    </row>
    <row r="5527" spans="17:25" x14ac:dyDescent="0.4">
      <c r="Q5527"/>
      <c r="R5527"/>
      <c r="S5527"/>
      <c r="T5527"/>
      <c r="V5527" s="24" t="s">
        <v>577</v>
      </c>
      <c r="W5527" s="24" t="s">
        <v>749</v>
      </c>
      <c r="X5527" s="24" t="s">
        <v>739</v>
      </c>
      <c r="Y5527" s="24" t="s">
        <v>2616</v>
      </c>
    </row>
    <row r="5528" spans="17:25" x14ac:dyDescent="0.4">
      <c r="Q5528"/>
      <c r="R5528"/>
      <c r="S5528"/>
      <c r="T5528"/>
      <c r="V5528" s="24" t="s">
        <v>577</v>
      </c>
      <c r="W5528" s="24" t="s">
        <v>749</v>
      </c>
      <c r="X5528" s="24" t="s">
        <v>739</v>
      </c>
      <c r="Y5528" s="24" t="s">
        <v>2617</v>
      </c>
    </row>
    <row r="5529" spans="17:25" x14ac:dyDescent="0.4">
      <c r="Q5529"/>
      <c r="R5529"/>
      <c r="S5529"/>
      <c r="T5529"/>
      <c r="V5529" s="24" t="s">
        <v>577</v>
      </c>
      <c r="W5529" s="24" t="s">
        <v>749</v>
      </c>
      <c r="X5529" s="24" t="s">
        <v>739</v>
      </c>
      <c r="Y5529" s="24" t="s">
        <v>2618</v>
      </c>
    </row>
    <row r="5530" spans="17:25" x14ac:dyDescent="0.4">
      <c r="Q5530"/>
      <c r="R5530"/>
      <c r="S5530"/>
      <c r="T5530"/>
      <c r="V5530" s="24" t="s">
        <v>577</v>
      </c>
      <c r="W5530" s="24" t="s">
        <v>749</v>
      </c>
      <c r="X5530" s="24" t="s">
        <v>739</v>
      </c>
      <c r="Y5530" s="24" t="s">
        <v>2619</v>
      </c>
    </row>
    <row r="5531" spans="17:25" x14ac:dyDescent="0.4">
      <c r="Q5531"/>
      <c r="R5531"/>
      <c r="S5531"/>
      <c r="T5531"/>
      <c r="V5531" s="24" t="s">
        <v>577</v>
      </c>
      <c r="W5531" s="24" t="s">
        <v>749</v>
      </c>
      <c r="X5531" s="24" t="s">
        <v>739</v>
      </c>
      <c r="Y5531" s="24" t="s">
        <v>2620</v>
      </c>
    </row>
    <row r="5532" spans="17:25" x14ac:dyDescent="0.4">
      <c r="Q5532"/>
      <c r="R5532"/>
      <c r="S5532"/>
      <c r="T5532"/>
      <c r="V5532" s="24" t="s">
        <v>577</v>
      </c>
      <c r="W5532" s="24" t="s">
        <v>749</v>
      </c>
      <c r="X5532" s="24" t="s">
        <v>739</v>
      </c>
      <c r="Y5532" s="24" t="s">
        <v>2621</v>
      </c>
    </row>
    <row r="5533" spans="17:25" x14ac:dyDescent="0.4">
      <c r="Q5533"/>
      <c r="R5533"/>
      <c r="S5533"/>
      <c r="T5533"/>
      <c r="V5533" s="24" t="s">
        <v>577</v>
      </c>
      <c r="W5533" s="24" t="s">
        <v>749</v>
      </c>
      <c r="X5533" s="24" t="s">
        <v>752</v>
      </c>
      <c r="Y5533" s="24" t="s">
        <v>753</v>
      </c>
    </row>
    <row r="5534" spans="17:25" x14ac:dyDescent="0.4">
      <c r="Q5534"/>
      <c r="R5534"/>
      <c r="S5534"/>
      <c r="T5534"/>
      <c r="V5534" s="24" t="s">
        <v>577</v>
      </c>
      <c r="W5534" s="24" t="s">
        <v>749</v>
      </c>
      <c r="X5534" s="24" t="s">
        <v>752</v>
      </c>
      <c r="Y5534" s="24" t="s">
        <v>2414</v>
      </c>
    </row>
    <row r="5535" spans="17:25" x14ac:dyDescent="0.4">
      <c r="Q5535"/>
      <c r="R5535"/>
      <c r="S5535"/>
      <c r="T5535"/>
      <c r="V5535" s="24" t="s">
        <v>577</v>
      </c>
      <c r="W5535" s="24" t="s">
        <v>749</v>
      </c>
      <c r="X5535" s="24" t="s">
        <v>752</v>
      </c>
      <c r="Y5535" s="24" t="s">
        <v>2622</v>
      </c>
    </row>
    <row r="5536" spans="17:25" x14ac:dyDescent="0.4">
      <c r="Q5536"/>
      <c r="R5536"/>
      <c r="S5536"/>
      <c r="T5536"/>
      <c r="V5536" s="24" t="s">
        <v>577</v>
      </c>
      <c r="W5536" s="24" t="s">
        <v>749</v>
      </c>
      <c r="X5536" s="24" t="s">
        <v>752</v>
      </c>
      <c r="Y5536" s="24" t="s">
        <v>2623</v>
      </c>
    </row>
    <row r="5537" spans="17:25" x14ac:dyDescent="0.4">
      <c r="Q5537"/>
      <c r="R5537"/>
      <c r="S5537"/>
      <c r="T5537"/>
      <c r="V5537" s="24" t="s">
        <v>577</v>
      </c>
      <c r="W5537" s="24" t="s">
        <v>749</v>
      </c>
      <c r="X5537" s="24" t="s">
        <v>752</v>
      </c>
      <c r="Y5537" s="24" t="s">
        <v>2624</v>
      </c>
    </row>
    <row r="5538" spans="17:25" x14ac:dyDescent="0.4">
      <c r="Q5538"/>
      <c r="R5538"/>
      <c r="S5538"/>
      <c r="T5538"/>
      <c r="V5538" s="24" t="s">
        <v>577</v>
      </c>
      <c r="W5538" s="24" t="s">
        <v>749</v>
      </c>
      <c r="X5538" s="24" t="s">
        <v>752</v>
      </c>
      <c r="Y5538" s="24" t="s">
        <v>2422</v>
      </c>
    </row>
    <row r="5539" spans="17:25" x14ac:dyDescent="0.4">
      <c r="Q5539"/>
      <c r="R5539"/>
      <c r="S5539"/>
      <c r="T5539"/>
      <c r="V5539" s="24" t="s">
        <v>577</v>
      </c>
      <c r="W5539" s="24" t="s">
        <v>749</v>
      </c>
      <c r="X5539" s="24" t="s">
        <v>752</v>
      </c>
      <c r="Y5539" s="24" t="s">
        <v>2507</v>
      </c>
    </row>
    <row r="5540" spans="17:25" x14ac:dyDescent="0.4">
      <c r="Q5540"/>
      <c r="R5540"/>
      <c r="S5540"/>
      <c r="T5540"/>
      <c r="V5540" s="24" t="s">
        <v>577</v>
      </c>
      <c r="W5540" s="24" t="s">
        <v>749</v>
      </c>
      <c r="X5540" s="24" t="s">
        <v>752</v>
      </c>
      <c r="Y5540" s="24" t="s">
        <v>2625</v>
      </c>
    </row>
    <row r="5541" spans="17:25" x14ac:dyDescent="0.4">
      <c r="Q5541"/>
      <c r="R5541"/>
      <c r="S5541"/>
      <c r="T5541"/>
      <c r="V5541" s="24" t="s">
        <v>577</v>
      </c>
      <c r="W5541" s="24" t="s">
        <v>749</v>
      </c>
      <c r="X5541" s="24" t="s">
        <v>752</v>
      </c>
      <c r="Y5541" s="24" t="s">
        <v>754</v>
      </c>
    </row>
    <row r="5542" spans="17:25" x14ac:dyDescent="0.4">
      <c r="Q5542"/>
      <c r="R5542"/>
      <c r="S5542"/>
      <c r="T5542"/>
      <c r="V5542" s="24" t="s">
        <v>577</v>
      </c>
      <c r="W5542" s="24" t="s">
        <v>749</v>
      </c>
      <c r="X5542" s="24" t="s">
        <v>752</v>
      </c>
      <c r="Y5542" s="24" t="s">
        <v>2626</v>
      </c>
    </row>
    <row r="5543" spans="17:25" x14ac:dyDescent="0.4">
      <c r="Q5543"/>
      <c r="R5543"/>
      <c r="S5543"/>
      <c r="T5543"/>
      <c r="V5543" s="24" t="s">
        <v>577</v>
      </c>
      <c r="W5543" s="24" t="s">
        <v>749</v>
      </c>
      <c r="X5543" s="24" t="s">
        <v>752</v>
      </c>
      <c r="Y5543" s="24" t="s">
        <v>2627</v>
      </c>
    </row>
    <row r="5544" spans="17:25" x14ac:dyDescent="0.4">
      <c r="Q5544"/>
      <c r="R5544"/>
      <c r="S5544"/>
      <c r="T5544"/>
      <c r="V5544" s="24" t="s">
        <v>577</v>
      </c>
      <c r="W5544" s="24" t="s">
        <v>749</v>
      </c>
      <c r="X5544" s="24" t="s">
        <v>755</v>
      </c>
      <c r="Y5544" s="24" t="s">
        <v>2628</v>
      </c>
    </row>
    <row r="5545" spans="17:25" x14ac:dyDescent="0.4">
      <c r="Q5545"/>
      <c r="R5545"/>
      <c r="S5545"/>
      <c r="T5545"/>
      <c r="V5545" s="24" t="s">
        <v>577</v>
      </c>
      <c r="W5545" s="24" t="s">
        <v>749</v>
      </c>
      <c r="X5545" s="24" t="s">
        <v>755</v>
      </c>
      <c r="Y5545" s="24" t="s">
        <v>2629</v>
      </c>
    </row>
    <row r="5546" spans="17:25" x14ac:dyDescent="0.4">
      <c r="Q5546"/>
      <c r="R5546"/>
      <c r="S5546"/>
      <c r="T5546"/>
      <c r="V5546" s="24" t="s">
        <v>577</v>
      </c>
      <c r="W5546" s="24" t="s">
        <v>749</v>
      </c>
      <c r="X5546" s="24" t="s">
        <v>755</v>
      </c>
      <c r="Y5546" s="24" t="s">
        <v>2630</v>
      </c>
    </row>
    <row r="5547" spans="17:25" x14ac:dyDescent="0.4">
      <c r="Q5547"/>
      <c r="R5547"/>
      <c r="S5547"/>
      <c r="T5547"/>
      <c r="V5547" s="24" t="s">
        <v>577</v>
      </c>
      <c r="W5547" s="24" t="s">
        <v>749</v>
      </c>
      <c r="X5547" s="24" t="s">
        <v>755</v>
      </c>
      <c r="Y5547" s="24" t="s">
        <v>2631</v>
      </c>
    </row>
    <row r="5548" spans="17:25" x14ac:dyDescent="0.4">
      <c r="Q5548"/>
      <c r="R5548"/>
      <c r="S5548"/>
      <c r="T5548"/>
      <c r="V5548" s="24" t="s">
        <v>577</v>
      </c>
      <c r="W5548" s="24" t="s">
        <v>749</v>
      </c>
      <c r="X5548" s="24" t="s">
        <v>755</v>
      </c>
      <c r="Y5548" s="24" t="s">
        <v>2632</v>
      </c>
    </row>
    <row r="5549" spans="17:25" x14ac:dyDescent="0.4">
      <c r="Q5549"/>
      <c r="R5549"/>
      <c r="S5549"/>
      <c r="T5549"/>
      <c r="V5549" s="24" t="s">
        <v>577</v>
      </c>
      <c r="W5549" s="24" t="s">
        <v>749</v>
      </c>
      <c r="X5549" s="24" t="s">
        <v>755</v>
      </c>
      <c r="Y5549" s="24" t="s">
        <v>2633</v>
      </c>
    </row>
    <row r="5550" spans="17:25" x14ac:dyDescent="0.4">
      <c r="Q5550"/>
      <c r="R5550"/>
      <c r="S5550"/>
      <c r="T5550"/>
      <c r="V5550" s="24" t="s">
        <v>577</v>
      </c>
      <c r="W5550" s="24" t="s">
        <v>749</v>
      </c>
      <c r="X5550" s="24" t="s">
        <v>755</v>
      </c>
      <c r="Y5550" s="24" t="s">
        <v>2634</v>
      </c>
    </row>
    <row r="5551" spans="17:25" x14ac:dyDescent="0.4">
      <c r="Q5551"/>
      <c r="R5551"/>
      <c r="S5551"/>
      <c r="T5551"/>
      <c r="V5551" s="24" t="s">
        <v>577</v>
      </c>
      <c r="W5551" s="24" t="s">
        <v>749</v>
      </c>
      <c r="X5551" s="24" t="s">
        <v>755</v>
      </c>
      <c r="Y5551" s="24" t="s">
        <v>2635</v>
      </c>
    </row>
    <row r="5552" spans="17:25" x14ac:dyDescent="0.4">
      <c r="Q5552"/>
      <c r="R5552"/>
      <c r="S5552"/>
      <c r="T5552"/>
      <c r="V5552" s="24" t="s">
        <v>577</v>
      </c>
      <c r="W5552" s="24" t="s">
        <v>749</v>
      </c>
      <c r="X5552" s="24" t="s">
        <v>755</v>
      </c>
      <c r="Y5552" s="24" t="s">
        <v>2636</v>
      </c>
    </row>
    <row r="5553" spans="17:25" x14ac:dyDescent="0.4">
      <c r="Q5553"/>
      <c r="R5553"/>
      <c r="S5553"/>
      <c r="T5553"/>
      <c r="V5553" s="24" t="s">
        <v>577</v>
      </c>
      <c r="W5553" s="24" t="s">
        <v>749</v>
      </c>
      <c r="X5553" s="24" t="s">
        <v>755</v>
      </c>
      <c r="Y5553" s="24" t="s">
        <v>2637</v>
      </c>
    </row>
    <row r="5554" spans="17:25" x14ac:dyDescent="0.4">
      <c r="Q5554"/>
      <c r="R5554"/>
      <c r="S5554"/>
      <c r="T5554"/>
      <c r="V5554" s="24" t="s">
        <v>577</v>
      </c>
      <c r="W5554" s="24" t="s">
        <v>749</v>
      </c>
      <c r="X5554" s="24" t="s">
        <v>755</v>
      </c>
      <c r="Y5554" s="24" t="s">
        <v>2638</v>
      </c>
    </row>
    <row r="5555" spans="17:25" x14ac:dyDescent="0.4">
      <c r="Q5555"/>
      <c r="R5555"/>
      <c r="S5555"/>
      <c r="T5555"/>
      <c r="V5555" s="24" t="s">
        <v>577</v>
      </c>
      <c r="W5555" s="24" t="s">
        <v>749</v>
      </c>
      <c r="X5555" s="24" t="s">
        <v>755</v>
      </c>
      <c r="Y5555" s="24" t="s">
        <v>2639</v>
      </c>
    </row>
    <row r="5556" spans="17:25" x14ac:dyDescent="0.4">
      <c r="Q5556"/>
      <c r="R5556"/>
      <c r="S5556"/>
      <c r="T5556"/>
      <c r="V5556" s="24" t="s">
        <v>577</v>
      </c>
      <c r="W5556" s="24" t="s">
        <v>749</v>
      </c>
      <c r="X5556" s="24" t="s">
        <v>755</v>
      </c>
      <c r="Y5556" s="24" t="s">
        <v>2640</v>
      </c>
    </row>
    <row r="5557" spans="17:25" x14ac:dyDescent="0.4">
      <c r="Q5557"/>
      <c r="R5557"/>
      <c r="S5557"/>
      <c r="T5557"/>
      <c r="V5557" s="24" t="s">
        <v>577</v>
      </c>
      <c r="W5557" s="24" t="s">
        <v>749</v>
      </c>
      <c r="X5557" s="24" t="s">
        <v>755</v>
      </c>
      <c r="Y5557" s="24" t="s">
        <v>2641</v>
      </c>
    </row>
    <row r="5558" spans="17:25" x14ac:dyDescent="0.4">
      <c r="Q5558"/>
      <c r="R5558"/>
      <c r="S5558"/>
      <c r="T5558"/>
      <c r="V5558" s="24" t="s">
        <v>577</v>
      </c>
      <c r="W5558" s="24" t="s">
        <v>749</v>
      </c>
      <c r="X5558" s="24" t="s">
        <v>755</v>
      </c>
      <c r="Y5558" s="24" t="s">
        <v>2642</v>
      </c>
    </row>
    <row r="5559" spans="17:25" x14ac:dyDescent="0.4">
      <c r="Q5559"/>
      <c r="R5559"/>
      <c r="S5559"/>
      <c r="T5559"/>
      <c r="V5559" s="24" t="s">
        <v>577</v>
      </c>
      <c r="W5559" s="24" t="s">
        <v>749</v>
      </c>
      <c r="X5559" s="24" t="s">
        <v>755</v>
      </c>
      <c r="Y5559" s="24" t="s">
        <v>2643</v>
      </c>
    </row>
    <row r="5560" spans="17:25" x14ac:dyDescent="0.4">
      <c r="Q5560"/>
      <c r="R5560"/>
      <c r="S5560"/>
      <c r="T5560"/>
      <c r="V5560" s="24" t="s">
        <v>577</v>
      </c>
      <c r="W5560" s="24" t="s">
        <v>749</v>
      </c>
      <c r="X5560" s="24" t="s">
        <v>755</v>
      </c>
      <c r="Y5560" s="24" t="s">
        <v>2644</v>
      </c>
    </row>
    <row r="5561" spans="17:25" x14ac:dyDescent="0.4">
      <c r="Q5561"/>
      <c r="R5561"/>
      <c r="S5561"/>
      <c r="T5561"/>
      <c r="V5561" s="24" t="s">
        <v>577</v>
      </c>
      <c r="W5561" s="24" t="s">
        <v>749</v>
      </c>
      <c r="X5561" s="24" t="s">
        <v>755</v>
      </c>
      <c r="Y5561" s="24" t="s">
        <v>2645</v>
      </c>
    </row>
    <row r="5562" spans="17:25" x14ac:dyDescent="0.4">
      <c r="Q5562"/>
      <c r="R5562"/>
      <c r="S5562"/>
      <c r="T5562"/>
      <c r="V5562" s="24" t="s">
        <v>577</v>
      </c>
      <c r="W5562" s="24" t="s">
        <v>749</v>
      </c>
      <c r="X5562" s="24" t="s">
        <v>756</v>
      </c>
      <c r="Y5562" s="24" t="s">
        <v>2440</v>
      </c>
    </row>
    <row r="5563" spans="17:25" x14ac:dyDescent="0.4">
      <c r="Q5563"/>
      <c r="R5563"/>
      <c r="S5563"/>
      <c r="T5563"/>
      <c r="V5563" s="24" t="s">
        <v>577</v>
      </c>
      <c r="W5563" s="24" t="s">
        <v>749</v>
      </c>
      <c r="X5563" s="24" t="s">
        <v>756</v>
      </c>
      <c r="Y5563" s="24" t="s">
        <v>2319</v>
      </c>
    </row>
    <row r="5564" spans="17:25" x14ac:dyDescent="0.4">
      <c r="Q5564"/>
      <c r="R5564"/>
      <c r="S5564"/>
      <c r="T5564"/>
      <c r="V5564" s="24" t="s">
        <v>577</v>
      </c>
      <c r="W5564" s="24" t="s">
        <v>749</v>
      </c>
      <c r="X5564" s="24" t="s">
        <v>756</v>
      </c>
      <c r="Y5564" s="24" t="s">
        <v>2646</v>
      </c>
    </row>
    <row r="5565" spans="17:25" x14ac:dyDescent="0.4">
      <c r="Q5565"/>
      <c r="R5565"/>
      <c r="S5565"/>
      <c r="T5565"/>
      <c r="V5565" s="24" t="s">
        <v>577</v>
      </c>
      <c r="W5565" s="24" t="s">
        <v>749</v>
      </c>
      <c r="X5565" s="24" t="s">
        <v>756</v>
      </c>
      <c r="Y5565" s="24" t="s">
        <v>2320</v>
      </c>
    </row>
    <row r="5566" spans="17:25" x14ac:dyDescent="0.4">
      <c r="Q5566"/>
      <c r="R5566"/>
      <c r="S5566"/>
      <c r="T5566"/>
      <c r="V5566" s="24" t="s">
        <v>577</v>
      </c>
      <c r="W5566" s="24" t="s">
        <v>749</v>
      </c>
      <c r="X5566" s="24" t="s">
        <v>756</v>
      </c>
      <c r="Y5566" s="24" t="s">
        <v>2314</v>
      </c>
    </row>
    <row r="5567" spans="17:25" x14ac:dyDescent="0.4">
      <c r="Q5567"/>
      <c r="R5567"/>
      <c r="S5567"/>
      <c r="T5567"/>
      <c r="V5567" s="24" t="s">
        <v>577</v>
      </c>
      <c r="W5567" s="24" t="s">
        <v>749</v>
      </c>
      <c r="X5567" s="24" t="s">
        <v>756</v>
      </c>
      <c r="Y5567" s="24" t="s">
        <v>2647</v>
      </c>
    </row>
    <row r="5568" spans="17:25" x14ac:dyDescent="0.4">
      <c r="Q5568"/>
      <c r="R5568"/>
      <c r="S5568"/>
      <c r="T5568"/>
      <c r="V5568" s="24" t="s">
        <v>577</v>
      </c>
      <c r="W5568" s="24" t="s">
        <v>749</v>
      </c>
      <c r="X5568" s="24" t="s">
        <v>756</v>
      </c>
      <c r="Y5568" s="24" t="s">
        <v>2462</v>
      </c>
    </row>
    <row r="5569" spans="17:25" x14ac:dyDescent="0.4">
      <c r="Q5569"/>
      <c r="R5569"/>
      <c r="S5569"/>
      <c r="T5569"/>
      <c r="V5569" s="24" t="s">
        <v>577</v>
      </c>
      <c r="W5569" s="24" t="s">
        <v>749</v>
      </c>
      <c r="X5569" s="24" t="s">
        <v>756</v>
      </c>
      <c r="Y5569" s="24" t="s">
        <v>2648</v>
      </c>
    </row>
    <row r="5570" spans="17:25" x14ac:dyDescent="0.4">
      <c r="Q5570"/>
      <c r="R5570"/>
      <c r="S5570"/>
      <c r="T5570"/>
      <c r="V5570" s="24" t="s">
        <v>577</v>
      </c>
      <c r="W5570" s="24" t="s">
        <v>749</v>
      </c>
      <c r="X5570" s="24" t="s">
        <v>756</v>
      </c>
      <c r="Y5570" s="24" t="s">
        <v>2649</v>
      </c>
    </row>
    <row r="5571" spans="17:25" x14ac:dyDescent="0.4">
      <c r="Q5571"/>
      <c r="R5571"/>
      <c r="S5571"/>
      <c r="T5571"/>
      <c r="V5571" s="24" t="s">
        <v>577</v>
      </c>
      <c r="W5571" s="24" t="s">
        <v>749</v>
      </c>
      <c r="X5571" s="24" t="s">
        <v>756</v>
      </c>
      <c r="Y5571" s="24" t="s">
        <v>2650</v>
      </c>
    </row>
    <row r="5572" spans="17:25" x14ac:dyDescent="0.4">
      <c r="Q5572"/>
      <c r="R5572"/>
      <c r="S5572"/>
      <c r="T5572"/>
      <c r="V5572" s="24" t="s">
        <v>577</v>
      </c>
      <c r="W5572" s="24" t="s">
        <v>749</v>
      </c>
      <c r="X5572" s="24" t="s">
        <v>756</v>
      </c>
      <c r="Y5572" s="24" t="s">
        <v>2651</v>
      </c>
    </row>
    <row r="5573" spans="17:25" x14ac:dyDescent="0.4">
      <c r="Q5573"/>
      <c r="R5573"/>
      <c r="S5573"/>
      <c r="T5573"/>
      <c r="V5573" s="24" t="s">
        <v>577</v>
      </c>
      <c r="W5573" s="24" t="s">
        <v>749</v>
      </c>
      <c r="X5573" s="24" t="s">
        <v>756</v>
      </c>
      <c r="Y5573" s="24" t="s">
        <v>2652</v>
      </c>
    </row>
    <row r="5574" spans="17:25" x14ac:dyDescent="0.4">
      <c r="Q5574"/>
      <c r="R5574"/>
      <c r="S5574"/>
      <c r="T5574"/>
      <c r="V5574" s="24" t="s">
        <v>577</v>
      </c>
      <c r="W5574" s="24" t="s">
        <v>749</v>
      </c>
      <c r="X5574" s="24" t="s">
        <v>756</v>
      </c>
      <c r="Y5574" s="24" t="s">
        <v>2472</v>
      </c>
    </row>
    <row r="5575" spans="17:25" x14ac:dyDescent="0.4">
      <c r="Q5575"/>
      <c r="R5575"/>
      <c r="S5575"/>
      <c r="T5575"/>
      <c r="V5575" s="24" t="s">
        <v>577</v>
      </c>
      <c r="W5575" s="24" t="s">
        <v>749</v>
      </c>
      <c r="X5575" s="24" t="s">
        <v>756</v>
      </c>
      <c r="Y5575" s="24" t="s">
        <v>2653</v>
      </c>
    </row>
    <row r="5576" spans="17:25" x14ac:dyDescent="0.4">
      <c r="Q5576"/>
      <c r="R5576"/>
      <c r="S5576"/>
      <c r="T5576"/>
      <c r="V5576" s="24" t="s">
        <v>577</v>
      </c>
      <c r="W5576" s="24" t="s">
        <v>749</v>
      </c>
      <c r="X5576" s="24" t="s">
        <v>756</v>
      </c>
      <c r="Y5576" s="24" t="s">
        <v>2654</v>
      </c>
    </row>
    <row r="5577" spans="17:25" x14ac:dyDescent="0.4">
      <c r="Q5577"/>
      <c r="R5577"/>
      <c r="S5577"/>
      <c r="T5577"/>
      <c r="V5577" s="24" t="s">
        <v>577</v>
      </c>
      <c r="W5577" s="24" t="s">
        <v>749</v>
      </c>
      <c r="X5577" s="24" t="s">
        <v>756</v>
      </c>
      <c r="Y5577" s="24" t="s">
        <v>605</v>
      </c>
    </row>
    <row r="5578" spans="17:25" x14ac:dyDescent="0.4">
      <c r="Q5578"/>
      <c r="R5578"/>
      <c r="S5578"/>
      <c r="T5578"/>
      <c r="V5578" s="24" t="s">
        <v>577</v>
      </c>
      <c r="W5578" s="24" t="s">
        <v>749</v>
      </c>
      <c r="X5578" s="24" t="s">
        <v>756</v>
      </c>
      <c r="Y5578" s="24" t="s">
        <v>2655</v>
      </c>
    </row>
    <row r="5579" spans="17:25" x14ac:dyDescent="0.4">
      <c r="Q5579"/>
      <c r="R5579"/>
      <c r="S5579"/>
      <c r="T5579"/>
      <c r="V5579" s="24" t="s">
        <v>577</v>
      </c>
      <c r="W5579" s="24" t="s">
        <v>749</v>
      </c>
      <c r="X5579" s="24" t="s">
        <v>756</v>
      </c>
      <c r="Y5579" s="24" t="s">
        <v>2656</v>
      </c>
    </row>
    <row r="5580" spans="17:25" x14ac:dyDescent="0.4">
      <c r="Q5580"/>
      <c r="R5580"/>
      <c r="S5580"/>
      <c r="T5580"/>
      <c r="V5580" s="24" t="s">
        <v>577</v>
      </c>
      <c r="W5580" s="24" t="s">
        <v>749</v>
      </c>
      <c r="X5580" s="24" t="s">
        <v>740</v>
      </c>
      <c r="Y5580" s="24" t="s">
        <v>31</v>
      </c>
    </row>
    <row r="5581" spans="17:25" x14ac:dyDescent="0.4">
      <c r="Q5581"/>
      <c r="R5581"/>
      <c r="S5581"/>
      <c r="T5581"/>
      <c r="V5581" s="24" t="s">
        <v>577</v>
      </c>
      <c r="W5581" s="24" t="s">
        <v>749</v>
      </c>
      <c r="X5581" s="24" t="s">
        <v>740</v>
      </c>
      <c r="Y5581" s="24" t="s">
        <v>2657</v>
      </c>
    </row>
    <row r="5582" spans="17:25" x14ac:dyDescent="0.4">
      <c r="Q5582"/>
      <c r="R5582"/>
      <c r="S5582"/>
      <c r="T5582"/>
      <c r="V5582" s="24" t="s">
        <v>577</v>
      </c>
      <c r="W5582" s="24" t="s">
        <v>749</v>
      </c>
      <c r="X5582" s="24" t="s">
        <v>740</v>
      </c>
      <c r="Y5582" s="24" t="s">
        <v>2658</v>
      </c>
    </row>
    <row r="5583" spans="17:25" x14ac:dyDescent="0.4">
      <c r="Q5583"/>
      <c r="R5583"/>
      <c r="S5583"/>
      <c r="T5583"/>
      <c r="V5583" s="24" t="s">
        <v>577</v>
      </c>
      <c r="W5583" s="24" t="s">
        <v>749</v>
      </c>
      <c r="X5583" s="24" t="s">
        <v>740</v>
      </c>
      <c r="Y5583" s="24" t="s">
        <v>2659</v>
      </c>
    </row>
    <row r="5584" spans="17:25" x14ac:dyDescent="0.4">
      <c r="Q5584"/>
      <c r="R5584"/>
      <c r="S5584"/>
      <c r="T5584"/>
      <c r="V5584" s="24" t="s">
        <v>577</v>
      </c>
      <c r="W5584" s="24" t="s">
        <v>749</v>
      </c>
      <c r="X5584" s="24" t="s">
        <v>740</v>
      </c>
      <c r="Y5584" s="24" t="s">
        <v>2660</v>
      </c>
    </row>
    <row r="5585" spans="17:25" x14ac:dyDescent="0.4">
      <c r="Q5585"/>
      <c r="R5585"/>
      <c r="S5585"/>
      <c r="T5585"/>
      <c r="V5585" s="24" t="s">
        <v>577</v>
      </c>
      <c r="W5585" s="24" t="s">
        <v>749</v>
      </c>
      <c r="X5585" s="24" t="s">
        <v>740</v>
      </c>
      <c r="Y5585" s="24" t="s">
        <v>2566</v>
      </c>
    </row>
    <row r="5586" spans="17:25" x14ac:dyDescent="0.4">
      <c r="Q5586"/>
      <c r="R5586"/>
      <c r="S5586"/>
      <c r="T5586"/>
      <c r="V5586" s="24" t="s">
        <v>577</v>
      </c>
      <c r="W5586" s="24" t="s">
        <v>749</v>
      </c>
      <c r="X5586" s="24" t="s">
        <v>740</v>
      </c>
      <c r="Y5586" s="24" t="s">
        <v>2661</v>
      </c>
    </row>
    <row r="5587" spans="17:25" x14ac:dyDescent="0.4">
      <c r="Q5587"/>
      <c r="R5587"/>
      <c r="S5587"/>
      <c r="T5587"/>
      <c r="V5587" s="24" t="s">
        <v>577</v>
      </c>
      <c r="W5587" s="24" t="s">
        <v>749</v>
      </c>
      <c r="X5587" s="24" t="s">
        <v>740</v>
      </c>
      <c r="Y5587" s="24" t="s">
        <v>2662</v>
      </c>
    </row>
    <row r="5588" spans="17:25" x14ac:dyDescent="0.4">
      <c r="Q5588"/>
      <c r="R5588"/>
      <c r="S5588"/>
      <c r="T5588"/>
      <c r="V5588" s="24" t="s">
        <v>577</v>
      </c>
      <c r="W5588" s="24" t="s">
        <v>749</v>
      </c>
      <c r="X5588" s="24" t="s">
        <v>740</v>
      </c>
      <c r="Y5588" s="24" t="s">
        <v>2663</v>
      </c>
    </row>
    <row r="5589" spans="17:25" x14ac:dyDescent="0.4">
      <c r="Q5589"/>
      <c r="R5589"/>
      <c r="S5589"/>
      <c r="T5589"/>
      <c r="V5589" s="24" t="s">
        <v>577</v>
      </c>
      <c r="W5589" s="24" t="s">
        <v>749</v>
      </c>
      <c r="X5589" s="24" t="s">
        <v>740</v>
      </c>
      <c r="Y5589" s="24" t="s">
        <v>2664</v>
      </c>
    </row>
    <row r="5590" spans="17:25" x14ac:dyDescent="0.4">
      <c r="Q5590"/>
      <c r="R5590"/>
      <c r="S5590"/>
      <c r="T5590"/>
      <c r="V5590" s="24" t="s">
        <v>577</v>
      </c>
      <c r="W5590" s="24" t="s">
        <v>757</v>
      </c>
      <c r="X5590" s="24" t="s">
        <v>750</v>
      </c>
      <c r="Y5590" s="24" t="s">
        <v>2665</v>
      </c>
    </row>
    <row r="5591" spans="17:25" x14ac:dyDescent="0.4">
      <c r="Q5591"/>
      <c r="R5591"/>
      <c r="S5591"/>
      <c r="T5591"/>
      <c r="V5591" s="24" t="s">
        <v>577</v>
      </c>
      <c r="W5591" s="24" t="s">
        <v>757</v>
      </c>
      <c r="X5591" s="24" t="s">
        <v>750</v>
      </c>
      <c r="Y5591" s="24" t="s">
        <v>2666</v>
      </c>
    </row>
    <row r="5592" spans="17:25" x14ac:dyDescent="0.4">
      <c r="Q5592"/>
      <c r="R5592"/>
      <c r="S5592"/>
      <c r="T5592"/>
      <c r="V5592" s="24" t="s">
        <v>577</v>
      </c>
      <c r="W5592" s="24" t="s">
        <v>757</v>
      </c>
      <c r="X5592" s="24" t="s">
        <v>750</v>
      </c>
      <c r="Y5592" s="24" t="s">
        <v>2667</v>
      </c>
    </row>
    <row r="5593" spans="17:25" x14ac:dyDescent="0.4">
      <c r="Q5593"/>
      <c r="R5593"/>
      <c r="S5593"/>
      <c r="T5593"/>
      <c r="V5593" s="24" t="s">
        <v>577</v>
      </c>
      <c r="W5593" s="24" t="s">
        <v>757</v>
      </c>
      <c r="X5593" s="24" t="s">
        <v>750</v>
      </c>
      <c r="Y5593" s="24" t="s">
        <v>2668</v>
      </c>
    </row>
    <row r="5594" spans="17:25" x14ac:dyDescent="0.4">
      <c r="Q5594"/>
      <c r="R5594"/>
      <c r="S5594"/>
      <c r="T5594"/>
      <c r="V5594" s="24" t="s">
        <v>577</v>
      </c>
      <c r="W5594" s="24" t="s">
        <v>757</v>
      </c>
      <c r="X5594" s="24" t="s">
        <v>750</v>
      </c>
      <c r="Y5594" s="24" t="s">
        <v>2669</v>
      </c>
    </row>
    <row r="5595" spans="17:25" x14ac:dyDescent="0.4">
      <c r="Q5595"/>
      <c r="R5595"/>
      <c r="S5595"/>
      <c r="T5595"/>
      <c r="V5595" s="24" t="s">
        <v>577</v>
      </c>
      <c r="W5595" s="24" t="s">
        <v>757</v>
      </c>
      <c r="X5595" s="24" t="s">
        <v>750</v>
      </c>
      <c r="Y5595" s="24" t="s">
        <v>2670</v>
      </c>
    </row>
    <row r="5596" spans="17:25" x14ac:dyDescent="0.4">
      <c r="Q5596"/>
      <c r="R5596"/>
      <c r="S5596"/>
      <c r="T5596"/>
      <c r="V5596" s="24" t="s">
        <v>577</v>
      </c>
      <c r="W5596" s="24" t="s">
        <v>757</v>
      </c>
      <c r="X5596" s="24" t="s">
        <v>750</v>
      </c>
      <c r="Y5596" s="24" t="s">
        <v>2671</v>
      </c>
    </row>
    <row r="5597" spans="17:25" x14ac:dyDescent="0.4">
      <c r="Q5597"/>
      <c r="R5597"/>
      <c r="S5597"/>
      <c r="T5597"/>
      <c r="V5597" s="24" t="s">
        <v>577</v>
      </c>
      <c r="W5597" s="24" t="s">
        <v>757</v>
      </c>
      <c r="X5597" s="24" t="s">
        <v>750</v>
      </c>
      <c r="Y5597" s="24" t="s">
        <v>2575</v>
      </c>
    </row>
    <row r="5598" spans="17:25" x14ac:dyDescent="0.4">
      <c r="Q5598"/>
      <c r="R5598"/>
      <c r="S5598"/>
      <c r="T5598"/>
      <c r="V5598" s="24" t="s">
        <v>577</v>
      </c>
      <c r="W5598" s="24" t="s">
        <v>757</v>
      </c>
      <c r="X5598" s="24" t="s">
        <v>758</v>
      </c>
      <c r="Y5598" s="24" t="s">
        <v>759</v>
      </c>
    </row>
    <row r="5599" spans="17:25" x14ac:dyDescent="0.4">
      <c r="Q5599"/>
      <c r="R5599"/>
      <c r="S5599"/>
      <c r="T5599"/>
      <c r="V5599" s="24" t="s">
        <v>577</v>
      </c>
      <c r="W5599" s="24" t="s">
        <v>757</v>
      </c>
      <c r="X5599" s="24" t="s">
        <v>758</v>
      </c>
      <c r="Y5599" s="24" t="s">
        <v>2672</v>
      </c>
    </row>
    <row r="5600" spans="17:25" x14ac:dyDescent="0.4">
      <c r="Q5600"/>
      <c r="R5600"/>
      <c r="S5600"/>
      <c r="T5600"/>
      <c r="V5600" s="24" t="s">
        <v>577</v>
      </c>
      <c r="W5600" s="24" t="s">
        <v>757</v>
      </c>
      <c r="X5600" s="24" t="s">
        <v>758</v>
      </c>
      <c r="Y5600" s="24" t="s">
        <v>2673</v>
      </c>
    </row>
    <row r="5601" spans="17:25" x14ac:dyDescent="0.4">
      <c r="Q5601"/>
      <c r="R5601"/>
      <c r="S5601"/>
      <c r="T5601"/>
      <c r="V5601" s="24" t="s">
        <v>577</v>
      </c>
      <c r="W5601" s="24" t="s">
        <v>757</v>
      </c>
      <c r="X5601" s="24" t="s">
        <v>758</v>
      </c>
      <c r="Y5601" s="24" t="s">
        <v>2674</v>
      </c>
    </row>
    <row r="5602" spans="17:25" x14ac:dyDescent="0.4">
      <c r="Q5602"/>
      <c r="R5602"/>
      <c r="S5602"/>
      <c r="T5602"/>
      <c r="V5602" s="24" t="s">
        <v>577</v>
      </c>
      <c r="W5602" s="24" t="s">
        <v>757</v>
      </c>
      <c r="X5602" s="24" t="s">
        <v>758</v>
      </c>
      <c r="Y5602" s="24" t="s">
        <v>2675</v>
      </c>
    </row>
    <row r="5603" spans="17:25" x14ac:dyDescent="0.4">
      <c r="Q5603"/>
      <c r="R5603"/>
      <c r="S5603"/>
      <c r="T5603"/>
      <c r="V5603" s="24" t="s">
        <v>577</v>
      </c>
      <c r="W5603" s="24" t="s">
        <v>757</v>
      </c>
      <c r="X5603" s="24" t="s">
        <v>758</v>
      </c>
      <c r="Y5603" s="24" t="s">
        <v>2676</v>
      </c>
    </row>
    <row r="5604" spans="17:25" x14ac:dyDescent="0.4">
      <c r="Q5604"/>
      <c r="R5604"/>
      <c r="S5604"/>
      <c r="T5604"/>
      <c r="V5604" s="24" t="s">
        <v>577</v>
      </c>
      <c r="W5604" s="24" t="s">
        <v>757</v>
      </c>
      <c r="X5604" s="24" t="s">
        <v>758</v>
      </c>
      <c r="Y5604" s="24" t="s">
        <v>2677</v>
      </c>
    </row>
    <row r="5605" spans="17:25" x14ac:dyDescent="0.4">
      <c r="Q5605"/>
      <c r="R5605"/>
      <c r="S5605"/>
      <c r="T5605"/>
      <c r="V5605" s="24" t="s">
        <v>577</v>
      </c>
      <c r="W5605" s="24" t="s">
        <v>760</v>
      </c>
      <c r="X5605" s="24" t="s">
        <v>737</v>
      </c>
      <c r="Y5605" s="24" t="s">
        <v>2678</v>
      </c>
    </row>
    <row r="5606" spans="17:25" x14ac:dyDescent="0.4">
      <c r="Q5606"/>
      <c r="R5606"/>
      <c r="S5606"/>
      <c r="T5606"/>
      <c r="V5606" s="24" t="s">
        <v>577</v>
      </c>
      <c r="W5606" s="24" t="s">
        <v>760</v>
      </c>
      <c r="X5606" s="24" t="s">
        <v>737</v>
      </c>
      <c r="Y5606" s="24" t="s">
        <v>2679</v>
      </c>
    </row>
    <row r="5607" spans="17:25" x14ac:dyDescent="0.4">
      <c r="Q5607"/>
      <c r="R5607"/>
      <c r="S5607"/>
      <c r="T5607"/>
      <c r="V5607" s="24" t="s">
        <v>577</v>
      </c>
      <c r="W5607" s="24" t="s">
        <v>760</v>
      </c>
      <c r="X5607" s="24" t="s">
        <v>737</v>
      </c>
      <c r="Y5607" s="24" t="s">
        <v>2680</v>
      </c>
    </row>
    <row r="5608" spans="17:25" x14ac:dyDescent="0.4">
      <c r="Q5608"/>
      <c r="R5608"/>
      <c r="S5608"/>
      <c r="T5608"/>
      <c r="V5608" s="24" t="s">
        <v>577</v>
      </c>
      <c r="W5608" s="24" t="s">
        <v>760</v>
      </c>
      <c r="X5608" s="24" t="s">
        <v>737</v>
      </c>
      <c r="Y5608" s="24" t="s">
        <v>2681</v>
      </c>
    </row>
    <row r="5609" spans="17:25" x14ac:dyDescent="0.4">
      <c r="Q5609"/>
      <c r="R5609"/>
      <c r="S5609"/>
      <c r="T5609"/>
      <c r="V5609" s="24" t="s">
        <v>577</v>
      </c>
      <c r="W5609" s="24" t="s">
        <v>760</v>
      </c>
      <c r="X5609" s="24" t="s">
        <v>737</v>
      </c>
      <c r="Y5609" s="24" t="s">
        <v>2682</v>
      </c>
    </row>
    <row r="5610" spans="17:25" x14ac:dyDescent="0.4">
      <c r="Q5610"/>
      <c r="R5610"/>
      <c r="S5610"/>
      <c r="T5610"/>
      <c r="V5610" s="24" t="s">
        <v>577</v>
      </c>
      <c r="W5610" s="24" t="s">
        <v>760</v>
      </c>
      <c r="X5610" s="24" t="s">
        <v>737</v>
      </c>
      <c r="Y5610" s="24" t="s">
        <v>2683</v>
      </c>
    </row>
    <row r="5611" spans="17:25" x14ac:dyDescent="0.4">
      <c r="Q5611"/>
      <c r="R5611"/>
      <c r="S5611"/>
      <c r="T5611"/>
      <c r="V5611" s="24" t="s">
        <v>577</v>
      </c>
      <c r="W5611" s="24" t="s">
        <v>760</v>
      </c>
      <c r="X5611" s="24" t="s">
        <v>737</v>
      </c>
      <c r="Y5611" s="24" t="s">
        <v>2684</v>
      </c>
    </row>
    <row r="5612" spans="17:25" x14ac:dyDescent="0.4">
      <c r="Q5612"/>
      <c r="R5612"/>
      <c r="S5612"/>
      <c r="T5612"/>
      <c r="V5612" s="24" t="s">
        <v>577</v>
      </c>
      <c r="W5612" s="24" t="s">
        <v>760</v>
      </c>
      <c r="X5612" s="24" t="s">
        <v>737</v>
      </c>
      <c r="Y5612" s="24" t="s">
        <v>2685</v>
      </c>
    </row>
    <row r="5613" spans="17:25" x14ac:dyDescent="0.4">
      <c r="Q5613"/>
      <c r="R5613"/>
      <c r="S5613"/>
      <c r="T5613"/>
      <c r="V5613" s="24" t="s">
        <v>577</v>
      </c>
      <c r="W5613" s="24" t="s">
        <v>760</v>
      </c>
      <c r="X5613" s="24" t="s">
        <v>737</v>
      </c>
      <c r="Y5613" s="24" t="s">
        <v>2686</v>
      </c>
    </row>
    <row r="5614" spans="17:25" x14ac:dyDescent="0.4">
      <c r="Q5614"/>
      <c r="R5614"/>
      <c r="S5614"/>
      <c r="T5614"/>
      <c r="V5614" s="24" t="s">
        <v>577</v>
      </c>
      <c r="W5614" s="24" t="s">
        <v>760</v>
      </c>
      <c r="X5614" s="24" t="s">
        <v>737</v>
      </c>
      <c r="Y5614" s="24" t="s">
        <v>2687</v>
      </c>
    </row>
    <row r="5615" spans="17:25" x14ac:dyDescent="0.4">
      <c r="Q5615"/>
      <c r="R5615"/>
      <c r="S5615"/>
      <c r="T5615"/>
      <c r="V5615" s="24" t="s">
        <v>577</v>
      </c>
      <c r="W5615" s="24" t="s">
        <v>760</v>
      </c>
      <c r="X5615" s="24" t="s">
        <v>737</v>
      </c>
      <c r="Y5615" s="24" t="s">
        <v>2688</v>
      </c>
    </row>
    <row r="5616" spans="17:25" x14ac:dyDescent="0.4">
      <c r="Q5616"/>
      <c r="R5616"/>
      <c r="S5616"/>
      <c r="T5616"/>
      <c r="V5616" s="24" t="s">
        <v>577</v>
      </c>
      <c r="W5616" s="24" t="s">
        <v>760</v>
      </c>
      <c r="X5616" s="24" t="s">
        <v>737</v>
      </c>
      <c r="Y5616" s="24" t="s">
        <v>2689</v>
      </c>
    </row>
    <row r="5617" spans="17:25" x14ac:dyDescent="0.4">
      <c r="Q5617"/>
      <c r="R5617"/>
      <c r="S5617"/>
      <c r="T5617"/>
      <c r="V5617" s="24" t="s">
        <v>577</v>
      </c>
      <c r="W5617" s="24" t="s">
        <v>760</v>
      </c>
      <c r="X5617" s="24" t="s">
        <v>737</v>
      </c>
      <c r="Y5617" s="24" t="s">
        <v>2690</v>
      </c>
    </row>
    <row r="5618" spans="17:25" x14ac:dyDescent="0.4">
      <c r="Q5618"/>
      <c r="R5618"/>
      <c r="S5618"/>
      <c r="T5618"/>
      <c r="V5618" s="24" t="s">
        <v>577</v>
      </c>
      <c r="W5618" s="24" t="s">
        <v>760</v>
      </c>
      <c r="X5618" s="24" t="s">
        <v>761</v>
      </c>
      <c r="Y5618" s="24" t="s">
        <v>2691</v>
      </c>
    </row>
    <row r="5619" spans="17:25" x14ac:dyDescent="0.4">
      <c r="Q5619"/>
      <c r="R5619"/>
      <c r="S5619"/>
      <c r="T5619"/>
      <c r="V5619" s="24" t="s">
        <v>577</v>
      </c>
      <c r="W5619" s="24" t="s">
        <v>760</v>
      </c>
      <c r="X5619" s="24" t="s">
        <v>761</v>
      </c>
      <c r="Y5619" s="24" t="s">
        <v>2692</v>
      </c>
    </row>
    <row r="5620" spans="17:25" x14ac:dyDescent="0.4">
      <c r="Q5620"/>
      <c r="R5620"/>
      <c r="S5620"/>
      <c r="T5620"/>
      <c r="V5620" s="24" t="s">
        <v>577</v>
      </c>
      <c r="W5620" s="24" t="s">
        <v>760</v>
      </c>
      <c r="X5620" s="24" t="s">
        <v>761</v>
      </c>
      <c r="Y5620" s="24" t="s">
        <v>2693</v>
      </c>
    </row>
    <row r="5621" spans="17:25" x14ac:dyDescent="0.4">
      <c r="Q5621"/>
      <c r="R5621"/>
      <c r="S5621"/>
      <c r="T5621"/>
      <c r="V5621" s="24" t="s">
        <v>577</v>
      </c>
      <c r="W5621" s="24" t="s">
        <v>760</v>
      </c>
      <c r="X5621" s="24" t="s">
        <v>761</v>
      </c>
      <c r="Y5621" s="24" t="s">
        <v>2694</v>
      </c>
    </row>
    <row r="5622" spans="17:25" x14ac:dyDescent="0.4">
      <c r="Q5622"/>
      <c r="R5622"/>
      <c r="S5622"/>
      <c r="T5622"/>
      <c r="V5622" s="24" t="s">
        <v>577</v>
      </c>
      <c r="W5622" s="24" t="s">
        <v>760</v>
      </c>
      <c r="X5622" s="24" t="s">
        <v>761</v>
      </c>
      <c r="Y5622" s="24" t="s">
        <v>2695</v>
      </c>
    </row>
    <row r="5623" spans="17:25" x14ac:dyDescent="0.4">
      <c r="Q5623"/>
      <c r="R5623"/>
      <c r="S5623"/>
      <c r="T5623"/>
      <c r="V5623" s="24" t="s">
        <v>577</v>
      </c>
      <c r="W5623" s="24" t="s">
        <v>760</v>
      </c>
      <c r="X5623" s="24" t="s">
        <v>762</v>
      </c>
      <c r="Y5623" s="24" t="s">
        <v>2696</v>
      </c>
    </row>
    <row r="5624" spans="17:25" x14ac:dyDescent="0.4">
      <c r="Q5624"/>
      <c r="R5624"/>
      <c r="S5624"/>
      <c r="T5624"/>
      <c r="V5624" s="24" t="s">
        <v>577</v>
      </c>
      <c r="W5624" s="24" t="s">
        <v>760</v>
      </c>
      <c r="X5624" s="24" t="s">
        <v>762</v>
      </c>
      <c r="Y5624" s="24" t="s">
        <v>2697</v>
      </c>
    </row>
    <row r="5625" spans="17:25" x14ac:dyDescent="0.4">
      <c r="Q5625"/>
      <c r="R5625"/>
      <c r="S5625"/>
      <c r="T5625"/>
      <c r="V5625" s="24" t="s">
        <v>577</v>
      </c>
      <c r="W5625" s="24" t="s">
        <v>760</v>
      </c>
      <c r="X5625" s="24" t="s">
        <v>762</v>
      </c>
      <c r="Y5625" s="24" t="s">
        <v>2698</v>
      </c>
    </row>
    <row r="5626" spans="17:25" x14ac:dyDescent="0.4">
      <c r="Q5626"/>
      <c r="R5626"/>
      <c r="S5626"/>
      <c r="T5626"/>
      <c r="V5626" s="24" t="s">
        <v>577</v>
      </c>
      <c r="W5626" s="24" t="s">
        <v>760</v>
      </c>
      <c r="X5626" s="24" t="s">
        <v>762</v>
      </c>
      <c r="Y5626" s="24" t="s">
        <v>2699</v>
      </c>
    </row>
    <row r="5627" spans="17:25" x14ac:dyDescent="0.4">
      <c r="Q5627"/>
      <c r="R5627"/>
      <c r="S5627"/>
      <c r="T5627"/>
      <c r="V5627" s="24" t="s">
        <v>577</v>
      </c>
      <c r="W5627" s="24" t="s">
        <v>760</v>
      </c>
      <c r="X5627" s="24" t="s">
        <v>762</v>
      </c>
      <c r="Y5627" s="24" t="s">
        <v>2700</v>
      </c>
    </row>
    <row r="5628" spans="17:25" x14ac:dyDescent="0.4">
      <c r="Q5628"/>
      <c r="R5628"/>
      <c r="S5628"/>
      <c r="T5628"/>
      <c r="V5628" s="24" t="s">
        <v>577</v>
      </c>
      <c r="W5628" s="24" t="s">
        <v>760</v>
      </c>
      <c r="X5628" s="24" t="s">
        <v>762</v>
      </c>
      <c r="Y5628" s="24" t="s">
        <v>2701</v>
      </c>
    </row>
    <row r="5629" spans="17:25" x14ac:dyDescent="0.4">
      <c r="Q5629"/>
      <c r="R5629"/>
      <c r="S5629"/>
      <c r="T5629"/>
      <c r="V5629" s="24" t="s">
        <v>577</v>
      </c>
      <c r="W5629" s="24" t="s">
        <v>760</v>
      </c>
      <c r="X5629" s="24" t="s">
        <v>762</v>
      </c>
      <c r="Y5629" s="24" t="s">
        <v>2702</v>
      </c>
    </row>
    <row r="5630" spans="17:25" x14ac:dyDescent="0.4">
      <c r="Q5630"/>
      <c r="R5630"/>
      <c r="S5630"/>
      <c r="T5630"/>
      <c r="V5630" s="24" t="s">
        <v>577</v>
      </c>
      <c r="W5630" s="24" t="s">
        <v>763</v>
      </c>
      <c r="X5630" s="24" t="s">
        <v>764</v>
      </c>
      <c r="Y5630" s="24" t="s">
        <v>2703</v>
      </c>
    </row>
    <row r="5631" spans="17:25" x14ac:dyDescent="0.4">
      <c r="Q5631"/>
      <c r="R5631"/>
      <c r="S5631"/>
      <c r="T5631"/>
      <c r="V5631" s="24" t="s">
        <v>577</v>
      </c>
      <c r="W5631" s="24" t="s">
        <v>763</v>
      </c>
      <c r="X5631" s="24" t="s">
        <v>764</v>
      </c>
      <c r="Y5631" s="24" t="s">
        <v>2704</v>
      </c>
    </row>
    <row r="5632" spans="17:25" x14ac:dyDescent="0.4">
      <c r="Q5632"/>
      <c r="R5632"/>
      <c r="S5632"/>
      <c r="T5632"/>
      <c r="V5632" s="24" t="s">
        <v>577</v>
      </c>
      <c r="W5632" s="24" t="s">
        <v>763</v>
      </c>
      <c r="X5632" s="24" t="s">
        <v>764</v>
      </c>
      <c r="Y5632" s="24" t="s">
        <v>2705</v>
      </c>
    </row>
    <row r="5633" spans="17:25" x14ac:dyDescent="0.4">
      <c r="Q5633"/>
      <c r="R5633"/>
      <c r="S5633"/>
      <c r="T5633"/>
      <c r="V5633" s="24" t="s">
        <v>577</v>
      </c>
      <c r="W5633" s="24" t="s">
        <v>763</v>
      </c>
      <c r="X5633" s="24" t="s">
        <v>764</v>
      </c>
      <c r="Y5633" s="24" t="s">
        <v>2706</v>
      </c>
    </row>
    <row r="5634" spans="17:25" x14ac:dyDescent="0.4">
      <c r="Q5634"/>
      <c r="R5634"/>
      <c r="S5634"/>
      <c r="T5634"/>
      <c r="V5634" s="24" t="s">
        <v>577</v>
      </c>
      <c r="W5634" s="24" t="s">
        <v>763</v>
      </c>
      <c r="X5634" s="24" t="s">
        <v>764</v>
      </c>
      <c r="Y5634" s="24" t="s">
        <v>2707</v>
      </c>
    </row>
    <row r="5635" spans="17:25" x14ac:dyDescent="0.4">
      <c r="Q5635"/>
      <c r="R5635"/>
      <c r="S5635"/>
      <c r="T5635"/>
      <c r="V5635" s="24" t="s">
        <v>577</v>
      </c>
      <c r="W5635" s="24" t="s">
        <v>763</v>
      </c>
      <c r="X5635" s="24" t="s">
        <v>764</v>
      </c>
      <c r="Y5635" s="24" t="s">
        <v>2708</v>
      </c>
    </row>
    <row r="5636" spans="17:25" x14ac:dyDescent="0.4">
      <c r="Q5636"/>
      <c r="R5636"/>
      <c r="S5636"/>
      <c r="T5636"/>
      <c r="V5636" s="24" t="s">
        <v>577</v>
      </c>
      <c r="W5636" s="24" t="s">
        <v>763</v>
      </c>
      <c r="X5636" s="24" t="s">
        <v>765</v>
      </c>
      <c r="Y5636" s="24" t="s">
        <v>2709</v>
      </c>
    </row>
    <row r="5637" spans="17:25" x14ac:dyDescent="0.4">
      <c r="Q5637"/>
      <c r="R5637"/>
      <c r="S5637"/>
      <c r="T5637"/>
      <c r="V5637" s="24" t="s">
        <v>577</v>
      </c>
      <c r="W5637" s="24" t="s">
        <v>763</v>
      </c>
      <c r="X5637" s="24" t="s">
        <v>765</v>
      </c>
      <c r="Y5637" s="24" t="s">
        <v>2710</v>
      </c>
    </row>
    <row r="5638" spans="17:25" x14ac:dyDescent="0.4">
      <c r="Q5638"/>
      <c r="R5638"/>
      <c r="S5638"/>
      <c r="T5638"/>
      <c r="V5638" s="24" t="s">
        <v>577</v>
      </c>
      <c r="W5638" s="24" t="s">
        <v>763</v>
      </c>
      <c r="X5638" s="24" t="s">
        <v>765</v>
      </c>
      <c r="Y5638" s="24" t="s">
        <v>2437</v>
      </c>
    </row>
    <row r="5639" spans="17:25" x14ac:dyDescent="0.4">
      <c r="Q5639"/>
      <c r="R5639"/>
      <c r="S5639"/>
      <c r="T5639"/>
      <c r="V5639" s="24" t="s">
        <v>577</v>
      </c>
      <c r="W5639" s="24" t="s">
        <v>763</v>
      </c>
      <c r="X5639" s="24" t="s">
        <v>765</v>
      </c>
      <c r="Y5639" s="24" t="s">
        <v>2683</v>
      </c>
    </row>
    <row r="5640" spans="17:25" x14ac:dyDescent="0.4">
      <c r="Q5640"/>
      <c r="R5640"/>
      <c r="S5640"/>
      <c r="T5640"/>
      <c r="V5640" s="24" t="s">
        <v>577</v>
      </c>
      <c r="W5640" s="24" t="s">
        <v>763</v>
      </c>
      <c r="X5640" s="24" t="s">
        <v>765</v>
      </c>
      <c r="Y5640" s="24" t="s">
        <v>2711</v>
      </c>
    </row>
    <row r="5641" spans="17:25" x14ac:dyDescent="0.4">
      <c r="Q5641"/>
      <c r="R5641"/>
      <c r="S5641"/>
      <c r="T5641"/>
      <c r="V5641" s="24" t="s">
        <v>577</v>
      </c>
      <c r="W5641" s="24" t="s">
        <v>763</v>
      </c>
      <c r="X5641" s="24" t="s">
        <v>765</v>
      </c>
      <c r="Y5641" s="24" t="s">
        <v>2712</v>
      </c>
    </row>
    <row r="5642" spans="17:25" x14ac:dyDescent="0.4">
      <c r="Q5642"/>
      <c r="R5642"/>
      <c r="S5642"/>
      <c r="T5642"/>
      <c r="V5642" s="24" t="s">
        <v>577</v>
      </c>
      <c r="W5642" s="24" t="s">
        <v>763</v>
      </c>
      <c r="X5642" s="24" t="s">
        <v>765</v>
      </c>
      <c r="Y5642" s="24" t="s">
        <v>2713</v>
      </c>
    </row>
    <row r="5643" spans="17:25" x14ac:dyDescent="0.4">
      <c r="Q5643"/>
      <c r="R5643"/>
      <c r="S5643"/>
      <c r="T5643"/>
      <c r="V5643" s="24" t="s">
        <v>577</v>
      </c>
      <c r="W5643" s="24" t="s">
        <v>763</v>
      </c>
      <c r="X5643" s="24" t="s">
        <v>766</v>
      </c>
      <c r="Y5643" s="24" t="s">
        <v>2714</v>
      </c>
    </row>
    <row r="5644" spans="17:25" x14ac:dyDescent="0.4">
      <c r="Q5644"/>
      <c r="R5644"/>
      <c r="S5644"/>
      <c r="T5644"/>
      <c r="V5644" s="24" t="s">
        <v>577</v>
      </c>
      <c r="W5644" s="24" t="s">
        <v>763</v>
      </c>
      <c r="X5644" s="24" t="s">
        <v>766</v>
      </c>
      <c r="Y5644" s="24" t="s">
        <v>2593</v>
      </c>
    </row>
    <row r="5645" spans="17:25" x14ac:dyDescent="0.4">
      <c r="Q5645"/>
      <c r="R5645"/>
      <c r="S5645"/>
      <c r="T5645"/>
      <c r="V5645" s="24" t="s">
        <v>577</v>
      </c>
      <c r="W5645" s="24" t="s">
        <v>763</v>
      </c>
      <c r="X5645" s="24" t="s">
        <v>766</v>
      </c>
      <c r="Y5645" s="24" t="s">
        <v>2715</v>
      </c>
    </row>
    <row r="5646" spans="17:25" x14ac:dyDescent="0.4">
      <c r="Q5646"/>
      <c r="R5646"/>
      <c r="S5646"/>
      <c r="T5646"/>
      <c r="V5646" s="24" t="s">
        <v>577</v>
      </c>
      <c r="W5646" s="24" t="s">
        <v>763</v>
      </c>
      <c r="X5646" s="24" t="s">
        <v>766</v>
      </c>
      <c r="Y5646" s="24" t="s">
        <v>767</v>
      </c>
    </row>
    <row r="5647" spans="17:25" x14ac:dyDescent="0.4">
      <c r="Q5647"/>
      <c r="R5647"/>
      <c r="S5647"/>
      <c r="T5647"/>
      <c r="V5647" s="24" t="s">
        <v>577</v>
      </c>
      <c r="W5647" s="24" t="s">
        <v>763</v>
      </c>
      <c r="X5647" s="24" t="s">
        <v>766</v>
      </c>
      <c r="Y5647" s="24" t="s">
        <v>2716</v>
      </c>
    </row>
    <row r="5648" spans="17:25" x14ac:dyDescent="0.4">
      <c r="Q5648"/>
      <c r="R5648"/>
      <c r="S5648"/>
      <c r="T5648"/>
      <c r="V5648" s="24" t="s">
        <v>577</v>
      </c>
      <c r="W5648" s="24" t="s">
        <v>763</v>
      </c>
      <c r="X5648" s="24" t="s">
        <v>768</v>
      </c>
      <c r="Y5648" s="24" t="s">
        <v>2717</v>
      </c>
    </row>
    <row r="5649" spans="17:25" x14ac:dyDescent="0.4">
      <c r="Q5649"/>
      <c r="R5649"/>
      <c r="S5649"/>
      <c r="T5649"/>
      <c r="V5649" s="24" t="s">
        <v>577</v>
      </c>
      <c r="W5649" s="24" t="s">
        <v>763</v>
      </c>
      <c r="X5649" s="24" t="s">
        <v>768</v>
      </c>
      <c r="Y5649" s="24" t="s">
        <v>728</v>
      </c>
    </row>
    <row r="5650" spans="17:25" x14ac:dyDescent="0.4">
      <c r="Q5650"/>
      <c r="R5650"/>
      <c r="S5650"/>
      <c r="T5650"/>
      <c r="V5650" s="24" t="s">
        <v>577</v>
      </c>
      <c r="W5650" s="24" t="s">
        <v>763</v>
      </c>
      <c r="X5650" s="24" t="s">
        <v>768</v>
      </c>
      <c r="Y5650" s="24" t="s">
        <v>2718</v>
      </c>
    </row>
    <row r="5651" spans="17:25" x14ac:dyDescent="0.4">
      <c r="Q5651"/>
      <c r="R5651"/>
      <c r="S5651"/>
      <c r="T5651"/>
      <c r="V5651" s="24" t="s">
        <v>577</v>
      </c>
      <c r="W5651" s="24" t="s">
        <v>763</v>
      </c>
      <c r="X5651" s="24" t="s">
        <v>768</v>
      </c>
      <c r="Y5651" s="24" t="s">
        <v>2719</v>
      </c>
    </row>
    <row r="5652" spans="17:25" x14ac:dyDescent="0.4">
      <c r="Q5652"/>
      <c r="R5652"/>
      <c r="S5652"/>
      <c r="T5652"/>
      <c r="V5652" s="24" t="s">
        <v>577</v>
      </c>
      <c r="W5652" s="24" t="s">
        <v>763</v>
      </c>
      <c r="X5652" s="24" t="s">
        <v>768</v>
      </c>
      <c r="Y5652" s="24" t="s">
        <v>2720</v>
      </c>
    </row>
    <row r="5653" spans="17:25" x14ac:dyDescent="0.4">
      <c r="Q5653"/>
      <c r="R5653"/>
      <c r="S5653"/>
      <c r="T5653"/>
      <c r="V5653" s="24" t="s">
        <v>577</v>
      </c>
      <c r="W5653" s="24" t="s">
        <v>763</v>
      </c>
      <c r="X5653" s="24" t="s">
        <v>769</v>
      </c>
      <c r="Y5653" s="24" t="s">
        <v>2721</v>
      </c>
    </row>
    <row r="5654" spans="17:25" x14ac:dyDescent="0.4">
      <c r="Q5654"/>
      <c r="R5654"/>
      <c r="S5654"/>
      <c r="T5654"/>
      <c r="V5654" s="24" t="s">
        <v>577</v>
      </c>
      <c r="W5654" s="24" t="s">
        <v>763</v>
      </c>
      <c r="X5654" s="24" t="s">
        <v>769</v>
      </c>
      <c r="Y5654" s="24" t="s">
        <v>2711</v>
      </c>
    </row>
    <row r="5655" spans="17:25" x14ac:dyDescent="0.4">
      <c r="Q5655"/>
      <c r="R5655"/>
      <c r="S5655"/>
      <c r="T5655"/>
      <c r="V5655" s="24" t="s">
        <v>577</v>
      </c>
      <c r="W5655" s="24" t="s">
        <v>763</v>
      </c>
      <c r="X5655" s="24" t="s">
        <v>769</v>
      </c>
      <c r="Y5655" s="24" t="s">
        <v>626</v>
      </c>
    </row>
    <row r="5656" spans="17:25" x14ac:dyDescent="0.4">
      <c r="Q5656"/>
      <c r="R5656"/>
      <c r="S5656"/>
      <c r="T5656"/>
      <c r="V5656" s="24" t="s">
        <v>577</v>
      </c>
      <c r="W5656" s="24" t="s">
        <v>763</v>
      </c>
      <c r="X5656" s="24" t="s">
        <v>769</v>
      </c>
      <c r="Y5656" s="24" t="s">
        <v>2722</v>
      </c>
    </row>
    <row r="5657" spans="17:25" x14ac:dyDescent="0.4">
      <c r="Q5657"/>
      <c r="R5657"/>
      <c r="S5657"/>
      <c r="T5657"/>
      <c r="V5657" s="24" t="s">
        <v>577</v>
      </c>
      <c r="W5657" s="24" t="s">
        <v>763</v>
      </c>
      <c r="X5657" s="24" t="s">
        <v>769</v>
      </c>
      <c r="Y5657" s="24" t="s">
        <v>2723</v>
      </c>
    </row>
    <row r="5658" spans="17:25" x14ac:dyDescent="0.4">
      <c r="Q5658"/>
      <c r="R5658"/>
      <c r="S5658"/>
      <c r="T5658"/>
      <c r="V5658" s="24" t="s">
        <v>577</v>
      </c>
      <c r="W5658" s="24" t="s">
        <v>763</v>
      </c>
      <c r="X5658" s="24" t="s">
        <v>769</v>
      </c>
      <c r="Y5658" s="24" t="s">
        <v>2724</v>
      </c>
    </row>
    <row r="5659" spans="17:25" x14ac:dyDescent="0.4">
      <c r="Q5659"/>
      <c r="R5659"/>
      <c r="S5659"/>
      <c r="T5659"/>
      <c r="V5659" s="24" t="s">
        <v>577</v>
      </c>
      <c r="W5659" s="24" t="s">
        <v>763</v>
      </c>
      <c r="X5659" s="24" t="s">
        <v>769</v>
      </c>
      <c r="Y5659" s="24" t="s">
        <v>2725</v>
      </c>
    </row>
    <row r="5660" spans="17:25" x14ac:dyDescent="0.4">
      <c r="Q5660"/>
      <c r="R5660"/>
      <c r="S5660"/>
      <c r="T5660"/>
      <c r="V5660" s="24" t="s">
        <v>577</v>
      </c>
      <c r="W5660" s="24" t="s">
        <v>763</v>
      </c>
      <c r="X5660" s="24" t="s">
        <v>769</v>
      </c>
      <c r="Y5660" s="24" t="s">
        <v>2726</v>
      </c>
    </row>
    <row r="5661" spans="17:25" x14ac:dyDescent="0.4">
      <c r="Q5661"/>
      <c r="R5661"/>
      <c r="S5661"/>
      <c r="T5661"/>
      <c r="V5661" s="24" t="s">
        <v>577</v>
      </c>
      <c r="W5661" s="24" t="s">
        <v>763</v>
      </c>
      <c r="X5661" s="24" t="s">
        <v>770</v>
      </c>
      <c r="Y5661" s="24" t="s">
        <v>2727</v>
      </c>
    </row>
    <row r="5662" spans="17:25" x14ac:dyDescent="0.4">
      <c r="Q5662"/>
      <c r="R5662"/>
      <c r="S5662"/>
      <c r="T5662"/>
      <c r="V5662" s="24" t="s">
        <v>577</v>
      </c>
      <c r="W5662" s="24" t="s">
        <v>763</v>
      </c>
      <c r="X5662" s="24" t="s">
        <v>770</v>
      </c>
      <c r="Y5662" s="24" t="s">
        <v>2728</v>
      </c>
    </row>
    <row r="5663" spans="17:25" x14ac:dyDescent="0.4">
      <c r="Q5663"/>
      <c r="R5663"/>
      <c r="S5663"/>
      <c r="T5663"/>
      <c r="V5663" s="24" t="s">
        <v>577</v>
      </c>
      <c r="W5663" s="24" t="s">
        <v>763</v>
      </c>
      <c r="X5663" s="24" t="s">
        <v>770</v>
      </c>
      <c r="Y5663" s="24" t="s">
        <v>2729</v>
      </c>
    </row>
    <row r="5664" spans="17:25" x14ac:dyDescent="0.4">
      <c r="Q5664"/>
      <c r="R5664"/>
      <c r="S5664"/>
      <c r="T5664"/>
      <c r="V5664" s="24" t="s">
        <v>577</v>
      </c>
      <c r="W5664" s="24" t="s">
        <v>763</v>
      </c>
      <c r="X5664" s="24" t="s">
        <v>770</v>
      </c>
      <c r="Y5664" s="24" t="s">
        <v>2730</v>
      </c>
    </row>
    <row r="5665" spans="17:25" x14ac:dyDescent="0.4">
      <c r="Q5665"/>
      <c r="R5665"/>
      <c r="S5665"/>
      <c r="T5665"/>
      <c r="V5665" s="24" t="s">
        <v>577</v>
      </c>
      <c r="W5665" s="24" t="s">
        <v>771</v>
      </c>
      <c r="X5665" s="24" t="s">
        <v>772</v>
      </c>
      <c r="Y5665" s="24" t="s">
        <v>2731</v>
      </c>
    </row>
    <row r="5666" spans="17:25" x14ac:dyDescent="0.4">
      <c r="Q5666"/>
      <c r="R5666"/>
      <c r="S5666"/>
      <c r="T5666"/>
      <c r="V5666" s="24" t="s">
        <v>577</v>
      </c>
      <c r="W5666" s="24" t="s">
        <v>771</v>
      </c>
      <c r="X5666" s="24" t="s">
        <v>772</v>
      </c>
      <c r="Y5666" s="24" t="s">
        <v>773</v>
      </c>
    </row>
    <row r="5667" spans="17:25" x14ac:dyDescent="0.4">
      <c r="Q5667"/>
      <c r="R5667"/>
      <c r="S5667"/>
      <c r="T5667"/>
      <c r="V5667" s="24" t="s">
        <v>577</v>
      </c>
      <c r="W5667" s="24" t="s">
        <v>771</v>
      </c>
      <c r="X5667" s="24" t="s">
        <v>772</v>
      </c>
      <c r="Y5667" s="24" t="s">
        <v>2732</v>
      </c>
    </row>
    <row r="5668" spans="17:25" x14ac:dyDescent="0.4">
      <c r="Q5668"/>
      <c r="R5668"/>
      <c r="S5668"/>
      <c r="T5668"/>
      <c r="V5668" s="24" t="s">
        <v>577</v>
      </c>
      <c r="W5668" s="24" t="s">
        <v>771</v>
      </c>
      <c r="X5668" s="24" t="s">
        <v>772</v>
      </c>
      <c r="Y5668" s="24" t="s">
        <v>2733</v>
      </c>
    </row>
    <row r="5669" spans="17:25" x14ac:dyDescent="0.4">
      <c r="Q5669"/>
      <c r="R5669"/>
      <c r="S5669"/>
      <c r="T5669"/>
      <c r="V5669" s="24" t="s">
        <v>577</v>
      </c>
      <c r="W5669" s="24" t="s">
        <v>771</v>
      </c>
      <c r="X5669" s="24" t="s">
        <v>772</v>
      </c>
      <c r="Y5669" s="24" t="s">
        <v>2734</v>
      </c>
    </row>
    <row r="5670" spans="17:25" x14ac:dyDescent="0.4">
      <c r="Q5670"/>
      <c r="R5670"/>
      <c r="S5670"/>
      <c r="T5670"/>
      <c r="V5670" s="24" t="s">
        <v>577</v>
      </c>
      <c r="W5670" s="24" t="s">
        <v>771</v>
      </c>
      <c r="X5670" s="24" t="s">
        <v>774</v>
      </c>
      <c r="Y5670" s="24" t="s">
        <v>2735</v>
      </c>
    </row>
    <row r="5671" spans="17:25" x14ac:dyDescent="0.4">
      <c r="Q5671"/>
      <c r="R5671"/>
      <c r="S5671"/>
      <c r="T5671"/>
      <c r="V5671" s="24" t="s">
        <v>577</v>
      </c>
      <c r="W5671" s="24" t="s">
        <v>771</v>
      </c>
      <c r="X5671" s="24" t="s">
        <v>774</v>
      </c>
      <c r="Y5671" s="24" t="s">
        <v>773</v>
      </c>
    </row>
    <row r="5672" spans="17:25" x14ac:dyDescent="0.4">
      <c r="Q5672"/>
      <c r="R5672"/>
      <c r="S5672"/>
      <c r="T5672"/>
      <c r="V5672" s="24" t="s">
        <v>577</v>
      </c>
      <c r="W5672" s="24" t="s">
        <v>771</v>
      </c>
      <c r="X5672" s="24" t="s">
        <v>774</v>
      </c>
      <c r="Y5672" s="24" t="s">
        <v>2736</v>
      </c>
    </row>
    <row r="5673" spans="17:25" x14ac:dyDescent="0.4">
      <c r="Q5673"/>
      <c r="R5673"/>
      <c r="S5673"/>
      <c r="T5673"/>
      <c r="V5673" s="24" t="s">
        <v>577</v>
      </c>
      <c r="W5673" s="24" t="s">
        <v>771</v>
      </c>
      <c r="X5673" s="24" t="s">
        <v>774</v>
      </c>
      <c r="Y5673" s="24" t="s">
        <v>2737</v>
      </c>
    </row>
    <row r="5674" spans="17:25" x14ac:dyDescent="0.4">
      <c r="Q5674"/>
      <c r="R5674"/>
      <c r="S5674"/>
      <c r="T5674"/>
      <c r="V5674" s="24" t="s">
        <v>577</v>
      </c>
      <c r="W5674" s="24" t="s">
        <v>771</v>
      </c>
      <c r="X5674" s="24" t="s">
        <v>775</v>
      </c>
      <c r="Y5674" s="24" t="s">
        <v>2318</v>
      </c>
    </row>
    <row r="5675" spans="17:25" x14ac:dyDescent="0.4">
      <c r="Q5675"/>
      <c r="R5675"/>
      <c r="S5675"/>
      <c r="T5675"/>
      <c r="V5675" s="24" t="s">
        <v>577</v>
      </c>
      <c r="W5675" s="24" t="s">
        <v>771</v>
      </c>
      <c r="X5675" s="24" t="s">
        <v>775</v>
      </c>
      <c r="Y5675" s="24" t="s">
        <v>773</v>
      </c>
    </row>
    <row r="5676" spans="17:25" x14ac:dyDescent="0.4">
      <c r="Q5676"/>
      <c r="R5676"/>
      <c r="S5676"/>
      <c r="T5676"/>
      <c r="V5676" s="24" t="s">
        <v>577</v>
      </c>
      <c r="W5676" s="24" t="s">
        <v>771</v>
      </c>
      <c r="X5676" s="24" t="s">
        <v>775</v>
      </c>
      <c r="Y5676" s="24" t="s">
        <v>2738</v>
      </c>
    </row>
    <row r="5677" spans="17:25" x14ac:dyDescent="0.4">
      <c r="Q5677"/>
      <c r="R5677"/>
      <c r="S5677"/>
      <c r="T5677"/>
      <c r="V5677" s="24" t="s">
        <v>577</v>
      </c>
      <c r="W5677" s="24" t="s">
        <v>771</v>
      </c>
      <c r="X5677" s="24" t="s">
        <v>776</v>
      </c>
      <c r="Y5677" s="24" t="s">
        <v>2739</v>
      </c>
    </row>
    <row r="5678" spans="17:25" x14ac:dyDescent="0.4">
      <c r="Q5678"/>
      <c r="R5678"/>
      <c r="S5678"/>
      <c r="T5678"/>
      <c r="V5678" s="24" t="s">
        <v>577</v>
      </c>
      <c r="W5678" s="24" t="s">
        <v>771</v>
      </c>
      <c r="X5678" s="24" t="s">
        <v>776</v>
      </c>
      <c r="Y5678" s="24" t="s">
        <v>2740</v>
      </c>
    </row>
    <row r="5679" spans="17:25" x14ac:dyDescent="0.4">
      <c r="Q5679"/>
      <c r="R5679"/>
      <c r="S5679"/>
      <c r="T5679"/>
      <c r="V5679" s="24" t="s">
        <v>577</v>
      </c>
      <c r="W5679" s="24" t="s">
        <v>771</v>
      </c>
      <c r="X5679" s="24" t="s">
        <v>776</v>
      </c>
      <c r="Y5679" s="24" t="s">
        <v>2444</v>
      </c>
    </row>
    <row r="5680" spans="17:25" x14ac:dyDescent="0.4">
      <c r="Q5680"/>
      <c r="R5680"/>
      <c r="S5680"/>
      <c r="T5680"/>
      <c r="V5680" s="24" t="s">
        <v>577</v>
      </c>
      <c r="W5680" s="24" t="s">
        <v>771</v>
      </c>
      <c r="X5680" s="24" t="s">
        <v>776</v>
      </c>
      <c r="Y5680" s="24" t="s">
        <v>2741</v>
      </c>
    </row>
    <row r="5681" spans="17:25" x14ac:dyDescent="0.4">
      <c r="Q5681"/>
      <c r="R5681"/>
      <c r="S5681"/>
      <c r="T5681"/>
      <c r="V5681" s="24" t="s">
        <v>577</v>
      </c>
      <c r="W5681" s="24" t="s">
        <v>771</v>
      </c>
      <c r="X5681" s="24" t="s">
        <v>776</v>
      </c>
      <c r="Y5681" s="24" t="s">
        <v>2742</v>
      </c>
    </row>
    <row r="5682" spans="17:25" x14ac:dyDescent="0.4">
      <c r="Q5682"/>
      <c r="R5682"/>
      <c r="S5682"/>
      <c r="T5682"/>
      <c r="V5682" s="24" t="s">
        <v>577</v>
      </c>
      <c r="W5682" s="24" t="s">
        <v>771</v>
      </c>
      <c r="X5682" s="24" t="s">
        <v>776</v>
      </c>
      <c r="Y5682" s="24" t="s">
        <v>2449</v>
      </c>
    </row>
    <row r="5683" spans="17:25" x14ac:dyDescent="0.4">
      <c r="Q5683"/>
      <c r="R5683"/>
      <c r="S5683"/>
      <c r="T5683"/>
      <c r="V5683" s="24" t="s">
        <v>577</v>
      </c>
      <c r="W5683" s="24" t="s">
        <v>771</v>
      </c>
      <c r="X5683" s="24" t="s">
        <v>776</v>
      </c>
      <c r="Y5683" s="24" t="s">
        <v>2457</v>
      </c>
    </row>
    <row r="5684" spans="17:25" x14ac:dyDescent="0.4">
      <c r="Q5684"/>
      <c r="R5684"/>
      <c r="S5684"/>
      <c r="T5684"/>
      <c r="V5684" s="24" t="s">
        <v>577</v>
      </c>
      <c r="W5684" s="24" t="s">
        <v>771</v>
      </c>
      <c r="X5684" s="24" t="s">
        <v>776</v>
      </c>
      <c r="Y5684" s="24" t="s">
        <v>2743</v>
      </c>
    </row>
    <row r="5685" spans="17:25" x14ac:dyDescent="0.4">
      <c r="Q5685"/>
      <c r="R5685"/>
      <c r="S5685"/>
      <c r="T5685"/>
      <c r="V5685" s="24" t="s">
        <v>577</v>
      </c>
      <c r="W5685" s="24" t="s">
        <v>771</v>
      </c>
      <c r="X5685" s="24" t="s">
        <v>776</v>
      </c>
      <c r="Y5685" s="24" t="s">
        <v>2744</v>
      </c>
    </row>
    <row r="5686" spans="17:25" x14ac:dyDescent="0.4">
      <c r="Q5686"/>
      <c r="R5686"/>
      <c r="S5686"/>
      <c r="T5686"/>
      <c r="V5686" s="24" t="s">
        <v>577</v>
      </c>
      <c r="W5686" s="24" t="s">
        <v>771</v>
      </c>
      <c r="X5686" s="24" t="s">
        <v>776</v>
      </c>
      <c r="Y5686" s="24" t="s">
        <v>2745</v>
      </c>
    </row>
    <row r="5687" spans="17:25" x14ac:dyDescent="0.4">
      <c r="Q5687"/>
      <c r="R5687"/>
      <c r="S5687"/>
      <c r="T5687"/>
      <c r="V5687" s="24" t="s">
        <v>577</v>
      </c>
      <c r="W5687" s="24" t="s">
        <v>771</v>
      </c>
      <c r="X5687" s="24" t="s">
        <v>776</v>
      </c>
      <c r="Y5687" s="24" t="s">
        <v>2746</v>
      </c>
    </row>
    <row r="5688" spans="17:25" x14ac:dyDescent="0.4">
      <c r="Q5688"/>
      <c r="R5688"/>
      <c r="S5688"/>
      <c r="T5688"/>
      <c r="V5688" s="24" t="s">
        <v>577</v>
      </c>
      <c r="W5688" s="24" t="s">
        <v>771</v>
      </c>
      <c r="X5688" s="24" t="s">
        <v>776</v>
      </c>
      <c r="Y5688" s="24" t="s">
        <v>608</v>
      </c>
    </row>
    <row r="5689" spans="17:25" x14ac:dyDescent="0.4">
      <c r="Q5689"/>
      <c r="R5689"/>
      <c r="S5689"/>
      <c r="T5689"/>
      <c r="V5689" s="24" t="s">
        <v>577</v>
      </c>
      <c r="W5689" s="24" t="s">
        <v>771</v>
      </c>
      <c r="X5689" s="24" t="s">
        <v>776</v>
      </c>
      <c r="Y5689" s="24" t="s">
        <v>2658</v>
      </c>
    </row>
    <row r="5690" spans="17:25" x14ac:dyDescent="0.4">
      <c r="Q5690"/>
      <c r="R5690"/>
      <c r="S5690"/>
      <c r="T5690"/>
      <c r="V5690" s="24" t="s">
        <v>577</v>
      </c>
      <c r="W5690" s="24" t="s">
        <v>771</v>
      </c>
      <c r="X5690" s="24" t="s">
        <v>776</v>
      </c>
      <c r="Y5690" s="24" t="s">
        <v>2747</v>
      </c>
    </row>
    <row r="5691" spans="17:25" x14ac:dyDescent="0.4">
      <c r="Q5691"/>
      <c r="R5691"/>
      <c r="S5691"/>
      <c r="T5691"/>
      <c r="V5691" s="24" t="s">
        <v>577</v>
      </c>
      <c r="W5691" s="24" t="s">
        <v>771</v>
      </c>
      <c r="X5691" s="24" t="s">
        <v>776</v>
      </c>
      <c r="Y5691" s="24" t="s">
        <v>2748</v>
      </c>
    </row>
    <row r="5692" spans="17:25" x14ac:dyDescent="0.4">
      <c r="Q5692"/>
      <c r="R5692"/>
      <c r="S5692"/>
      <c r="T5692"/>
      <c r="V5692" s="24" t="s">
        <v>577</v>
      </c>
      <c r="W5692" s="24" t="s">
        <v>771</v>
      </c>
      <c r="X5692" s="24" t="s">
        <v>776</v>
      </c>
      <c r="Y5692" s="24" t="s">
        <v>2749</v>
      </c>
    </row>
    <row r="5693" spans="17:25" x14ac:dyDescent="0.4">
      <c r="Q5693"/>
      <c r="R5693"/>
      <c r="S5693"/>
      <c r="T5693"/>
      <c r="V5693" s="24" t="s">
        <v>577</v>
      </c>
      <c r="W5693" s="24" t="s">
        <v>771</v>
      </c>
      <c r="X5693" s="24" t="s">
        <v>776</v>
      </c>
      <c r="Y5693" s="24" t="s">
        <v>2466</v>
      </c>
    </row>
    <row r="5694" spans="17:25" x14ac:dyDescent="0.4">
      <c r="Q5694"/>
      <c r="R5694"/>
      <c r="S5694"/>
      <c r="T5694"/>
      <c r="V5694" s="24" t="s">
        <v>577</v>
      </c>
      <c r="W5694" s="24" t="s">
        <v>771</v>
      </c>
      <c r="X5694" s="24" t="s">
        <v>776</v>
      </c>
      <c r="Y5694" s="24" t="s">
        <v>2474</v>
      </c>
    </row>
    <row r="5695" spans="17:25" x14ac:dyDescent="0.4">
      <c r="Q5695"/>
      <c r="R5695"/>
      <c r="S5695"/>
      <c r="T5695"/>
      <c r="V5695" s="24" t="s">
        <v>577</v>
      </c>
      <c r="W5695" s="24" t="s">
        <v>771</v>
      </c>
      <c r="X5695" s="24" t="s">
        <v>776</v>
      </c>
      <c r="Y5695" s="24" t="s">
        <v>2750</v>
      </c>
    </row>
    <row r="5696" spans="17:25" x14ac:dyDescent="0.4">
      <c r="Q5696"/>
      <c r="R5696"/>
      <c r="S5696"/>
      <c r="T5696"/>
      <c r="V5696" s="24" t="s">
        <v>577</v>
      </c>
      <c r="W5696" s="24" t="s">
        <v>771</v>
      </c>
      <c r="X5696" s="24" t="s">
        <v>776</v>
      </c>
      <c r="Y5696" s="24" t="s">
        <v>2751</v>
      </c>
    </row>
    <row r="5697" spans="17:25" x14ac:dyDescent="0.4">
      <c r="Q5697"/>
      <c r="R5697"/>
      <c r="S5697"/>
      <c r="T5697"/>
      <c r="V5697" s="24" t="s">
        <v>577</v>
      </c>
      <c r="W5697" s="24" t="s">
        <v>771</v>
      </c>
      <c r="X5697" s="24" t="s">
        <v>776</v>
      </c>
      <c r="Y5697" s="24" t="s">
        <v>2752</v>
      </c>
    </row>
    <row r="5698" spans="17:25" x14ac:dyDescent="0.4">
      <c r="Q5698"/>
      <c r="R5698"/>
      <c r="S5698"/>
      <c r="T5698"/>
      <c r="V5698" s="24" t="s">
        <v>577</v>
      </c>
      <c r="W5698" s="24" t="s">
        <v>771</v>
      </c>
      <c r="X5698" s="24" t="s">
        <v>776</v>
      </c>
      <c r="Y5698" s="24" t="s">
        <v>2479</v>
      </c>
    </row>
    <row r="5699" spans="17:25" x14ac:dyDescent="0.4">
      <c r="Q5699"/>
      <c r="R5699"/>
      <c r="S5699"/>
      <c r="T5699"/>
      <c r="V5699" s="24" t="s">
        <v>577</v>
      </c>
      <c r="W5699" s="24" t="s">
        <v>777</v>
      </c>
      <c r="X5699" s="24" t="s">
        <v>778</v>
      </c>
      <c r="Y5699" s="24" t="s">
        <v>2318</v>
      </c>
    </row>
    <row r="5700" spans="17:25" x14ac:dyDescent="0.4">
      <c r="Q5700"/>
      <c r="R5700"/>
      <c r="S5700"/>
      <c r="T5700"/>
      <c r="V5700" s="24" t="s">
        <v>577</v>
      </c>
      <c r="W5700" s="24" t="s">
        <v>777</v>
      </c>
      <c r="X5700" s="24" t="s">
        <v>778</v>
      </c>
      <c r="Y5700" s="24" t="s">
        <v>773</v>
      </c>
    </row>
    <row r="5701" spans="17:25" x14ac:dyDescent="0.4">
      <c r="Q5701"/>
      <c r="R5701"/>
      <c r="S5701"/>
      <c r="T5701"/>
      <c r="V5701" s="24" t="s">
        <v>577</v>
      </c>
      <c r="W5701" s="24" t="s">
        <v>777</v>
      </c>
      <c r="X5701" s="24" t="s">
        <v>778</v>
      </c>
      <c r="Y5701" s="24" t="s">
        <v>2753</v>
      </c>
    </row>
    <row r="5702" spans="17:25" x14ac:dyDescent="0.4">
      <c r="Q5702"/>
      <c r="R5702"/>
      <c r="S5702"/>
      <c r="T5702"/>
      <c r="V5702" s="24" t="s">
        <v>577</v>
      </c>
      <c r="W5702" s="24" t="s">
        <v>777</v>
      </c>
      <c r="X5702" s="24" t="s">
        <v>779</v>
      </c>
      <c r="Y5702" s="24" t="s">
        <v>2754</v>
      </c>
    </row>
    <row r="5703" spans="17:25" x14ac:dyDescent="0.4">
      <c r="Q5703"/>
      <c r="R5703"/>
      <c r="S5703"/>
      <c r="T5703"/>
      <c r="V5703" s="24" t="s">
        <v>577</v>
      </c>
      <c r="W5703" s="24" t="s">
        <v>777</v>
      </c>
      <c r="X5703" s="24" t="s">
        <v>779</v>
      </c>
      <c r="Y5703" s="24" t="s">
        <v>2755</v>
      </c>
    </row>
    <row r="5704" spans="17:25" x14ac:dyDescent="0.4">
      <c r="Q5704"/>
      <c r="R5704"/>
      <c r="S5704"/>
      <c r="T5704"/>
      <c r="V5704" s="24" t="s">
        <v>577</v>
      </c>
      <c r="W5704" s="24" t="s">
        <v>777</v>
      </c>
      <c r="X5704" s="24" t="s">
        <v>779</v>
      </c>
      <c r="Y5704" s="24" t="s">
        <v>2756</v>
      </c>
    </row>
    <row r="5705" spans="17:25" x14ac:dyDescent="0.4">
      <c r="Q5705"/>
      <c r="R5705"/>
      <c r="S5705"/>
      <c r="T5705"/>
      <c r="V5705" s="24" t="s">
        <v>577</v>
      </c>
      <c r="W5705" s="24" t="s">
        <v>777</v>
      </c>
      <c r="X5705" s="24" t="s">
        <v>779</v>
      </c>
      <c r="Y5705" s="24" t="s">
        <v>2757</v>
      </c>
    </row>
    <row r="5706" spans="17:25" x14ac:dyDescent="0.4">
      <c r="Q5706"/>
      <c r="R5706"/>
      <c r="S5706"/>
      <c r="T5706"/>
      <c r="V5706" s="24" t="s">
        <v>577</v>
      </c>
      <c r="W5706" s="24" t="s">
        <v>777</v>
      </c>
      <c r="X5706" s="24" t="s">
        <v>779</v>
      </c>
      <c r="Y5706" s="24" t="s">
        <v>2758</v>
      </c>
    </row>
    <row r="5707" spans="17:25" x14ac:dyDescent="0.4">
      <c r="Q5707"/>
      <c r="R5707"/>
      <c r="S5707"/>
      <c r="T5707"/>
      <c r="V5707" s="24" t="s">
        <v>577</v>
      </c>
      <c r="W5707" s="24" t="s">
        <v>777</v>
      </c>
      <c r="X5707" s="24" t="s">
        <v>779</v>
      </c>
      <c r="Y5707" s="24" t="s">
        <v>2759</v>
      </c>
    </row>
    <row r="5708" spans="17:25" x14ac:dyDescent="0.4">
      <c r="Q5708"/>
      <c r="R5708"/>
      <c r="S5708"/>
      <c r="T5708"/>
      <c r="V5708" s="24" t="s">
        <v>577</v>
      </c>
      <c r="W5708" s="24" t="s">
        <v>777</v>
      </c>
      <c r="X5708" s="24" t="s">
        <v>779</v>
      </c>
      <c r="Y5708" s="24" t="s">
        <v>2760</v>
      </c>
    </row>
    <row r="5709" spans="17:25" x14ac:dyDescent="0.4">
      <c r="Q5709"/>
      <c r="R5709"/>
      <c r="S5709"/>
      <c r="T5709"/>
      <c r="V5709" s="24" t="s">
        <v>577</v>
      </c>
      <c r="W5709" s="24" t="s">
        <v>777</v>
      </c>
      <c r="X5709" s="24" t="s">
        <v>779</v>
      </c>
      <c r="Y5709" s="24" t="s">
        <v>2761</v>
      </c>
    </row>
    <row r="5710" spans="17:25" x14ac:dyDescent="0.4">
      <c r="Q5710"/>
      <c r="R5710"/>
      <c r="S5710"/>
      <c r="T5710"/>
      <c r="V5710" s="24" t="s">
        <v>577</v>
      </c>
      <c r="W5710" s="24" t="s">
        <v>777</v>
      </c>
      <c r="X5710" s="24" t="s">
        <v>779</v>
      </c>
      <c r="Y5710" s="24" t="s">
        <v>2762</v>
      </c>
    </row>
    <row r="5711" spans="17:25" x14ac:dyDescent="0.4">
      <c r="Q5711"/>
      <c r="R5711"/>
      <c r="S5711"/>
      <c r="T5711"/>
      <c r="V5711" s="24" t="s">
        <v>577</v>
      </c>
      <c r="W5711" s="24" t="s">
        <v>777</v>
      </c>
      <c r="X5711" s="24" t="s">
        <v>780</v>
      </c>
      <c r="Y5711" s="24" t="s">
        <v>2763</v>
      </c>
    </row>
    <row r="5712" spans="17:25" x14ac:dyDescent="0.4">
      <c r="Q5712"/>
      <c r="R5712"/>
      <c r="S5712"/>
      <c r="T5712"/>
      <c r="V5712" s="24" t="s">
        <v>577</v>
      </c>
      <c r="W5712" s="24" t="s">
        <v>777</v>
      </c>
      <c r="X5712" s="24" t="s">
        <v>780</v>
      </c>
      <c r="Y5712" s="24" t="s">
        <v>2764</v>
      </c>
    </row>
    <row r="5713" spans="17:25" x14ac:dyDescent="0.4">
      <c r="Q5713"/>
      <c r="R5713"/>
      <c r="S5713"/>
      <c r="T5713"/>
      <c r="V5713" s="24" t="s">
        <v>577</v>
      </c>
      <c r="W5713" s="24" t="s">
        <v>777</v>
      </c>
      <c r="X5713" s="24" t="s">
        <v>780</v>
      </c>
      <c r="Y5713" s="24" t="s">
        <v>2765</v>
      </c>
    </row>
    <row r="5714" spans="17:25" x14ac:dyDescent="0.4">
      <c r="Q5714"/>
      <c r="R5714"/>
      <c r="S5714"/>
      <c r="T5714"/>
      <c r="V5714" s="24" t="s">
        <v>577</v>
      </c>
      <c r="W5714" s="24" t="s">
        <v>777</v>
      </c>
      <c r="X5714" s="24" t="s">
        <v>780</v>
      </c>
      <c r="Y5714" s="24" t="s">
        <v>2766</v>
      </c>
    </row>
    <row r="5715" spans="17:25" x14ac:dyDescent="0.4">
      <c r="Q5715"/>
      <c r="R5715"/>
      <c r="S5715"/>
      <c r="T5715"/>
      <c r="V5715" s="24" t="s">
        <v>577</v>
      </c>
      <c r="W5715" s="24" t="s">
        <v>777</v>
      </c>
      <c r="X5715" s="24" t="s">
        <v>780</v>
      </c>
      <c r="Y5715" s="24" t="s">
        <v>2767</v>
      </c>
    </row>
    <row r="5716" spans="17:25" x14ac:dyDescent="0.4">
      <c r="Q5716"/>
      <c r="R5716"/>
      <c r="S5716"/>
      <c r="T5716"/>
      <c r="V5716" s="24" t="s">
        <v>577</v>
      </c>
      <c r="W5716" s="24" t="s">
        <v>777</v>
      </c>
      <c r="X5716" s="24" t="s">
        <v>780</v>
      </c>
      <c r="Y5716" s="24" t="s">
        <v>2768</v>
      </c>
    </row>
    <row r="5717" spans="17:25" x14ac:dyDescent="0.4">
      <c r="Q5717"/>
      <c r="R5717"/>
      <c r="S5717"/>
      <c r="T5717"/>
      <c r="V5717" s="24" t="s">
        <v>577</v>
      </c>
      <c r="W5717" s="24" t="s">
        <v>777</v>
      </c>
      <c r="X5717" s="24" t="s">
        <v>780</v>
      </c>
      <c r="Y5717" s="24" t="s">
        <v>2769</v>
      </c>
    </row>
    <row r="5718" spans="17:25" x14ac:dyDescent="0.4">
      <c r="Q5718"/>
      <c r="R5718"/>
      <c r="S5718"/>
      <c r="T5718"/>
      <c r="V5718" s="24" t="s">
        <v>577</v>
      </c>
      <c r="W5718" s="24" t="s">
        <v>777</v>
      </c>
      <c r="X5718" s="24" t="s">
        <v>780</v>
      </c>
      <c r="Y5718" s="24" t="s">
        <v>2770</v>
      </c>
    </row>
    <row r="5719" spans="17:25" x14ac:dyDescent="0.4">
      <c r="Q5719"/>
      <c r="R5719"/>
      <c r="S5719"/>
      <c r="T5719"/>
      <c r="V5719" s="24" t="s">
        <v>577</v>
      </c>
      <c r="W5719" s="24" t="s">
        <v>777</v>
      </c>
      <c r="X5719" s="24" t="s">
        <v>738</v>
      </c>
      <c r="Y5719" s="24" t="s">
        <v>2771</v>
      </c>
    </row>
    <row r="5720" spans="17:25" x14ac:dyDescent="0.4">
      <c r="Q5720"/>
      <c r="R5720"/>
      <c r="S5720"/>
      <c r="T5720"/>
      <c r="V5720" s="24" t="s">
        <v>577</v>
      </c>
      <c r="W5720" s="24" t="s">
        <v>777</v>
      </c>
      <c r="X5720" s="24" t="s">
        <v>738</v>
      </c>
      <c r="Y5720" s="24" t="s">
        <v>2772</v>
      </c>
    </row>
    <row r="5721" spans="17:25" x14ac:dyDescent="0.4">
      <c r="Q5721"/>
      <c r="R5721"/>
      <c r="S5721"/>
      <c r="T5721"/>
      <c r="V5721" s="24" t="s">
        <v>577</v>
      </c>
      <c r="W5721" s="24" t="s">
        <v>777</v>
      </c>
      <c r="X5721" s="24" t="s">
        <v>738</v>
      </c>
      <c r="Y5721" s="24" t="s">
        <v>2773</v>
      </c>
    </row>
    <row r="5722" spans="17:25" x14ac:dyDescent="0.4">
      <c r="Q5722"/>
      <c r="R5722"/>
      <c r="S5722"/>
      <c r="T5722"/>
      <c r="V5722" s="24" t="s">
        <v>577</v>
      </c>
      <c r="W5722" s="24" t="s">
        <v>777</v>
      </c>
      <c r="X5722" s="24" t="s">
        <v>738</v>
      </c>
      <c r="Y5722" s="24" t="s">
        <v>2774</v>
      </c>
    </row>
    <row r="5723" spans="17:25" x14ac:dyDescent="0.4">
      <c r="Q5723"/>
      <c r="R5723"/>
      <c r="S5723"/>
      <c r="T5723"/>
      <c r="V5723" s="24" t="s">
        <v>577</v>
      </c>
      <c r="W5723" s="24" t="s">
        <v>777</v>
      </c>
      <c r="X5723" s="24" t="s">
        <v>738</v>
      </c>
      <c r="Y5723" s="24" t="s">
        <v>2775</v>
      </c>
    </row>
    <row r="5724" spans="17:25" x14ac:dyDescent="0.4">
      <c r="Q5724"/>
      <c r="R5724"/>
      <c r="S5724"/>
      <c r="T5724"/>
      <c r="V5724" s="24" t="s">
        <v>577</v>
      </c>
      <c r="W5724" s="24" t="s">
        <v>777</v>
      </c>
      <c r="X5724" s="24" t="s">
        <v>738</v>
      </c>
      <c r="Y5724" s="24" t="s">
        <v>2776</v>
      </c>
    </row>
    <row r="5725" spans="17:25" x14ac:dyDescent="0.4">
      <c r="Q5725"/>
      <c r="R5725"/>
      <c r="S5725"/>
      <c r="T5725"/>
      <c r="V5725" s="24" t="s">
        <v>577</v>
      </c>
      <c r="W5725" s="24" t="s">
        <v>777</v>
      </c>
      <c r="X5725" s="24" t="s">
        <v>738</v>
      </c>
      <c r="Y5725" s="24" t="s">
        <v>2777</v>
      </c>
    </row>
    <row r="5726" spans="17:25" x14ac:dyDescent="0.4">
      <c r="Q5726"/>
      <c r="R5726"/>
      <c r="S5726"/>
      <c r="T5726"/>
      <c r="V5726" s="24" t="s">
        <v>577</v>
      </c>
      <c r="W5726" s="24" t="s">
        <v>777</v>
      </c>
      <c r="X5726" s="24" t="s">
        <v>738</v>
      </c>
      <c r="Y5726" s="24" t="s">
        <v>2778</v>
      </c>
    </row>
    <row r="5727" spans="17:25" x14ac:dyDescent="0.4">
      <c r="Q5727"/>
      <c r="R5727"/>
      <c r="S5727"/>
      <c r="T5727"/>
      <c r="V5727" s="24" t="s">
        <v>577</v>
      </c>
      <c r="W5727" s="24" t="s">
        <v>777</v>
      </c>
      <c r="X5727" s="24" t="s">
        <v>632</v>
      </c>
      <c r="Y5727" s="24" t="s">
        <v>2779</v>
      </c>
    </row>
    <row r="5728" spans="17:25" x14ac:dyDescent="0.4">
      <c r="Q5728"/>
      <c r="R5728"/>
      <c r="S5728"/>
      <c r="T5728"/>
      <c r="V5728" s="24" t="s">
        <v>577</v>
      </c>
      <c r="W5728" s="24" t="s">
        <v>777</v>
      </c>
      <c r="X5728" s="24" t="s">
        <v>632</v>
      </c>
      <c r="Y5728" s="24" t="s">
        <v>2780</v>
      </c>
    </row>
    <row r="5729" spans="17:25" x14ac:dyDescent="0.4">
      <c r="Q5729"/>
      <c r="R5729"/>
      <c r="S5729"/>
      <c r="T5729"/>
      <c r="V5729" s="24" t="s">
        <v>577</v>
      </c>
      <c r="W5729" s="24" t="s">
        <v>777</v>
      </c>
      <c r="X5729" s="24" t="s">
        <v>632</v>
      </c>
      <c r="Y5729" s="24" t="s">
        <v>2781</v>
      </c>
    </row>
    <row r="5730" spans="17:25" x14ac:dyDescent="0.4">
      <c r="Q5730"/>
      <c r="R5730"/>
      <c r="S5730"/>
      <c r="T5730"/>
      <c r="V5730" s="24" t="s">
        <v>577</v>
      </c>
      <c r="W5730" s="24" t="s">
        <v>777</v>
      </c>
      <c r="X5730" s="24" t="s">
        <v>632</v>
      </c>
      <c r="Y5730" s="24" t="s">
        <v>2782</v>
      </c>
    </row>
    <row r="5731" spans="17:25" x14ac:dyDescent="0.4">
      <c r="Q5731"/>
      <c r="R5731"/>
      <c r="S5731"/>
      <c r="T5731"/>
      <c r="V5731" s="24" t="s">
        <v>577</v>
      </c>
      <c r="W5731" s="24" t="s">
        <v>777</v>
      </c>
      <c r="X5731" s="24" t="s">
        <v>632</v>
      </c>
      <c r="Y5731" s="24" t="s">
        <v>2783</v>
      </c>
    </row>
    <row r="5732" spans="17:25" x14ac:dyDescent="0.4">
      <c r="Q5732"/>
      <c r="R5732"/>
      <c r="S5732"/>
      <c r="T5732"/>
      <c r="V5732" s="24" t="s">
        <v>577</v>
      </c>
      <c r="W5732" s="24" t="s">
        <v>777</v>
      </c>
      <c r="X5732" s="24" t="s">
        <v>632</v>
      </c>
      <c r="Y5732" s="24" t="s">
        <v>2784</v>
      </c>
    </row>
    <row r="5733" spans="17:25" x14ac:dyDescent="0.4">
      <c r="Q5733"/>
      <c r="R5733"/>
      <c r="S5733"/>
      <c r="T5733"/>
      <c r="V5733" s="24" t="s">
        <v>577</v>
      </c>
      <c r="W5733" s="24" t="s">
        <v>781</v>
      </c>
      <c r="X5733" s="24" t="s">
        <v>782</v>
      </c>
      <c r="Y5733" s="24" t="s">
        <v>2691</v>
      </c>
    </row>
    <row r="5734" spans="17:25" x14ac:dyDescent="0.4">
      <c r="Q5734"/>
      <c r="R5734"/>
      <c r="S5734"/>
      <c r="T5734"/>
      <c r="V5734" s="24" t="s">
        <v>577</v>
      </c>
      <c r="W5734" s="24" t="s">
        <v>781</v>
      </c>
      <c r="X5734" s="24" t="s">
        <v>782</v>
      </c>
      <c r="Y5734" s="24" t="s">
        <v>2785</v>
      </c>
    </row>
    <row r="5735" spans="17:25" x14ac:dyDescent="0.4">
      <c r="Q5735"/>
      <c r="R5735"/>
      <c r="S5735"/>
      <c r="T5735"/>
      <c r="V5735" s="24" t="s">
        <v>577</v>
      </c>
      <c r="W5735" s="24" t="s">
        <v>781</v>
      </c>
      <c r="X5735" s="24" t="s">
        <v>782</v>
      </c>
      <c r="Y5735" s="24" t="s">
        <v>737</v>
      </c>
    </row>
    <row r="5736" spans="17:25" x14ac:dyDescent="0.4">
      <c r="Q5736"/>
      <c r="R5736"/>
      <c r="S5736"/>
      <c r="T5736"/>
      <c r="V5736" s="24" t="s">
        <v>577</v>
      </c>
      <c r="W5736" s="24" t="s">
        <v>781</v>
      </c>
      <c r="X5736" s="24" t="s">
        <v>782</v>
      </c>
      <c r="Y5736" s="24" t="s">
        <v>2786</v>
      </c>
    </row>
    <row r="5737" spans="17:25" x14ac:dyDescent="0.4">
      <c r="Q5737"/>
      <c r="R5737"/>
      <c r="S5737"/>
      <c r="T5737"/>
      <c r="V5737" s="24" t="s">
        <v>577</v>
      </c>
      <c r="W5737" s="24" t="s">
        <v>781</v>
      </c>
      <c r="X5737" s="24" t="s">
        <v>783</v>
      </c>
      <c r="Y5737" s="24" t="s">
        <v>2787</v>
      </c>
    </row>
    <row r="5738" spans="17:25" x14ac:dyDescent="0.4">
      <c r="Q5738"/>
      <c r="R5738"/>
      <c r="S5738"/>
      <c r="T5738"/>
      <c r="V5738" s="24" t="s">
        <v>577</v>
      </c>
      <c r="W5738" s="24" t="s">
        <v>781</v>
      </c>
      <c r="X5738" s="24" t="s">
        <v>783</v>
      </c>
      <c r="Y5738" s="24" t="s">
        <v>727</v>
      </c>
    </row>
    <row r="5739" spans="17:25" x14ac:dyDescent="0.4">
      <c r="Q5739"/>
      <c r="R5739"/>
      <c r="S5739"/>
      <c r="T5739"/>
      <c r="V5739" s="24" t="s">
        <v>577</v>
      </c>
      <c r="W5739" s="24" t="s">
        <v>781</v>
      </c>
      <c r="X5739" s="24" t="s">
        <v>783</v>
      </c>
      <c r="Y5739" s="24" t="s">
        <v>629</v>
      </c>
    </row>
    <row r="5740" spans="17:25" x14ac:dyDescent="0.4">
      <c r="Q5740"/>
      <c r="R5740"/>
      <c r="S5740"/>
      <c r="T5740"/>
      <c r="V5740" s="24" t="s">
        <v>577</v>
      </c>
      <c r="W5740" s="24" t="s">
        <v>781</v>
      </c>
      <c r="X5740" s="24" t="s">
        <v>783</v>
      </c>
      <c r="Y5740" s="24" t="s">
        <v>2788</v>
      </c>
    </row>
    <row r="5741" spans="17:25" x14ac:dyDescent="0.4">
      <c r="Q5741"/>
      <c r="R5741"/>
      <c r="S5741"/>
      <c r="T5741"/>
      <c r="V5741" s="24" t="s">
        <v>577</v>
      </c>
      <c r="W5741" s="24" t="s">
        <v>781</v>
      </c>
      <c r="X5741" s="24" t="s">
        <v>783</v>
      </c>
      <c r="Y5741" s="24" t="s">
        <v>767</v>
      </c>
    </row>
    <row r="5742" spans="17:25" x14ac:dyDescent="0.4">
      <c r="Q5742"/>
      <c r="R5742"/>
      <c r="S5742"/>
      <c r="T5742"/>
      <c r="V5742" s="24" t="s">
        <v>577</v>
      </c>
      <c r="W5742" s="24" t="s">
        <v>781</v>
      </c>
      <c r="X5742" s="24" t="s">
        <v>783</v>
      </c>
      <c r="Y5742" s="24" t="s">
        <v>2789</v>
      </c>
    </row>
    <row r="5743" spans="17:25" x14ac:dyDescent="0.4">
      <c r="Q5743"/>
      <c r="R5743"/>
      <c r="S5743"/>
      <c r="T5743"/>
      <c r="V5743" s="24" t="s">
        <v>577</v>
      </c>
      <c r="W5743" s="24" t="s">
        <v>781</v>
      </c>
      <c r="X5743" s="24" t="s">
        <v>783</v>
      </c>
      <c r="Y5743" s="24" t="s">
        <v>2716</v>
      </c>
    </row>
    <row r="5744" spans="17:25" x14ac:dyDescent="0.4">
      <c r="Q5744"/>
      <c r="R5744"/>
      <c r="S5744"/>
      <c r="T5744"/>
      <c r="V5744" s="24" t="s">
        <v>577</v>
      </c>
      <c r="W5744" s="24" t="s">
        <v>781</v>
      </c>
      <c r="X5744" s="24" t="s">
        <v>783</v>
      </c>
      <c r="Y5744" s="24" t="s">
        <v>2790</v>
      </c>
    </row>
    <row r="5745" spans="17:25" x14ac:dyDescent="0.4">
      <c r="Q5745"/>
      <c r="R5745"/>
      <c r="S5745"/>
      <c r="T5745"/>
      <c r="V5745" s="24" t="s">
        <v>577</v>
      </c>
      <c r="W5745" s="24" t="s">
        <v>781</v>
      </c>
      <c r="X5745" s="24" t="s">
        <v>783</v>
      </c>
      <c r="Y5745" s="24" t="s">
        <v>2791</v>
      </c>
    </row>
    <row r="5746" spans="17:25" x14ac:dyDescent="0.4">
      <c r="Q5746"/>
      <c r="R5746"/>
      <c r="S5746"/>
      <c r="T5746"/>
      <c r="V5746" s="24" t="s">
        <v>577</v>
      </c>
      <c r="W5746" s="24" t="s">
        <v>781</v>
      </c>
      <c r="X5746" s="24" t="s">
        <v>784</v>
      </c>
      <c r="Y5746" s="24" t="s">
        <v>2792</v>
      </c>
    </row>
    <row r="5747" spans="17:25" x14ac:dyDescent="0.4">
      <c r="Q5747"/>
      <c r="R5747"/>
      <c r="S5747"/>
      <c r="T5747"/>
      <c r="V5747" s="24" t="s">
        <v>577</v>
      </c>
      <c r="W5747" s="24" t="s">
        <v>781</v>
      </c>
      <c r="X5747" s="24" t="s">
        <v>784</v>
      </c>
      <c r="Y5747" s="24" t="s">
        <v>2793</v>
      </c>
    </row>
    <row r="5748" spans="17:25" x14ac:dyDescent="0.4">
      <c r="Q5748"/>
      <c r="R5748"/>
      <c r="S5748"/>
      <c r="T5748"/>
      <c r="V5748" s="24" t="s">
        <v>577</v>
      </c>
      <c r="W5748" s="24" t="s">
        <v>781</v>
      </c>
      <c r="X5748" s="24" t="s">
        <v>784</v>
      </c>
      <c r="Y5748" s="24" t="s">
        <v>2794</v>
      </c>
    </row>
    <row r="5749" spans="17:25" x14ac:dyDescent="0.4">
      <c r="Q5749"/>
      <c r="R5749"/>
      <c r="S5749"/>
      <c r="T5749"/>
      <c r="V5749" s="24" t="s">
        <v>577</v>
      </c>
      <c r="W5749" s="24" t="s">
        <v>785</v>
      </c>
      <c r="X5749" s="24" t="s">
        <v>786</v>
      </c>
      <c r="Y5749" s="24" t="s">
        <v>2795</v>
      </c>
    </row>
    <row r="5750" spans="17:25" x14ac:dyDescent="0.4">
      <c r="Q5750"/>
      <c r="R5750"/>
      <c r="S5750"/>
      <c r="T5750"/>
      <c r="V5750" s="24" t="s">
        <v>577</v>
      </c>
      <c r="W5750" s="24" t="s">
        <v>785</v>
      </c>
      <c r="X5750" s="24" t="s">
        <v>786</v>
      </c>
      <c r="Y5750" s="24" t="s">
        <v>2796</v>
      </c>
    </row>
    <row r="5751" spans="17:25" x14ac:dyDescent="0.4">
      <c r="Q5751"/>
      <c r="R5751"/>
      <c r="S5751"/>
      <c r="T5751"/>
      <c r="V5751" s="24" t="s">
        <v>577</v>
      </c>
      <c r="W5751" s="24" t="s">
        <v>785</v>
      </c>
      <c r="X5751" s="24" t="s">
        <v>786</v>
      </c>
      <c r="Y5751" s="24" t="s">
        <v>2797</v>
      </c>
    </row>
    <row r="5752" spans="17:25" x14ac:dyDescent="0.4">
      <c r="Q5752"/>
      <c r="R5752"/>
      <c r="S5752"/>
      <c r="T5752"/>
      <c r="V5752" s="24" t="s">
        <v>577</v>
      </c>
      <c r="W5752" s="24" t="s">
        <v>785</v>
      </c>
      <c r="X5752" s="24" t="s">
        <v>786</v>
      </c>
      <c r="Y5752" s="24" t="s">
        <v>2798</v>
      </c>
    </row>
    <row r="5753" spans="17:25" x14ac:dyDescent="0.4">
      <c r="Q5753"/>
      <c r="R5753"/>
      <c r="S5753"/>
      <c r="T5753"/>
      <c r="V5753" s="24" t="s">
        <v>577</v>
      </c>
      <c r="W5753" s="24" t="s">
        <v>785</v>
      </c>
      <c r="X5753" s="24" t="s">
        <v>786</v>
      </c>
      <c r="Y5753" s="24" t="s">
        <v>2799</v>
      </c>
    </row>
    <row r="5754" spans="17:25" x14ac:dyDescent="0.4">
      <c r="Q5754"/>
      <c r="R5754"/>
      <c r="S5754"/>
      <c r="T5754"/>
      <c r="V5754" s="24" t="s">
        <v>577</v>
      </c>
      <c r="W5754" s="24" t="s">
        <v>785</v>
      </c>
      <c r="X5754" s="24" t="s">
        <v>786</v>
      </c>
      <c r="Y5754" s="24" t="s">
        <v>2800</v>
      </c>
    </row>
    <row r="5755" spans="17:25" x14ac:dyDescent="0.4">
      <c r="Q5755"/>
      <c r="R5755"/>
      <c r="S5755"/>
      <c r="T5755"/>
      <c r="V5755" s="24" t="s">
        <v>577</v>
      </c>
      <c r="W5755" s="24" t="s">
        <v>785</v>
      </c>
      <c r="X5755" s="24" t="s">
        <v>786</v>
      </c>
      <c r="Y5755" s="24" t="s">
        <v>2801</v>
      </c>
    </row>
    <row r="5756" spans="17:25" x14ac:dyDescent="0.4">
      <c r="Q5756"/>
      <c r="R5756"/>
      <c r="S5756"/>
      <c r="T5756"/>
      <c r="V5756" s="24" t="s">
        <v>577</v>
      </c>
      <c r="W5756" s="24" t="s">
        <v>785</v>
      </c>
      <c r="X5756" s="24" t="s">
        <v>786</v>
      </c>
      <c r="Y5756" s="24" t="s">
        <v>2802</v>
      </c>
    </row>
    <row r="5757" spans="17:25" x14ac:dyDescent="0.4">
      <c r="Q5757"/>
      <c r="R5757"/>
      <c r="S5757"/>
      <c r="T5757"/>
      <c r="V5757" s="24" t="s">
        <v>577</v>
      </c>
      <c r="W5757" s="24" t="s">
        <v>785</v>
      </c>
      <c r="X5757" s="24" t="s">
        <v>786</v>
      </c>
      <c r="Y5757" s="24" t="s">
        <v>2803</v>
      </c>
    </row>
    <row r="5758" spans="17:25" x14ac:dyDescent="0.4">
      <c r="Q5758"/>
      <c r="R5758"/>
      <c r="S5758"/>
      <c r="T5758"/>
      <c r="V5758" s="24" t="s">
        <v>577</v>
      </c>
      <c r="W5758" s="24" t="s">
        <v>785</v>
      </c>
      <c r="X5758" s="24" t="s">
        <v>786</v>
      </c>
      <c r="Y5758" s="24" t="s">
        <v>2500</v>
      </c>
    </row>
    <row r="5759" spans="17:25" x14ac:dyDescent="0.4">
      <c r="Q5759"/>
      <c r="R5759"/>
      <c r="S5759"/>
      <c r="T5759"/>
      <c r="V5759" s="24" t="s">
        <v>577</v>
      </c>
      <c r="W5759" s="24" t="s">
        <v>785</v>
      </c>
      <c r="X5759" s="24" t="s">
        <v>786</v>
      </c>
      <c r="Y5759" s="24" t="s">
        <v>2804</v>
      </c>
    </row>
    <row r="5760" spans="17:25" x14ac:dyDescent="0.4">
      <c r="Q5760"/>
      <c r="R5760"/>
      <c r="S5760"/>
      <c r="T5760"/>
      <c r="V5760" s="24" t="s">
        <v>577</v>
      </c>
      <c r="W5760" s="24" t="s">
        <v>785</v>
      </c>
      <c r="X5760" s="24" t="s">
        <v>786</v>
      </c>
      <c r="Y5760" s="24" t="s">
        <v>2805</v>
      </c>
    </row>
    <row r="5761" spans="17:25" x14ac:dyDescent="0.4">
      <c r="Q5761"/>
      <c r="R5761"/>
      <c r="S5761"/>
      <c r="T5761"/>
      <c r="V5761" s="24" t="s">
        <v>577</v>
      </c>
      <c r="W5761" s="24" t="s">
        <v>785</v>
      </c>
      <c r="X5761" s="24" t="s">
        <v>786</v>
      </c>
      <c r="Y5761" s="24" t="s">
        <v>2806</v>
      </c>
    </row>
    <row r="5762" spans="17:25" x14ac:dyDescent="0.4">
      <c r="Q5762"/>
      <c r="R5762"/>
      <c r="S5762"/>
      <c r="T5762"/>
      <c r="V5762" s="24" t="s">
        <v>577</v>
      </c>
      <c r="W5762" s="24" t="s">
        <v>785</v>
      </c>
      <c r="X5762" s="24" t="s">
        <v>786</v>
      </c>
      <c r="Y5762" s="24" t="s">
        <v>2807</v>
      </c>
    </row>
    <row r="5763" spans="17:25" x14ac:dyDescent="0.4">
      <c r="Q5763"/>
      <c r="R5763"/>
      <c r="S5763"/>
      <c r="T5763"/>
      <c r="V5763" s="24" t="s">
        <v>577</v>
      </c>
      <c r="W5763" s="24" t="s">
        <v>785</v>
      </c>
      <c r="X5763" s="24" t="s">
        <v>786</v>
      </c>
      <c r="Y5763" s="24" t="s">
        <v>2808</v>
      </c>
    </row>
    <row r="5764" spans="17:25" x14ac:dyDescent="0.4">
      <c r="Q5764"/>
      <c r="R5764"/>
      <c r="S5764"/>
      <c r="T5764"/>
      <c r="V5764" s="24" t="s">
        <v>577</v>
      </c>
      <c r="W5764" s="24" t="s">
        <v>785</v>
      </c>
      <c r="X5764" s="24" t="s">
        <v>786</v>
      </c>
      <c r="Y5764" s="24" t="s">
        <v>2508</v>
      </c>
    </row>
    <row r="5765" spans="17:25" x14ac:dyDescent="0.4">
      <c r="Q5765"/>
      <c r="R5765"/>
      <c r="S5765"/>
      <c r="T5765"/>
      <c r="V5765" s="24" t="s">
        <v>577</v>
      </c>
      <c r="W5765" s="24" t="s">
        <v>785</v>
      </c>
      <c r="X5765" s="24" t="s">
        <v>786</v>
      </c>
      <c r="Y5765" s="24" t="s">
        <v>2809</v>
      </c>
    </row>
    <row r="5766" spans="17:25" x14ac:dyDescent="0.4">
      <c r="Q5766"/>
      <c r="R5766"/>
      <c r="S5766"/>
      <c r="T5766"/>
      <c r="V5766" s="24" t="s">
        <v>577</v>
      </c>
      <c r="W5766" s="24" t="s">
        <v>785</v>
      </c>
      <c r="X5766" s="24" t="s">
        <v>786</v>
      </c>
      <c r="Y5766" s="24" t="s">
        <v>2810</v>
      </c>
    </row>
    <row r="5767" spans="17:25" x14ac:dyDescent="0.4">
      <c r="Q5767"/>
      <c r="R5767"/>
      <c r="S5767"/>
      <c r="T5767"/>
      <c r="V5767" s="24" t="s">
        <v>577</v>
      </c>
      <c r="W5767" s="24" t="s">
        <v>785</v>
      </c>
      <c r="X5767" s="24" t="s">
        <v>786</v>
      </c>
      <c r="Y5767" s="24" t="s">
        <v>2811</v>
      </c>
    </row>
    <row r="5768" spans="17:25" x14ac:dyDescent="0.4">
      <c r="Q5768"/>
      <c r="R5768"/>
      <c r="S5768"/>
      <c r="T5768"/>
      <c r="V5768" s="24" t="s">
        <v>577</v>
      </c>
      <c r="W5768" s="24" t="s">
        <v>785</v>
      </c>
      <c r="X5768" s="24" t="s">
        <v>786</v>
      </c>
      <c r="Y5768" s="24" t="s">
        <v>2812</v>
      </c>
    </row>
    <row r="5769" spans="17:25" x14ac:dyDescent="0.4">
      <c r="Q5769"/>
      <c r="R5769"/>
      <c r="S5769"/>
      <c r="T5769"/>
      <c r="V5769" s="24" t="s">
        <v>577</v>
      </c>
      <c r="W5769" s="24" t="s">
        <v>785</v>
      </c>
      <c r="X5769" s="24" t="s">
        <v>786</v>
      </c>
      <c r="Y5769" s="24" t="s">
        <v>2813</v>
      </c>
    </row>
    <row r="5770" spans="17:25" x14ac:dyDescent="0.4">
      <c r="Q5770"/>
      <c r="R5770"/>
      <c r="S5770"/>
      <c r="T5770"/>
      <c r="V5770" s="24" t="s">
        <v>577</v>
      </c>
      <c r="W5770" s="24" t="s">
        <v>785</v>
      </c>
      <c r="X5770" s="24" t="s">
        <v>786</v>
      </c>
      <c r="Y5770" s="24" t="s">
        <v>2814</v>
      </c>
    </row>
    <row r="5771" spans="17:25" x14ac:dyDescent="0.4">
      <c r="Q5771"/>
      <c r="R5771"/>
      <c r="S5771"/>
      <c r="T5771"/>
      <c r="V5771" s="24" t="s">
        <v>577</v>
      </c>
      <c r="W5771" s="24" t="s">
        <v>785</v>
      </c>
      <c r="X5771" s="24" t="s">
        <v>786</v>
      </c>
      <c r="Y5771" s="24" t="s">
        <v>2815</v>
      </c>
    </row>
    <row r="5772" spans="17:25" x14ac:dyDescent="0.4">
      <c r="Q5772"/>
      <c r="R5772"/>
      <c r="S5772"/>
      <c r="T5772"/>
      <c r="V5772" s="24" t="s">
        <v>577</v>
      </c>
      <c r="W5772" s="24" t="s">
        <v>785</v>
      </c>
      <c r="X5772" s="24" t="s">
        <v>786</v>
      </c>
      <c r="Y5772" s="24" t="s">
        <v>2816</v>
      </c>
    </row>
    <row r="5773" spans="17:25" x14ac:dyDescent="0.4">
      <c r="Q5773"/>
      <c r="R5773"/>
      <c r="S5773"/>
      <c r="T5773"/>
      <c r="V5773" s="24" t="s">
        <v>577</v>
      </c>
      <c r="W5773" s="24" t="s">
        <v>785</v>
      </c>
      <c r="X5773" s="24" t="s">
        <v>786</v>
      </c>
      <c r="Y5773" s="24" t="s">
        <v>2817</v>
      </c>
    </row>
    <row r="5774" spans="17:25" x14ac:dyDescent="0.4">
      <c r="Q5774"/>
      <c r="R5774"/>
      <c r="S5774"/>
      <c r="T5774"/>
      <c r="V5774" s="24" t="s">
        <v>577</v>
      </c>
      <c r="W5774" s="24" t="s">
        <v>785</v>
      </c>
      <c r="X5774" s="24" t="s">
        <v>786</v>
      </c>
      <c r="Y5774" s="24" t="s">
        <v>2818</v>
      </c>
    </row>
    <row r="5775" spans="17:25" x14ac:dyDescent="0.4">
      <c r="Q5775"/>
      <c r="R5775"/>
      <c r="S5775"/>
      <c r="T5775"/>
      <c r="V5775" s="24" t="s">
        <v>577</v>
      </c>
      <c r="W5775" s="24" t="s">
        <v>785</v>
      </c>
      <c r="X5775" s="24" t="s">
        <v>787</v>
      </c>
      <c r="Y5775" s="24" t="s">
        <v>614</v>
      </c>
    </row>
    <row r="5776" spans="17:25" x14ac:dyDescent="0.4">
      <c r="Q5776"/>
      <c r="R5776"/>
      <c r="S5776"/>
      <c r="T5776"/>
      <c r="V5776" s="24" t="s">
        <v>577</v>
      </c>
      <c r="W5776" s="24" t="s">
        <v>785</v>
      </c>
      <c r="X5776" s="24" t="s">
        <v>787</v>
      </c>
      <c r="Y5776" s="24" t="s">
        <v>2411</v>
      </c>
    </row>
    <row r="5777" spans="17:25" x14ac:dyDescent="0.4">
      <c r="Q5777"/>
      <c r="R5777"/>
      <c r="S5777"/>
      <c r="T5777"/>
      <c r="V5777" s="24" t="s">
        <v>577</v>
      </c>
      <c r="W5777" s="24" t="s">
        <v>785</v>
      </c>
      <c r="X5777" s="24" t="s">
        <v>787</v>
      </c>
      <c r="Y5777" s="24" t="s">
        <v>2819</v>
      </c>
    </row>
    <row r="5778" spans="17:25" x14ac:dyDescent="0.4">
      <c r="Q5778"/>
      <c r="R5778"/>
      <c r="S5778"/>
      <c r="T5778"/>
      <c r="V5778" s="24" t="s">
        <v>577</v>
      </c>
      <c r="W5778" s="24" t="s">
        <v>785</v>
      </c>
      <c r="X5778" s="24" t="s">
        <v>787</v>
      </c>
      <c r="Y5778" s="24" t="s">
        <v>2820</v>
      </c>
    </row>
    <row r="5779" spans="17:25" x14ac:dyDescent="0.4">
      <c r="Q5779"/>
      <c r="R5779"/>
      <c r="S5779"/>
      <c r="T5779"/>
      <c r="V5779" s="24" t="s">
        <v>577</v>
      </c>
      <c r="W5779" s="24" t="s">
        <v>785</v>
      </c>
      <c r="X5779" s="24" t="s">
        <v>787</v>
      </c>
      <c r="Y5779" s="24" t="s">
        <v>2418</v>
      </c>
    </row>
    <row r="5780" spans="17:25" x14ac:dyDescent="0.4">
      <c r="Q5780"/>
      <c r="R5780"/>
      <c r="S5780"/>
      <c r="T5780"/>
      <c r="V5780" s="24" t="s">
        <v>577</v>
      </c>
      <c r="W5780" s="24" t="s">
        <v>785</v>
      </c>
      <c r="X5780" s="24" t="s">
        <v>787</v>
      </c>
      <c r="Y5780" s="24" t="s">
        <v>2421</v>
      </c>
    </row>
    <row r="5781" spans="17:25" x14ac:dyDescent="0.4">
      <c r="Q5781"/>
      <c r="R5781"/>
      <c r="S5781"/>
      <c r="T5781"/>
      <c r="V5781" s="24" t="s">
        <v>577</v>
      </c>
      <c r="W5781" s="24" t="s">
        <v>785</v>
      </c>
      <c r="X5781" s="24" t="s">
        <v>787</v>
      </c>
      <c r="Y5781" s="24" t="s">
        <v>2821</v>
      </c>
    </row>
    <row r="5782" spans="17:25" x14ac:dyDescent="0.4">
      <c r="Q5782"/>
      <c r="R5782"/>
      <c r="S5782"/>
      <c r="T5782"/>
      <c r="V5782" s="24" t="s">
        <v>577</v>
      </c>
      <c r="W5782" s="24" t="s">
        <v>785</v>
      </c>
      <c r="X5782" s="24" t="s">
        <v>787</v>
      </c>
      <c r="Y5782" s="24" t="s">
        <v>2822</v>
      </c>
    </row>
    <row r="5783" spans="17:25" x14ac:dyDescent="0.4">
      <c r="Q5783"/>
      <c r="R5783"/>
      <c r="S5783"/>
      <c r="T5783"/>
      <c r="V5783" s="24" t="s">
        <v>577</v>
      </c>
      <c r="W5783" s="24" t="s">
        <v>785</v>
      </c>
      <c r="X5783" s="24" t="s">
        <v>787</v>
      </c>
      <c r="Y5783" s="24" t="s">
        <v>2568</v>
      </c>
    </row>
    <row r="5784" spans="17:25" x14ac:dyDescent="0.4">
      <c r="Q5784"/>
      <c r="R5784"/>
      <c r="S5784"/>
      <c r="T5784"/>
      <c r="V5784" s="24" t="s">
        <v>577</v>
      </c>
      <c r="W5784" s="24" t="s">
        <v>785</v>
      </c>
      <c r="X5784" s="24" t="s">
        <v>787</v>
      </c>
      <c r="Y5784" s="24" t="s">
        <v>2585</v>
      </c>
    </row>
    <row r="5785" spans="17:25" x14ac:dyDescent="0.4">
      <c r="Q5785"/>
      <c r="R5785"/>
      <c r="S5785"/>
      <c r="T5785"/>
      <c r="V5785" s="24" t="s">
        <v>577</v>
      </c>
      <c r="W5785" s="24" t="s">
        <v>785</v>
      </c>
      <c r="X5785" s="24" t="s">
        <v>787</v>
      </c>
      <c r="Y5785" s="24" t="s">
        <v>2823</v>
      </c>
    </row>
    <row r="5786" spans="17:25" x14ac:dyDescent="0.4">
      <c r="Q5786"/>
      <c r="R5786"/>
      <c r="S5786"/>
      <c r="T5786"/>
      <c r="V5786" s="24" t="s">
        <v>577</v>
      </c>
      <c r="W5786" s="24" t="s">
        <v>785</v>
      </c>
      <c r="X5786" s="24" t="s">
        <v>787</v>
      </c>
      <c r="Y5786" s="24" t="s">
        <v>2824</v>
      </c>
    </row>
    <row r="5787" spans="17:25" x14ac:dyDescent="0.4">
      <c r="Q5787"/>
      <c r="R5787"/>
      <c r="S5787"/>
      <c r="T5787"/>
      <c r="V5787" s="24" t="s">
        <v>577</v>
      </c>
      <c r="W5787" s="24" t="s">
        <v>785</v>
      </c>
      <c r="X5787" s="24" t="s">
        <v>787</v>
      </c>
      <c r="Y5787" s="24" t="s">
        <v>2825</v>
      </c>
    </row>
    <row r="5788" spans="17:25" x14ac:dyDescent="0.4">
      <c r="Q5788"/>
      <c r="R5788"/>
      <c r="S5788"/>
      <c r="T5788"/>
      <c r="V5788" s="24" t="s">
        <v>577</v>
      </c>
      <c r="W5788" s="24" t="s">
        <v>788</v>
      </c>
      <c r="X5788" s="24" t="s">
        <v>789</v>
      </c>
      <c r="Y5788" s="24" t="s">
        <v>2826</v>
      </c>
    </row>
    <row r="5789" spans="17:25" x14ac:dyDescent="0.4">
      <c r="Q5789"/>
      <c r="R5789"/>
      <c r="S5789"/>
      <c r="T5789"/>
      <c r="V5789" s="24" t="s">
        <v>577</v>
      </c>
      <c r="W5789" s="24" t="s">
        <v>788</v>
      </c>
      <c r="X5789" s="24" t="s">
        <v>789</v>
      </c>
      <c r="Y5789" s="24" t="s">
        <v>2827</v>
      </c>
    </row>
    <row r="5790" spans="17:25" x14ac:dyDescent="0.4">
      <c r="Q5790"/>
      <c r="R5790"/>
      <c r="S5790"/>
      <c r="T5790"/>
      <c r="V5790" s="24" t="s">
        <v>577</v>
      </c>
      <c r="W5790" s="24" t="s">
        <v>788</v>
      </c>
      <c r="X5790" s="24" t="s">
        <v>789</v>
      </c>
      <c r="Y5790" s="24" t="s">
        <v>2828</v>
      </c>
    </row>
    <row r="5791" spans="17:25" x14ac:dyDescent="0.4">
      <c r="Q5791"/>
      <c r="R5791"/>
      <c r="S5791"/>
      <c r="T5791"/>
      <c r="V5791" s="24" t="s">
        <v>577</v>
      </c>
      <c r="W5791" s="24" t="s">
        <v>788</v>
      </c>
      <c r="X5791" s="24" t="s">
        <v>789</v>
      </c>
      <c r="Y5791" s="24" t="s">
        <v>2447</v>
      </c>
    </row>
    <row r="5792" spans="17:25" x14ac:dyDescent="0.4">
      <c r="Q5792"/>
      <c r="R5792"/>
      <c r="S5792"/>
      <c r="T5792"/>
      <c r="V5792" s="24" t="s">
        <v>577</v>
      </c>
      <c r="W5792" s="24" t="s">
        <v>788</v>
      </c>
      <c r="X5792" s="24" t="s">
        <v>789</v>
      </c>
      <c r="Y5792" s="24" t="s">
        <v>2829</v>
      </c>
    </row>
    <row r="5793" spans="17:25" x14ac:dyDescent="0.4">
      <c r="Q5793"/>
      <c r="R5793"/>
      <c r="S5793"/>
      <c r="T5793"/>
      <c r="V5793" s="24" t="s">
        <v>577</v>
      </c>
      <c r="W5793" s="24" t="s">
        <v>788</v>
      </c>
      <c r="X5793" s="24" t="s">
        <v>789</v>
      </c>
      <c r="Y5793" s="24" t="s">
        <v>2830</v>
      </c>
    </row>
    <row r="5794" spans="17:25" x14ac:dyDescent="0.4">
      <c r="Q5794"/>
      <c r="R5794"/>
      <c r="S5794"/>
      <c r="T5794"/>
      <c r="V5794" s="24" t="s">
        <v>577</v>
      </c>
      <c r="W5794" s="24" t="s">
        <v>788</v>
      </c>
      <c r="X5794" s="24" t="s">
        <v>789</v>
      </c>
      <c r="Y5794" s="24" t="s">
        <v>2831</v>
      </c>
    </row>
    <row r="5795" spans="17:25" x14ac:dyDescent="0.4">
      <c r="Q5795"/>
      <c r="R5795"/>
      <c r="S5795"/>
      <c r="T5795"/>
      <c r="V5795" s="24" t="s">
        <v>577</v>
      </c>
      <c r="W5795" s="24" t="s">
        <v>788</v>
      </c>
      <c r="X5795" s="24" t="s">
        <v>789</v>
      </c>
      <c r="Y5795" s="24" t="s">
        <v>2832</v>
      </c>
    </row>
    <row r="5796" spans="17:25" x14ac:dyDescent="0.4">
      <c r="Q5796"/>
      <c r="R5796"/>
      <c r="S5796"/>
      <c r="T5796"/>
      <c r="V5796" s="24" t="s">
        <v>577</v>
      </c>
      <c r="W5796" s="24" t="s">
        <v>788</v>
      </c>
      <c r="X5796" s="24" t="s">
        <v>789</v>
      </c>
      <c r="Y5796" s="24" t="s">
        <v>2833</v>
      </c>
    </row>
    <row r="5797" spans="17:25" x14ac:dyDescent="0.4">
      <c r="Q5797"/>
      <c r="R5797"/>
      <c r="S5797"/>
      <c r="T5797"/>
      <c r="V5797" s="24" t="s">
        <v>577</v>
      </c>
      <c r="W5797" s="24" t="s">
        <v>788</v>
      </c>
      <c r="X5797" s="24" t="s">
        <v>790</v>
      </c>
      <c r="Y5797" s="24" t="s">
        <v>2433</v>
      </c>
    </row>
    <row r="5798" spans="17:25" x14ac:dyDescent="0.4">
      <c r="Q5798"/>
      <c r="R5798"/>
      <c r="S5798"/>
      <c r="T5798"/>
      <c r="V5798" s="24" t="s">
        <v>577</v>
      </c>
      <c r="W5798" s="24" t="s">
        <v>788</v>
      </c>
      <c r="X5798" s="24" t="s">
        <v>790</v>
      </c>
      <c r="Y5798" s="24" t="s">
        <v>2834</v>
      </c>
    </row>
    <row r="5799" spans="17:25" x14ac:dyDescent="0.4">
      <c r="Q5799"/>
      <c r="R5799"/>
      <c r="S5799"/>
      <c r="T5799"/>
      <c r="V5799" s="24" t="s">
        <v>577</v>
      </c>
      <c r="W5799" s="24" t="s">
        <v>788</v>
      </c>
      <c r="X5799" s="24" t="s">
        <v>790</v>
      </c>
      <c r="Y5799" s="24" t="s">
        <v>2835</v>
      </c>
    </row>
    <row r="5800" spans="17:25" x14ac:dyDescent="0.4">
      <c r="Q5800"/>
      <c r="R5800"/>
      <c r="S5800"/>
      <c r="T5800"/>
      <c r="V5800" s="24" t="s">
        <v>577</v>
      </c>
      <c r="W5800" s="24" t="s">
        <v>788</v>
      </c>
      <c r="X5800" s="24" t="s">
        <v>790</v>
      </c>
      <c r="Y5800" s="24" t="s">
        <v>2836</v>
      </c>
    </row>
    <row r="5801" spans="17:25" x14ac:dyDescent="0.4">
      <c r="Q5801"/>
      <c r="R5801"/>
      <c r="S5801"/>
      <c r="T5801"/>
      <c r="V5801" s="24" t="s">
        <v>577</v>
      </c>
      <c r="W5801" s="24" t="s">
        <v>788</v>
      </c>
      <c r="X5801" s="24" t="s">
        <v>790</v>
      </c>
      <c r="Y5801" s="24" t="s">
        <v>2837</v>
      </c>
    </row>
    <row r="5802" spans="17:25" x14ac:dyDescent="0.4">
      <c r="Q5802"/>
      <c r="R5802"/>
      <c r="S5802"/>
      <c r="T5802"/>
      <c r="V5802" s="24" t="s">
        <v>577</v>
      </c>
      <c r="W5802" s="24" t="s">
        <v>788</v>
      </c>
      <c r="X5802" s="24" t="s">
        <v>790</v>
      </c>
      <c r="Y5802" s="24" t="s">
        <v>2838</v>
      </c>
    </row>
    <row r="5803" spans="17:25" x14ac:dyDescent="0.4">
      <c r="Q5803"/>
      <c r="R5803"/>
      <c r="S5803"/>
      <c r="T5803"/>
      <c r="V5803" s="24" t="s">
        <v>577</v>
      </c>
      <c r="W5803" s="24" t="s">
        <v>788</v>
      </c>
      <c r="X5803" s="24" t="s">
        <v>790</v>
      </c>
      <c r="Y5803" s="24" t="s">
        <v>2839</v>
      </c>
    </row>
    <row r="5804" spans="17:25" x14ac:dyDescent="0.4">
      <c r="Q5804"/>
      <c r="R5804"/>
      <c r="S5804"/>
      <c r="T5804"/>
      <c r="V5804" s="24" t="s">
        <v>577</v>
      </c>
      <c r="W5804" s="24" t="s">
        <v>788</v>
      </c>
      <c r="X5804" s="24" t="s">
        <v>790</v>
      </c>
      <c r="Y5804" s="24" t="s">
        <v>2840</v>
      </c>
    </row>
    <row r="5805" spans="17:25" x14ac:dyDescent="0.4">
      <c r="Q5805"/>
      <c r="R5805"/>
      <c r="S5805"/>
      <c r="T5805"/>
      <c r="V5805" s="24" t="s">
        <v>577</v>
      </c>
      <c r="W5805" s="24" t="s">
        <v>788</v>
      </c>
      <c r="X5805" s="24" t="s">
        <v>790</v>
      </c>
      <c r="Y5805" s="24" t="s">
        <v>2841</v>
      </c>
    </row>
    <row r="5806" spans="17:25" x14ac:dyDescent="0.4">
      <c r="Q5806"/>
      <c r="R5806"/>
      <c r="S5806"/>
      <c r="T5806"/>
      <c r="V5806" s="24" t="s">
        <v>577</v>
      </c>
      <c r="W5806" s="24" t="s">
        <v>788</v>
      </c>
      <c r="X5806" s="24" t="s">
        <v>790</v>
      </c>
      <c r="Y5806" s="24" t="s">
        <v>2450</v>
      </c>
    </row>
    <row r="5807" spans="17:25" x14ac:dyDescent="0.4">
      <c r="Q5807"/>
      <c r="R5807"/>
      <c r="S5807"/>
      <c r="T5807"/>
      <c r="V5807" s="24" t="s">
        <v>577</v>
      </c>
      <c r="W5807" s="24" t="s">
        <v>788</v>
      </c>
      <c r="X5807" s="24" t="s">
        <v>790</v>
      </c>
      <c r="Y5807" s="24" t="s">
        <v>2451</v>
      </c>
    </row>
    <row r="5808" spans="17:25" x14ac:dyDescent="0.4">
      <c r="Q5808"/>
      <c r="R5808"/>
      <c r="S5808"/>
      <c r="T5808"/>
      <c r="V5808" s="24" t="s">
        <v>577</v>
      </c>
      <c r="W5808" s="24" t="s">
        <v>788</v>
      </c>
      <c r="X5808" s="24" t="s">
        <v>790</v>
      </c>
      <c r="Y5808" s="24" t="s">
        <v>2842</v>
      </c>
    </row>
    <row r="5809" spans="17:25" x14ac:dyDescent="0.4">
      <c r="Q5809"/>
      <c r="R5809"/>
      <c r="S5809"/>
      <c r="T5809"/>
      <c r="V5809" s="24" t="s">
        <v>577</v>
      </c>
      <c r="W5809" s="24" t="s">
        <v>788</v>
      </c>
      <c r="X5809" s="24" t="s">
        <v>790</v>
      </c>
      <c r="Y5809" s="24" t="s">
        <v>2843</v>
      </c>
    </row>
    <row r="5810" spans="17:25" x14ac:dyDescent="0.4">
      <c r="Q5810"/>
      <c r="R5810"/>
      <c r="S5810"/>
      <c r="T5810"/>
      <c r="V5810" s="24" t="s">
        <v>577</v>
      </c>
      <c r="W5810" s="24" t="s">
        <v>788</v>
      </c>
      <c r="X5810" s="24" t="s">
        <v>790</v>
      </c>
      <c r="Y5810" s="24" t="s">
        <v>2844</v>
      </c>
    </row>
    <row r="5811" spans="17:25" x14ac:dyDescent="0.4">
      <c r="Q5811"/>
      <c r="R5811"/>
      <c r="S5811"/>
      <c r="T5811"/>
      <c r="V5811" s="24" t="s">
        <v>577</v>
      </c>
      <c r="W5811" s="24" t="s">
        <v>788</v>
      </c>
      <c r="X5811" s="24" t="s">
        <v>790</v>
      </c>
      <c r="Y5811" s="24" t="s">
        <v>2845</v>
      </c>
    </row>
    <row r="5812" spans="17:25" x14ac:dyDescent="0.4">
      <c r="Q5812"/>
      <c r="R5812"/>
      <c r="S5812"/>
      <c r="T5812"/>
      <c r="V5812" s="24" t="s">
        <v>577</v>
      </c>
      <c r="W5812" s="24" t="s">
        <v>788</v>
      </c>
      <c r="X5812" s="24" t="s">
        <v>790</v>
      </c>
      <c r="Y5812" s="24" t="s">
        <v>2846</v>
      </c>
    </row>
    <row r="5813" spans="17:25" x14ac:dyDescent="0.4">
      <c r="Q5813"/>
      <c r="R5813"/>
      <c r="S5813"/>
      <c r="T5813"/>
      <c r="V5813" s="24" t="s">
        <v>577</v>
      </c>
      <c r="W5813" s="24" t="s">
        <v>788</v>
      </c>
      <c r="X5813" s="24" t="s">
        <v>790</v>
      </c>
      <c r="Y5813" s="24" t="s">
        <v>2847</v>
      </c>
    </row>
    <row r="5814" spans="17:25" x14ac:dyDescent="0.4">
      <c r="Q5814"/>
      <c r="R5814"/>
      <c r="S5814"/>
      <c r="T5814"/>
      <c r="V5814" s="24" t="s">
        <v>577</v>
      </c>
      <c r="W5814" s="24" t="s">
        <v>788</v>
      </c>
      <c r="X5814" s="24" t="s">
        <v>790</v>
      </c>
      <c r="Y5814" s="24" t="s">
        <v>2848</v>
      </c>
    </row>
    <row r="5815" spans="17:25" x14ac:dyDescent="0.4">
      <c r="Q5815"/>
      <c r="R5815"/>
      <c r="S5815"/>
      <c r="T5815"/>
      <c r="V5815" s="24" t="s">
        <v>577</v>
      </c>
      <c r="W5815" s="24" t="s">
        <v>788</v>
      </c>
      <c r="X5815" s="24" t="s">
        <v>790</v>
      </c>
      <c r="Y5815" s="24" t="s">
        <v>2849</v>
      </c>
    </row>
    <row r="5816" spans="17:25" x14ac:dyDescent="0.4">
      <c r="Q5816"/>
      <c r="R5816"/>
      <c r="S5816"/>
      <c r="T5816"/>
      <c r="V5816" s="24" t="s">
        <v>577</v>
      </c>
      <c r="W5816" s="24" t="s">
        <v>788</v>
      </c>
      <c r="X5816" s="24" t="s">
        <v>790</v>
      </c>
      <c r="Y5816" s="24" t="s">
        <v>2760</v>
      </c>
    </row>
    <row r="5817" spans="17:25" x14ac:dyDescent="0.4">
      <c r="Q5817"/>
      <c r="R5817"/>
      <c r="S5817"/>
      <c r="T5817"/>
      <c r="V5817" s="24" t="s">
        <v>577</v>
      </c>
      <c r="W5817" s="24" t="s">
        <v>788</v>
      </c>
      <c r="X5817" s="24" t="s">
        <v>790</v>
      </c>
      <c r="Y5817" s="24" t="s">
        <v>2850</v>
      </c>
    </row>
    <row r="5818" spans="17:25" x14ac:dyDescent="0.4">
      <c r="Q5818"/>
      <c r="R5818"/>
      <c r="S5818"/>
      <c r="T5818"/>
      <c r="V5818" s="24" t="s">
        <v>577</v>
      </c>
      <c r="W5818" s="24" t="s">
        <v>788</v>
      </c>
      <c r="X5818" s="24" t="s">
        <v>790</v>
      </c>
      <c r="Y5818" s="24" t="s">
        <v>2460</v>
      </c>
    </row>
    <row r="5819" spans="17:25" x14ac:dyDescent="0.4">
      <c r="Q5819"/>
      <c r="R5819"/>
      <c r="S5819"/>
      <c r="T5819"/>
      <c r="V5819" s="24" t="s">
        <v>577</v>
      </c>
      <c r="W5819" s="24" t="s">
        <v>788</v>
      </c>
      <c r="X5819" s="24" t="s">
        <v>790</v>
      </c>
      <c r="Y5819" s="24" t="s">
        <v>2461</v>
      </c>
    </row>
    <row r="5820" spans="17:25" x14ac:dyDescent="0.4">
      <c r="Q5820"/>
      <c r="R5820"/>
      <c r="S5820"/>
      <c r="T5820"/>
      <c r="V5820" s="24" t="s">
        <v>577</v>
      </c>
      <c r="W5820" s="24" t="s">
        <v>788</v>
      </c>
      <c r="X5820" s="24" t="s">
        <v>790</v>
      </c>
      <c r="Y5820" s="24" t="s">
        <v>2851</v>
      </c>
    </row>
    <row r="5821" spans="17:25" x14ac:dyDescent="0.4">
      <c r="Q5821"/>
      <c r="R5821"/>
      <c r="S5821"/>
      <c r="T5821"/>
      <c r="V5821" s="24" t="s">
        <v>577</v>
      </c>
      <c r="W5821" s="24" t="s">
        <v>788</v>
      </c>
      <c r="X5821" s="24" t="s">
        <v>790</v>
      </c>
      <c r="Y5821" s="24" t="s">
        <v>2852</v>
      </c>
    </row>
    <row r="5822" spans="17:25" x14ac:dyDescent="0.4">
      <c r="Q5822"/>
      <c r="R5822"/>
      <c r="S5822"/>
      <c r="T5822"/>
      <c r="V5822" s="24" t="s">
        <v>577</v>
      </c>
      <c r="W5822" s="24" t="s">
        <v>788</v>
      </c>
      <c r="X5822" s="24" t="s">
        <v>790</v>
      </c>
      <c r="Y5822" s="24" t="s">
        <v>2853</v>
      </c>
    </row>
    <row r="5823" spans="17:25" x14ac:dyDescent="0.4">
      <c r="Q5823"/>
      <c r="R5823"/>
      <c r="S5823"/>
      <c r="T5823"/>
      <c r="V5823" s="24" t="s">
        <v>577</v>
      </c>
      <c r="W5823" s="24" t="s">
        <v>788</v>
      </c>
      <c r="X5823" s="24" t="s">
        <v>790</v>
      </c>
      <c r="Y5823" s="24" t="s">
        <v>2854</v>
      </c>
    </row>
    <row r="5824" spans="17:25" x14ac:dyDescent="0.4">
      <c r="Q5824"/>
      <c r="R5824"/>
      <c r="S5824"/>
      <c r="T5824"/>
      <c r="V5824" s="24" t="s">
        <v>577</v>
      </c>
      <c r="W5824" s="24" t="s">
        <v>788</v>
      </c>
      <c r="X5824" s="24" t="s">
        <v>790</v>
      </c>
      <c r="Y5824" s="24" t="s">
        <v>2855</v>
      </c>
    </row>
    <row r="5825" spans="17:25" x14ac:dyDescent="0.4">
      <c r="Q5825"/>
      <c r="R5825"/>
      <c r="S5825"/>
      <c r="T5825"/>
      <c r="V5825" s="24" t="s">
        <v>577</v>
      </c>
      <c r="W5825" s="24" t="s">
        <v>788</v>
      </c>
      <c r="X5825" s="24" t="s">
        <v>790</v>
      </c>
      <c r="Y5825" s="24" t="s">
        <v>2856</v>
      </c>
    </row>
    <row r="5826" spans="17:25" x14ac:dyDescent="0.4">
      <c r="Q5826"/>
      <c r="R5826"/>
      <c r="S5826"/>
      <c r="T5826"/>
      <c r="V5826" s="24" t="s">
        <v>577</v>
      </c>
      <c r="W5826" s="24" t="s">
        <v>788</v>
      </c>
      <c r="X5826" s="24" t="s">
        <v>790</v>
      </c>
      <c r="Y5826" s="24" t="s">
        <v>2857</v>
      </c>
    </row>
    <row r="5827" spans="17:25" x14ac:dyDescent="0.4">
      <c r="Q5827"/>
      <c r="R5827"/>
      <c r="S5827"/>
      <c r="T5827"/>
      <c r="V5827" s="24" t="s">
        <v>577</v>
      </c>
      <c r="W5827" s="24" t="s">
        <v>788</v>
      </c>
      <c r="X5827" s="24" t="s">
        <v>790</v>
      </c>
      <c r="Y5827" s="24" t="s">
        <v>2858</v>
      </c>
    </row>
    <row r="5828" spans="17:25" x14ac:dyDescent="0.4">
      <c r="Q5828"/>
      <c r="R5828"/>
      <c r="S5828"/>
      <c r="T5828"/>
      <c r="V5828" s="24" t="s">
        <v>577</v>
      </c>
      <c r="W5828" s="24" t="s">
        <v>788</v>
      </c>
      <c r="X5828" s="24" t="s">
        <v>790</v>
      </c>
      <c r="Y5828" s="24" t="s">
        <v>2859</v>
      </c>
    </row>
    <row r="5829" spans="17:25" x14ac:dyDescent="0.4">
      <c r="Q5829"/>
      <c r="R5829"/>
      <c r="S5829"/>
      <c r="T5829"/>
      <c r="V5829" s="24" t="s">
        <v>577</v>
      </c>
      <c r="W5829" s="24" t="s">
        <v>788</v>
      </c>
      <c r="X5829" s="24" t="s">
        <v>791</v>
      </c>
      <c r="Y5829" s="24" t="s">
        <v>2860</v>
      </c>
    </row>
    <row r="5830" spans="17:25" x14ac:dyDescent="0.4">
      <c r="Q5830"/>
      <c r="R5830"/>
      <c r="S5830"/>
      <c r="T5830"/>
      <c r="V5830" s="24" t="s">
        <v>577</v>
      </c>
      <c r="W5830" s="24" t="s">
        <v>788</v>
      </c>
      <c r="X5830" s="24" t="s">
        <v>791</v>
      </c>
      <c r="Y5830" s="24" t="s">
        <v>2861</v>
      </c>
    </row>
    <row r="5831" spans="17:25" x14ac:dyDescent="0.4">
      <c r="Q5831"/>
      <c r="R5831"/>
      <c r="S5831"/>
      <c r="T5831"/>
      <c r="V5831" s="24" t="s">
        <v>577</v>
      </c>
      <c r="W5831" s="24" t="s">
        <v>788</v>
      </c>
      <c r="X5831" s="24" t="s">
        <v>791</v>
      </c>
      <c r="Y5831" s="24" t="s">
        <v>2862</v>
      </c>
    </row>
    <row r="5832" spans="17:25" x14ac:dyDescent="0.4">
      <c r="Q5832"/>
      <c r="R5832"/>
      <c r="S5832"/>
      <c r="T5832"/>
      <c r="V5832" s="24" t="s">
        <v>577</v>
      </c>
      <c r="W5832" s="24" t="s">
        <v>788</v>
      </c>
      <c r="X5832" s="24" t="s">
        <v>791</v>
      </c>
      <c r="Y5832" s="24" t="s">
        <v>2863</v>
      </c>
    </row>
    <row r="5833" spans="17:25" x14ac:dyDescent="0.4">
      <c r="Q5833"/>
      <c r="R5833"/>
      <c r="S5833"/>
      <c r="T5833"/>
      <c r="V5833" s="24" t="s">
        <v>577</v>
      </c>
      <c r="W5833" s="24" t="s">
        <v>788</v>
      </c>
      <c r="X5833" s="24" t="s">
        <v>791</v>
      </c>
      <c r="Y5833" s="24" t="s">
        <v>2864</v>
      </c>
    </row>
    <row r="5834" spans="17:25" x14ac:dyDescent="0.4">
      <c r="Q5834"/>
      <c r="R5834"/>
      <c r="S5834"/>
      <c r="T5834"/>
      <c r="V5834" s="24" t="s">
        <v>577</v>
      </c>
      <c r="W5834" s="24" t="s">
        <v>788</v>
      </c>
      <c r="X5834" s="24" t="s">
        <v>791</v>
      </c>
      <c r="Y5834" s="24" t="s">
        <v>2865</v>
      </c>
    </row>
    <row r="5835" spans="17:25" x14ac:dyDescent="0.4">
      <c r="Q5835"/>
      <c r="R5835"/>
      <c r="S5835"/>
      <c r="T5835"/>
      <c r="V5835" s="24" t="s">
        <v>577</v>
      </c>
      <c r="W5835" s="24" t="s">
        <v>792</v>
      </c>
      <c r="X5835" s="24" t="s">
        <v>783</v>
      </c>
      <c r="Y5835" s="24" t="s">
        <v>793</v>
      </c>
    </row>
    <row r="5836" spans="17:25" x14ac:dyDescent="0.4">
      <c r="Q5836"/>
      <c r="R5836"/>
      <c r="S5836"/>
      <c r="T5836"/>
      <c r="V5836" s="24" t="s">
        <v>577</v>
      </c>
      <c r="W5836" s="24" t="s">
        <v>792</v>
      </c>
      <c r="X5836" s="24" t="s">
        <v>783</v>
      </c>
      <c r="Y5836" s="24" t="s">
        <v>2866</v>
      </c>
    </row>
    <row r="5837" spans="17:25" x14ac:dyDescent="0.4">
      <c r="Q5837"/>
      <c r="R5837"/>
      <c r="S5837"/>
      <c r="T5837"/>
      <c r="V5837" s="24" t="s">
        <v>577</v>
      </c>
      <c r="W5837" s="24" t="s">
        <v>792</v>
      </c>
      <c r="X5837" s="24" t="s">
        <v>783</v>
      </c>
      <c r="Y5837" s="24" t="s">
        <v>2867</v>
      </c>
    </row>
    <row r="5838" spans="17:25" x14ac:dyDescent="0.4">
      <c r="Q5838"/>
      <c r="R5838"/>
      <c r="S5838"/>
      <c r="T5838"/>
      <c r="V5838" s="24" t="s">
        <v>577</v>
      </c>
      <c r="W5838" s="24" t="s">
        <v>792</v>
      </c>
      <c r="X5838" s="24" t="s">
        <v>783</v>
      </c>
      <c r="Y5838" s="24" t="s">
        <v>2868</v>
      </c>
    </row>
    <row r="5839" spans="17:25" x14ac:dyDescent="0.4">
      <c r="Q5839"/>
      <c r="R5839"/>
      <c r="S5839"/>
      <c r="T5839"/>
      <c r="V5839" s="24" t="s">
        <v>577</v>
      </c>
      <c r="W5839" s="24" t="s">
        <v>792</v>
      </c>
      <c r="X5839" s="24" t="s">
        <v>783</v>
      </c>
      <c r="Y5839" s="24" t="s">
        <v>727</v>
      </c>
    </row>
    <row r="5840" spans="17:25" x14ac:dyDescent="0.4">
      <c r="Q5840"/>
      <c r="R5840"/>
      <c r="S5840"/>
      <c r="T5840"/>
      <c r="V5840" s="24" t="s">
        <v>577</v>
      </c>
      <c r="W5840" s="24" t="s">
        <v>792</v>
      </c>
      <c r="X5840" s="24" t="s">
        <v>783</v>
      </c>
      <c r="Y5840" s="24" t="s">
        <v>2368</v>
      </c>
    </row>
    <row r="5841" spans="17:25" x14ac:dyDescent="0.4">
      <c r="Q5841"/>
      <c r="R5841"/>
      <c r="S5841"/>
      <c r="T5841"/>
      <c r="V5841" s="24" t="s">
        <v>577</v>
      </c>
      <c r="W5841" s="24" t="s">
        <v>792</v>
      </c>
      <c r="X5841" s="24" t="s">
        <v>783</v>
      </c>
      <c r="Y5841" s="24" t="s">
        <v>794</v>
      </c>
    </row>
    <row r="5842" spans="17:25" x14ac:dyDescent="0.4">
      <c r="Q5842"/>
      <c r="R5842"/>
      <c r="S5842"/>
      <c r="T5842"/>
      <c r="V5842" s="24" t="s">
        <v>577</v>
      </c>
      <c r="W5842" s="24" t="s">
        <v>792</v>
      </c>
      <c r="X5842" s="24" t="s">
        <v>783</v>
      </c>
      <c r="Y5842" s="24" t="s">
        <v>653</v>
      </c>
    </row>
    <row r="5843" spans="17:25" x14ac:dyDescent="0.4">
      <c r="Q5843"/>
      <c r="R5843"/>
      <c r="S5843"/>
      <c r="T5843"/>
      <c r="V5843" s="24" t="s">
        <v>577</v>
      </c>
      <c r="W5843" s="24" t="s">
        <v>792</v>
      </c>
      <c r="X5843" s="24" t="s">
        <v>795</v>
      </c>
      <c r="Y5843" s="24" t="s">
        <v>2869</v>
      </c>
    </row>
    <row r="5844" spans="17:25" x14ac:dyDescent="0.4">
      <c r="Q5844"/>
      <c r="R5844"/>
      <c r="S5844"/>
      <c r="T5844"/>
      <c r="V5844" s="24" t="s">
        <v>577</v>
      </c>
      <c r="W5844" s="24" t="s">
        <v>792</v>
      </c>
      <c r="X5844" s="24" t="s">
        <v>795</v>
      </c>
      <c r="Y5844" s="24" t="s">
        <v>2802</v>
      </c>
    </row>
    <row r="5845" spans="17:25" x14ac:dyDescent="0.4">
      <c r="Q5845"/>
      <c r="R5845"/>
      <c r="S5845"/>
      <c r="T5845"/>
      <c r="V5845" s="24" t="s">
        <v>577</v>
      </c>
      <c r="W5845" s="24" t="s">
        <v>792</v>
      </c>
      <c r="X5845" s="24" t="s">
        <v>795</v>
      </c>
      <c r="Y5845" s="24" t="s">
        <v>2870</v>
      </c>
    </row>
    <row r="5846" spans="17:25" x14ac:dyDescent="0.4">
      <c r="Q5846"/>
      <c r="R5846"/>
      <c r="S5846"/>
      <c r="T5846"/>
      <c r="V5846" s="24" t="s">
        <v>577</v>
      </c>
      <c r="W5846" s="24" t="s">
        <v>792</v>
      </c>
      <c r="X5846" s="24" t="s">
        <v>795</v>
      </c>
      <c r="Y5846" s="24" t="s">
        <v>2871</v>
      </c>
    </row>
    <row r="5847" spans="17:25" x14ac:dyDescent="0.4">
      <c r="Q5847"/>
      <c r="R5847"/>
      <c r="S5847"/>
      <c r="T5847"/>
      <c r="V5847" s="24" t="s">
        <v>577</v>
      </c>
      <c r="W5847" s="24" t="s">
        <v>792</v>
      </c>
      <c r="X5847" s="24" t="s">
        <v>796</v>
      </c>
      <c r="Y5847" s="24" t="s">
        <v>797</v>
      </c>
    </row>
    <row r="5848" spans="17:25" x14ac:dyDescent="0.4">
      <c r="Q5848"/>
      <c r="R5848"/>
      <c r="S5848"/>
      <c r="T5848"/>
      <c r="V5848" s="24" t="s">
        <v>577</v>
      </c>
      <c r="W5848" s="24" t="s">
        <v>792</v>
      </c>
      <c r="X5848" s="24" t="s">
        <v>796</v>
      </c>
      <c r="Y5848" s="24" t="s">
        <v>2771</v>
      </c>
    </row>
    <row r="5849" spans="17:25" x14ac:dyDescent="0.4">
      <c r="Q5849"/>
      <c r="R5849"/>
      <c r="S5849"/>
      <c r="T5849"/>
      <c r="V5849" s="24" t="s">
        <v>577</v>
      </c>
      <c r="W5849" s="24" t="s">
        <v>792</v>
      </c>
      <c r="X5849" s="24" t="s">
        <v>796</v>
      </c>
      <c r="Y5849" s="24" t="s">
        <v>2765</v>
      </c>
    </row>
    <row r="5850" spans="17:25" x14ac:dyDescent="0.4">
      <c r="Q5850"/>
      <c r="R5850"/>
      <c r="S5850"/>
      <c r="T5850"/>
      <c r="V5850" s="24" t="s">
        <v>577</v>
      </c>
      <c r="W5850" s="24" t="s">
        <v>792</v>
      </c>
      <c r="X5850" s="24" t="s">
        <v>796</v>
      </c>
      <c r="Y5850" s="24" t="s">
        <v>2872</v>
      </c>
    </row>
    <row r="5851" spans="17:25" x14ac:dyDescent="0.4">
      <c r="Q5851"/>
      <c r="R5851"/>
      <c r="S5851"/>
      <c r="T5851"/>
      <c r="V5851" s="24" t="s">
        <v>577</v>
      </c>
      <c r="W5851" s="24" t="s">
        <v>792</v>
      </c>
      <c r="X5851" s="24" t="s">
        <v>796</v>
      </c>
      <c r="Y5851" s="24" t="s">
        <v>2766</v>
      </c>
    </row>
    <row r="5852" spans="17:25" x14ac:dyDescent="0.4">
      <c r="Q5852"/>
      <c r="R5852"/>
      <c r="S5852"/>
      <c r="T5852"/>
      <c r="V5852" s="24" t="s">
        <v>577</v>
      </c>
      <c r="W5852" s="24" t="s">
        <v>792</v>
      </c>
      <c r="X5852" s="24" t="s">
        <v>796</v>
      </c>
      <c r="Y5852" s="24" t="s">
        <v>2873</v>
      </c>
    </row>
    <row r="5853" spans="17:25" x14ac:dyDescent="0.4">
      <c r="Q5853"/>
      <c r="R5853"/>
      <c r="S5853"/>
      <c r="T5853"/>
      <c r="V5853" s="24" t="s">
        <v>577</v>
      </c>
      <c r="W5853" s="24" t="s">
        <v>792</v>
      </c>
      <c r="X5853" s="24" t="s">
        <v>796</v>
      </c>
      <c r="Y5853" s="24" t="s">
        <v>675</v>
      </c>
    </row>
    <row r="5854" spans="17:25" x14ac:dyDescent="0.4">
      <c r="Q5854"/>
      <c r="R5854"/>
      <c r="S5854"/>
      <c r="T5854"/>
      <c r="V5854" s="24" t="s">
        <v>577</v>
      </c>
      <c r="W5854" s="24" t="s">
        <v>792</v>
      </c>
      <c r="X5854" s="24" t="s">
        <v>796</v>
      </c>
      <c r="Y5854" s="24" t="s">
        <v>2874</v>
      </c>
    </row>
    <row r="5855" spans="17:25" x14ac:dyDescent="0.4">
      <c r="Q5855"/>
      <c r="R5855"/>
      <c r="S5855"/>
      <c r="T5855"/>
      <c r="V5855" s="24" t="s">
        <v>577</v>
      </c>
      <c r="W5855" s="24" t="s">
        <v>792</v>
      </c>
      <c r="X5855" s="24" t="s">
        <v>798</v>
      </c>
      <c r="Y5855" s="24" t="s">
        <v>2875</v>
      </c>
    </row>
    <row r="5856" spans="17:25" x14ac:dyDescent="0.4">
      <c r="Q5856"/>
      <c r="R5856"/>
      <c r="S5856"/>
      <c r="T5856"/>
      <c r="V5856" s="24" t="s">
        <v>577</v>
      </c>
      <c r="W5856" s="24" t="s">
        <v>792</v>
      </c>
      <c r="X5856" s="24" t="s">
        <v>798</v>
      </c>
      <c r="Y5856" s="24" t="s">
        <v>2876</v>
      </c>
    </row>
    <row r="5857" spans="17:25" x14ac:dyDescent="0.4">
      <c r="Q5857"/>
      <c r="R5857"/>
      <c r="S5857"/>
      <c r="T5857"/>
      <c r="V5857" s="24" t="s">
        <v>577</v>
      </c>
      <c r="W5857" s="24" t="s">
        <v>792</v>
      </c>
      <c r="X5857" s="24" t="s">
        <v>798</v>
      </c>
      <c r="Y5857" s="24" t="s">
        <v>2877</v>
      </c>
    </row>
    <row r="5858" spans="17:25" x14ac:dyDescent="0.4">
      <c r="Q5858"/>
      <c r="R5858"/>
      <c r="S5858"/>
      <c r="T5858"/>
      <c r="V5858" s="24" t="s">
        <v>577</v>
      </c>
      <c r="W5858" s="24" t="s">
        <v>792</v>
      </c>
      <c r="X5858" s="24" t="s">
        <v>799</v>
      </c>
      <c r="Y5858" s="24" t="s">
        <v>2878</v>
      </c>
    </row>
    <row r="5859" spans="17:25" x14ac:dyDescent="0.4">
      <c r="Q5859"/>
      <c r="R5859"/>
      <c r="S5859"/>
      <c r="T5859"/>
      <c r="V5859" s="24" t="s">
        <v>577</v>
      </c>
      <c r="W5859" s="24" t="s">
        <v>792</v>
      </c>
      <c r="X5859" s="24" t="s">
        <v>799</v>
      </c>
      <c r="Y5859" s="24" t="s">
        <v>694</v>
      </c>
    </row>
    <row r="5860" spans="17:25" x14ac:dyDescent="0.4">
      <c r="Q5860"/>
      <c r="R5860"/>
      <c r="S5860"/>
      <c r="T5860"/>
      <c r="V5860" s="24" t="s">
        <v>577</v>
      </c>
      <c r="W5860" s="24" t="s">
        <v>792</v>
      </c>
      <c r="X5860" s="24" t="s">
        <v>799</v>
      </c>
      <c r="Y5860" s="24" t="s">
        <v>2518</v>
      </c>
    </row>
    <row r="5861" spans="17:25" x14ac:dyDescent="0.4">
      <c r="Q5861"/>
      <c r="R5861"/>
      <c r="S5861"/>
      <c r="T5861"/>
      <c r="V5861" s="24" t="s">
        <v>577</v>
      </c>
      <c r="W5861" s="24" t="s">
        <v>800</v>
      </c>
      <c r="X5861" s="24" t="s">
        <v>793</v>
      </c>
      <c r="Y5861" s="24" t="s">
        <v>2879</v>
      </c>
    </row>
    <row r="5862" spans="17:25" x14ac:dyDescent="0.4">
      <c r="Q5862"/>
      <c r="R5862"/>
      <c r="S5862"/>
      <c r="T5862"/>
      <c r="V5862" s="24" t="s">
        <v>577</v>
      </c>
      <c r="W5862" s="24" t="s">
        <v>800</v>
      </c>
      <c r="X5862" s="24" t="s">
        <v>793</v>
      </c>
      <c r="Y5862" s="24" t="s">
        <v>2880</v>
      </c>
    </row>
    <row r="5863" spans="17:25" x14ac:dyDescent="0.4">
      <c r="Q5863"/>
      <c r="R5863"/>
      <c r="S5863"/>
      <c r="T5863"/>
      <c r="V5863" s="24" t="s">
        <v>577</v>
      </c>
      <c r="W5863" s="24" t="s">
        <v>800</v>
      </c>
      <c r="X5863" s="24" t="s">
        <v>793</v>
      </c>
      <c r="Y5863" s="24" t="s">
        <v>2881</v>
      </c>
    </row>
    <row r="5864" spans="17:25" x14ac:dyDescent="0.4">
      <c r="Q5864"/>
      <c r="R5864"/>
      <c r="S5864"/>
      <c r="T5864"/>
      <c r="V5864" s="24" t="s">
        <v>577</v>
      </c>
      <c r="W5864" s="24" t="s">
        <v>800</v>
      </c>
      <c r="X5864" s="24" t="s">
        <v>793</v>
      </c>
      <c r="Y5864" s="24" t="s">
        <v>2882</v>
      </c>
    </row>
    <row r="5865" spans="17:25" x14ac:dyDescent="0.4">
      <c r="Q5865"/>
      <c r="R5865"/>
      <c r="S5865"/>
      <c r="T5865"/>
      <c r="V5865" s="24" t="s">
        <v>577</v>
      </c>
      <c r="W5865" s="24" t="s">
        <v>800</v>
      </c>
      <c r="X5865" s="24" t="s">
        <v>793</v>
      </c>
      <c r="Y5865" s="24" t="s">
        <v>2883</v>
      </c>
    </row>
    <row r="5866" spans="17:25" x14ac:dyDescent="0.4">
      <c r="Q5866"/>
      <c r="R5866"/>
      <c r="S5866"/>
      <c r="T5866"/>
      <c r="V5866" s="24" t="s">
        <v>577</v>
      </c>
      <c r="W5866" s="24" t="s">
        <v>800</v>
      </c>
      <c r="X5866" s="24" t="s">
        <v>793</v>
      </c>
      <c r="Y5866" s="24" t="s">
        <v>2884</v>
      </c>
    </row>
    <row r="5867" spans="17:25" x14ac:dyDescent="0.4">
      <c r="Q5867"/>
      <c r="R5867"/>
      <c r="S5867"/>
      <c r="T5867"/>
      <c r="V5867" s="24" t="s">
        <v>577</v>
      </c>
      <c r="W5867" s="24" t="s">
        <v>800</v>
      </c>
      <c r="X5867" s="24" t="s">
        <v>793</v>
      </c>
      <c r="Y5867" s="24" t="s">
        <v>2885</v>
      </c>
    </row>
    <row r="5868" spans="17:25" x14ac:dyDescent="0.4">
      <c r="Q5868"/>
      <c r="R5868"/>
      <c r="S5868"/>
      <c r="T5868"/>
      <c r="V5868" s="24" t="s">
        <v>577</v>
      </c>
      <c r="W5868" s="24" t="s">
        <v>800</v>
      </c>
      <c r="X5868" s="24" t="s">
        <v>793</v>
      </c>
      <c r="Y5868" s="24" t="s">
        <v>2886</v>
      </c>
    </row>
    <row r="5869" spans="17:25" x14ac:dyDescent="0.4">
      <c r="Q5869"/>
      <c r="R5869"/>
      <c r="S5869"/>
      <c r="T5869"/>
      <c r="V5869" s="24" t="s">
        <v>577</v>
      </c>
      <c r="W5869" s="24" t="s">
        <v>800</v>
      </c>
      <c r="X5869" s="24" t="s">
        <v>793</v>
      </c>
      <c r="Y5869" s="24" t="s">
        <v>2887</v>
      </c>
    </row>
    <row r="5870" spans="17:25" x14ac:dyDescent="0.4">
      <c r="Q5870"/>
      <c r="R5870"/>
      <c r="S5870"/>
      <c r="T5870"/>
      <c r="V5870" s="24" t="s">
        <v>577</v>
      </c>
      <c r="W5870" s="24" t="s">
        <v>800</v>
      </c>
      <c r="X5870" s="24" t="s">
        <v>793</v>
      </c>
      <c r="Y5870" s="24" t="s">
        <v>2888</v>
      </c>
    </row>
    <row r="5871" spans="17:25" x14ac:dyDescent="0.4">
      <c r="Q5871"/>
      <c r="R5871"/>
      <c r="S5871"/>
      <c r="T5871"/>
      <c r="V5871" s="24" t="s">
        <v>577</v>
      </c>
      <c r="W5871" s="24" t="s">
        <v>800</v>
      </c>
      <c r="X5871" s="24" t="s">
        <v>801</v>
      </c>
      <c r="Y5871" s="24" t="s">
        <v>2889</v>
      </c>
    </row>
    <row r="5872" spans="17:25" x14ac:dyDescent="0.4">
      <c r="Q5872"/>
      <c r="R5872"/>
      <c r="S5872"/>
      <c r="T5872"/>
      <c r="V5872" s="24" t="s">
        <v>577</v>
      </c>
      <c r="W5872" s="24" t="s">
        <v>800</v>
      </c>
      <c r="X5872" s="24" t="s">
        <v>801</v>
      </c>
      <c r="Y5872" s="24" t="s">
        <v>2890</v>
      </c>
    </row>
    <row r="5873" spans="17:25" x14ac:dyDescent="0.4">
      <c r="Q5873"/>
      <c r="R5873"/>
      <c r="S5873"/>
      <c r="T5873"/>
      <c r="V5873" s="24" t="s">
        <v>577</v>
      </c>
      <c r="W5873" s="24" t="s">
        <v>800</v>
      </c>
      <c r="X5873" s="24" t="s">
        <v>801</v>
      </c>
      <c r="Y5873" s="24" t="s">
        <v>2891</v>
      </c>
    </row>
    <row r="5874" spans="17:25" x14ac:dyDescent="0.4">
      <c r="Q5874"/>
      <c r="R5874"/>
      <c r="S5874"/>
      <c r="T5874"/>
      <c r="V5874" s="24" t="s">
        <v>577</v>
      </c>
      <c r="W5874" s="24" t="s">
        <v>800</v>
      </c>
      <c r="X5874" s="24" t="s">
        <v>801</v>
      </c>
      <c r="Y5874" s="24" t="s">
        <v>2892</v>
      </c>
    </row>
    <row r="5875" spans="17:25" x14ac:dyDescent="0.4">
      <c r="Q5875"/>
      <c r="R5875"/>
      <c r="S5875"/>
      <c r="T5875"/>
      <c r="V5875" s="24" t="s">
        <v>577</v>
      </c>
      <c r="W5875" s="24" t="s">
        <v>800</v>
      </c>
      <c r="X5875" s="24" t="s">
        <v>801</v>
      </c>
      <c r="Y5875" s="24" t="s">
        <v>2893</v>
      </c>
    </row>
    <row r="5876" spans="17:25" x14ac:dyDescent="0.4">
      <c r="Q5876"/>
      <c r="R5876"/>
      <c r="S5876"/>
      <c r="T5876"/>
      <c r="V5876" s="24" t="s">
        <v>577</v>
      </c>
      <c r="W5876" s="24" t="s">
        <v>800</v>
      </c>
      <c r="X5876" s="24" t="s">
        <v>801</v>
      </c>
      <c r="Y5876" s="24" t="s">
        <v>2894</v>
      </c>
    </row>
    <row r="5877" spans="17:25" x14ac:dyDescent="0.4">
      <c r="Q5877"/>
      <c r="R5877"/>
      <c r="S5877"/>
      <c r="T5877"/>
      <c r="V5877" s="24" t="s">
        <v>577</v>
      </c>
      <c r="W5877" s="24" t="s">
        <v>800</v>
      </c>
      <c r="X5877" s="24" t="s">
        <v>801</v>
      </c>
      <c r="Y5877" s="24" t="s">
        <v>2895</v>
      </c>
    </row>
    <row r="5878" spans="17:25" x14ac:dyDescent="0.4">
      <c r="Q5878"/>
      <c r="R5878"/>
      <c r="S5878"/>
      <c r="T5878"/>
      <c r="V5878" s="24" t="s">
        <v>577</v>
      </c>
      <c r="W5878" s="24" t="s">
        <v>800</v>
      </c>
      <c r="X5878" s="24" t="s">
        <v>801</v>
      </c>
      <c r="Y5878" s="24" t="s">
        <v>2896</v>
      </c>
    </row>
    <row r="5879" spans="17:25" x14ac:dyDescent="0.4">
      <c r="Q5879"/>
      <c r="R5879"/>
      <c r="S5879"/>
      <c r="T5879"/>
      <c r="V5879" s="24" t="s">
        <v>577</v>
      </c>
      <c r="W5879" s="24" t="s">
        <v>800</v>
      </c>
      <c r="X5879" s="24" t="s">
        <v>801</v>
      </c>
      <c r="Y5879" s="24" t="s">
        <v>2897</v>
      </c>
    </row>
    <row r="5880" spans="17:25" x14ac:dyDescent="0.4">
      <c r="Q5880"/>
      <c r="R5880"/>
      <c r="S5880"/>
      <c r="T5880"/>
      <c r="V5880" s="24" t="s">
        <v>577</v>
      </c>
      <c r="W5880" s="24" t="s">
        <v>800</v>
      </c>
      <c r="X5880" s="24" t="s">
        <v>802</v>
      </c>
      <c r="Y5880" s="24" t="s">
        <v>2898</v>
      </c>
    </row>
    <row r="5881" spans="17:25" x14ac:dyDescent="0.4">
      <c r="Q5881"/>
      <c r="R5881"/>
      <c r="S5881"/>
      <c r="T5881"/>
      <c r="V5881" s="24" t="s">
        <v>577</v>
      </c>
      <c r="W5881" s="24" t="s">
        <v>800</v>
      </c>
      <c r="X5881" s="24" t="s">
        <v>802</v>
      </c>
      <c r="Y5881" s="24" t="s">
        <v>2899</v>
      </c>
    </row>
    <row r="5882" spans="17:25" x14ac:dyDescent="0.4">
      <c r="Q5882"/>
      <c r="R5882"/>
      <c r="S5882"/>
      <c r="T5882"/>
      <c r="V5882" s="24" t="s">
        <v>577</v>
      </c>
      <c r="W5882" s="24" t="s">
        <v>800</v>
      </c>
      <c r="X5882" s="24" t="s">
        <v>802</v>
      </c>
      <c r="Y5882" s="24" t="s">
        <v>2900</v>
      </c>
    </row>
    <row r="5883" spans="17:25" x14ac:dyDescent="0.4">
      <c r="Q5883"/>
      <c r="R5883"/>
      <c r="S5883"/>
      <c r="T5883"/>
      <c r="V5883" s="24" t="s">
        <v>577</v>
      </c>
      <c r="W5883" s="24" t="s">
        <v>800</v>
      </c>
      <c r="X5883" s="24" t="s">
        <v>802</v>
      </c>
      <c r="Y5883" s="24" t="s">
        <v>2901</v>
      </c>
    </row>
    <row r="5884" spans="17:25" x14ac:dyDescent="0.4">
      <c r="Q5884"/>
      <c r="R5884"/>
      <c r="S5884"/>
      <c r="T5884"/>
      <c r="V5884" s="24" t="s">
        <v>577</v>
      </c>
      <c r="W5884" s="24" t="s">
        <v>800</v>
      </c>
      <c r="X5884" s="24" t="s">
        <v>803</v>
      </c>
      <c r="Y5884" s="24" t="s">
        <v>2902</v>
      </c>
    </row>
    <row r="5885" spans="17:25" x14ac:dyDescent="0.4">
      <c r="Q5885"/>
      <c r="R5885"/>
      <c r="S5885"/>
      <c r="T5885"/>
      <c r="V5885" s="24" t="s">
        <v>577</v>
      </c>
      <c r="W5885" s="24" t="s">
        <v>800</v>
      </c>
      <c r="X5885" s="24" t="s">
        <v>803</v>
      </c>
      <c r="Y5885" s="24" t="s">
        <v>2903</v>
      </c>
    </row>
    <row r="5886" spans="17:25" x14ac:dyDescent="0.4">
      <c r="Q5886"/>
      <c r="R5886"/>
      <c r="S5886"/>
      <c r="T5886"/>
      <c r="V5886" s="24" t="s">
        <v>577</v>
      </c>
      <c r="W5886" s="24" t="s">
        <v>800</v>
      </c>
      <c r="X5886" s="24" t="s">
        <v>803</v>
      </c>
      <c r="Y5886" s="24" t="s">
        <v>2904</v>
      </c>
    </row>
    <row r="5887" spans="17:25" x14ac:dyDescent="0.4">
      <c r="Q5887"/>
      <c r="R5887"/>
      <c r="S5887"/>
      <c r="T5887"/>
      <c r="V5887" s="24" t="s">
        <v>577</v>
      </c>
      <c r="W5887" s="24" t="s">
        <v>800</v>
      </c>
      <c r="X5887" s="24" t="s">
        <v>803</v>
      </c>
      <c r="Y5887" s="24" t="s">
        <v>2905</v>
      </c>
    </row>
    <row r="5888" spans="17:25" x14ac:dyDescent="0.4">
      <c r="Q5888"/>
      <c r="R5888"/>
      <c r="S5888"/>
      <c r="T5888"/>
      <c r="V5888" s="24" t="s">
        <v>577</v>
      </c>
      <c r="W5888" s="24" t="s">
        <v>800</v>
      </c>
      <c r="X5888" s="24" t="s">
        <v>803</v>
      </c>
      <c r="Y5888" s="24" t="s">
        <v>2906</v>
      </c>
    </row>
    <row r="5889" spans="17:25" x14ac:dyDescent="0.4">
      <c r="Q5889"/>
      <c r="R5889"/>
      <c r="S5889"/>
      <c r="T5889"/>
      <c r="V5889" s="24" t="s">
        <v>577</v>
      </c>
      <c r="W5889" s="24" t="s">
        <v>800</v>
      </c>
      <c r="X5889" s="24" t="s">
        <v>803</v>
      </c>
      <c r="Y5889" s="24" t="s">
        <v>2907</v>
      </c>
    </row>
    <row r="5890" spans="17:25" x14ac:dyDescent="0.4">
      <c r="Q5890"/>
      <c r="R5890"/>
      <c r="S5890"/>
      <c r="T5890"/>
      <c r="V5890" s="24" t="s">
        <v>577</v>
      </c>
      <c r="W5890" s="24" t="s">
        <v>800</v>
      </c>
      <c r="X5890" s="24" t="s">
        <v>804</v>
      </c>
      <c r="Y5890" s="24" t="s">
        <v>2908</v>
      </c>
    </row>
    <row r="5891" spans="17:25" x14ac:dyDescent="0.4">
      <c r="Q5891"/>
      <c r="R5891"/>
      <c r="S5891"/>
      <c r="T5891"/>
      <c r="V5891" s="24" t="s">
        <v>577</v>
      </c>
      <c r="W5891" s="24" t="s">
        <v>800</v>
      </c>
      <c r="X5891" s="24" t="s">
        <v>804</v>
      </c>
      <c r="Y5891" s="24" t="s">
        <v>2909</v>
      </c>
    </row>
    <row r="5892" spans="17:25" x14ac:dyDescent="0.4">
      <c r="Q5892"/>
      <c r="R5892"/>
      <c r="S5892"/>
      <c r="T5892"/>
      <c r="V5892" s="24" t="s">
        <v>577</v>
      </c>
      <c r="W5892" s="24" t="s">
        <v>800</v>
      </c>
      <c r="X5892" s="24" t="s">
        <v>804</v>
      </c>
      <c r="Y5892" s="24" t="s">
        <v>2445</v>
      </c>
    </row>
    <row r="5893" spans="17:25" x14ac:dyDescent="0.4">
      <c r="Q5893"/>
      <c r="R5893"/>
      <c r="S5893"/>
      <c r="T5893"/>
      <c r="V5893" s="24" t="s">
        <v>577</v>
      </c>
      <c r="W5893" s="24" t="s">
        <v>800</v>
      </c>
      <c r="X5893" s="24" t="s">
        <v>804</v>
      </c>
      <c r="Y5893" s="24" t="s">
        <v>2910</v>
      </c>
    </row>
    <row r="5894" spans="17:25" x14ac:dyDescent="0.4">
      <c r="Q5894"/>
      <c r="R5894"/>
      <c r="S5894"/>
      <c r="T5894"/>
      <c r="V5894" s="24" t="s">
        <v>577</v>
      </c>
      <c r="W5894" s="24" t="s">
        <v>800</v>
      </c>
      <c r="X5894" s="24" t="s">
        <v>804</v>
      </c>
      <c r="Y5894" s="24" t="s">
        <v>2911</v>
      </c>
    </row>
    <row r="5895" spans="17:25" x14ac:dyDescent="0.4">
      <c r="Q5895"/>
      <c r="R5895"/>
      <c r="S5895"/>
      <c r="T5895"/>
      <c r="V5895" s="24" t="s">
        <v>577</v>
      </c>
      <c r="W5895" s="24" t="s">
        <v>800</v>
      </c>
      <c r="X5895" s="24" t="s">
        <v>804</v>
      </c>
      <c r="Y5895" s="24" t="s">
        <v>2912</v>
      </c>
    </row>
    <row r="5896" spans="17:25" x14ac:dyDescent="0.4">
      <c r="Q5896"/>
      <c r="R5896"/>
      <c r="S5896"/>
      <c r="T5896"/>
      <c r="V5896" s="24" t="s">
        <v>577</v>
      </c>
      <c r="W5896" s="24" t="s">
        <v>800</v>
      </c>
      <c r="X5896" s="24" t="s">
        <v>804</v>
      </c>
      <c r="Y5896" s="24" t="s">
        <v>2448</v>
      </c>
    </row>
    <row r="5897" spans="17:25" x14ac:dyDescent="0.4">
      <c r="Q5897"/>
      <c r="R5897"/>
      <c r="S5897"/>
      <c r="T5897"/>
      <c r="V5897" s="24" t="s">
        <v>577</v>
      </c>
      <c r="W5897" s="24" t="s">
        <v>800</v>
      </c>
      <c r="X5897" s="24" t="s">
        <v>804</v>
      </c>
      <c r="Y5897" s="24" t="s">
        <v>2913</v>
      </c>
    </row>
    <row r="5898" spans="17:25" x14ac:dyDescent="0.4">
      <c r="Q5898"/>
      <c r="R5898"/>
      <c r="S5898"/>
      <c r="T5898"/>
      <c r="V5898" s="24" t="s">
        <v>577</v>
      </c>
      <c r="W5898" s="24" t="s">
        <v>800</v>
      </c>
      <c r="X5898" s="24" t="s">
        <v>804</v>
      </c>
      <c r="Y5898" s="24" t="s">
        <v>2914</v>
      </c>
    </row>
    <row r="5899" spans="17:25" x14ac:dyDescent="0.4">
      <c r="Q5899"/>
      <c r="R5899"/>
      <c r="S5899"/>
      <c r="T5899"/>
      <c r="V5899" s="24" t="s">
        <v>577</v>
      </c>
      <c r="W5899" s="24" t="s">
        <v>800</v>
      </c>
      <c r="X5899" s="24" t="s">
        <v>804</v>
      </c>
      <c r="Y5899" s="24" t="s">
        <v>2915</v>
      </c>
    </row>
    <row r="5900" spans="17:25" x14ac:dyDescent="0.4">
      <c r="Q5900"/>
      <c r="R5900"/>
      <c r="S5900"/>
      <c r="T5900"/>
      <c r="V5900" s="24" t="s">
        <v>577</v>
      </c>
      <c r="W5900" s="24" t="s">
        <v>800</v>
      </c>
      <c r="X5900" s="24" t="s">
        <v>805</v>
      </c>
      <c r="Y5900" s="24" t="s">
        <v>2916</v>
      </c>
    </row>
    <row r="5901" spans="17:25" x14ac:dyDescent="0.4">
      <c r="Q5901"/>
      <c r="R5901"/>
      <c r="S5901"/>
      <c r="T5901"/>
      <c r="V5901" s="24" t="s">
        <v>577</v>
      </c>
      <c r="W5901" s="24" t="s">
        <v>800</v>
      </c>
      <c r="X5901" s="24" t="s">
        <v>805</v>
      </c>
      <c r="Y5901" s="24" t="s">
        <v>2867</v>
      </c>
    </row>
    <row r="5902" spans="17:25" x14ac:dyDescent="0.4">
      <c r="Q5902"/>
      <c r="R5902"/>
      <c r="S5902"/>
      <c r="T5902"/>
      <c r="V5902" s="24" t="s">
        <v>577</v>
      </c>
      <c r="W5902" s="24" t="s">
        <v>800</v>
      </c>
      <c r="X5902" s="24" t="s">
        <v>805</v>
      </c>
      <c r="Y5902" s="24" t="s">
        <v>2917</v>
      </c>
    </row>
    <row r="5903" spans="17:25" x14ac:dyDescent="0.4">
      <c r="Q5903"/>
      <c r="R5903"/>
      <c r="S5903"/>
      <c r="T5903"/>
      <c r="V5903" s="24" t="s">
        <v>577</v>
      </c>
      <c r="W5903" s="24" t="s">
        <v>800</v>
      </c>
      <c r="X5903" s="24" t="s">
        <v>805</v>
      </c>
      <c r="Y5903" s="24" t="s">
        <v>2918</v>
      </c>
    </row>
    <row r="5904" spans="17:25" x14ac:dyDescent="0.4">
      <c r="Q5904"/>
      <c r="R5904"/>
      <c r="S5904"/>
      <c r="T5904"/>
      <c r="V5904" s="24" t="s">
        <v>577</v>
      </c>
      <c r="W5904" s="24" t="s">
        <v>800</v>
      </c>
      <c r="X5904" s="24" t="s">
        <v>805</v>
      </c>
      <c r="Y5904" s="24" t="s">
        <v>2919</v>
      </c>
    </row>
    <row r="5905" spans="17:25" x14ac:dyDescent="0.4">
      <c r="Q5905"/>
      <c r="R5905"/>
      <c r="S5905"/>
      <c r="T5905"/>
      <c r="V5905" s="24" t="s">
        <v>577</v>
      </c>
      <c r="W5905" s="24" t="s">
        <v>800</v>
      </c>
      <c r="X5905" s="24" t="s">
        <v>805</v>
      </c>
      <c r="Y5905" s="24" t="s">
        <v>2920</v>
      </c>
    </row>
    <row r="5906" spans="17:25" x14ac:dyDescent="0.4">
      <c r="Q5906"/>
      <c r="R5906"/>
      <c r="S5906"/>
      <c r="T5906"/>
      <c r="V5906" s="24" t="s">
        <v>577</v>
      </c>
      <c r="W5906" s="24" t="s">
        <v>800</v>
      </c>
      <c r="X5906" s="24" t="s">
        <v>805</v>
      </c>
      <c r="Y5906" s="24" t="s">
        <v>2885</v>
      </c>
    </row>
    <row r="5907" spans="17:25" x14ac:dyDescent="0.4">
      <c r="Q5907"/>
      <c r="R5907"/>
      <c r="S5907"/>
      <c r="T5907"/>
      <c r="V5907" s="24" t="s">
        <v>577</v>
      </c>
      <c r="W5907" s="24" t="s">
        <v>800</v>
      </c>
      <c r="X5907" s="24" t="s">
        <v>805</v>
      </c>
      <c r="Y5907" s="24" t="s">
        <v>2921</v>
      </c>
    </row>
    <row r="5908" spans="17:25" x14ac:dyDescent="0.4">
      <c r="Q5908"/>
      <c r="R5908"/>
      <c r="S5908"/>
      <c r="T5908"/>
      <c r="V5908" s="24" t="s">
        <v>577</v>
      </c>
      <c r="W5908" s="24" t="s">
        <v>800</v>
      </c>
      <c r="X5908" s="24" t="s">
        <v>805</v>
      </c>
      <c r="Y5908" s="24" t="s">
        <v>2922</v>
      </c>
    </row>
    <row r="5909" spans="17:25" x14ac:dyDescent="0.4">
      <c r="Q5909"/>
      <c r="R5909"/>
      <c r="S5909"/>
      <c r="T5909"/>
      <c r="V5909" s="24" t="s">
        <v>577</v>
      </c>
      <c r="W5909" s="24" t="s">
        <v>800</v>
      </c>
      <c r="X5909" s="24" t="s">
        <v>805</v>
      </c>
      <c r="Y5909" s="24" t="s">
        <v>2923</v>
      </c>
    </row>
    <row r="5910" spans="17:25" x14ac:dyDescent="0.4">
      <c r="Q5910"/>
      <c r="R5910"/>
      <c r="S5910"/>
      <c r="T5910"/>
      <c r="V5910" s="24" t="s">
        <v>577</v>
      </c>
      <c r="W5910" s="24" t="s">
        <v>800</v>
      </c>
      <c r="X5910" s="24" t="s">
        <v>805</v>
      </c>
      <c r="Y5910" s="24" t="s">
        <v>732</v>
      </c>
    </row>
    <row r="5911" spans="17:25" x14ac:dyDescent="0.4">
      <c r="Q5911"/>
      <c r="R5911"/>
      <c r="S5911"/>
      <c r="T5911"/>
      <c r="V5911" s="24" t="s">
        <v>577</v>
      </c>
      <c r="W5911" s="24" t="s">
        <v>800</v>
      </c>
      <c r="X5911" s="24" t="s">
        <v>805</v>
      </c>
      <c r="Y5911" s="24" t="s">
        <v>2924</v>
      </c>
    </row>
    <row r="5912" spans="17:25" x14ac:dyDescent="0.4">
      <c r="Q5912"/>
      <c r="R5912"/>
      <c r="S5912"/>
      <c r="T5912"/>
      <c r="V5912" s="24" t="s">
        <v>577</v>
      </c>
      <c r="W5912" s="24" t="s">
        <v>800</v>
      </c>
      <c r="X5912" s="24" t="s">
        <v>805</v>
      </c>
      <c r="Y5912" s="24" t="s">
        <v>2925</v>
      </c>
    </row>
    <row r="5913" spans="17:25" x14ac:dyDescent="0.4">
      <c r="Q5913"/>
      <c r="R5913"/>
      <c r="S5913"/>
      <c r="T5913"/>
      <c r="V5913" s="24" t="s">
        <v>577</v>
      </c>
      <c r="W5913" s="24" t="s">
        <v>800</v>
      </c>
      <c r="X5913" s="24" t="s">
        <v>805</v>
      </c>
      <c r="Y5913" s="24" t="s">
        <v>2926</v>
      </c>
    </row>
    <row r="5914" spans="17:25" x14ac:dyDescent="0.4">
      <c r="Q5914"/>
      <c r="R5914"/>
      <c r="S5914"/>
      <c r="T5914"/>
      <c r="V5914" s="24" t="s">
        <v>577</v>
      </c>
      <c r="W5914" s="24" t="s">
        <v>800</v>
      </c>
      <c r="X5914" s="24" t="s">
        <v>805</v>
      </c>
      <c r="Y5914" s="24" t="s">
        <v>2344</v>
      </c>
    </row>
    <row r="5915" spans="17:25" x14ac:dyDescent="0.4">
      <c r="Q5915"/>
      <c r="V5915" s="24" t="s">
        <v>577</v>
      </c>
      <c r="W5915" s="24" t="s">
        <v>800</v>
      </c>
      <c r="X5915" s="24" t="s">
        <v>806</v>
      </c>
      <c r="Y5915" s="24" t="s">
        <v>2927</v>
      </c>
    </row>
    <row r="5916" spans="17:25" x14ac:dyDescent="0.4">
      <c r="V5916" s="24" t="s">
        <v>577</v>
      </c>
      <c r="W5916" s="24" t="s">
        <v>800</v>
      </c>
      <c r="X5916" s="24" t="s">
        <v>806</v>
      </c>
      <c r="Y5916" s="24" t="s">
        <v>2867</v>
      </c>
    </row>
    <row r="5917" spans="17:25" x14ac:dyDescent="0.4">
      <c r="V5917" s="24" t="s">
        <v>577</v>
      </c>
      <c r="W5917" s="24" t="s">
        <v>800</v>
      </c>
      <c r="X5917" s="24" t="s">
        <v>806</v>
      </c>
      <c r="Y5917" s="24" t="s">
        <v>2928</v>
      </c>
    </row>
    <row r="5918" spans="17:25" x14ac:dyDescent="0.4">
      <c r="V5918" s="24" t="s">
        <v>577</v>
      </c>
      <c r="W5918" s="24" t="s">
        <v>800</v>
      </c>
      <c r="X5918" s="24" t="s">
        <v>806</v>
      </c>
      <c r="Y5918" s="24" t="s">
        <v>2929</v>
      </c>
    </row>
    <row r="5919" spans="17:25" x14ac:dyDescent="0.4">
      <c r="V5919" s="24" t="s">
        <v>577</v>
      </c>
      <c r="W5919" s="24" t="s">
        <v>800</v>
      </c>
      <c r="X5919" s="24" t="s">
        <v>806</v>
      </c>
      <c r="Y5919" s="24" t="s">
        <v>2930</v>
      </c>
    </row>
    <row r="5920" spans="17:25" x14ac:dyDescent="0.4">
      <c r="V5920" s="24" t="s">
        <v>577</v>
      </c>
      <c r="W5920" s="24" t="s">
        <v>800</v>
      </c>
      <c r="X5920" s="24" t="s">
        <v>806</v>
      </c>
      <c r="Y5920" s="24" t="s">
        <v>2931</v>
      </c>
    </row>
    <row r="5921" spans="22:25" x14ac:dyDescent="0.4">
      <c r="V5921" s="24" t="s">
        <v>577</v>
      </c>
      <c r="W5921" s="24" t="s">
        <v>800</v>
      </c>
      <c r="X5921" s="24" t="s">
        <v>806</v>
      </c>
      <c r="Y5921" s="24" t="s">
        <v>2932</v>
      </c>
    </row>
    <row r="5922" spans="22:25" x14ac:dyDescent="0.4">
      <c r="V5922" s="24" t="s">
        <v>577</v>
      </c>
      <c r="W5922" s="24" t="s">
        <v>800</v>
      </c>
      <c r="X5922" s="24" t="s">
        <v>806</v>
      </c>
      <c r="Y5922" s="24" t="s">
        <v>2933</v>
      </c>
    </row>
    <row r="5923" spans="22:25" x14ac:dyDescent="0.4">
      <c r="V5923" s="24" t="s">
        <v>577</v>
      </c>
      <c r="W5923" s="24" t="s">
        <v>800</v>
      </c>
      <c r="X5923" s="24" t="s">
        <v>806</v>
      </c>
      <c r="Y5923" s="24" t="s">
        <v>2921</v>
      </c>
    </row>
    <row r="5924" spans="22:25" x14ac:dyDescent="0.4">
      <c r="V5924" s="24" t="s">
        <v>577</v>
      </c>
      <c r="W5924" s="24" t="s">
        <v>800</v>
      </c>
      <c r="X5924" s="24" t="s">
        <v>806</v>
      </c>
      <c r="Y5924" s="24" t="s">
        <v>2934</v>
      </c>
    </row>
    <row r="5925" spans="22:25" x14ac:dyDescent="0.4">
      <c r="V5925" s="24" t="s">
        <v>577</v>
      </c>
      <c r="W5925" s="24" t="s">
        <v>800</v>
      </c>
      <c r="X5925" s="24" t="s">
        <v>806</v>
      </c>
      <c r="Y5925" s="24" t="s">
        <v>2935</v>
      </c>
    </row>
    <row r="5926" spans="22:25" x14ac:dyDescent="0.4">
      <c r="V5926" s="24" t="s">
        <v>577</v>
      </c>
      <c r="W5926" s="24" t="s">
        <v>800</v>
      </c>
      <c r="X5926" s="24" t="s">
        <v>806</v>
      </c>
      <c r="Y5926" s="24" t="s">
        <v>2936</v>
      </c>
    </row>
    <row r="5927" spans="22:25" x14ac:dyDescent="0.4">
      <c r="V5927" s="24" t="s">
        <v>577</v>
      </c>
      <c r="W5927" s="24" t="s">
        <v>800</v>
      </c>
      <c r="X5927" s="24" t="s">
        <v>806</v>
      </c>
      <c r="Y5927" s="24" t="s">
        <v>2937</v>
      </c>
    </row>
    <row r="5928" spans="22:25" x14ac:dyDescent="0.4">
      <c r="V5928" s="24" t="s">
        <v>577</v>
      </c>
      <c r="W5928" s="24" t="s">
        <v>800</v>
      </c>
      <c r="X5928" s="24" t="s">
        <v>806</v>
      </c>
      <c r="Y5928" s="24" t="s">
        <v>2938</v>
      </c>
    </row>
    <row r="5929" spans="22:25" x14ac:dyDescent="0.4">
      <c r="V5929" s="24" t="s">
        <v>577</v>
      </c>
      <c r="W5929" s="24" t="s">
        <v>800</v>
      </c>
      <c r="X5929" s="24" t="s">
        <v>806</v>
      </c>
      <c r="Y5929" s="24" t="s">
        <v>732</v>
      </c>
    </row>
    <row r="5930" spans="22:25" x14ac:dyDescent="0.4">
      <c r="V5930" s="24" t="s">
        <v>577</v>
      </c>
      <c r="W5930" s="24" t="s">
        <v>800</v>
      </c>
      <c r="X5930" s="24" t="s">
        <v>806</v>
      </c>
      <c r="Y5930" s="24" t="s">
        <v>693</v>
      </c>
    </row>
    <row r="5931" spans="22:25" x14ac:dyDescent="0.4">
      <c r="V5931" s="24" t="s">
        <v>577</v>
      </c>
      <c r="W5931" s="24" t="s">
        <v>800</v>
      </c>
      <c r="X5931" s="24" t="s">
        <v>806</v>
      </c>
      <c r="Y5931" s="24" t="s">
        <v>2939</v>
      </c>
    </row>
    <row r="5932" spans="22:25" x14ac:dyDescent="0.4">
      <c r="V5932" s="24" t="s">
        <v>577</v>
      </c>
      <c r="W5932" s="24" t="s">
        <v>800</v>
      </c>
      <c r="X5932" s="24" t="s">
        <v>806</v>
      </c>
      <c r="Y5932" s="24" t="s">
        <v>2940</v>
      </c>
    </row>
    <row r="5933" spans="22:25" x14ac:dyDescent="0.4">
      <c r="V5933" s="24" t="s">
        <v>577</v>
      </c>
      <c r="W5933" s="24" t="s">
        <v>800</v>
      </c>
      <c r="X5933" s="24" t="s">
        <v>806</v>
      </c>
      <c r="Y5933" s="24" t="s">
        <v>2941</v>
      </c>
    </row>
    <row r="5934" spans="22:25" x14ac:dyDescent="0.4">
      <c r="V5934" s="24" t="s">
        <v>577</v>
      </c>
      <c r="W5934" s="24" t="s">
        <v>800</v>
      </c>
      <c r="X5934" s="24" t="s">
        <v>806</v>
      </c>
      <c r="Y5934" s="24" t="s">
        <v>2942</v>
      </c>
    </row>
    <row r="5935" spans="22:25" x14ac:dyDescent="0.4">
      <c r="V5935" s="24" t="s">
        <v>577</v>
      </c>
      <c r="W5935" s="24" t="s">
        <v>800</v>
      </c>
      <c r="X5935" s="24" t="s">
        <v>806</v>
      </c>
      <c r="Y5935" s="24" t="s">
        <v>2943</v>
      </c>
    </row>
    <row r="5936" spans="22:25" x14ac:dyDescent="0.4">
      <c r="V5936" s="24" t="s">
        <v>577</v>
      </c>
      <c r="W5936" s="24" t="s">
        <v>800</v>
      </c>
      <c r="X5936" s="24" t="s">
        <v>732</v>
      </c>
      <c r="Y5936" s="24" t="s">
        <v>2944</v>
      </c>
    </row>
    <row r="5937" spans="22:25" x14ac:dyDescent="0.4">
      <c r="V5937" s="24" t="s">
        <v>577</v>
      </c>
      <c r="W5937" s="24" t="s">
        <v>800</v>
      </c>
      <c r="X5937" s="24" t="s">
        <v>732</v>
      </c>
      <c r="Y5937" s="24" t="s">
        <v>2945</v>
      </c>
    </row>
    <row r="5938" spans="22:25" x14ac:dyDescent="0.4">
      <c r="V5938" s="24" t="s">
        <v>577</v>
      </c>
      <c r="W5938" s="24" t="s">
        <v>800</v>
      </c>
      <c r="X5938" s="24" t="s">
        <v>732</v>
      </c>
      <c r="Y5938" s="24" t="s">
        <v>2946</v>
      </c>
    </row>
    <row r="5939" spans="22:25" x14ac:dyDescent="0.4">
      <c r="V5939" s="24" t="s">
        <v>577</v>
      </c>
      <c r="W5939" s="24" t="s">
        <v>800</v>
      </c>
      <c r="X5939" s="24" t="s">
        <v>732</v>
      </c>
      <c r="Y5939" s="24" t="s">
        <v>2947</v>
      </c>
    </row>
    <row r="5940" spans="22:25" x14ac:dyDescent="0.4">
      <c r="V5940" s="24" t="s">
        <v>577</v>
      </c>
      <c r="W5940" s="24" t="s">
        <v>800</v>
      </c>
      <c r="X5940" s="24" t="s">
        <v>675</v>
      </c>
      <c r="Y5940" s="24" t="s">
        <v>2948</v>
      </c>
    </row>
    <row r="5941" spans="22:25" x14ac:dyDescent="0.4">
      <c r="V5941" s="24" t="s">
        <v>577</v>
      </c>
      <c r="W5941" s="24" t="s">
        <v>800</v>
      </c>
      <c r="X5941" s="24" t="s">
        <v>675</v>
      </c>
      <c r="Y5941" s="24" t="s">
        <v>2949</v>
      </c>
    </row>
    <row r="5942" spans="22:25" x14ac:dyDescent="0.4">
      <c r="V5942" s="24" t="s">
        <v>577</v>
      </c>
      <c r="W5942" s="24" t="s">
        <v>800</v>
      </c>
      <c r="X5942" s="24" t="s">
        <v>675</v>
      </c>
      <c r="Y5942" s="24" t="s">
        <v>2950</v>
      </c>
    </row>
    <row r="5943" spans="22:25" x14ac:dyDescent="0.4">
      <c r="V5943" s="24" t="s">
        <v>577</v>
      </c>
      <c r="W5943" s="24" t="s">
        <v>800</v>
      </c>
      <c r="X5943" s="24" t="s">
        <v>675</v>
      </c>
      <c r="Y5943" s="24" t="s">
        <v>2951</v>
      </c>
    </row>
    <row r="5944" spans="22:25" x14ac:dyDescent="0.4">
      <c r="V5944" s="24" t="s">
        <v>577</v>
      </c>
      <c r="W5944" s="24" t="s">
        <v>800</v>
      </c>
      <c r="X5944" s="24" t="s">
        <v>675</v>
      </c>
      <c r="Y5944" s="24" t="s">
        <v>2952</v>
      </c>
    </row>
    <row r="5945" spans="22:25" x14ac:dyDescent="0.4">
      <c r="V5945" s="24" t="s">
        <v>577</v>
      </c>
      <c r="W5945" s="24" t="s">
        <v>800</v>
      </c>
      <c r="X5945" s="24" t="s">
        <v>675</v>
      </c>
      <c r="Y5945" s="24" t="s">
        <v>2953</v>
      </c>
    </row>
    <row r="5946" spans="22:25" x14ac:dyDescent="0.4">
      <c r="V5946" s="24" t="s">
        <v>577</v>
      </c>
      <c r="W5946" s="24" t="s">
        <v>800</v>
      </c>
      <c r="X5946" s="24" t="s">
        <v>675</v>
      </c>
      <c r="Y5946" s="24" t="s">
        <v>635</v>
      </c>
    </row>
    <row r="5947" spans="22:25" x14ac:dyDescent="0.4">
      <c r="V5947" s="24" t="s">
        <v>577</v>
      </c>
      <c r="W5947" s="24" t="s">
        <v>800</v>
      </c>
      <c r="X5947" s="24" t="s">
        <v>675</v>
      </c>
      <c r="Y5947" s="24" t="s">
        <v>2954</v>
      </c>
    </row>
    <row r="5948" spans="22:25" x14ac:dyDescent="0.4">
      <c r="V5948" s="24" t="s">
        <v>577</v>
      </c>
      <c r="W5948" s="24" t="s">
        <v>800</v>
      </c>
      <c r="X5948" s="24" t="s">
        <v>675</v>
      </c>
      <c r="Y5948" s="24" t="s">
        <v>2955</v>
      </c>
    </row>
    <row r="5949" spans="22:25" x14ac:dyDescent="0.4">
      <c r="V5949" s="24" t="s">
        <v>577</v>
      </c>
      <c r="W5949" s="24" t="s">
        <v>800</v>
      </c>
      <c r="X5949" s="24" t="s">
        <v>807</v>
      </c>
      <c r="Y5949" s="24" t="s">
        <v>2956</v>
      </c>
    </row>
    <row r="5950" spans="22:25" x14ac:dyDescent="0.4">
      <c r="V5950" s="24" t="s">
        <v>577</v>
      </c>
      <c r="W5950" s="24" t="s">
        <v>800</v>
      </c>
      <c r="X5950" s="24" t="s">
        <v>807</v>
      </c>
      <c r="Y5950" s="24" t="s">
        <v>2957</v>
      </c>
    </row>
    <row r="5951" spans="22:25" x14ac:dyDescent="0.4">
      <c r="V5951" s="24" t="s">
        <v>577</v>
      </c>
      <c r="W5951" s="24" t="s">
        <v>800</v>
      </c>
      <c r="X5951" s="24" t="s">
        <v>807</v>
      </c>
      <c r="Y5951" s="24" t="s">
        <v>2958</v>
      </c>
    </row>
    <row r="5952" spans="22:25" x14ac:dyDescent="0.4">
      <c r="V5952" s="24" t="s">
        <v>577</v>
      </c>
      <c r="W5952" s="24" t="s">
        <v>800</v>
      </c>
      <c r="X5952" s="24" t="s">
        <v>807</v>
      </c>
      <c r="Y5952" s="24" t="s">
        <v>2959</v>
      </c>
    </row>
    <row r="5953" spans="22:25" x14ac:dyDescent="0.4">
      <c r="V5953" s="24" t="s">
        <v>577</v>
      </c>
      <c r="W5953" s="24" t="s">
        <v>800</v>
      </c>
      <c r="X5953" s="24" t="s">
        <v>807</v>
      </c>
      <c r="Y5953" s="24" t="s">
        <v>638</v>
      </c>
    </row>
    <row r="5954" spans="22:25" x14ac:dyDescent="0.4">
      <c r="V5954" s="24" t="s">
        <v>577</v>
      </c>
      <c r="W5954" s="24" t="s">
        <v>800</v>
      </c>
      <c r="X5954" s="24" t="s">
        <v>807</v>
      </c>
      <c r="Y5954" s="24" t="s">
        <v>2960</v>
      </c>
    </row>
    <row r="5955" spans="22:25" x14ac:dyDescent="0.4">
      <c r="V5955" s="24" t="s">
        <v>577</v>
      </c>
      <c r="W5955" s="24" t="s">
        <v>808</v>
      </c>
      <c r="X5955" s="24" t="s">
        <v>809</v>
      </c>
      <c r="Y5955" s="24" t="s">
        <v>2961</v>
      </c>
    </row>
    <row r="5956" spans="22:25" x14ac:dyDescent="0.4">
      <c r="V5956" s="24" t="s">
        <v>577</v>
      </c>
      <c r="W5956" s="24" t="s">
        <v>808</v>
      </c>
      <c r="X5956" s="24" t="s">
        <v>809</v>
      </c>
      <c r="Y5956" s="24" t="s">
        <v>2962</v>
      </c>
    </row>
    <row r="5957" spans="22:25" x14ac:dyDescent="0.4">
      <c r="V5957" s="24" t="s">
        <v>577</v>
      </c>
      <c r="W5957" s="24" t="s">
        <v>808</v>
      </c>
      <c r="X5957" s="24" t="s">
        <v>809</v>
      </c>
      <c r="Y5957" s="24" t="s">
        <v>2963</v>
      </c>
    </row>
    <row r="5958" spans="22:25" x14ac:dyDescent="0.4">
      <c r="V5958" s="24" t="s">
        <v>577</v>
      </c>
      <c r="W5958" s="24" t="s">
        <v>808</v>
      </c>
      <c r="X5958" s="24" t="s">
        <v>809</v>
      </c>
      <c r="Y5958" s="24" t="s">
        <v>2964</v>
      </c>
    </row>
    <row r="5959" spans="22:25" x14ac:dyDescent="0.4">
      <c r="V5959" s="24" t="s">
        <v>577</v>
      </c>
      <c r="W5959" s="24" t="s">
        <v>808</v>
      </c>
      <c r="X5959" s="24" t="s">
        <v>809</v>
      </c>
      <c r="Y5959" s="24" t="s">
        <v>2717</v>
      </c>
    </row>
    <row r="5960" spans="22:25" x14ac:dyDescent="0.4">
      <c r="V5960" s="24" t="s">
        <v>577</v>
      </c>
      <c r="W5960" s="24" t="s">
        <v>808</v>
      </c>
      <c r="X5960" s="24" t="s">
        <v>809</v>
      </c>
      <c r="Y5960" s="24" t="s">
        <v>2965</v>
      </c>
    </row>
    <row r="5961" spans="22:25" x14ac:dyDescent="0.4">
      <c r="V5961" s="24" t="s">
        <v>577</v>
      </c>
      <c r="W5961" s="24" t="s">
        <v>808</v>
      </c>
      <c r="X5961" s="24" t="s">
        <v>809</v>
      </c>
      <c r="Y5961" s="24" t="s">
        <v>2966</v>
      </c>
    </row>
    <row r="5962" spans="22:25" x14ac:dyDescent="0.4">
      <c r="V5962" s="24" t="s">
        <v>577</v>
      </c>
      <c r="W5962" s="24" t="s">
        <v>808</v>
      </c>
      <c r="X5962" s="24" t="s">
        <v>809</v>
      </c>
      <c r="Y5962" s="24" t="s">
        <v>2967</v>
      </c>
    </row>
    <row r="5963" spans="22:25" x14ac:dyDescent="0.4">
      <c r="V5963" s="24" t="s">
        <v>577</v>
      </c>
      <c r="W5963" s="24" t="s">
        <v>808</v>
      </c>
      <c r="X5963" s="24" t="s">
        <v>809</v>
      </c>
      <c r="Y5963" s="24" t="s">
        <v>2968</v>
      </c>
    </row>
    <row r="5964" spans="22:25" x14ac:dyDescent="0.4">
      <c r="V5964" s="24" t="s">
        <v>577</v>
      </c>
      <c r="W5964" s="24" t="s">
        <v>808</v>
      </c>
      <c r="X5964" s="24" t="s">
        <v>809</v>
      </c>
      <c r="Y5964" s="24" t="s">
        <v>2969</v>
      </c>
    </row>
    <row r="5965" spans="22:25" x14ac:dyDescent="0.4">
      <c r="V5965" s="24" t="s">
        <v>577</v>
      </c>
      <c r="W5965" s="24" t="s">
        <v>808</v>
      </c>
      <c r="X5965" s="24" t="s">
        <v>809</v>
      </c>
      <c r="Y5965" s="24" t="s">
        <v>2970</v>
      </c>
    </row>
    <row r="5966" spans="22:25" x14ac:dyDescent="0.4">
      <c r="V5966" s="24" t="s">
        <v>577</v>
      </c>
      <c r="W5966" s="24" t="s">
        <v>808</v>
      </c>
      <c r="X5966" s="24" t="s">
        <v>809</v>
      </c>
      <c r="Y5966" s="24" t="s">
        <v>2971</v>
      </c>
    </row>
    <row r="5967" spans="22:25" x14ac:dyDescent="0.4">
      <c r="V5967" s="24" t="s">
        <v>577</v>
      </c>
      <c r="W5967" s="24" t="s">
        <v>808</v>
      </c>
      <c r="X5967" s="24" t="s">
        <v>779</v>
      </c>
      <c r="Y5967" s="24" t="s">
        <v>2972</v>
      </c>
    </row>
    <row r="5968" spans="22:25" x14ac:dyDescent="0.4">
      <c r="V5968" s="24" t="s">
        <v>577</v>
      </c>
      <c r="W5968" s="24" t="s">
        <v>808</v>
      </c>
      <c r="X5968" s="24" t="s">
        <v>779</v>
      </c>
      <c r="Y5968" s="24" t="s">
        <v>2754</v>
      </c>
    </row>
    <row r="5969" spans="22:25" x14ac:dyDescent="0.4">
      <c r="V5969" s="24" t="s">
        <v>577</v>
      </c>
      <c r="W5969" s="24" t="s">
        <v>808</v>
      </c>
      <c r="X5969" s="24" t="s">
        <v>779</v>
      </c>
      <c r="Y5969" s="24" t="s">
        <v>2973</v>
      </c>
    </row>
    <row r="5970" spans="22:25" x14ac:dyDescent="0.4">
      <c r="V5970" s="24" t="s">
        <v>577</v>
      </c>
      <c r="W5970" s="24" t="s">
        <v>808</v>
      </c>
      <c r="X5970" s="24" t="s">
        <v>779</v>
      </c>
      <c r="Y5970" s="24" t="s">
        <v>2974</v>
      </c>
    </row>
    <row r="5971" spans="22:25" x14ac:dyDescent="0.4">
      <c r="V5971" s="24" t="s">
        <v>577</v>
      </c>
      <c r="W5971" s="24" t="s">
        <v>808</v>
      </c>
      <c r="X5971" s="24" t="s">
        <v>779</v>
      </c>
      <c r="Y5971" s="24" t="s">
        <v>2755</v>
      </c>
    </row>
    <row r="5972" spans="22:25" x14ac:dyDescent="0.4">
      <c r="V5972" s="24" t="s">
        <v>577</v>
      </c>
      <c r="W5972" s="24" t="s">
        <v>808</v>
      </c>
      <c r="X5972" s="24" t="s">
        <v>779</v>
      </c>
      <c r="Y5972" s="24" t="s">
        <v>2756</v>
      </c>
    </row>
    <row r="5973" spans="22:25" x14ac:dyDescent="0.4">
      <c r="V5973" s="24" t="s">
        <v>577</v>
      </c>
      <c r="W5973" s="24" t="s">
        <v>808</v>
      </c>
      <c r="X5973" s="24" t="s">
        <v>779</v>
      </c>
      <c r="Y5973" s="24" t="s">
        <v>2975</v>
      </c>
    </row>
    <row r="5974" spans="22:25" x14ac:dyDescent="0.4">
      <c r="V5974" s="24" t="s">
        <v>577</v>
      </c>
      <c r="W5974" s="24" t="s">
        <v>808</v>
      </c>
      <c r="X5974" s="24" t="s">
        <v>779</v>
      </c>
      <c r="Y5974" s="24" t="s">
        <v>2758</v>
      </c>
    </row>
    <row r="5975" spans="22:25" x14ac:dyDescent="0.4">
      <c r="V5975" s="24" t="s">
        <v>577</v>
      </c>
      <c r="W5975" s="24" t="s">
        <v>808</v>
      </c>
      <c r="X5975" s="24" t="s">
        <v>779</v>
      </c>
      <c r="Y5975" s="24" t="s">
        <v>2976</v>
      </c>
    </row>
    <row r="5976" spans="22:25" x14ac:dyDescent="0.4">
      <c r="V5976" s="24" t="s">
        <v>577</v>
      </c>
      <c r="W5976" s="24" t="s">
        <v>808</v>
      </c>
      <c r="X5976" s="24" t="s">
        <v>779</v>
      </c>
      <c r="Y5976" s="24" t="s">
        <v>2977</v>
      </c>
    </row>
    <row r="5977" spans="22:25" x14ac:dyDescent="0.4">
      <c r="V5977" s="24" t="s">
        <v>577</v>
      </c>
      <c r="W5977" s="24" t="s">
        <v>808</v>
      </c>
      <c r="X5977" s="24" t="s">
        <v>779</v>
      </c>
      <c r="Y5977" s="24" t="s">
        <v>2978</v>
      </c>
    </row>
    <row r="5978" spans="22:25" x14ac:dyDescent="0.4">
      <c r="V5978" s="24" t="s">
        <v>577</v>
      </c>
      <c r="W5978" s="24" t="s">
        <v>808</v>
      </c>
      <c r="X5978" s="24" t="s">
        <v>779</v>
      </c>
      <c r="Y5978" s="24" t="s">
        <v>2979</v>
      </c>
    </row>
    <row r="5979" spans="22:25" x14ac:dyDescent="0.4">
      <c r="V5979" s="24" t="s">
        <v>577</v>
      </c>
      <c r="W5979" s="24" t="s">
        <v>808</v>
      </c>
      <c r="X5979" s="24" t="s">
        <v>779</v>
      </c>
      <c r="Y5979" s="24" t="s">
        <v>2762</v>
      </c>
    </row>
    <row r="5980" spans="22:25" x14ac:dyDescent="0.4">
      <c r="V5980" s="24" t="s">
        <v>577</v>
      </c>
      <c r="W5980" s="24" t="s">
        <v>808</v>
      </c>
      <c r="X5980" s="24" t="s">
        <v>797</v>
      </c>
      <c r="Y5980" s="24" t="s">
        <v>2764</v>
      </c>
    </row>
    <row r="5981" spans="22:25" x14ac:dyDescent="0.4">
      <c r="V5981" s="24" t="s">
        <v>577</v>
      </c>
      <c r="W5981" s="24" t="s">
        <v>808</v>
      </c>
      <c r="X5981" s="24" t="s">
        <v>797</v>
      </c>
      <c r="Y5981" s="24" t="s">
        <v>2771</v>
      </c>
    </row>
    <row r="5982" spans="22:25" x14ac:dyDescent="0.4">
      <c r="V5982" s="24" t="s">
        <v>577</v>
      </c>
      <c r="W5982" s="24" t="s">
        <v>808</v>
      </c>
      <c r="X5982" s="24" t="s">
        <v>797</v>
      </c>
      <c r="Y5982" s="24" t="s">
        <v>2773</v>
      </c>
    </row>
    <row r="5983" spans="22:25" x14ac:dyDescent="0.4">
      <c r="V5983" s="24" t="s">
        <v>577</v>
      </c>
      <c r="W5983" s="24" t="s">
        <v>808</v>
      </c>
      <c r="X5983" s="24" t="s">
        <v>797</v>
      </c>
      <c r="Y5983" s="24" t="s">
        <v>2765</v>
      </c>
    </row>
    <row r="5984" spans="22:25" x14ac:dyDescent="0.4">
      <c r="V5984" s="24" t="s">
        <v>577</v>
      </c>
      <c r="W5984" s="24" t="s">
        <v>808</v>
      </c>
      <c r="X5984" s="24" t="s">
        <v>797</v>
      </c>
      <c r="Y5984" s="24" t="s">
        <v>2766</v>
      </c>
    </row>
    <row r="5985" spans="22:25" x14ac:dyDescent="0.4">
      <c r="V5985" s="24" t="s">
        <v>577</v>
      </c>
      <c r="W5985" s="24" t="s">
        <v>808</v>
      </c>
      <c r="X5985" s="24" t="s">
        <v>797</v>
      </c>
      <c r="Y5985" s="24" t="s">
        <v>2767</v>
      </c>
    </row>
    <row r="5986" spans="22:25" x14ac:dyDescent="0.4">
      <c r="V5986" s="24" t="s">
        <v>577</v>
      </c>
      <c r="W5986" s="24" t="s">
        <v>808</v>
      </c>
      <c r="X5986" s="24" t="s">
        <v>797</v>
      </c>
      <c r="Y5986" s="24" t="s">
        <v>2980</v>
      </c>
    </row>
    <row r="5987" spans="22:25" x14ac:dyDescent="0.4">
      <c r="V5987" s="24" t="s">
        <v>577</v>
      </c>
      <c r="W5987" s="24" t="s">
        <v>810</v>
      </c>
      <c r="X5987" s="24" t="s">
        <v>811</v>
      </c>
      <c r="Y5987" s="24" t="s">
        <v>773</v>
      </c>
    </row>
    <row r="5988" spans="22:25" x14ac:dyDescent="0.4">
      <c r="V5988" s="24" t="s">
        <v>577</v>
      </c>
      <c r="W5988" s="24" t="s">
        <v>810</v>
      </c>
      <c r="X5988" s="24" t="s">
        <v>811</v>
      </c>
      <c r="Y5988" s="24" t="s">
        <v>2981</v>
      </c>
    </row>
    <row r="5989" spans="22:25" x14ac:dyDescent="0.4">
      <c r="V5989" s="24" t="s">
        <v>577</v>
      </c>
      <c r="W5989" s="24" t="s">
        <v>810</v>
      </c>
      <c r="X5989" s="24" t="s">
        <v>812</v>
      </c>
      <c r="Y5989" s="24" t="s">
        <v>2982</v>
      </c>
    </row>
    <row r="5990" spans="22:25" x14ac:dyDescent="0.4">
      <c r="V5990" s="24" t="s">
        <v>577</v>
      </c>
      <c r="W5990" s="24" t="s">
        <v>810</v>
      </c>
      <c r="X5990" s="24" t="s">
        <v>812</v>
      </c>
      <c r="Y5990" s="24" t="s">
        <v>2983</v>
      </c>
    </row>
    <row r="5991" spans="22:25" x14ac:dyDescent="0.4">
      <c r="V5991" s="24" t="s">
        <v>577</v>
      </c>
      <c r="W5991" s="24" t="s">
        <v>810</v>
      </c>
      <c r="X5991" s="24" t="s">
        <v>812</v>
      </c>
      <c r="Y5991" s="24" t="s">
        <v>2984</v>
      </c>
    </row>
    <row r="5992" spans="22:25" x14ac:dyDescent="0.4">
      <c r="V5992" s="24" t="s">
        <v>577</v>
      </c>
      <c r="W5992" s="24" t="s">
        <v>810</v>
      </c>
      <c r="X5992" s="24" t="s">
        <v>813</v>
      </c>
      <c r="Y5992" s="24" t="s">
        <v>2985</v>
      </c>
    </row>
    <row r="5993" spans="22:25" x14ac:dyDescent="0.4">
      <c r="V5993" s="24" t="s">
        <v>577</v>
      </c>
      <c r="W5993" s="24" t="s">
        <v>810</v>
      </c>
      <c r="X5993" s="24" t="s">
        <v>813</v>
      </c>
      <c r="Y5993" s="24" t="s">
        <v>2986</v>
      </c>
    </row>
    <row r="5994" spans="22:25" x14ac:dyDescent="0.4">
      <c r="V5994" s="24" t="s">
        <v>577</v>
      </c>
      <c r="W5994" s="24" t="s">
        <v>810</v>
      </c>
      <c r="X5994" s="24" t="s">
        <v>813</v>
      </c>
      <c r="Y5994" s="24" t="s">
        <v>2987</v>
      </c>
    </row>
    <row r="5995" spans="22:25" x14ac:dyDescent="0.4">
      <c r="V5995" s="24" t="s">
        <v>577</v>
      </c>
      <c r="W5995" s="24" t="s">
        <v>810</v>
      </c>
      <c r="X5995" s="24" t="s">
        <v>813</v>
      </c>
      <c r="Y5995" s="24" t="s">
        <v>2988</v>
      </c>
    </row>
    <row r="5996" spans="22:25" x14ac:dyDescent="0.4">
      <c r="V5996" s="24" t="s">
        <v>577</v>
      </c>
      <c r="W5996" s="24" t="s">
        <v>810</v>
      </c>
      <c r="X5996" s="24" t="s">
        <v>814</v>
      </c>
      <c r="Y5996" s="24" t="s">
        <v>2989</v>
      </c>
    </row>
    <row r="5997" spans="22:25" x14ac:dyDescent="0.4">
      <c r="V5997" s="24" t="s">
        <v>577</v>
      </c>
      <c r="W5997" s="24" t="s">
        <v>810</v>
      </c>
      <c r="X5997" s="24" t="s">
        <v>814</v>
      </c>
      <c r="Y5997" s="24" t="s">
        <v>2990</v>
      </c>
    </row>
    <row r="5998" spans="22:25" x14ac:dyDescent="0.4">
      <c r="V5998" s="24" t="s">
        <v>577</v>
      </c>
      <c r="W5998" s="24" t="s">
        <v>810</v>
      </c>
      <c r="X5998" s="24" t="s">
        <v>814</v>
      </c>
      <c r="Y5998" s="24" t="s">
        <v>2991</v>
      </c>
    </row>
    <row r="5999" spans="22:25" x14ac:dyDescent="0.4">
      <c r="V5999" s="24" t="s">
        <v>577</v>
      </c>
      <c r="W5999" s="24" t="s">
        <v>810</v>
      </c>
      <c r="X5999" s="24" t="s">
        <v>814</v>
      </c>
      <c r="Y5999" s="24" t="s">
        <v>2992</v>
      </c>
    </row>
    <row r="6000" spans="22:25" x14ac:dyDescent="0.4">
      <c r="V6000" s="24" t="s">
        <v>577</v>
      </c>
      <c r="W6000" s="24" t="s">
        <v>810</v>
      </c>
      <c r="X6000" s="24" t="s">
        <v>814</v>
      </c>
      <c r="Y6000" s="24" t="s">
        <v>2993</v>
      </c>
    </row>
    <row r="6001" spans="22:25" x14ac:dyDescent="0.4">
      <c r="V6001" s="24" t="s">
        <v>577</v>
      </c>
      <c r="W6001" s="24" t="s">
        <v>810</v>
      </c>
      <c r="X6001" s="24" t="s">
        <v>814</v>
      </c>
      <c r="Y6001" s="24" t="s">
        <v>2615</v>
      </c>
    </row>
    <row r="6002" spans="22:25" x14ac:dyDescent="0.4">
      <c r="V6002" s="24" t="s">
        <v>577</v>
      </c>
      <c r="W6002" s="24" t="s">
        <v>815</v>
      </c>
      <c r="X6002" s="24" t="s">
        <v>816</v>
      </c>
      <c r="Y6002" s="24" t="s">
        <v>2994</v>
      </c>
    </row>
    <row r="6003" spans="22:25" x14ac:dyDescent="0.4">
      <c r="V6003" s="24" t="s">
        <v>577</v>
      </c>
      <c r="W6003" s="24" t="s">
        <v>815</v>
      </c>
      <c r="X6003" s="24" t="s">
        <v>816</v>
      </c>
      <c r="Y6003" s="24" t="s">
        <v>2995</v>
      </c>
    </row>
    <row r="6004" spans="22:25" x14ac:dyDescent="0.4">
      <c r="V6004" s="24" t="s">
        <v>577</v>
      </c>
      <c r="W6004" s="24" t="s">
        <v>815</v>
      </c>
      <c r="X6004" s="24" t="s">
        <v>816</v>
      </c>
      <c r="Y6004" s="24" t="s">
        <v>2443</v>
      </c>
    </row>
    <row r="6005" spans="22:25" x14ac:dyDescent="0.4">
      <c r="V6005" s="24" t="s">
        <v>577</v>
      </c>
      <c r="W6005" s="24" t="s">
        <v>815</v>
      </c>
      <c r="X6005" s="24" t="s">
        <v>816</v>
      </c>
      <c r="Y6005" s="24" t="s">
        <v>2327</v>
      </c>
    </row>
    <row r="6006" spans="22:25" x14ac:dyDescent="0.4">
      <c r="V6006" s="24" t="s">
        <v>577</v>
      </c>
      <c r="W6006" s="24" t="s">
        <v>815</v>
      </c>
      <c r="X6006" s="24" t="s">
        <v>816</v>
      </c>
      <c r="Y6006" s="24" t="s">
        <v>2351</v>
      </c>
    </row>
    <row r="6007" spans="22:25" x14ac:dyDescent="0.4">
      <c r="V6007" s="24" t="s">
        <v>577</v>
      </c>
      <c r="W6007" s="24" t="s">
        <v>815</v>
      </c>
      <c r="X6007" s="24" t="s">
        <v>816</v>
      </c>
      <c r="Y6007" s="24" t="s">
        <v>2322</v>
      </c>
    </row>
    <row r="6008" spans="22:25" x14ac:dyDescent="0.4">
      <c r="V6008" s="24" t="s">
        <v>577</v>
      </c>
      <c r="W6008" s="24" t="s">
        <v>815</v>
      </c>
      <c r="X6008" s="24" t="s">
        <v>816</v>
      </c>
      <c r="Y6008" s="24" t="s">
        <v>2353</v>
      </c>
    </row>
    <row r="6009" spans="22:25" x14ac:dyDescent="0.4">
      <c r="V6009" s="24" t="s">
        <v>577</v>
      </c>
      <c r="W6009" s="24" t="s">
        <v>815</v>
      </c>
      <c r="X6009" s="24" t="s">
        <v>756</v>
      </c>
      <c r="Y6009" s="24" t="s">
        <v>2440</v>
      </c>
    </row>
    <row r="6010" spans="22:25" x14ac:dyDescent="0.4">
      <c r="V6010" s="24" t="s">
        <v>577</v>
      </c>
      <c r="W6010" s="24" t="s">
        <v>815</v>
      </c>
      <c r="X6010" s="24" t="s">
        <v>756</v>
      </c>
      <c r="Y6010" s="24" t="s">
        <v>2319</v>
      </c>
    </row>
    <row r="6011" spans="22:25" x14ac:dyDescent="0.4">
      <c r="V6011" s="24" t="s">
        <v>577</v>
      </c>
      <c r="W6011" s="24" t="s">
        <v>815</v>
      </c>
      <c r="X6011" s="24" t="s">
        <v>756</v>
      </c>
      <c r="Y6011" s="24" t="s">
        <v>2462</v>
      </c>
    </row>
    <row r="6012" spans="22:25" x14ac:dyDescent="0.4">
      <c r="V6012" s="24" t="s">
        <v>577</v>
      </c>
      <c r="W6012" s="24" t="s">
        <v>815</v>
      </c>
      <c r="X6012" s="24" t="s">
        <v>756</v>
      </c>
      <c r="Y6012" s="24" t="s">
        <v>2472</v>
      </c>
    </row>
    <row r="6013" spans="22:25" x14ac:dyDescent="0.4">
      <c r="V6013" s="24" t="s">
        <v>577</v>
      </c>
      <c r="W6013" s="24" t="s">
        <v>815</v>
      </c>
      <c r="X6013" s="24" t="s">
        <v>756</v>
      </c>
      <c r="Y6013" s="24" t="s">
        <v>2653</v>
      </c>
    </row>
    <row r="6014" spans="22:25" x14ac:dyDescent="0.4">
      <c r="V6014" s="24" t="s">
        <v>577</v>
      </c>
      <c r="W6014" s="24" t="s">
        <v>815</v>
      </c>
      <c r="X6014" s="24" t="s">
        <v>756</v>
      </c>
      <c r="Y6014" s="24" t="s">
        <v>2316</v>
      </c>
    </row>
    <row r="6015" spans="22:25" x14ac:dyDescent="0.4">
      <c r="V6015" s="24" t="s">
        <v>577</v>
      </c>
      <c r="W6015" s="24" t="s">
        <v>817</v>
      </c>
      <c r="X6015" s="24" t="s">
        <v>818</v>
      </c>
      <c r="Y6015" s="24" t="s">
        <v>2996</v>
      </c>
    </row>
    <row r="6016" spans="22:25" x14ac:dyDescent="0.4">
      <c r="V6016" s="24" t="s">
        <v>577</v>
      </c>
      <c r="W6016" s="24" t="s">
        <v>817</v>
      </c>
      <c r="X6016" s="24" t="s">
        <v>818</v>
      </c>
      <c r="Y6016" s="24" t="s">
        <v>2796</v>
      </c>
    </row>
    <row r="6017" spans="22:25" x14ac:dyDescent="0.4">
      <c r="V6017" s="24" t="s">
        <v>577</v>
      </c>
      <c r="W6017" s="24" t="s">
        <v>817</v>
      </c>
      <c r="X6017" s="24" t="s">
        <v>818</v>
      </c>
      <c r="Y6017" s="24" t="s">
        <v>2997</v>
      </c>
    </row>
    <row r="6018" spans="22:25" x14ac:dyDescent="0.4">
      <c r="V6018" s="24" t="s">
        <v>577</v>
      </c>
      <c r="W6018" s="24" t="s">
        <v>817</v>
      </c>
      <c r="X6018" s="24" t="s">
        <v>818</v>
      </c>
      <c r="Y6018" s="24" t="s">
        <v>2998</v>
      </c>
    </row>
    <row r="6019" spans="22:25" x14ac:dyDescent="0.4">
      <c r="V6019" s="24" t="s">
        <v>577</v>
      </c>
      <c r="W6019" s="24" t="s">
        <v>817</v>
      </c>
      <c r="X6019" s="24" t="s">
        <v>818</v>
      </c>
      <c r="Y6019" s="24" t="s">
        <v>2999</v>
      </c>
    </row>
    <row r="6020" spans="22:25" x14ac:dyDescent="0.4">
      <c r="V6020" s="24" t="s">
        <v>577</v>
      </c>
      <c r="W6020" s="24" t="s">
        <v>817</v>
      </c>
      <c r="X6020" s="24" t="s">
        <v>818</v>
      </c>
      <c r="Y6020" s="24" t="s">
        <v>3000</v>
      </c>
    </row>
    <row r="6021" spans="22:25" x14ac:dyDescent="0.4">
      <c r="V6021" s="24" t="s">
        <v>577</v>
      </c>
      <c r="W6021" s="24" t="s">
        <v>817</v>
      </c>
      <c r="X6021" s="24" t="s">
        <v>818</v>
      </c>
      <c r="Y6021" s="24" t="s">
        <v>3001</v>
      </c>
    </row>
    <row r="6022" spans="22:25" x14ac:dyDescent="0.4">
      <c r="V6022" s="24" t="s">
        <v>577</v>
      </c>
      <c r="W6022" s="24" t="s">
        <v>817</v>
      </c>
      <c r="X6022" s="24" t="s">
        <v>818</v>
      </c>
      <c r="Y6022" s="24" t="s">
        <v>3002</v>
      </c>
    </row>
    <row r="6023" spans="22:25" x14ac:dyDescent="0.4">
      <c r="V6023" s="24" t="s">
        <v>577</v>
      </c>
      <c r="W6023" s="24" t="s">
        <v>817</v>
      </c>
      <c r="X6023" s="24" t="s">
        <v>818</v>
      </c>
      <c r="Y6023" s="24" t="s">
        <v>3003</v>
      </c>
    </row>
    <row r="6024" spans="22:25" x14ac:dyDescent="0.4">
      <c r="V6024" s="24" t="s">
        <v>577</v>
      </c>
      <c r="W6024" s="24" t="s">
        <v>817</v>
      </c>
      <c r="X6024" s="24" t="s">
        <v>818</v>
      </c>
      <c r="Y6024" s="24" t="s">
        <v>3004</v>
      </c>
    </row>
    <row r="6025" spans="22:25" x14ac:dyDescent="0.4">
      <c r="V6025" s="24" t="s">
        <v>577</v>
      </c>
      <c r="W6025" s="24" t="s">
        <v>817</v>
      </c>
      <c r="X6025" s="24" t="s">
        <v>818</v>
      </c>
      <c r="Y6025" s="24" t="s">
        <v>3005</v>
      </c>
    </row>
    <row r="6026" spans="22:25" x14ac:dyDescent="0.4">
      <c r="V6026" s="24" t="s">
        <v>577</v>
      </c>
      <c r="W6026" s="24" t="s">
        <v>817</v>
      </c>
      <c r="X6026" s="24" t="s">
        <v>818</v>
      </c>
      <c r="Y6026" s="24" t="s">
        <v>3006</v>
      </c>
    </row>
    <row r="6027" spans="22:25" x14ac:dyDescent="0.4">
      <c r="V6027" s="24" t="s">
        <v>577</v>
      </c>
      <c r="W6027" s="24" t="s">
        <v>817</v>
      </c>
      <c r="X6027" s="24" t="s">
        <v>818</v>
      </c>
      <c r="Y6027" s="24" t="s">
        <v>3007</v>
      </c>
    </row>
    <row r="6028" spans="22:25" x14ac:dyDescent="0.4">
      <c r="V6028" s="24" t="s">
        <v>577</v>
      </c>
      <c r="W6028" s="24" t="s">
        <v>817</v>
      </c>
      <c r="X6028" s="24" t="s">
        <v>818</v>
      </c>
      <c r="Y6028" s="24" t="s">
        <v>3008</v>
      </c>
    </row>
    <row r="6029" spans="22:25" x14ac:dyDescent="0.4">
      <c r="V6029" s="24" t="s">
        <v>577</v>
      </c>
      <c r="W6029" s="24" t="s">
        <v>817</v>
      </c>
      <c r="X6029" s="24" t="s">
        <v>818</v>
      </c>
      <c r="Y6029" s="24" t="s">
        <v>3009</v>
      </c>
    </row>
    <row r="6030" spans="22:25" x14ac:dyDescent="0.4">
      <c r="V6030" s="24" t="s">
        <v>577</v>
      </c>
      <c r="W6030" s="24" t="s">
        <v>817</v>
      </c>
      <c r="X6030" s="24" t="s">
        <v>818</v>
      </c>
      <c r="Y6030" s="24" t="s">
        <v>3010</v>
      </c>
    </row>
    <row r="6031" spans="22:25" x14ac:dyDescent="0.4">
      <c r="V6031" s="24" t="s">
        <v>577</v>
      </c>
      <c r="W6031" s="24" t="s">
        <v>817</v>
      </c>
      <c r="X6031" s="24" t="s">
        <v>818</v>
      </c>
      <c r="Y6031" s="24" t="s">
        <v>3011</v>
      </c>
    </row>
    <row r="6032" spans="22:25" x14ac:dyDescent="0.4">
      <c r="V6032" s="24" t="s">
        <v>577</v>
      </c>
      <c r="W6032" s="24" t="s">
        <v>817</v>
      </c>
      <c r="X6032" s="24" t="s">
        <v>818</v>
      </c>
      <c r="Y6032" s="24" t="s">
        <v>3012</v>
      </c>
    </row>
    <row r="6033" spans="22:25" x14ac:dyDescent="0.4">
      <c r="V6033" s="24" t="s">
        <v>577</v>
      </c>
      <c r="W6033" s="24" t="s">
        <v>817</v>
      </c>
      <c r="X6033" s="24" t="s">
        <v>818</v>
      </c>
      <c r="Y6033" s="24" t="s">
        <v>2801</v>
      </c>
    </row>
    <row r="6034" spans="22:25" x14ac:dyDescent="0.4">
      <c r="V6034" s="24" t="s">
        <v>577</v>
      </c>
      <c r="W6034" s="24" t="s">
        <v>817</v>
      </c>
      <c r="X6034" s="24" t="s">
        <v>819</v>
      </c>
      <c r="Y6034" s="24" t="s">
        <v>3013</v>
      </c>
    </row>
    <row r="6035" spans="22:25" x14ac:dyDescent="0.4">
      <c r="V6035" s="24" t="s">
        <v>577</v>
      </c>
      <c r="W6035" s="24" t="s">
        <v>817</v>
      </c>
      <c r="X6035" s="24" t="s">
        <v>819</v>
      </c>
      <c r="Y6035" s="24" t="s">
        <v>2494</v>
      </c>
    </row>
    <row r="6036" spans="22:25" x14ac:dyDescent="0.4">
      <c r="V6036" s="24" t="s">
        <v>577</v>
      </c>
      <c r="W6036" s="24" t="s">
        <v>817</v>
      </c>
      <c r="X6036" s="24" t="s">
        <v>819</v>
      </c>
      <c r="Y6036" s="24" t="s">
        <v>3014</v>
      </c>
    </row>
    <row r="6037" spans="22:25" x14ac:dyDescent="0.4">
      <c r="V6037" s="24" t="s">
        <v>577</v>
      </c>
      <c r="W6037" s="24" t="s">
        <v>817</v>
      </c>
      <c r="X6037" s="24" t="s">
        <v>819</v>
      </c>
      <c r="Y6037" s="24" t="s">
        <v>2800</v>
      </c>
    </row>
    <row r="6038" spans="22:25" x14ac:dyDescent="0.4">
      <c r="V6038" s="24" t="s">
        <v>577</v>
      </c>
      <c r="W6038" s="24" t="s">
        <v>817</v>
      </c>
      <c r="X6038" s="24" t="s">
        <v>819</v>
      </c>
      <c r="Y6038" s="24" t="s">
        <v>3015</v>
      </c>
    </row>
    <row r="6039" spans="22:25" x14ac:dyDescent="0.4">
      <c r="V6039" s="24" t="s">
        <v>577</v>
      </c>
      <c r="W6039" s="24" t="s">
        <v>817</v>
      </c>
      <c r="X6039" s="24" t="s">
        <v>819</v>
      </c>
      <c r="Y6039" s="24" t="s">
        <v>3016</v>
      </c>
    </row>
    <row r="6040" spans="22:25" x14ac:dyDescent="0.4">
      <c r="V6040" s="24" t="s">
        <v>577</v>
      </c>
      <c r="W6040" s="24" t="s">
        <v>817</v>
      </c>
      <c r="X6040" s="24" t="s">
        <v>819</v>
      </c>
      <c r="Y6040" s="24" t="s">
        <v>3017</v>
      </c>
    </row>
    <row r="6041" spans="22:25" x14ac:dyDescent="0.4">
      <c r="V6041" s="24" t="s">
        <v>577</v>
      </c>
      <c r="W6041" s="24" t="s">
        <v>817</v>
      </c>
      <c r="X6041" s="24" t="s">
        <v>819</v>
      </c>
      <c r="Y6041" s="24" t="s">
        <v>2506</v>
      </c>
    </row>
    <row r="6042" spans="22:25" x14ac:dyDescent="0.4">
      <c r="V6042" s="24" t="s">
        <v>577</v>
      </c>
      <c r="W6042" s="24" t="s">
        <v>817</v>
      </c>
      <c r="X6042" s="24" t="s">
        <v>819</v>
      </c>
      <c r="Y6042" s="24" t="s">
        <v>3018</v>
      </c>
    </row>
    <row r="6043" spans="22:25" x14ac:dyDescent="0.4">
      <c r="V6043" s="24" t="s">
        <v>577</v>
      </c>
      <c r="W6043" s="24" t="s">
        <v>817</v>
      </c>
      <c r="X6043" s="24" t="s">
        <v>819</v>
      </c>
      <c r="Y6043" s="24" t="s">
        <v>3019</v>
      </c>
    </row>
    <row r="6044" spans="22:25" x14ac:dyDescent="0.4">
      <c r="V6044" s="24" t="s">
        <v>577</v>
      </c>
      <c r="W6044" s="24" t="s">
        <v>817</v>
      </c>
      <c r="X6044" s="24" t="s">
        <v>819</v>
      </c>
      <c r="Y6044" s="24" t="s">
        <v>3020</v>
      </c>
    </row>
    <row r="6045" spans="22:25" x14ac:dyDescent="0.4">
      <c r="V6045" s="24" t="s">
        <v>577</v>
      </c>
      <c r="W6045" s="24" t="s">
        <v>817</v>
      </c>
      <c r="X6045" s="24" t="s">
        <v>819</v>
      </c>
      <c r="Y6045" s="24" t="s">
        <v>3021</v>
      </c>
    </row>
    <row r="6046" spans="22:25" x14ac:dyDescent="0.4">
      <c r="V6046" s="24" t="s">
        <v>577</v>
      </c>
      <c r="W6046" s="24" t="s">
        <v>817</v>
      </c>
      <c r="X6046" s="24" t="s">
        <v>819</v>
      </c>
      <c r="Y6046" s="24" t="s">
        <v>2517</v>
      </c>
    </row>
    <row r="6047" spans="22:25" x14ac:dyDescent="0.4">
      <c r="V6047" s="24" t="s">
        <v>577</v>
      </c>
      <c r="W6047" s="24" t="s">
        <v>817</v>
      </c>
      <c r="X6047" s="24" t="s">
        <v>819</v>
      </c>
      <c r="Y6047" s="24" t="s">
        <v>3022</v>
      </c>
    </row>
    <row r="6048" spans="22:25" x14ac:dyDescent="0.4">
      <c r="V6048" s="24" t="s">
        <v>577</v>
      </c>
      <c r="W6048" s="24" t="s">
        <v>817</v>
      </c>
      <c r="X6048" s="24" t="s">
        <v>819</v>
      </c>
      <c r="Y6048" s="24" t="s">
        <v>3023</v>
      </c>
    </row>
    <row r="6049" spans="22:25" x14ac:dyDescent="0.4">
      <c r="V6049" s="24" t="s">
        <v>577</v>
      </c>
      <c r="W6049" s="24" t="s">
        <v>817</v>
      </c>
      <c r="X6049" s="24" t="s">
        <v>820</v>
      </c>
      <c r="Y6049" s="24" t="s">
        <v>3024</v>
      </c>
    </row>
    <row r="6050" spans="22:25" x14ac:dyDescent="0.4">
      <c r="V6050" s="24" t="s">
        <v>577</v>
      </c>
      <c r="W6050" s="24" t="s">
        <v>817</v>
      </c>
      <c r="X6050" s="24" t="s">
        <v>820</v>
      </c>
      <c r="Y6050" s="24" t="s">
        <v>3025</v>
      </c>
    </row>
    <row r="6051" spans="22:25" x14ac:dyDescent="0.4">
      <c r="V6051" s="24" t="s">
        <v>577</v>
      </c>
      <c r="W6051" s="24" t="s">
        <v>817</v>
      </c>
      <c r="X6051" s="24" t="s">
        <v>820</v>
      </c>
      <c r="Y6051" s="24" t="s">
        <v>3026</v>
      </c>
    </row>
    <row r="6052" spans="22:25" x14ac:dyDescent="0.4">
      <c r="V6052" s="24" t="s">
        <v>577</v>
      </c>
      <c r="W6052" s="24" t="s">
        <v>817</v>
      </c>
      <c r="X6052" s="24" t="s">
        <v>820</v>
      </c>
      <c r="Y6052" s="24" t="s">
        <v>3027</v>
      </c>
    </row>
    <row r="6053" spans="22:25" x14ac:dyDescent="0.4">
      <c r="V6053" s="24" t="s">
        <v>577</v>
      </c>
      <c r="W6053" s="24" t="s">
        <v>817</v>
      </c>
      <c r="X6053" s="24" t="s">
        <v>820</v>
      </c>
      <c r="Y6053" s="24" t="s">
        <v>3028</v>
      </c>
    </row>
    <row r="6054" spans="22:25" x14ac:dyDescent="0.4">
      <c r="V6054" s="24" t="s">
        <v>577</v>
      </c>
      <c r="W6054" s="24" t="s">
        <v>817</v>
      </c>
      <c r="X6054" s="24" t="s">
        <v>820</v>
      </c>
      <c r="Y6054" s="24" t="s">
        <v>3029</v>
      </c>
    </row>
    <row r="6055" spans="22:25" x14ac:dyDescent="0.4">
      <c r="V6055" s="24" t="s">
        <v>577</v>
      </c>
      <c r="W6055" s="24" t="s">
        <v>817</v>
      </c>
      <c r="X6055" s="24" t="s">
        <v>820</v>
      </c>
      <c r="Y6055" s="24" t="s">
        <v>3030</v>
      </c>
    </row>
    <row r="6056" spans="22:25" x14ac:dyDescent="0.4">
      <c r="V6056" s="24" t="s">
        <v>577</v>
      </c>
      <c r="W6056" s="24" t="s">
        <v>817</v>
      </c>
      <c r="X6056" s="24" t="s">
        <v>820</v>
      </c>
      <c r="Y6056" s="24" t="s">
        <v>3031</v>
      </c>
    </row>
    <row r="6057" spans="22:25" x14ac:dyDescent="0.4">
      <c r="V6057" s="24" t="s">
        <v>577</v>
      </c>
      <c r="W6057" s="24" t="s">
        <v>817</v>
      </c>
      <c r="X6057" s="24" t="s">
        <v>820</v>
      </c>
      <c r="Y6057" s="24" t="s">
        <v>2515</v>
      </c>
    </row>
    <row r="6058" spans="22:25" x14ac:dyDescent="0.4">
      <c r="V6058" s="24" t="s">
        <v>577</v>
      </c>
      <c r="W6058" s="24" t="s">
        <v>817</v>
      </c>
      <c r="X6058" s="24" t="s">
        <v>735</v>
      </c>
      <c r="Y6058" s="24" t="s">
        <v>2413</v>
      </c>
    </row>
    <row r="6059" spans="22:25" x14ac:dyDescent="0.4">
      <c r="V6059" s="24" t="s">
        <v>577</v>
      </c>
      <c r="W6059" s="24" t="s">
        <v>817</v>
      </c>
      <c r="X6059" s="24" t="s">
        <v>735</v>
      </c>
      <c r="Y6059" s="24" t="s">
        <v>3032</v>
      </c>
    </row>
    <row r="6060" spans="22:25" x14ac:dyDescent="0.4">
      <c r="V6060" s="24" t="s">
        <v>577</v>
      </c>
      <c r="W6060" s="24" t="s">
        <v>817</v>
      </c>
      <c r="X6060" s="24" t="s">
        <v>735</v>
      </c>
      <c r="Y6060" s="24" t="s">
        <v>3033</v>
      </c>
    </row>
    <row r="6061" spans="22:25" x14ac:dyDescent="0.4">
      <c r="V6061" s="24" t="s">
        <v>577</v>
      </c>
      <c r="W6061" s="24" t="s">
        <v>817</v>
      </c>
      <c r="X6061" s="24" t="s">
        <v>735</v>
      </c>
      <c r="Y6061" s="24" t="s">
        <v>3034</v>
      </c>
    </row>
    <row r="6062" spans="22:25" x14ac:dyDescent="0.4">
      <c r="V6062" s="24" t="s">
        <v>577</v>
      </c>
      <c r="W6062" s="24" t="s">
        <v>817</v>
      </c>
      <c r="X6062" s="24" t="s">
        <v>735</v>
      </c>
      <c r="Y6062" s="24" t="s">
        <v>3035</v>
      </c>
    </row>
    <row r="6063" spans="22:25" x14ac:dyDescent="0.4">
      <c r="V6063" s="24" t="s">
        <v>577</v>
      </c>
      <c r="W6063" s="24" t="s">
        <v>817</v>
      </c>
      <c r="X6063" s="24" t="s">
        <v>735</v>
      </c>
      <c r="Y6063" s="24" t="s">
        <v>2421</v>
      </c>
    </row>
    <row r="6064" spans="22:25" x14ac:dyDescent="0.4">
      <c r="V6064" s="24" t="s">
        <v>577</v>
      </c>
      <c r="W6064" s="24" t="s">
        <v>817</v>
      </c>
      <c r="X6064" s="24" t="s">
        <v>735</v>
      </c>
      <c r="Y6064" s="24" t="s">
        <v>3036</v>
      </c>
    </row>
    <row r="6065" spans="22:25" x14ac:dyDescent="0.4">
      <c r="V6065" s="24" t="s">
        <v>577</v>
      </c>
      <c r="W6065" s="24" t="s">
        <v>817</v>
      </c>
      <c r="X6065" s="24" t="s">
        <v>735</v>
      </c>
      <c r="Y6065" s="24" t="s">
        <v>3037</v>
      </c>
    </row>
    <row r="6066" spans="22:25" x14ac:dyDescent="0.4">
      <c r="V6066" s="24" t="s">
        <v>577</v>
      </c>
      <c r="W6066" s="24" t="s">
        <v>817</v>
      </c>
      <c r="X6066" s="24" t="s">
        <v>735</v>
      </c>
      <c r="Y6066" s="24" t="s">
        <v>3038</v>
      </c>
    </row>
    <row r="6067" spans="22:25" x14ac:dyDescent="0.4">
      <c r="V6067" s="24" t="s">
        <v>577</v>
      </c>
      <c r="W6067" s="24" t="s">
        <v>817</v>
      </c>
      <c r="X6067" s="24" t="s">
        <v>735</v>
      </c>
      <c r="Y6067" s="24" t="s">
        <v>3039</v>
      </c>
    </row>
    <row r="6068" spans="22:25" x14ac:dyDescent="0.4">
      <c r="V6068" s="24" t="s">
        <v>577</v>
      </c>
      <c r="W6068" s="24" t="s">
        <v>817</v>
      </c>
      <c r="X6068" s="24" t="s">
        <v>735</v>
      </c>
      <c r="Y6068" s="24" t="s">
        <v>3040</v>
      </c>
    </row>
    <row r="6069" spans="22:25" x14ac:dyDescent="0.4">
      <c r="V6069" s="24" t="s">
        <v>577</v>
      </c>
      <c r="W6069" s="24" t="s">
        <v>817</v>
      </c>
      <c r="X6069" s="24" t="s">
        <v>735</v>
      </c>
      <c r="Y6069" s="24" t="s">
        <v>2424</v>
      </c>
    </row>
    <row r="6070" spans="22:25" x14ac:dyDescent="0.4">
      <c r="V6070" s="24" t="s">
        <v>577</v>
      </c>
      <c r="W6070" s="24" t="s">
        <v>817</v>
      </c>
      <c r="X6070" s="24" t="s">
        <v>735</v>
      </c>
      <c r="Y6070" s="24" t="s">
        <v>3041</v>
      </c>
    </row>
    <row r="6071" spans="22:25" x14ac:dyDescent="0.4">
      <c r="V6071" s="24" t="s">
        <v>577</v>
      </c>
      <c r="W6071" s="24" t="s">
        <v>817</v>
      </c>
      <c r="X6071" s="24" t="s">
        <v>735</v>
      </c>
      <c r="Y6071" s="24" t="s">
        <v>3042</v>
      </c>
    </row>
    <row r="6072" spans="22:25" x14ac:dyDescent="0.4">
      <c r="V6072" s="24" t="s">
        <v>577</v>
      </c>
      <c r="W6072" s="24" t="s">
        <v>817</v>
      </c>
      <c r="X6072" s="24" t="s">
        <v>735</v>
      </c>
      <c r="Y6072" s="24" t="s">
        <v>3043</v>
      </c>
    </row>
    <row r="6073" spans="22:25" x14ac:dyDescent="0.4">
      <c r="V6073" s="24" t="s">
        <v>577</v>
      </c>
      <c r="W6073" s="24" t="s">
        <v>817</v>
      </c>
      <c r="X6073" s="24" t="s">
        <v>735</v>
      </c>
      <c r="Y6073" s="24" t="s">
        <v>2427</v>
      </c>
    </row>
    <row r="6074" spans="22:25" x14ac:dyDescent="0.4">
      <c r="V6074" s="24" t="s">
        <v>577</v>
      </c>
      <c r="W6074" s="24" t="s">
        <v>817</v>
      </c>
      <c r="X6074" s="24" t="s">
        <v>735</v>
      </c>
      <c r="Y6074" s="24" t="s">
        <v>3044</v>
      </c>
    </row>
    <row r="6075" spans="22:25" x14ac:dyDescent="0.4">
      <c r="V6075" s="24" t="s">
        <v>577</v>
      </c>
      <c r="W6075" s="24" t="s">
        <v>817</v>
      </c>
      <c r="X6075" s="24" t="s">
        <v>735</v>
      </c>
      <c r="Y6075" s="24" t="s">
        <v>2431</v>
      </c>
    </row>
    <row r="6076" spans="22:25" x14ac:dyDescent="0.4">
      <c r="V6076" s="24" t="s">
        <v>577</v>
      </c>
      <c r="W6076" s="24" t="s">
        <v>817</v>
      </c>
      <c r="X6076" s="24" t="s">
        <v>735</v>
      </c>
      <c r="Y6076" s="24" t="s">
        <v>3045</v>
      </c>
    </row>
    <row r="6077" spans="22:25" x14ac:dyDescent="0.4">
      <c r="V6077" s="24" t="s">
        <v>577</v>
      </c>
      <c r="W6077" s="24" t="s">
        <v>817</v>
      </c>
      <c r="X6077" s="24" t="s">
        <v>821</v>
      </c>
      <c r="Y6077" s="24" t="s">
        <v>3046</v>
      </c>
    </row>
    <row r="6078" spans="22:25" x14ac:dyDescent="0.4">
      <c r="V6078" s="24" t="s">
        <v>577</v>
      </c>
      <c r="W6078" s="24" t="s">
        <v>817</v>
      </c>
      <c r="X6078" s="24" t="s">
        <v>821</v>
      </c>
      <c r="Y6078" s="24" t="s">
        <v>3047</v>
      </c>
    </row>
    <row r="6079" spans="22:25" x14ac:dyDescent="0.4">
      <c r="V6079" s="24" t="s">
        <v>577</v>
      </c>
      <c r="W6079" s="24" t="s">
        <v>817</v>
      </c>
      <c r="X6079" s="24" t="s">
        <v>821</v>
      </c>
      <c r="Y6079" s="24" t="s">
        <v>3048</v>
      </c>
    </row>
    <row r="6080" spans="22:25" x14ac:dyDescent="0.4">
      <c r="V6080" s="24" t="s">
        <v>577</v>
      </c>
      <c r="W6080" s="24" t="s">
        <v>817</v>
      </c>
      <c r="X6080" s="24" t="s">
        <v>821</v>
      </c>
      <c r="Y6080" s="24" t="s">
        <v>3049</v>
      </c>
    </row>
    <row r="6081" spans="22:25" x14ac:dyDescent="0.4">
      <c r="V6081" s="24" t="s">
        <v>577</v>
      </c>
      <c r="W6081" s="24" t="s">
        <v>817</v>
      </c>
      <c r="X6081" s="24" t="s">
        <v>821</v>
      </c>
      <c r="Y6081" s="24" t="s">
        <v>3050</v>
      </c>
    </row>
    <row r="6082" spans="22:25" x14ac:dyDescent="0.4">
      <c r="V6082" s="24" t="s">
        <v>577</v>
      </c>
      <c r="W6082" s="24" t="s">
        <v>817</v>
      </c>
      <c r="X6082" s="24" t="s">
        <v>821</v>
      </c>
      <c r="Y6082" s="24" t="s">
        <v>3051</v>
      </c>
    </row>
    <row r="6083" spans="22:25" x14ac:dyDescent="0.4">
      <c r="V6083" s="24" t="s">
        <v>577</v>
      </c>
      <c r="W6083" s="24" t="s">
        <v>817</v>
      </c>
      <c r="X6083" s="24" t="s">
        <v>821</v>
      </c>
      <c r="Y6083" s="24" t="s">
        <v>3052</v>
      </c>
    </row>
    <row r="6084" spans="22:25" x14ac:dyDescent="0.4">
      <c r="V6084" s="24" t="s">
        <v>577</v>
      </c>
      <c r="W6084" s="24" t="s">
        <v>817</v>
      </c>
      <c r="X6084" s="24" t="s">
        <v>821</v>
      </c>
      <c r="Y6084" s="24" t="s">
        <v>3053</v>
      </c>
    </row>
    <row r="6085" spans="22:25" x14ac:dyDescent="0.4">
      <c r="V6085" s="24" t="s">
        <v>577</v>
      </c>
      <c r="W6085" s="24" t="s">
        <v>817</v>
      </c>
      <c r="X6085" s="24" t="s">
        <v>821</v>
      </c>
      <c r="Y6085" s="24" t="s">
        <v>2812</v>
      </c>
    </row>
    <row r="6086" spans="22:25" x14ac:dyDescent="0.4">
      <c r="V6086" s="24" t="s">
        <v>577</v>
      </c>
      <c r="W6086" s="24" t="s">
        <v>817</v>
      </c>
      <c r="X6086" s="24" t="s">
        <v>822</v>
      </c>
      <c r="Y6086" s="24" t="s">
        <v>3054</v>
      </c>
    </row>
    <row r="6087" spans="22:25" x14ac:dyDescent="0.4">
      <c r="V6087" s="24" t="s">
        <v>577</v>
      </c>
      <c r="W6087" s="24" t="s">
        <v>817</v>
      </c>
      <c r="X6087" s="24" t="s">
        <v>822</v>
      </c>
      <c r="Y6087" s="24" t="s">
        <v>3055</v>
      </c>
    </row>
    <row r="6088" spans="22:25" x14ac:dyDescent="0.4">
      <c r="V6088" s="24" t="s">
        <v>577</v>
      </c>
      <c r="W6088" s="24" t="s">
        <v>817</v>
      </c>
      <c r="X6088" s="24" t="s">
        <v>822</v>
      </c>
      <c r="Y6088" s="24" t="s">
        <v>3056</v>
      </c>
    </row>
    <row r="6089" spans="22:25" x14ac:dyDescent="0.4">
      <c r="V6089" s="24" t="s">
        <v>577</v>
      </c>
      <c r="W6089" s="24" t="s">
        <v>817</v>
      </c>
      <c r="X6089" s="24" t="s">
        <v>822</v>
      </c>
      <c r="Y6089" s="24" t="s">
        <v>3057</v>
      </c>
    </row>
    <row r="6090" spans="22:25" x14ac:dyDescent="0.4">
      <c r="V6090" s="24" t="s">
        <v>577</v>
      </c>
      <c r="W6090" s="24" t="s">
        <v>817</v>
      </c>
      <c r="X6090" s="24" t="s">
        <v>822</v>
      </c>
      <c r="Y6090" s="24" t="s">
        <v>3058</v>
      </c>
    </row>
    <row r="6091" spans="22:25" x14ac:dyDescent="0.4">
      <c r="V6091" s="24" t="s">
        <v>577</v>
      </c>
      <c r="W6091" s="24" t="s">
        <v>817</v>
      </c>
      <c r="X6091" s="24" t="s">
        <v>823</v>
      </c>
      <c r="Y6091" s="24" t="s">
        <v>3059</v>
      </c>
    </row>
    <row r="6092" spans="22:25" x14ac:dyDescent="0.4">
      <c r="V6092" s="24" t="s">
        <v>577</v>
      </c>
      <c r="W6092" s="24" t="s">
        <v>817</v>
      </c>
      <c r="X6092" s="24" t="s">
        <v>823</v>
      </c>
      <c r="Y6092" s="24" t="s">
        <v>3060</v>
      </c>
    </row>
    <row r="6093" spans="22:25" x14ac:dyDescent="0.4">
      <c r="V6093" s="24" t="s">
        <v>577</v>
      </c>
      <c r="W6093" s="24" t="s">
        <v>817</v>
      </c>
      <c r="X6093" s="24" t="s">
        <v>823</v>
      </c>
      <c r="Y6093" s="24" t="s">
        <v>2423</v>
      </c>
    </row>
    <row r="6094" spans="22:25" x14ac:dyDescent="0.4">
      <c r="V6094" s="24" t="s">
        <v>577</v>
      </c>
      <c r="W6094" s="24" t="s">
        <v>817</v>
      </c>
      <c r="X6094" s="24" t="s">
        <v>823</v>
      </c>
      <c r="Y6094" s="24" t="s">
        <v>3061</v>
      </c>
    </row>
    <row r="6095" spans="22:25" x14ac:dyDescent="0.4">
      <c r="V6095" s="24" t="s">
        <v>577</v>
      </c>
      <c r="W6095" s="24" t="s">
        <v>817</v>
      </c>
      <c r="X6095" s="24" t="s">
        <v>823</v>
      </c>
      <c r="Y6095" s="24" t="s">
        <v>3062</v>
      </c>
    </row>
    <row r="6096" spans="22:25" x14ac:dyDescent="0.4">
      <c r="V6096" s="24" t="s">
        <v>577</v>
      </c>
      <c r="W6096" s="24" t="s">
        <v>817</v>
      </c>
      <c r="X6096" s="24" t="s">
        <v>823</v>
      </c>
      <c r="Y6096" s="24" t="s">
        <v>3063</v>
      </c>
    </row>
    <row r="6097" spans="22:25" x14ac:dyDescent="0.4">
      <c r="V6097" s="24" t="s">
        <v>577</v>
      </c>
      <c r="W6097" s="24" t="s">
        <v>817</v>
      </c>
      <c r="X6097" s="24" t="s">
        <v>823</v>
      </c>
      <c r="Y6097" s="24" t="s">
        <v>3064</v>
      </c>
    </row>
    <row r="6098" spans="22:25" x14ac:dyDescent="0.4">
      <c r="V6098" s="24" t="s">
        <v>577</v>
      </c>
      <c r="W6098" s="24" t="s">
        <v>817</v>
      </c>
      <c r="X6098" s="24" t="s">
        <v>823</v>
      </c>
      <c r="Y6098" s="24" t="s">
        <v>3065</v>
      </c>
    </row>
    <row r="6099" spans="22:25" x14ac:dyDescent="0.4">
      <c r="V6099" s="24" t="s">
        <v>577</v>
      </c>
      <c r="W6099" s="24" t="s">
        <v>817</v>
      </c>
      <c r="X6099" s="24" t="s">
        <v>823</v>
      </c>
      <c r="Y6099" s="24" t="s">
        <v>2824</v>
      </c>
    </row>
    <row r="6100" spans="22:25" x14ac:dyDescent="0.4">
      <c r="V6100" s="24" t="s">
        <v>577</v>
      </c>
      <c r="W6100" s="24" t="s">
        <v>824</v>
      </c>
      <c r="X6100" s="24" t="s">
        <v>825</v>
      </c>
      <c r="Y6100" s="24" t="s">
        <v>826</v>
      </c>
    </row>
    <row r="6101" spans="22:25" x14ac:dyDescent="0.4">
      <c r="V6101" s="24" t="s">
        <v>577</v>
      </c>
      <c r="W6101" s="24" t="s">
        <v>824</v>
      </c>
      <c r="X6101" s="24" t="s">
        <v>825</v>
      </c>
      <c r="Y6101" s="24" t="s">
        <v>3066</v>
      </c>
    </row>
    <row r="6102" spans="22:25" x14ac:dyDescent="0.4">
      <c r="V6102" s="24" t="s">
        <v>577</v>
      </c>
      <c r="W6102" s="24" t="s">
        <v>824</v>
      </c>
      <c r="X6102" s="24" t="s">
        <v>825</v>
      </c>
      <c r="Y6102" s="24" t="s">
        <v>3067</v>
      </c>
    </row>
    <row r="6103" spans="22:25" x14ac:dyDescent="0.4">
      <c r="V6103" s="24" t="s">
        <v>577</v>
      </c>
      <c r="W6103" s="24" t="s">
        <v>827</v>
      </c>
      <c r="X6103" s="24" t="s">
        <v>828</v>
      </c>
      <c r="Y6103" s="24" t="s">
        <v>3068</v>
      </c>
    </row>
    <row r="6104" spans="22:25" x14ac:dyDescent="0.4">
      <c r="V6104" s="24" t="s">
        <v>577</v>
      </c>
      <c r="W6104" s="24" t="s">
        <v>827</v>
      </c>
      <c r="X6104" s="24" t="s">
        <v>828</v>
      </c>
      <c r="Y6104" s="24" t="s">
        <v>3069</v>
      </c>
    </row>
    <row r="6105" spans="22:25" x14ac:dyDescent="0.4">
      <c r="V6105" s="24" t="s">
        <v>577</v>
      </c>
      <c r="W6105" s="24" t="s">
        <v>827</v>
      </c>
      <c r="X6105" s="24" t="s">
        <v>828</v>
      </c>
      <c r="Y6105" s="24" t="s">
        <v>3070</v>
      </c>
    </row>
    <row r="6106" spans="22:25" x14ac:dyDescent="0.4">
      <c r="V6106" s="24" t="s">
        <v>577</v>
      </c>
      <c r="W6106" s="24" t="s">
        <v>827</v>
      </c>
      <c r="X6106" s="24" t="s">
        <v>829</v>
      </c>
      <c r="Y6106" s="24" t="s">
        <v>3071</v>
      </c>
    </row>
    <row r="6107" spans="22:25" x14ac:dyDescent="0.4">
      <c r="V6107" s="24" t="s">
        <v>577</v>
      </c>
      <c r="W6107" s="24" t="s">
        <v>827</v>
      </c>
      <c r="X6107" s="24" t="s">
        <v>829</v>
      </c>
      <c r="Y6107" s="24" t="s">
        <v>3072</v>
      </c>
    </row>
    <row r="6108" spans="22:25" x14ac:dyDescent="0.4">
      <c r="V6108" s="24" t="s">
        <v>577</v>
      </c>
      <c r="W6108" s="24" t="s">
        <v>827</v>
      </c>
      <c r="X6108" s="24" t="s">
        <v>829</v>
      </c>
      <c r="Y6108" s="24" t="s">
        <v>3073</v>
      </c>
    </row>
    <row r="6109" spans="22:25" x14ac:dyDescent="0.4">
      <c r="V6109" s="24" t="s">
        <v>577</v>
      </c>
      <c r="W6109" s="24" t="s">
        <v>827</v>
      </c>
      <c r="X6109" s="24" t="s">
        <v>829</v>
      </c>
      <c r="Y6109" s="24" t="s">
        <v>3074</v>
      </c>
    </row>
    <row r="6110" spans="22:25" x14ac:dyDescent="0.4">
      <c r="V6110" s="24" t="s">
        <v>577</v>
      </c>
      <c r="W6110" s="24" t="s">
        <v>827</v>
      </c>
      <c r="X6110" s="24" t="s">
        <v>830</v>
      </c>
      <c r="Y6110" s="24" t="s">
        <v>3075</v>
      </c>
    </row>
    <row r="6111" spans="22:25" x14ac:dyDescent="0.4">
      <c r="V6111" s="24" t="s">
        <v>577</v>
      </c>
      <c r="W6111" s="24" t="s">
        <v>827</v>
      </c>
      <c r="X6111" s="24" t="s">
        <v>830</v>
      </c>
      <c r="Y6111" s="24" t="s">
        <v>2625</v>
      </c>
    </row>
    <row r="6112" spans="22:25" x14ac:dyDescent="0.4">
      <c r="V6112" s="24" t="s">
        <v>577</v>
      </c>
      <c r="W6112" s="24" t="s">
        <v>827</v>
      </c>
      <c r="X6112" s="24" t="s">
        <v>831</v>
      </c>
      <c r="Y6112" s="24" t="s">
        <v>3076</v>
      </c>
    </row>
    <row r="6113" spans="22:25" x14ac:dyDescent="0.4">
      <c r="V6113" s="24" t="s">
        <v>577</v>
      </c>
      <c r="W6113" s="24" t="s">
        <v>827</v>
      </c>
      <c r="X6113" s="24" t="s">
        <v>831</v>
      </c>
      <c r="Y6113" s="24" t="s">
        <v>3077</v>
      </c>
    </row>
    <row r="6114" spans="22:25" x14ac:dyDescent="0.4">
      <c r="V6114" s="24" t="s">
        <v>577</v>
      </c>
      <c r="W6114" s="24" t="s">
        <v>827</v>
      </c>
      <c r="X6114" s="24" t="s">
        <v>831</v>
      </c>
      <c r="Y6114" s="24" t="s">
        <v>2627</v>
      </c>
    </row>
    <row r="6115" spans="22:25" x14ac:dyDescent="0.4">
      <c r="V6115" s="24" t="s">
        <v>577</v>
      </c>
      <c r="W6115" s="24" t="s">
        <v>832</v>
      </c>
      <c r="X6115" s="24" t="s">
        <v>833</v>
      </c>
      <c r="Y6115" s="24" t="s">
        <v>3078</v>
      </c>
    </row>
    <row r="6116" spans="22:25" x14ac:dyDescent="0.4">
      <c r="V6116" s="24" t="s">
        <v>577</v>
      </c>
      <c r="W6116" s="24" t="s">
        <v>832</v>
      </c>
      <c r="X6116" s="24" t="s">
        <v>833</v>
      </c>
      <c r="Y6116" s="24" t="s">
        <v>3079</v>
      </c>
    </row>
    <row r="6117" spans="22:25" x14ac:dyDescent="0.4">
      <c r="V6117" s="24" t="s">
        <v>577</v>
      </c>
      <c r="W6117" s="24" t="s">
        <v>832</v>
      </c>
      <c r="X6117" s="24" t="s">
        <v>834</v>
      </c>
      <c r="Y6117" s="24" t="s">
        <v>3080</v>
      </c>
    </row>
    <row r="6118" spans="22:25" x14ac:dyDescent="0.4">
      <c r="V6118" s="24" t="s">
        <v>577</v>
      </c>
      <c r="W6118" s="24" t="s">
        <v>832</v>
      </c>
      <c r="X6118" s="24" t="s">
        <v>834</v>
      </c>
      <c r="Y6118" s="24" t="s">
        <v>3081</v>
      </c>
    </row>
    <row r="6119" spans="22:25" x14ac:dyDescent="0.4">
      <c r="V6119" s="24" t="s">
        <v>577</v>
      </c>
      <c r="W6119" s="24" t="s">
        <v>832</v>
      </c>
      <c r="X6119" s="24" t="s">
        <v>834</v>
      </c>
      <c r="Y6119" s="24" t="s">
        <v>3082</v>
      </c>
    </row>
    <row r="6120" spans="22:25" x14ac:dyDescent="0.4">
      <c r="V6120" s="24" t="s">
        <v>577</v>
      </c>
      <c r="W6120" s="24" t="s">
        <v>832</v>
      </c>
      <c r="X6120" s="24" t="s">
        <v>834</v>
      </c>
      <c r="Y6120" s="24" t="s">
        <v>3083</v>
      </c>
    </row>
    <row r="6121" spans="22:25" x14ac:dyDescent="0.4">
      <c r="V6121" s="24" t="s">
        <v>577</v>
      </c>
      <c r="W6121" s="24" t="s">
        <v>832</v>
      </c>
      <c r="X6121" s="24" t="s">
        <v>834</v>
      </c>
      <c r="Y6121" s="24" t="s">
        <v>3084</v>
      </c>
    </row>
    <row r="6122" spans="22:25" x14ac:dyDescent="0.4">
      <c r="V6122" s="24" t="s">
        <v>577</v>
      </c>
      <c r="W6122" s="24" t="s">
        <v>832</v>
      </c>
      <c r="X6122" s="24" t="s">
        <v>834</v>
      </c>
      <c r="Y6122" s="24" t="s">
        <v>3085</v>
      </c>
    </row>
    <row r="6123" spans="22:25" x14ac:dyDescent="0.4">
      <c r="V6123" s="24" t="s">
        <v>577</v>
      </c>
      <c r="W6123" s="24" t="s">
        <v>832</v>
      </c>
      <c r="X6123" s="24" t="s">
        <v>834</v>
      </c>
      <c r="Y6123" s="24" t="s">
        <v>3086</v>
      </c>
    </row>
    <row r="6124" spans="22:25" x14ac:dyDescent="0.4">
      <c r="V6124" s="24" t="s">
        <v>577</v>
      </c>
      <c r="W6124" s="24" t="s">
        <v>832</v>
      </c>
      <c r="X6124" s="24" t="s">
        <v>835</v>
      </c>
      <c r="Y6124" s="24" t="s">
        <v>3087</v>
      </c>
    </row>
    <row r="6125" spans="22:25" x14ac:dyDescent="0.4">
      <c r="V6125" s="24" t="s">
        <v>577</v>
      </c>
      <c r="W6125" s="24" t="s">
        <v>832</v>
      </c>
      <c r="X6125" s="24" t="s">
        <v>835</v>
      </c>
      <c r="Y6125" s="24" t="s">
        <v>836</v>
      </c>
    </row>
    <row r="6126" spans="22:25" x14ac:dyDescent="0.4">
      <c r="V6126" s="24" t="s">
        <v>577</v>
      </c>
      <c r="W6126" s="24" t="s">
        <v>837</v>
      </c>
      <c r="X6126" s="24" t="s">
        <v>767</v>
      </c>
      <c r="Y6126" s="24" t="s">
        <v>3088</v>
      </c>
    </row>
    <row r="6127" spans="22:25" x14ac:dyDescent="0.4">
      <c r="V6127" s="24" t="s">
        <v>577</v>
      </c>
      <c r="W6127" s="24" t="s">
        <v>837</v>
      </c>
      <c r="X6127" s="24" t="s">
        <v>767</v>
      </c>
      <c r="Y6127" s="24" t="s">
        <v>2792</v>
      </c>
    </row>
    <row r="6128" spans="22:25" x14ac:dyDescent="0.4">
      <c r="V6128" s="24" t="s">
        <v>577</v>
      </c>
      <c r="W6128" s="24" t="s">
        <v>837</v>
      </c>
      <c r="X6128" s="24" t="s">
        <v>767</v>
      </c>
      <c r="Y6128" s="24" t="s">
        <v>3089</v>
      </c>
    </row>
    <row r="6129" spans="22:25" x14ac:dyDescent="0.4">
      <c r="V6129" s="24" t="s">
        <v>577</v>
      </c>
      <c r="W6129" s="24" t="s">
        <v>837</v>
      </c>
      <c r="X6129" s="24" t="s">
        <v>838</v>
      </c>
      <c r="Y6129" s="24" t="s">
        <v>3090</v>
      </c>
    </row>
    <row r="6130" spans="22:25" x14ac:dyDescent="0.4">
      <c r="V6130" s="24" t="s">
        <v>577</v>
      </c>
      <c r="W6130" s="24" t="s">
        <v>837</v>
      </c>
      <c r="X6130" s="24" t="s">
        <v>838</v>
      </c>
      <c r="Y6130" s="24" t="s">
        <v>2791</v>
      </c>
    </row>
    <row r="6131" spans="22:25" x14ac:dyDescent="0.4">
      <c r="V6131" s="24" t="s">
        <v>577</v>
      </c>
      <c r="W6131" s="24" t="s">
        <v>837</v>
      </c>
      <c r="X6131" s="24" t="s">
        <v>839</v>
      </c>
      <c r="Y6131" s="24" t="s">
        <v>3091</v>
      </c>
    </row>
    <row r="6132" spans="22:25" x14ac:dyDescent="0.4">
      <c r="V6132" s="24" t="s">
        <v>577</v>
      </c>
      <c r="W6132" s="24" t="s">
        <v>837</v>
      </c>
      <c r="X6132" s="24" t="s">
        <v>839</v>
      </c>
      <c r="Y6132" s="24" t="s">
        <v>2793</v>
      </c>
    </row>
    <row r="6133" spans="22:25" x14ac:dyDescent="0.4">
      <c r="V6133" s="24" t="s">
        <v>577</v>
      </c>
      <c r="W6133" s="24" t="s">
        <v>837</v>
      </c>
      <c r="X6133" s="24" t="s">
        <v>839</v>
      </c>
      <c r="Y6133" s="24" t="s">
        <v>3092</v>
      </c>
    </row>
    <row r="6134" spans="22:25" x14ac:dyDescent="0.4">
      <c r="V6134" s="24" t="s">
        <v>577</v>
      </c>
      <c r="W6134" s="24" t="s">
        <v>837</v>
      </c>
      <c r="X6134" s="24" t="s">
        <v>839</v>
      </c>
      <c r="Y6134" s="24" t="s">
        <v>3093</v>
      </c>
    </row>
    <row r="6135" spans="22:25" x14ac:dyDescent="0.4">
      <c r="V6135" s="24" t="s">
        <v>577</v>
      </c>
      <c r="W6135" s="24" t="s">
        <v>837</v>
      </c>
      <c r="X6135" s="24" t="s">
        <v>839</v>
      </c>
      <c r="Y6135" s="24" t="s">
        <v>2716</v>
      </c>
    </row>
    <row r="6136" spans="22:25" x14ac:dyDescent="0.4">
      <c r="V6136" s="24" t="s">
        <v>577</v>
      </c>
      <c r="W6136" s="24" t="s">
        <v>837</v>
      </c>
      <c r="X6136" s="24" t="s">
        <v>839</v>
      </c>
      <c r="Y6136" s="24" t="s">
        <v>2472</v>
      </c>
    </row>
    <row r="6137" spans="22:25" x14ac:dyDescent="0.4">
      <c r="V6137" s="24" t="s">
        <v>577</v>
      </c>
      <c r="W6137" s="24" t="s">
        <v>837</v>
      </c>
      <c r="X6137" s="24" t="s">
        <v>840</v>
      </c>
      <c r="Y6137" s="24" t="s">
        <v>679</v>
      </c>
    </row>
    <row r="6138" spans="22:25" x14ac:dyDescent="0.4">
      <c r="V6138" s="24" t="s">
        <v>577</v>
      </c>
      <c r="W6138" s="24" t="s">
        <v>837</v>
      </c>
      <c r="X6138" s="24" t="s">
        <v>840</v>
      </c>
      <c r="Y6138" s="24" t="s">
        <v>732</v>
      </c>
    </row>
    <row r="6139" spans="22:25" x14ac:dyDescent="0.4">
      <c r="V6139" s="24" t="s">
        <v>577</v>
      </c>
      <c r="W6139" s="24" t="s">
        <v>836</v>
      </c>
      <c r="X6139" s="24" t="s">
        <v>841</v>
      </c>
      <c r="Y6139" s="24" t="s">
        <v>3094</v>
      </c>
    </row>
    <row r="6140" spans="22:25" x14ac:dyDescent="0.4">
      <c r="V6140" s="24" t="s">
        <v>577</v>
      </c>
      <c r="W6140" s="24" t="s">
        <v>836</v>
      </c>
      <c r="X6140" s="24" t="s">
        <v>841</v>
      </c>
      <c r="Y6140" s="24" t="s">
        <v>3095</v>
      </c>
    </row>
    <row r="6141" spans="22:25" x14ac:dyDescent="0.4">
      <c r="V6141" s="24" t="s">
        <v>577</v>
      </c>
      <c r="W6141" s="24" t="s">
        <v>836</v>
      </c>
      <c r="X6141" s="24" t="s">
        <v>841</v>
      </c>
      <c r="Y6141" s="24" t="s">
        <v>3096</v>
      </c>
    </row>
    <row r="6142" spans="22:25" x14ac:dyDescent="0.4">
      <c r="V6142" s="24" t="s">
        <v>577</v>
      </c>
      <c r="W6142" s="24" t="s">
        <v>836</v>
      </c>
      <c r="X6142" s="24" t="s">
        <v>841</v>
      </c>
      <c r="Y6142" s="24" t="s">
        <v>3097</v>
      </c>
    </row>
    <row r="6143" spans="22:25" x14ac:dyDescent="0.4">
      <c r="V6143" s="24" t="s">
        <v>577</v>
      </c>
      <c r="W6143" s="24" t="s">
        <v>836</v>
      </c>
      <c r="X6143" s="24" t="s">
        <v>841</v>
      </c>
      <c r="Y6143" s="24" t="s">
        <v>3098</v>
      </c>
    </row>
    <row r="6144" spans="22:25" x14ac:dyDescent="0.4">
      <c r="V6144" s="24" t="s">
        <v>577</v>
      </c>
      <c r="W6144" s="24" t="s">
        <v>836</v>
      </c>
      <c r="X6144" s="24" t="s">
        <v>842</v>
      </c>
      <c r="Y6144" s="24" t="s">
        <v>3099</v>
      </c>
    </row>
    <row r="6145" spans="22:25" x14ac:dyDescent="0.4">
      <c r="V6145" s="24" t="s">
        <v>577</v>
      </c>
      <c r="W6145" s="24" t="s">
        <v>836</v>
      </c>
      <c r="X6145" s="24" t="s">
        <v>842</v>
      </c>
      <c r="Y6145" s="24" t="s">
        <v>3100</v>
      </c>
    </row>
    <row r="6146" spans="22:25" x14ac:dyDescent="0.4">
      <c r="V6146" s="24" t="s">
        <v>577</v>
      </c>
      <c r="W6146" s="24" t="s">
        <v>836</v>
      </c>
      <c r="X6146" s="24" t="s">
        <v>843</v>
      </c>
      <c r="Y6146" s="24" t="s">
        <v>3101</v>
      </c>
    </row>
    <row r="6147" spans="22:25" x14ac:dyDescent="0.4">
      <c r="V6147" s="24" t="s">
        <v>577</v>
      </c>
      <c r="W6147" s="24" t="s">
        <v>836</v>
      </c>
      <c r="X6147" s="24" t="s">
        <v>843</v>
      </c>
      <c r="Y6147" s="24" t="s">
        <v>3102</v>
      </c>
    </row>
    <row r="6148" spans="22:25" x14ac:dyDescent="0.4">
      <c r="V6148" s="24" t="s">
        <v>577</v>
      </c>
      <c r="W6148" s="24" t="s">
        <v>836</v>
      </c>
      <c r="X6148" s="24" t="s">
        <v>843</v>
      </c>
      <c r="Y6148" s="24" t="s">
        <v>3103</v>
      </c>
    </row>
    <row r="6149" spans="22:25" x14ac:dyDescent="0.4">
      <c r="V6149" s="24" t="s">
        <v>577</v>
      </c>
      <c r="W6149" s="24" t="s">
        <v>836</v>
      </c>
      <c r="X6149" s="24" t="s">
        <v>843</v>
      </c>
      <c r="Y6149" s="24" t="s">
        <v>3104</v>
      </c>
    </row>
    <row r="6150" spans="22:25" x14ac:dyDescent="0.4">
      <c r="V6150" s="24" t="s">
        <v>577</v>
      </c>
      <c r="W6150" s="24" t="s">
        <v>836</v>
      </c>
      <c r="X6150" s="24" t="s">
        <v>843</v>
      </c>
      <c r="Y6150" s="24" t="s">
        <v>3105</v>
      </c>
    </row>
    <row r="6151" spans="22:25" x14ac:dyDescent="0.4">
      <c r="V6151" s="24" t="s">
        <v>577</v>
      </c>
      <c r="W6151" s="24" t="s">
        <v>836</v>
      </c>
      <c r="X6151" s="24" t="s">
        <v>843</v>
      </c>
      <c r="Y6151" s="24" t="s">
        <v>3106</v>
      </c>
    </row>
    <row r="6152" spans="22:25" x14ac:dyDescent="0.4">
      <c r="V6152" s="24" t="s">
        <v>577</v>
      </c>
      <c r="W6152" s="24" t="s">
        <v>836</v>
      </c>
      <c r="X6152" s="24" t="s">
        <v>843</v>
      </c>
      <c r="Y6152" s="24" t="s">
        <v>3107</v>
      </c>
    </row>
    <row r="6153" spans="22:25" x14ac:dyDescent="0.4">
      <c r="V6153" s="24" t="s">
        <v>577</v>
      </c>
      <c r="W6153" s="24" t="s">
        <v>836</v>
      </c>
      <c r="X6153" s="24" t="s">
        <v>843</v>
      </c>
      <c r="Y6153" s="24" t="s">
        <v>3108</v>
      </c>
    </row>
    <row r="6154" spans="22:25" x14ac:dyDescent="0.4">
      <c r="V6154" s="24" t="s">
        <v>577</v>
      </c>
      <c r="W6154" s="24" t="s">
        <v>836</v>
      </c>
      <c r="X6154" s="24" t="s">
        <v>844</v>
      </c>
      <c r="Y6154" s="24" t="s">
        <v>3109</v>
      </c>
    </row>
    <row r="6155" spans="22:25" x14ac:dyDescent="0.4">
      <c r="V6155" s="24" t="s">
        <v>577</v>
      </c>
      <c r="W6155" s="24" t="s">
        <v>836</v>
      </c>
      <c r="X6155" s="24" t="s">
        <v>844</v>
      </c>
      <c r="Y6155" s="24" t="s">
        <v>3110</v>
      </c>
    </row>
    <row r="6156" spans="22:25" x14ac:dyDescent="0.4">
      <c r="V6156" s="24" t="s">
        <v>577</v>
      </c>
      <c r="W6156" s="24" t="s">
        <v>836</v>
      </c>
      <c r="X6156" s="24" t="s">
        <v>844</v>
      </c>
      <c r="Y6156" s="24" t="s">
        <v>3111</v>
      </c>
    </row>
    <row r="6157" spans="22:25" x14ac:dyDescent="0.4">
      <c r="V6157" s="24" t="s">
        <v>577</v>
      </c>
      <c r="W6157" s="24" t="s">
        <v>836</v>
      </c>
      <c r="X6157" s="24" t="s">
        <v>845</v>
      </c>
      <c r="Y6157" s="24" t="s">
        <v>3112</v>
      </c>
    </row>
    <row r="6158" spans="22:25" x14ac:dyDescent="0.4">
      <c r="V6158" s="24" t="s">
        <v>577</v>
      </c>
      <c r="W6158" s="24" t="s">
        <v>836</v>
      </c>
      <c r="X6158" s="24" t="s">
        <v>845</v>
      </c>
      <c r="Y6158" s="24" t="s">
        <v>3113</v>
      </c>
    </row>
    <row r="6159" spans="22:25" x14ac:dyDescent="0.4">
      <c r="V6159" s="24" t="s">
        <v>577</v>
      </c>
      <c r="W6159" s="24" t="s">
        <v>846</v>
      </c>
      <c r="X6159" s="24" t="s">
        <v>847</v>
      </c>
      <c r="Y6159" s="24" t="s">
        <v>3114</v>
      </c>
    </row>
    <row r="6160" spans="22:25" x14ac:dyDescent="0.4">
      <c r="V6160" s="24" t="s">
        <v>577</v>
      </c>
      <c r="W6160" s="24" t="s">
        <v>846</v>
      </c>
      <c r="X6160" s="24" t="s">
        <v>847</v>
      </c>
      <c r="Y6160" s="24" t="s">
        <v>620</v>
      </c>
    </row>
    <row r="6161" spans="22:25" x14ac:dyDescent="0.4">
      <c r="V6161" s="24" t="s">
        <v>577</v>
      </c>
      <c r="W6161" s="24" t="s">
        <v>846</v>
      </c>
      <c r="X6161" s="24" t="s">
        <v>847</v>
      </c>
      <c r="Y6161" s="24" t="s">
        <v>3115</v>
      </c>
    </row>
    <row r="6162" spans="22:25" x14ac:dyDescent="0.4">
      <c r="V6162" s="24" t="s">
        <v>577</v>
      </c>
      <c r="W6162" s="24" t="s">
        <v>846</v>
      </c>
      <c r="X6162" s="24" t="s">
        <v>847</v>
      </c>
      <c r="Y6162" s="24" t="s">
        <v>2868</v>
      </c>
    </row>
    <row r="6163" spans="22:25" x14ac:dyDescent="0.4">
      <c r="V6163" s="24" t="s">
        <v>577</v>
      </c>
      <c r="W6163" s="24" t="s">
        <v>846</v>
      </c>
      <c r="X6163" s="24" t="s">
        <v>847</v>
      </c>
      <c r="Y6163" s="24" t="s">
        <v>3116</v>
      </c>
    </row>
    <row r="6164" spans="22:25" x14ac:dyDescent="0.4">
      <c r="V6164" s="24" t="s">
        <v>577</v>
      </c>
      <c r="W6164" s="24" t="s">
        <v>846</v>
      </c>
      <c r="X6164" s="24" t="s">
        <v>847</v>
      </c>
      <c r="Y6164" s="24" t="s">
        <v>2454</v>
      </c>
    </row>
    <row r="6165" spans="22:25" x14ac:dyDescent="0.4">
      <c r="V6165" s="24" t="s">
        <v>577</v>
      </c>
      <c r="W6165" s="24" t="s">
        <v>846</v>
      </c>
      <c r="X6165" s="24" t="s">
        <v>847</v>
      </c>
      <c r="Y6165" s="24" t="s">
        <v>3117</v>
      </c>
    </row>
    <row r="6166" spans="22:25" x14ac:dyDescent="0.4">
      <c r="V6166" s="24" t="s">
        <v>577</v>
      </c>
      <c r="W6166" s="24" t="s">
        <v>846</v>
      </c>
      <c r="X6166" s="24" t="s">
        <v>847</v>
      </c>
      <c r="Y6166" s="24" t="s">
        <v>3118</v>
      </c>
    </row>
    <row r="6167" spans="22:25" x14ac:dyDescent="0.4">
      <c r="V6167" s="24" t="s">
        <v>577</v>
      </c>
      <c r="W6167" s="24" t="s">
        <v>846</v>
      </c>
      <c r="X6167" s="24" t="s">
        <v>847</v>
      </c>
      <c r="Y6167" s="24" t="s">
        <v>3119</v>
      </c>
    </row>
    <row r="6168" spans="22:25" x14ac:dyDescent="0.4">
      <c r="V6168" s="24" t="s">
        <v>577</v>
      </c>
      <c r="W6168" s="24" t="s">
        <v>846</v>
      </c>
      <c r="X6168" s="24" t="s">
        <v>848</v>
      </c>
      <c r="Y6168" s="24" t="s">
        <v>2436</v>
      </c>
    </row>
    <row r="6169" spans="22:25" x14ac:dyDescent="0.4">
      <c r="V6169" s="24" t="s">
        <v>577</v>
      </c>
      <c r="W6169" s="24" t="s">
        <v>846</v>
      </c>
      <c r="X6169" s="24" t="s">
        <v>848</v>
      </c>
      <c r="Y6169" s="24" t="s">
        <v>3120</v>
      </c>
    </row>
    <row r="6170" spans="22:25" x14ac:dyDescent="0.4">
      <c r="V6170" s="24" t="s">
        <v>577</v>
      </c>
      <c r="W6170" s="24" t="s">
        <v>846</v>
      </c>
      <c r="X6170" s="24" t="s">
        <v>848</v>
      </c>
      <c r="Y6170" s="24" t="s">
        <v>647</v>
      </c>
    </row>
    <row r="6171" spans="22:25" x14ac:dyDescent="0.4">
      <c r="V6171" s="24" t="s">
        <v>577</v>
      </c>
      <c r="W6171" s="24" t="s">
        <v>846</v>
      </c>
      <c r="X6171" s="24" t="s">
        <v>848</v>
      </c>
      <c r="Y6171" s="24" t="s">
        <v>3121</v>
      </c>
    </row>
    <row r="6172" spans="22:25" x14ac:dyDescent="0.4">
      <c r="V6172" s="24" t="s">
        <v>577</v>
      </c>
      <c r="W6172" s="24" t="s">
        <v>846</v>
      </c>
      <c r="X6172" s="24" t="s">
        <v>848</v>
      </c>
      <c r="Y6172" s="24" t="s">
        <v>2333</v>
      </c>
    </row>
    <row r="6173" spans="22:25" x14ac:dyDescent="0.4">
      <c r="V6173" s="24" t="s">
        <v>577</v>
      </c>
      <c r="W6173" s="24" t="s">
        <v>846</v>
      </c>
      <c r="X6173" s="24" t="s">
        <v>848</v>
      </c>
      <c r="Y6173" s="24" t="s">
        <v>2406</v>
      </c>
    </row>
    <row r="6174" spans="22:25" x14ac:dyDescent="0.4">
      <c r="V6174" s="24" t="s">
        <v>577</v>
      </c>
      <c r="W6174" s="24" t="s">
        <v>846</v>
      </c>
      <c r="X6174" s="24" t="s">
        <v>848</v>
      </c>
      <c r="Y6174" s="24" t="s">
        <v>2364</v>
      </c>
    </row>
    <row r="6175" spans="22:25" x14ac:dyDescent="0.4">
      <c r="V6175" s="24" t="s">
        <v>577</v>
      </c>
      <c r="W6175" s="24" t="s">
        <v>846</v>
      </c>
      <c r="X6175" s="24" t="s">
        <v>848</v>
      </c>
      <c r="Y6175" s="24" t="s">
        <v>2397</v>
      </c>
    </row>
    <row r="6176" spans="22:25" x14ac:dyDescent="0.4">
      <c r="V6176" s="24" t="s">
        <v>577</v>
      </c>
      <c r="W6176" s="24" t="s">
        <v>846</v>
      </c>
      <c r="X6176" s="24" t="s">
        <v>848</v>
      </c>
      <c r="Y6176" s="24" t="s">
        <v>2401</v>
      </c>
    </row>
    <row r="6177" spans="22:25" x14ac:dyDescent="0.4">
      <c r="V6177" s="24" t="s">
        <v>577</v>
      </c>
      <c r="W6177" s="24" t="s">
        <v>846</v>
      </c>
      <c r="X6177" s="24" t="s">
        <v>848</v>
      </c>
      <c r="Y6177" s="24" t="s">
        <v>732</v>
      </c>
    </row>
    <row r="6178" spans="22:25" x14ac:dyDescent="0.4">
      <c r="V6178" s="24" t="s">
        <v>577</v>
      </c>
      <c r="W6178" s="24" t="s">
        <v>846</v>
      </c>
      <c r="X6178" s="24" t="s">
        <v>848</v>
      </c>
      <c r="Y6178" s="24" t="s">
        <v>2409</v>
      </c>
    </row>
    <row r="6179" spans="22:25" x14ac:dyDescent="0.4">
      <c r="V6179" s="24" t="s">
        <v>577</v>
      </c>
      <c r="W6179" s="24" t="s">
        <v>846</v>
      </c>
      <c r="X6179" s="24" t="s">
        <v>848</v>
      </c>
      <c r="Y6179" s="24" t="s">
        <v>2405</v>
      </c>
    </row>
    <row r="6180" spans="22:25" x14ac:dyDescent="0.4">
      <c r="V6180" s="24" t="s">
        <v>577</v>
      </c>
      <c r="W6180" s="24" t="s">
        <v>846</v>
      </c>
      <c r="X6180" s="24" t="s">
        <v>848</v>
      </c>
      <c r="Y6180" s="24" t="s">
        <v>671</v>
      </c>
    </row>
    <row r="6181" spans="22:25" x14ac:dyDescent="0.4">
      <c r="V6181" s="24" t="s">
        <v>577</v>
      </c>
      <c r="W6181" s="24" t="s">
        <v>846</v>
      </c>
      <c r="X6181" s="24" t="s">
        <v>848</v>
      </c>
      <c r="Y6181" s="24" t="s">
        <v>673</v>
      </c>
    </row>
    <row r="6182" spans="22:25" x14ac:dyDescent="0.4">
      <c r="V6182" s="24" t="s">
        <v>577</v>
      </c>
      <c r="W6182" s="24" t="s">
        <v>846</v>
      </c>
      <c r="X6182" s="24" t="s">
        <v>848</v>
      </c>
      <c r="Y6182" s="24" t="s">
        <v>674</v>
      </c>
    </row>
    <row r="6183" spans="22:25" x14ac:dyDescent="0.4">
      <c r="V6183" s="24" t="s">
        <v>577</v>
      </c>
      <c r="W6183" s="24" t="s">
        <v>846</v>
      </c>
      <c r="X6183" s="24" t="s">
        <v>848</v>
      </c>
      <c r="Y6183" s="24" t="s">
        <v>3122</v>
      </c>
    </row>
    <row r="6184" spans="22:25" x14ac:dyDescent="0.4">
      <c r="V6184" s="24" t="s">
        <v>577</v>
      </c>
      <c r="W6184" s="24" t="s">
        <v>846</v>
      </c>
      <c r="X6184" s="24" t="s">
        <v>848</v>
      </c>
      <c r="Y6184" s="24" t="s">
        <v>2476</v>
      </c>
    </row>
    <row r="6185" spans="22:25" x14ac:dyDescent="0.4">
      <c r="V6185" s="24" t="s">
        <v>577</v>
      </c>
      <c r="W6185" s="24" t="s">
        <v>846</v>
      </c>
      <c r="X6185" s="24" t="s">
        <v>848</v>
      </c>
      <c r="Y6185" s="24" t="s">
        <v>3123</v>
      </c>
    </row>
    <row r="6186" spans="22:25" x14ac:dyDescent="0.4">
      <c r="V6186" s="24" t="s">
        <v>577</v>
      </c>
      <c r="W6186" s="24" t="s">
        <v>846</v>
      </c>
      <c r="X6186" s="24" t="s">
        <v>848</v>
      </c>
      <c r="Y6186" s="24" t="s">
        <v>3124</v>
      </c>
    </row>
    <row r="6187" spans="22:25" x14ac:dyDescent="0.4">
      <c r="V6187" s="24" t="s">
        <v>577</v>
      </c>
      <c r="W6187" s="24" t="s">
        <v>846</v>
      </c>
      <c r="X6187" s="24" t="s">
        <v>848</v>
      </c>
      <c r="Y6187" s="24" t="s">
        <v>2344</v>
      </c>
    </row>
    <row r="6188" spans="22:25" x14ac:dyDescent="0.4">
      <c r="V6188" s="24" t="s">
        <v>577</v>
      </c>
      <c r="W6188" s="24" t="s">
        <v>846</v>
      </c>
      <c r="X6188" s="24" t="s">
        <v>848</v>
      </c>
      <c r="Y6188" s="24" t="s">
        <v>3125</v>
      </c>
    </row>
    <row r="6189" spans="22:25" x14ac:dyDescent="0.4">
      <c r="V6189" s="24" t="s">
        <v>577</v>
      </c>
      <c r="W6189" s="24" t="s">
        <v>846</v>
      </c>
      <c r="X6189" s="24" t="s">
        <v>849</v>
      </c>
      <c r="Y6189" s="24" t="s">
        <v>3126</v>
      </c>
    </row>
    <row r="6190" spans="22:25" x14ac:dyDescent="0.4">
      <c r="V6190" s="24" t="s">
        <v>577</v>
      </c>
      <c r="W6190" s="24" t="s">
        <v>846</v>
      </c>
      <c r="X6190" s="24" t="s">
        <v>849</v>
      </c>
      <c r="Y6190" s="24" t="s">
        <v>3127</v>
      </c>
    </row>
    <row r="6191" spans="22:25" x14ac:dyDescent="0.4">
      <c r="V6191" s="24" t="s">
        <v>577</v>
      </c>
      <c r="W6191" s="24" t="s">
        <v>846</v>
      </c>
      <c r="X6191" s="24" t="s">
        <v>849</v>
      </c>
      <c r="Y6191" s="24" t="s">
        <v>3128</v>
      </c>
    </row>
    <row r="6192" spans="22:25" x14ac:dyDescent="0.4">
      <c r="V6192" s="24" t="s">
        <v>577</v>
      </c>
      <c r="W6192" s="24" t="s">
        <v>846</v>
      </c>
      <c r="X6192" s="24" t="s">
        <v>849</v>
      </c>
      <c r="Y6192" s="24" t="s">
        <v>2509</v>
      </c>
    </row>
    <row r="6193" spans="22:25" x14ac:dyDescent="0.4">
      <c r="V6193" s="24" t="s">
        <v>577</v>
      </c>
      <c r="W6193" s="24" t="s">
        <v>846</v>
      </c>
      <c r="X6193" s="24" t="s">
        <v>849</v>
      </c>
      <c r="Y6193" s="24" t="s">
        <v>629</v>
      </c>
    </row>
    <row r="6194" spans="22:25" x14ac:dyDescent="0.4">
      <c r="V6194" s="24" t="s">
        <v>577</v>
      </c>
      <c r="W6194" s="24" t="s">
        <v>846</v>
      </c>
      <c r="X6194" s="24" t="s">
        <v>849</v>
      </c>
      <c r="Y6194" s="24" t="s">
        <v>3129</v>
      </c>
    </row>
    <row r="6195" spans="22:25" x14ac:dyDescent="0.4">
      <c r="V6195" s="24" t="s">
        <v>577</v>
      </c>
      <c r="W6195" s="24" t="s">
        <v>846</v>
      </c>
      <c r="X6195" s="24" t="s">
        <v>849</v>
      </c>
      <c r="Y6195" s="24" t="s">
        <v>3130</v>
      </c>
    </row>
    <row r="6196" spans="22:25" x14ac:dyDescent="0.4">
      <c r="V6196" s="24" t="s">
        <v>577</v>
      </c>
      <c r="W6196" s="24" t="s">
        <v>846</v>
      </c>
      <c r="X6196" s="24" t="s">
        <v>849</v>
      </c>
      <c r="Y6196" s="24" t="s">
        <v>2395</v>
      </c>
    </row>
    <row r="6197" spans="22:25" x14ac:dyDescent="0.4">
      <c r="V6197" s="24" t="s">
        <v>577</v>
      </c>
      <c r="W6197" s="24" t="s">
        <v>846</v>
      </c>
      <c r="X6197" s="24" t="s">
        <v>849</v>
      </c>
      <c r="Y6197" s="24" t="s">
        <v>3131</v>
      </c>
    </row>
    <row r="6198" spans="22:25" x14ac:dyDescent="0.4">
      <c r="V6198" s="24" t="s">
        <v>577</v>
      </c>
      <c r="W6198" s="24" t="s">
        <v>846</v>
      </c>
      <c r="X6198" s="24" t="s">
        <v>849</v>
      </c>
      <c r="Y6198" s="24" t="s">
        <v>2397</v>
      </c>
    </row>
    <row r="6199" spans="22:25" x14ac:dyDescent="0.4">
      <c r="V6199" s="24" t="s">
        <v>577</v>
      </c>
      <c r="W6199" s="24" t="s">
        <v>850</v>
      </c>
      <c r="X6199" s="24" t="s">
        <v>851</v>
      </c>
      <c r="Y6199" s="24" t="s">
        <v>2258</v>
      </c>
    </row>
    <row r="6200" spans="22:25" x14ac:dyDescent="0.4">
      <c r="V6200" s="24" t="s">
        <v>577</v>
      </c>
      <c r="W6200" s="24" t="s">
        <v>850</v>
      </c>
      <c r="X6200" s="24" t="s">
        <v>852</v>
      </c>
      <c r="Y6200" s="24" t="s">
        <v>2258</v>
      </c>
    </row>
    <row r="6201" spans="22:25" x14ac:dyDescent="0.4">
      <c r="V6201" s="24" t="s">
        <v>577</v>
      </c>
      <c r="W6201" s="24" t="s">
        <v>850</v>
      </c>
      <c r="X6201" s="24" t="s">
        <v>853</v>
      </c>
      <c r="Y6201" s="24" t="s">
        <v>2258</v>
      </c>
    </row>
    <row r="6202" spans="22:25" x14ac:dyDescent="0.4">
      <c r="V6202" s="24" t="s">
        <v>577</v>
      </c>
      <c r="W6202" s="24" t="s">
        <v>850</v>
      </c>
      <c r="X6202" s="24" t="s">
        <v>854</v>
      </c>
      <c r="Y6202" s="24" t="s">
        <v>2258</v>
      </c>
    </row>
    <row r="6203" spans="22:25" x14ac:dyDescent="0.4">
      <c r="V6203" s="24" t="s">
        <v>577</v>
      </c>
      <c r="W6203" s="24" t="s">
        <v>855</v>
      </c>
      <c r="X6203" s="24" t="s">
        <v>744</v>
      </c>
      <c r="Y6203" s="24" t="s">
        <v>3132</v>
      </c>
    </row>
    <row r="6204" spans="22:25" x14ac:dyDescent="0.4">
      <c r="V6204" s="24" t="s">
        <v>577</v>
      </c>
      <c r="W6204" s="24" t="s">
        <v>855</v>
      </c>
      <c r="X6204" s="24" t="s">
        <v>744</v>
      </c>
      <c r="Y6204" s="24" t="s">
        <v>3133</v>
      </c>
    </row>
    <row r="6205" spans="22:25" x14ac:dyDescent="0.4">
      <c r="V6205" s="24" t="s">
        <v>577</v>
      </c>
      <c r="W6205" s="24" t="s">
        <v>855</v>
      </c>
      <c r="X6205" s="24" t="s">
        <v>744</v>
      </c>
      <c r="Y6205" s="24" t="s">
        <v>2506</v>
      </c>
    </row>
    <row r="6206" spans="22:25" x14ac:dyDescent="0.4">
      <c r="V6206" s="24" t="s">
        <v>577</v>
      </c>
      <c r="W6206" s="24" t="s">
        <v>855</v>
      </c>
      <c r="X6206" s="24" t="s">
        <v>744</v>
      </c>
      <c r="Y6206" s="24" t="s">
        <v>609</v>
      </c>
    </row>
    <row r="6207" spans="22:25" x14ac:dyDescent="0.4">
      <c r="V6207" s="24" t="s">
        <v>577</v>
      </c>
      <c r="W6207" s="24" t="s">
        <v>855</v>
      </c>
      <c r="X6207" s="24" t="s">
        <v>744</v>
      </c>
      <c r="Y6207" s="24" t="s">
        <v>3134</v>
      </c>
    </row>
    <row r="6208" spans="22:25" x14ac:dyDescent="0.4">
      <c r="V6208" s="24" t="s">
        <v>577</v>
      </c>
      <c r="W6208" s="24" t="s">
        <v>855</v>
      </c>
      <c r="X6208" s="24" t="s">
        <v>744</v>
      </c>
      <c r="Y6208" s="24" t="s">
        <v>2517</v>
      </c>
    </row>
    <row r="6209" spans="22:25" x14ac:dyDescent="0.4">
      <c r="V6209" s="24" t="s">
        <v>577</v>
      </c>
      <c r="W6209" s="24" t="s">
        <v>855</v>
      </c>
      <c r="X6209" s="24" t="s">
        <v>856</v>
      </c>
      <c r="Y6209" s="24" t="s">
        <v>3135</v>
      </c>
    </row>
    <row r="6210" spans="22:25" x14ac:dyDescent="0.4">
      <c r="V6210" s="24" t="s">
        <v>577</v>
      </c>
      <c r="W6210" s="24" t="s">
        <v>855</v>
      </c>
      <c r="X6210" s="24" t="s">
        <v>856</v>
      </c>
      <c r="Y6210" s="24" t="s">
        <v>3136</v>
      </c>
    </row>
    <row r="6211" spans="22:25" x14ac:dyDescent="0.4">
      <c r="V6211" s="24" t="s">
        <v>577</v>
      </c>
      <c r="W6211" s="24" t="s">
        <v>855</v>
      </c>
      <c r="X6211" s="24" t="s">
        <v>856</v>
      </c>
      <c r="Y6211" s="24" t="s">
        <v>3137</v>
      </c>
    </row>
    <row r="6212" spans="22:25" x14ac:dyDescent="0.4">
      <c r="V6212" s="24" t="s">
        <v>577</v>
      </c>
      <c r="W6212" s="24" t="s">
        <v>855</v>
      </c>
      <c r="X6212" s="24" t="s">
        <v>856</v>
      </c>
      <c r="Y6212" s="24" t="s">
        <v>3138</v>
      </c>
    </row>
    <row r="6213" spans="22:25" x14ac:dyDescent="0.4">
      <c r="V6213" s="24" t="s">
        <v>577</v>
      </c>
      <c r="W6213" s="24" t="s">
        <v>855</v>
      </c>
      <c r="X6213" s="24" t="s">
        <v>856</v>
      </c>
      <c r="Y6213" s="24" t="s">
        <v>856</v>
      </c>
    </row>
    <row r="6214" spans="22:25" x14ac:dyDescent="0.4">
      <c r="V6214" s="24" t="s">
        <v>577</v>
      </c>
      <c r="W6214" s="24" t="s">
        <v>857</v>
      </c>
      <c r="X6214" s="24" t="s">
        <v>858</v>
      </c>
      <c r="Y6214" s="24" t="s">
        <v>3139</v>
      </c>
    </row>
    <row r="6215" spans="22:25" x14ac:dyDescent="0.4">
      <c r="V6215" s="24" t="s">
        <v>577</v>
      </c>
      <c r="W6215" s="24" t="s">
        <v>857</v>
      </c>
      <c r="X6215" s="24" t="s">
        <v>858</v>
      </c>
      <c r="Y6215" s="24" t="s">
        <v>3140</v>
      </c>
    </row>
    <row r="6216" spans="22:25" x14ac:dyDescent="0.4">
      <c r="V6216" s="24" t="s">
        <v>577</v>
      </c>
      <c r="W6216" s="24" t="s">
        <v>857</v>
      </c>
      <c r="X6216" s="24" t="s">
        <v>858</v>
      </c>
      <c r="Y6216" s="24" t="s">
        <v>3141</v>
      </c>
    </row>
    <row r="6217" spans="22:25" x14ac:dyDescent="0.4">
      <c r="V6217" s="24" t="s">
        <v>577</v>
      </c>
      <c r="W6217" s="24" t="s">
        <v>857</v>
      </c>
      <c r="X6217" s="24" t="s">
        <v>858</v>
      </c>
      <c r="Y6217" s="24" t="s">
        <v>3142</v>
      </c>
    </row>
    <row r="6218" spans="22:25" x14ac:dyDescent="0.4">
      <c r="V6218" s="24" t="s">
        <v>577</v>
      </c>
      <c r="W6218" s="24" t="s">
        <v>857</v>
      </c>
      <c r="X6218" s="24" t="s">
        <v>858</v>
      </c>
      <c r="Y6218" s="24" t="s">
        <v>3143</v>
      </c>
    </row>
    <row r="6219" spans="22:25" x14ac:dyDescent="0.4">
      <c r="V6219" s="24" t="s">
        <v>577</v>
      </c>
      <c r="W6219" s="24" t="s">
        <v>857</v>
      </c>
      <c r="X6219" s="24" t="s">
        <v>858</v>
      </c>
      <c r="Y6219" s="24" t="s">
        <v>3144</v>
      </c>
    </row>
    <row r="6220" spans="22:25" x14ac:dyDescent="0.4">
      <c r="V6220" s="24" t="s">
        <v>577</v>
      </c>
      <c r="W6220" s="24" t="s">
        <v>857</v>
      </c>
      <c r="X6220" s="24" t="s">
        <v>858</v>
      </c>
      <c r="Y6220" s="24" t="s">
        <v>3145</v>
      </c>
    </row>
    <row r="6221" spans="22:25" x14ac:dyDescent="0.4">
      <c r="V6221" s="24" t="s">
        <v>577</v>
      </c>
      <c r="W6221" s="24" t="s">
        <v>857</v>
      </c>
      <c r="X6221" s="24" t="s">
        <v>858</v>
      </c>
      <c r="Y6221" s="24" t="s">
        <v>3146</v>
      </c>
    </row>
    <row r="6222" spans="22:25" x14ac:dyDescent="0.4">
      <c r="V6222" s="24" t="s">
        <v>577</v>
      </c>
      <c r="W6222" s="24" t="s">
        <v>857</v>
      </c>
      <c r="X6222" s="24" t="s">
        <v>859</v>
      </c>
      <c r="Y6222" s="24" t="s">
        <v>3147</v>
      </c>
    </row>
    <row r="6223" spans="22:25" x14ac:dyDescent="0.4">
      <c r="V6223" s="24" t="s">
        <v>577</v>
      </c>
      <c r="W6223" s="24" t="s">
        <v>857</v>
      </c>
      <c r="X6223" s="24" t="s">
        <v>859</v>
      </c>
      <c r="Y6223" s="24" t="s">
        <v>3148</v>
      </c>
    </row>
    <row r="6224" spans="22:25" x14ac:dyDescent="0.4">
      <c r="V6224" s="24" t="s">
        <v>577</v>
      </c>
      <c r="W6224" s="24" t="s">
        <v>857</v>
      </c>
      <c r="X6224" s="24" t="s">
        <v>859</v>
      </c>
      <c r="Y6224" s="24" t="s">
        <v>3149</v>
      </c>
    </row>
    <row r="6225" spans="22:25" x14ac:dyDescent="0.4">
      <c r="V6225" s="24" t="s">
        <v>577</v>
      </c>
      <c r="W6225" s="24" t="s">
        <v>857</v>
      </c>
      <c r="X6225" s="24" t="s">
        <v>859</v>
      </c>
      <c r="Y6225" s="24" t="s">
        <v>3150</v>
      </c>
    </row>
    <row r="6226" spans="22:25" x14ac:dyDescent="0.4">
      <c r="V6226" s="24" t="s">
        <v>577</v>
      </c>
      <c r="W6226" s="24" t="s">
        <v>857</v>
      </c>
      <c r="X6226" s="24" t="s">
        <v>859</v>
      </c>
      <c r="Y6226" s="24" t="s">
        <v>3151</v>
      </c>
    </row>
    <row r="6227" spans="22:25" x14ac:dyDescent="0.4">
      <c r="V6227" s="24" t="s">
        <v>577</v>
      </c>
      <c r="W6227" s="24" t="s">
        <v>857</v>
      </c>
      <c r="X6227" s="24" t="s">
        <v>860</v>
      </c>
      <c r="Y6227" s="24" t="s">
        <v>3152</v>
      </c>
    </row>
    <row r="6228" spans="22:25" x14ac:dyDescent="0.4">
      <c r="V6228" s="24" t="s">
        <v>577</v>
      </c>
      <c r="W6228" s="24" t="s">
        <v>857</v>
      </c>
      <c r="X6228" s="24" t="s">
        <v>860</v>
      </c>
      <c r="Y6228" s="24" t="s">
        <v>3153</v>
      </c>
    </row>
    <row r="6229" spans="22:25" x14ac:dyDescent="0.4">
      <c r="V6229" s="24" t="s">
        <v>577</v>
      </c>
      <c r="W6229" s="24" t="s">
        <v>857</v>
      </c>
      <c r="X6229" s="24" t="s">
        <v>861</v>
      </c>
      <c r="Y6229" s="24" t="s">
        <v>3154</v>
      </c>
    </row>
    <row r="6230" spans="22:25" x14ac:dyDescent="0.4">
      <c r="V6230" s="24" t="s">
        <v>577</v>
      </c>
      <c r="W6230" s="24" t="s">
        <v>857</v>
      </c>
      <c r="X6230" s="24" t="s">
        <v>861</v>
      </c>
      <c r="Y6230" s="24" t="s">
        <v>3155</v>
      </c>
    </row>
    <row r="6231" spans="22:25" x14ac:dyDescent="0.4">
      <c r="V6231" s="24" t="s">
        <v>577</v>
      </c>
      <c r="W6231" s="24" t="s">
        <v>857</v>
      </c>
      <c r="X6231" s="24" t="s">
        <v>861</v>
      </c>
      <c r="Y6231" s="24" t="s">
        <v>3156</v>
      </c>
    </row>
    <row r="6232" spans="22:25" x14ac:dyDescent="0.4">
      <c r="V6232" s="24" t="s">
        <v>577</v>
      </c>
      <c r="W6232" s="24" t="s">
        <v>857</v>
      </c>
      <c r="X6232" s="24" t="s">
        <v>861</v>
      </c>
      <c r="Y6232" s="24" t="s">
        <v>3157</v>
      </c>
    </row>
    <row r="6233" spans="22:25" x14ac:dyDescent="0.4">
      <c r="V6233" s="24" t="s">
        <v>577</v>
      </c>
      <c r="W6233" s="24" t="s">
        <v>857</v>
      </c>
      <c r="X6233" s="24" t="s">
        <v>861</v>
      </c>
      <c r="Y6233" s="24" t="s">
        <v>3158</v>
      </c>
    </row>
    <row r="6234" spans="22:25" x14ac:dyDescent="0.4">
      <c r="V6234" s="24" t="s">
        <v>577</v>
      </c>
      <c r="W6234" s="24" t="s">
        <v>857</v>
      </c>
      <c r="X6234" s="24" t="s">
        <v>861</v>
      </c>
      <c r="Y6234" s="24" t="s">
        <v>3159</v>
      </c>
    </row>
    <row r="6235" spans="22:25" x14ac:dyDescent="0.4">
      <c r="V6235" s="24" t="s">
        <v>577</v>
      </c>
      <c r="W6235" s="24" t="s">
        <v>857</v>
      </c>
      <c r="X6235" s="24" t="s">
        <v>862</v>
      </c>
      <c r="Y6235" s="24" t="s">
        <v>3160</v>
      </c>
    </row>
    <row r="6236" spans="22:25" x14ac:dyDescent="0.4">
      <c r="V6236" s="24" t="s">
        <v>577</v>
      </c>
      <c r="W6236" s="24" t="s">
        <v>857</v>
      </c>
      <c r="X6236" s="24" t="s">
        <v>862</v>
      </c>
      <c r="Y6236" s="24" t="s">
        <v>3161</v>
      </c>
    </row>
    <row r="6237" spans="22:25" x14ac:dyDescent="0.4">
      <c r="V6237" s="24" t="s">
        <v>577</v>
      </c>
      <c r="W6237" s="24" t="s">
        <v>857</v>
      </c>
      <c r="X6237" s="24" t="s">
        <v>863</v>
      </c>
      <c r="Y6237" s="24" t="s">
        <v>3162</v>
      </c>
    </row>
    <row r="6238" spans="22:25" x14ac:dyDescent="0.4">
      <c r="V6238" s="24" t="s">
        <v>577</v>
      </c>
      <c r="W6238" s="24" t="s">
        <v>857</v>
      </c>
      <c r="X6238" s="24" t="s">
        <v>863</v>
      </c>
      <c r="Y6238" s="24" t="s">
        <v>3155</v>
      </c>
    </row>
    <row r="6239" spans="22:25" x14ac:dyDescent="0.4">
      <c r="V6239" s="24" t="s">
        <v>577</v>
      </c>
      <c r="W6239" s="24" t="s">
        <v>857</v>
      </c>
      <c r="X6239" s="24" t="s">
        <v>863</v>
      </c>
      <c r="Y6239" s="24" t="s">
        <v>3156</v>
      </c>
    </row>
    <row r="6240" spans="22:25" x14ac:dyDescent="0.4">
      <c r="V6240" s="24" t="s">
        <v>577</v>
      </c>
      <c r="W6240" s="24" t="s">
        <v>857</v>
      </c>
      <c r="X6240" s="24" t="s">
        <v>864</v>
      </c>
      <c r="Y6240" s="24" t="s">
        <v>3163</v>
      </c>
    </row>
    <row r="6241" spans="22:25" x14ac:dyDescent="0.4">
      <c r="V6241" s="24" t="s">
        <v>577</v>
      </c>
      <c r="W6241" s="24" t="s">
        <v>857</v>
      </c>
      <c r="X6241" s="24" t="s">
        <v>864</v>
      </c>
      <c r="Y6241" s="24" t="s">
        <v>2545</v>
      </c>
    </row>
    <row r="6242" spans="22:25" x14ac:dyDescent="0.4">
      <c r="V6242" s="24" t="s">
        <v>577</v>
      </c>
      <c r="W6242" s="24" t="s">
        <v>857</v>
      </c>
      <c r="X6242" s="24" t="s">
        <v>864</v>
      </c>
      <c r="Y6242" s="24" t="s">
        <v>3164</v>
      </c>
    </row>
    <row r="6243" spans="22:25" x14ac:dyDescent="0.4">
      <c r="V6243" s="24" t="s">
        <v>577</v>
      </c>
      <c r="W6243" s="24" t="s">
        <v>857</v>
      </c>
      <c r="X6243" s="24" t="s">
        <v>864</v>
      </c>
      <c r="Y6243" s="24" t="s">
        <v>3165</v>
      </c>
    </row>
    <row r="6244" spans="22:25" x14ac:dyDescent="0.4">
      <c r="V6244" s="24" t="s">
        <v>577</v>
      </c>
      <c r="W6244" s="24" t="s">
        <v>857</v>
      </c>
      <c r="X6244" s="24" t="s">
        <v>865</v>
      </c>
      <c r="Y6244" s="24" t="s">
        <v>3166</v>
      </c>
    </row>
    <row r="6245" spans="22:25" x14ac:dyDescent="0.4">
      <c r="V6245" s="24" t="s">
        <v>577</v>
      </c>
      <c r="W6245" s="24" t="s">
        <v>866</v>
      </c>
      <c r="X6245" s="24" t="s">
        <v>790</v>
      </c>
      <c r="Y6245" s="24" t="s">
        <v>3167</v>
      </c>
    </row>
    <row r="6246" spans="22:25" x14ac:dyDescent="0.4">
      <c r="V6246" s="24" t="s">
        <v>577</v>
      </c>
      <c r="W6246" s="24" t="s">
        <v>866</v>
      </c>
      <c r="X6246" s="24" t="s">
        <v>790</v>
      </c>
      <c r="Y6246" s="24" t="s">
        <v>3168</v>
      </c>
    </row>
    <row r="6247" spans="22:25" x14ac:dyDescent="0.4">
      <c r="V6247" s="24" t="s">
        <v>577</v>
      </c>
      <c r="W6247" s="24" t="s">
        <v>866</v>
      </c>
      <c r="X6247" s="24" t="s">
        <v>790</v>
      </c>
      <c r="Y6247" s="24" t="s">
        <v>3169</v>
      </c>
    </row>
    <row r="6248" spans="22:25" x14ac:dyDescent="0.4">
      <c r="V6248" s="24" t="s">
        <v>577</v>
      </c>
      <c r="W6248" s="24" t="s">
        <v>866</v>
      </c>
      <c r="X6248" s="24" t="s">
        <v>790</v>
      </c>
      <c r="Y6248" s="24" t="s">
        <v>3170</v>
      </c>
    </row>
    <row r="6249" spans="22:25" x14ac:dyDescent="0.4">
      <c r="V6249" s="24" t="s">
        <v>577</v>
      </c>
      <c r="W6249" s="24" t="s">
        <v>866</v>
      </c>
      <c r="X6249" s="24" t="s">
        <v>790</v>
      </c>
      <c r="Y6249" s="24" t="s">
        <v>3171</v>
      </c>
    </row>
    <row r="6250" spans="22:25" x14ac:dyDescent="0.4">
      <c r="V6250" s="24" t="s">
        <v>577</v>
      </c>
      <c r="W6250" s="24" t="s">
        <v>866</v>
      </c>
      <c r="X6250" s="24" t="s">
        <v>790</v>
      </c>
      <c r="Y6250" s="24" t="s">
        <v>2455</v>
      </c>
    </row>
    <row r="6251" spans="22:25" x14ac:dyDescent="0.4">
      <c r="V6251" s="24" t="s">
        <v>577</v>
      </c>
      <c r="W6251" s="24" t="s">
        <v>866</v>
      </c>
      <c r="X6251" s="24" t="s">
        <v>790</v>
      </c>
      <c r="Y6251" s="24" t="s">
        <v>3172</v>
      </c>
    </row>
    <row r="6252" spans="22:25" x14ac:dyDescent="0.4">
      <c r="V6252" s="24" t="s">
        <v>577</v>
      </c>
      <c r="W6252" s="24" t="s">
        <v>866</v>
      </c>
      <c r="X6252" s="24" t="s">
        <v>790</v>
      </c>
      <c r="Y6252" s="24" t="s">
        <v>3173</v>
      </c>
    </row>
    <row r="6253" spans="22:25" x14ac:dyDescent="0.4">
      <c r="V6253" s="24" t="s">
        <v>577</v>
      </c>
      <c r="W6253" s="24" t="s">
        <v>866</v>
      </c>
      <c r="X6253" s="24" t="s">
        <v>790</v>
      </c>
      <c r="Y6253" s="24" t="s">
        <v>2470</v>
      </c>
    </row>
    <row r="6254" spans="22:25" x14ac:dyDescent="0.4">
      <c r="V6254" s="24" t="s">
        <v>577</v>
      </c>
      <c r="W6254" s="24" t="s">
        <v>866</v>
      </c>
      <c r="X6254" s="24" t="s">
        <v>790</v>
      </c>
      <c r="Y6254" s="24" t="s">
        <v>3174</v>
      </c>
    </row>
    <row r="6255" spans="22:25" x14ac:dyDescent="0.4">
      <c r="V6255" s="24" t="s">
        <v>577</v>
      </c>
      <c r="W6255" s="24" t="s">
        <v>866</v>
      </c>
      <c r="X6255" s="24" t="s">
        <v>790</v>
      </c>
      <c r="Y6255" s="24" t="s">
        <v>3175</v>
      </c>
    </row>
    <row r="6256" spans="22:25" x14ac:dyDescent="0.4">
      <c r="V6256" s="24" t="s">
        <v>577</v>
      </c>
      <c r="W6256" s="24" t="s">
        <v>866</v>
      </c>
      <c r="X6256" s="24" t="s">
        <v>790</v>
      </c>
      <c r="Y6256" s="24" t="s">
        <v>3176</v>
      </c>
    </row>
    <row r="6257" spans="22:25" x14ac:dyDescent="0.4">
      <c r="V6257" s="24" t="s">
        <v>577</v>
      </c>
      <c r="W6257" s="24" t="s">
        <v>866</v>
      </c>
      <c r="X6257" s="24" t="s">
        <v>867</v>
      </c>
      <c r="Y6257" s="24" t="s">
        <v>791</v>
      </c>
    </row>
    <row r="6258" spans="22:25" x14ac:dyDescent="0.4">
      <c r="V6258" s="24" t="s">
        <v>577</v>
      </c>
      <c r="W6258" s="24" t="s">
        <v>866</v>
      </c>
      <c r="X6258" s="24" t="s">
        <v>867</v>
      </c>
      <c r="Y6258" s="24" t="s">
        <v>3177</v>
      </c>
    </row>
    <row r="6259" spans="22:25" x14ac:dyDescent="0.4">
      <c r="V6259" s="24" t="s">
        <v>577</v>
      </c>
      <c r="W6259" s="24" t="s">
        <v>866</v>
      </c>
      <c r="X6259" s="24" t="s">
        <v>867</v>
      </c>
      <c r="Y6259" s="24" t="s">
        <v>3178</v>
      </c>
    </row>
    <row r="6260" spans="22:25" x14ac:dyDescent="0.4">
      <c r="V6260" s="24" t="s">
        <v>577</v>
      </c>
      <c r="W6260" s="24" t="s">
        <v>866</v>
      </c>
      <c r="X6260" s="24" t="s">
        <v>867</v>
      </c>
      <c r="Y6260" s="24" t="s">
        <v>2831</v>
      </c>
    </row>
    <row r="6261" spans="22:25" x14ac:dyDescent="0.4">
      <c r="V6261" s="24" t="s">
        <v>577</v>
      </c>
      <c r="W6261" s="24" t="s">
        <v>866</v>
      </c>
      <c r="X6261" s="24" t="s">
        <v>867</v>
      </c>
      <c r="Y6261" s="24" t="s">
        <v>2469</v>
      </c>
    </row>
    <row r="6262" spans="22:25" x14ac:dyDescent="0.4">
      <c r="V6262" s="24" t="s">
        <v>577</v>
      </c>
      <c r="W6262" s="24" t="s">
        <v>866</v>
      </c>
      <c r="X6262" s="24" t="s">
        <v>867</v>
      </c>
      <c r="Y6262" s="24" t="s">
        <v>3179</v>
      </c>
    </row>
    <row r="6263" spans="22:25" x14ac:dyDescent="0.4">
      <c r="V6263" s="24" t="s">
        <v>577</v>
      </c>
      <c r="W6263" s="24" t="s">
        <v>866</v>
      </c>
      <c r="X6263" s="24" t="s">
        <v>867</v>
      </c>
      <c r="Y6263" s="24" t="s">
        <v>789</v>
      </c>
    </row>
    <row r="6264" spans="22:25" x14ac:dyDescent="0.4">
      <c r="V6264" s="24" t="s">
        <v>577</v>
      </c>
      <c r="W6264" s="24" t="s">
        <v>868</v>
      </c>
      <c r="X6264" s="24" t="s">
        <v>869</v>
      </c>
      <c r="Y6264" s="24" t="s">
        <v>2908</v>
      </c>
    </row>
    <row r="6265" spans="22:25" x14ac:dyDescent="0.4">
      <c r="V6265" s="24" t="s">
        <v>577</v>
      </c>
      <c r="W6265" s="24" t="s">
        <v>868</v>
      </c>
      <c r="X6265" s="24" t="s">
        <v>869</v>
      </c>
      <c r="Y6265" s="24" t="s">
        <v>2909</v>
      </c>
    </row>
    <row r="6266" spans="22:25" x14ac:dyDescent="0.4">
      <c r="V6266" s="24" t="s">
        <v>577</v>
      </c>
      <c r="W6266" s="24" t="s">
        <v>868</v>
      </c>
      <c r="X6266" s="24" t="s">
        <v>869</v>
      </c>
      <c r="Y6266" s="24" t="s">
        <v>2445</v>
      </c>
    </row>
    <row r="6267" spans="22:25" x14ac:dyDescent="0.4">
      <c r="V6267" s="24" t="s">
        <v>577</v>
      </c>
      <c r="W6267" s="24" t="s">
        <v>868</v>
      </c>
      <c r="X6267" s="24" t="s">
        <v>869</v>
      </c>
      <c r="Y6267" s="24" t="s">
        <v>2910</v>
      </c>
    </row>
    <row r="6268" spans="22:25" x14ac:dyDescent="0.4">
      <c r="V6268" s="24" t="s">
        <v>577</v>
      </c>
      <c r="W6268" s="24" t="s">
        <v>868</v>
      </c>
      <c r="X6268" s="24" t="s">
        <v>869</v>
      </c>
      <c r="Y6268" s="24" t="s">
        <v>2911</v>
      </c>
    </row>
    <row r="6269" spans="22:25" x14ac:dyDescent="0.4">
      <c r="V6269" s="24" t="s">
        <v>577</v>
      </c>
      <c r="W6269" s="24" t="s">
        <v>868</v>
      </c>
      <c r="X6269" s="24" t="s">
        <v>869</v>
      </c>
      <c r="Y6269" s="24" t="s">
        <v>2913</v>
      </c>
    </row>
    <row r="6270" spans="22:25" x14ac:dyDescent="0.4">
      <c r="V6270" s="24" t="s">
        <v>577</v>
      </c>
      <c r="W6270" s="24" t="s">
        <v>868</v>
      </c>
      <c r="X6270" s="24" t="s">
        <v>870</v>
      </c>
      <c r="Y6270" s="24" t="s">
        <v>3180</v>
      </c>
    </row>
    <row r="6271" spans="22:25" x14ac:dyDescent="0.4">
      <c r="V6271" s="24" t="s">
        <v>577</v>
      </c>
      <c r="W6271" s="24" t="s">
        <v>868</v>
      </c>
      <c r="X6271" s="24" t="s">
        <v>870</v>
      </c>
      <c r="Y6271" s="24" t="s">
        <v>838</v>
      </c>
    </row>
    <row r="6272" spans="22:25" x14ac:dyDescent="0.4">
      <c r="V6272" s="24" t="s">
        <v>577</v>
      </c>
      <c r="W6272" s="24" t="s">
        <v>868</v>
      </c>
      <c r="X6272" s="24" t="s">
        <v>870</v>
      </c>
      <c r="Y6272" s="24" t="s">
        <v>3181</v>
      </c>
    </row>
    <row r="6273" spans="22:25" x14ac:dyDescent="0.4">
      <c r="V6273" s="24" t="s">
        <v>577</v>
      </c>
      <c r="W6273" s="24" t="s">
        <v>868</v>
      </c>
      <c r="X6273" s="24" t="s">
        <v>870</v>
      </c>
      <c r="Y6273" s="24" t="s">
        <v>2899</v>
      </c>
    </row>
    <row r="6274" spans="22:25" x14ac:dyDescent="0.4">
      <c r="V6274" s="24" t="s">
        <v>577</v>
      </c>
      <c r="W6274" s="24" t="s">
        <v>868</v>
      </c>
      <c r="X6274" s="24" t="s">
        <v>870</v>
      </c>
      <c r="Y6274" s="24" t="s">
        <v>3182</v>
      </c>
    </row>
    <row r="6275" spans="22:25" x14ac:dyDescent="0.4">
      <c r="V6275" s="24" t="s">
        <v>577</v>
      </c>
      <c r="W6275" s="24" t="s">
        <v>868</v>
      </c>
      <c r="X6275" s="24" t="s">
        <v>870</v>
      </c>
      <c r="Y6275" s="24" t="s">
        <v>3183</v>
      </c>
    </row>
    <row r="6276" spans="22:25" x14ac:dyDescent="0.4">
      <c r="V6276" s="24" t="s">
        <v>577</v>
      </c>
      <c r="W6276" s="24" t="s">
        <v>868</v>
      </c>
      <c r="X6276" s="24" t="s">
        <v>870</v>
      </c>
      <c r="Y6276" s="24" t="s">
        <v>3184</v>
      </c>
    </row>
    <row r="6277" spans="22:25" x14ac:dyDescent="0.4">
      <c r="V6277" s="24" t="s">
        <v>577</v>
      </c>
      <c r="W6277" s="24" t="s">
        <v>868</v>
      </c>
      <c r="X6277" s="24" t="s">
        <v>870</v>
      </c>
      <c r="Y6277" s="24" t="s">
        <v>732</v>
      </c>
    </row>
    <row r="6278" spans="22:25" x14ac:dyDescent="0.4">
      <c r="V6278" s="24" t="s">
        <v>577</v>
      </c>
      <c r="W6278" s="24" t="s">
        <v>868</v>
      </c>
      <c r="X6278" s="24" t="s">
        <v>870</v>
      </c>
      <c r="Y6278" s="24" t="s">
        <v>2409</v>
      </c>
    </row>
    <row r="6279" spans="22:25" x14ac:dyDescent="0.4">
      <c r="V6279" s="24" t="s">
        <v>577</v>
      </c>
      <c r="W6279" s="24" t="s">
        <v>868</v>
      </c>
      <c r="X6279" s="24" t="s">
        <v>870</v>
      </c>
      <c r="Y6279" s="24" t="s">
        <v>2950</v>
      </c>
    </row>
    <row r="6280" spans="22:25" x14ac:dyDescent="0.4">
      <c r="V6280" s="24" t="s">
        <v>577</v>
      </c>
      <c r="W6280" s="24" t="s">
        <v>868</v>
      </c>
      <c r="X6280" s="24" t="s">
        <v>870</v>
      </c>
      <c r="Y6280" s="24" t="s">
        <v>2951</v>
      </c>
    </row>
    <row r="6281" spans="22:25" x14ac:dyDescent="0.4">
      <c r="V6281" s="24" t="s">
        <v>577</v>
      </c>
      <c r="W6281" s="24" t="s">
        <v>868</v>
      </c>
      <c r="X6281" s="24" t="s">
        <v>870</v>
      </c>
      <c r="Y6281" s="24" t="s">
        <v>2940</v>
      </c>
    </row>
    <row r="6282" spans="22:25" x14ac:dyDescent="0.4">
      <c r="V6282" s="24" t="s">
        <v>577</v>
      </c>
      <c r="W6282" s="24" t="s">
        <v>868</v>
      </c>
      <c r="X6282" s="24" t="s">
        <v>870</v>
      </c>
      <c r="Y6282" s="24" t="s">
        <v>3185</v>
      </c>
    </row>
    <row r="6283" spans="22:25" x14ac:dyDescent="0.4">
      <c r="V6283" s="24" t="s">
        <v>577</v>
      </c>
      <c r="W6283" s="24" t="s">
        <v>868</v>
      </c>
      <c r="X6283" s="24" t="s">
        <v>870</v>
      </c>
      <c r="Y6283" s="24" t="s">
        <v>3186</v>
      </c>
    </row>
    <row r="6284" spans="22:25" x14ac:dyDescent="0.4">
      <c r="V6284" s="24" t="s">
        <v>577</v>
      </c>
      <c r="W6284" s="24" t="s">
        <v>868</v>
      </c>
      <c r="X6284" s="24" t="s">
        <v>870</v>
      </c>
      <c r="Y6284" s="24" t="s">
        <v>2954</v>
      </c>
    </row>
    <row r="6285" spans="22:25" x14ac:dyDescent="0.4">
      <c r="V6285" s="24" t="s">
        <v>577</v>
      </c>
      <c r="W6285" s="24" t="s">
        <v>868</v>
      </c>
      <c r="X6285" s="24" t="s">
        <v>870</v>
      </c>
      <c r="Y6285" s="24" t="s">
        <v>803</v>
      </c>
    </row>
    <row r="6286" spans="22:25" x14ac:dyDescent="0.4">
      <c r="V6286" s="24" t="s">
        <v>577</v>
      </c>
      <c r="W6286" s="24" t="s">
        <v>868</v>
      </c>
      <c r="X6286" s="24" t="s">
        <v>638</v>
      </c>
      <c r="Y6286" s="24" t="s">
        <v>2957</v>
      </c>
    </row>
    <row r="6287" spans="22:25" x14ac:dyDescent="0.4">
      <c r="V6287" s="24" t="s">
        <v>577</v>
      </c>
      <c r="W6287" s="24" t="s">
        <v>868</v>
      </c>
      <c r="X6287" s="24" t="s">
        <v>638</v>
      </c>
      <c r="Y6287" s="24" t="s">
        <v>2958</v>
      </c>
    </row>
    <row r="6288" spans="22:25" x14ac:dyDescent="0.4">
      <c r="V6288" s="24" t="s">
        <v>577</v>
      </c>
      <c r="W6288" s="24" t="s">
        <v>868</v>
      </c>
      <c r="X6288" s="24" t="s">
        <v>638</v>
      </c>
      <c r="Y6288" s="24" t="s">
        <v>3187</v>
      </c>
    </row>
    <row r="6289" spans="22:25" x14ac:dyDescent="0.4">
      <c r="V6289" s="24" t="s">
        <v>577</v>
      </c>
      <c r="W6289" s="24" t="s">
        <v>868</v>
      </c>
      <c r="X6289" s="24" t="s">
        <v>638</v>
      </c>
      <c r="Y6289" s="24" t="s">
        <v>638</v>
      </c>
    </row>
    <row r="6290" spans="22:25" x14ac:dyDescent="0.4">
      <c r="V6290" s="24" t="s">
        <v>577</v>
      </c>
      <c r="W6290" s="24" t="s">
        <v>868</v>
      </c>
      <c r="X6290" s="24" t="s">
        <v>638</v>
      </c>
      <c r="Y6290" s="24" t="s">
        <v>2914</v>
      </c>
    </row>
    <row r="6291" spans="22:25" x14ac:dyDescent="0.4">
      <c r="V6291" s="24" t="s">
        <v>577</v>
      </c>
      <c r="W6291" s="24" t="s">
        <v>868</v>
      </c>
      <c r="X6291" s="24" t="s">
        <v>794</v>
      </c>
      <c r="Y6291" s="24" t="s">
        <v>2258</v>
      </c>
    </row>
    <row r="6292" spans="22:25" x14ac:dyDescent="0.4">
      <c r="V6292" s="24" t="s">
        <v>577</v>
      </c>
      <c r="W6292" s="24" t="s">
        <v>100</v>
      </c>
      <c r="X6292" s="24" t="s">
        <v>871</v>
      </c>
      <c r="Y6292" s="24" t="s">
        <v>3188</v>
      </c>
    </row>
    <row r="6293" spans="22:25" x14ac:dyDescent="0.4">
      <c r="V6293" s="24" t="s">
        <v>577</v>
      </c>
      <c r="W6293" s="24" t="s">
        <v>100</v>
      </c>
      <c r="X6293" s="24" t="s">
        <v>871</v>
      </c>
      <c r="Y6293" s="24" t="s">
        <v>3189</v>
      </c>
    </row>
    <row r="6294" spans="22:25" x14ac:dyDescent="0.4">
      <c r="V6294" s="24" t="s">
        <v>577</v>
      </c>
      <c r="W6294" s="24" t="s">
        <v>100</v>
      </c>
      <c r="X6294" s="24" t="s">
        <v>871</v>
      </c>
      <c r="Y6294" s="24" t="s">
        <v>3190</v>
      </c>
    </row>
    <row r="6295" spans="22:25" x14ac:dyDescent="0.4">
      <c r="V6295" s="24" t="s">
        <v>577</v>
      </c>
      <c r="W6295" s="24" t="s">
        <v>100</v>
      </c>
      <c r="X6295" s="24" t="s">
        <v>871</v>
      </c>
      <c r="Y6295" s="24" t="s">
        <v>3191</v>
      </c>
    </row>
    <row r="6296" spans="22:25" x14ac:dyDescent="0.4">
      <c r="V6296" s="24" t="s">
        <v>577</v>
      </c>
      <c r="W6296" s="24" t="s">
        <v>100</v>
      </c>
      <c r="X6296" s="24" t="s">
        <v>871</v>
      </c>
      <c r="Y6296" s="24" t="s">
        <v>3192</v>
      </c>
    </row>
    <row r="6297" spans="22:25" x14ac:dyDescent="0.4">
      <c r="V6297" s="24" t="s">
        <v>577</v>
      </c>
      <c r="W6297" s="24" t="s">
        <v>100</v>
      </c>
      <c r="X6297" s="24" t="s">
        <v>872</v>
      </c>
      <c r="Y6297" s="24" t="s">
        <v>3193</v>
      </c>
    </row>
    <row r="6298" spans="22:25" x14ac:dyDescent="0.4">
      <c r="V6298" s="24" t="s">
        <v>577</v>
      </c>
      <c r="W6298" s="24" t="s">
        <v>100</v>
      </c>
      <c r="X6298" s="24" t="s">
        <v>872</v>
      </c>
      <c r="Y6298" s="24" t="s">
        <v>3194</v>
      </c>
    </row>
    <row r="6299" spans="22:25" x14ac:dyDescent="0.4">
      <c r="V6299" s="24" t="s">
        <v>577</v>
      </c>
      <c r="W6299" s="24" t="s">
        <v>873</v>
      </c>
      <c r="X6299" s="24" t="s">
        <v>874</v>
      </c>
      <c r="Y6299" s="24" t="s">
        <v>3195</v>
      </c>
    </row>
    <row r="6300" spans="22:25" x14ac:dyDescent="0.4">
      <c r="V6300" s="24" t="s">
        <v>577</v>
      </c>
      <c r="W6300" s="24" t="s">
        <v>873</v>
      </c>
      <c r="X6300" s="24" t="s">
        <v>874</v>
      </c>
      <c r="Y6300" s="24" t="s">
        <v>3196</v>
      </c>
    </row>
    <row r="6301" spans="22:25" x14ac:dyDescent="0.4">
      <c r="V6301" s="24" t="s">
        <v>577</v>
      </c>
      <c r="W6301" s="24" t="s">
        <v>873</v>
      </c>
      <c r="X6301" s="24" t="s">
        <v>874</v>
      </c>
      <c r="Y6301" s="24" t="s">
        <v>3197</v>
      </c>
    </row>
    <row r="6302" spans="22:25" x14ac:dyDescent="0.4">
      <c r="V6302" s="24" t="s">
        <v>577</v>
      </c>
      <c r="W6302" s="24" t="s">
        <v>873</v>
      </c>
      <c r="X6302" s="24" t="s">
        <v>874</v>
      </c>
      <c r="Y6302" s="24" t="s">
        <v>3198</v>
      </c>
    </row>
    <row r="6303" spans="22:25" x14ac:dyDescent="0.4">
      <c r="V6303" s="24" t="s">
        <v>577</v>
      </c>
      <c r="W6303" s="24" t="s">
        <v>873</v>
      </c>
      <c r="X6303" s="24" t="s">
        <v>874</v>
      </c>
      <c r="Y6303" s="24" t="s">
        <v>3199</v>
      </c>
    </row>
    <row r="6304" spans="22:25" x14ac:dyDescent="0.4">
      <c r="V6304" s="24" t="s">
        <v>577</v>
      </c>
      <c r="W6304" s="24" t="s">
        <v>873</v>
      </c>
      <c r="X6304" s="24" t="s">
        <v>875</v>
      </c>
      <c r="Y6304" s="24" t="s">
        <v>3195</v>
      </c>
    </row>
    <row r="6305" spans="22:25" x14ac:dyDescent="0.4">
      <c r="V6305" s="24" t="s">
        <v>577</v>
      </c>
      <c r="W6305" s="24" t="s">
        <v>873</v>
      </c>
      <c r="X6305" s="24" t="s">
        <v>875</v>
      </c>
      <c r="Y6305" s="24" t="s">
        <v>3196</v>
      </c>
    </row>
    <row r="6306" spans="22:25" x14ac:dyDescent="0.4">
      <c r="V6306" s="24" t="s">
        <v>577</v>
      </c>
      <c r="W6306" s="24" t="s">
        <v>873</v>
      </c>
      <c r="X6306" s="24" t="s">
        <v>875</v>
      </c>
      <c r="Y6306" s="24" t="s">
        <v>3197</v>
      </c>
    </row>
    <row r="6307" spans="22:25" x14ac:dyDescent="0.4">
      <c r="V6307" s="24" t="s">
        <v>577</v>
      </c>
      <c r="W6307" s="24" t="s">
        <v>873</v>
      </c>
      <c r="X6307" s="24" t="s">
        <v>875</v>
      </c>
      <c r="Y6307" s="24" t="s">
        <v>3198</v>
      </c>
    </row>
    <row r="6308" spans="22:25" x14ac:dyDescent="0.4">
      <c r="V6308" s="24" t="s">
        <v>577</v>
      </c>
      <c r="W6308" s="24" t="s">
        <v>873</v>
      </c>
      <c r="X6308" s="24" t="s">
        <v>875</v>
      </c>
      <c r="Y6308" s="24" t="s">
        <v>3199</v>
      </c>
    </row>
    <row r="6309" spans="22:25" x14ac:dyDescent="0.4">
      <c r="V6309" s="24" t="s">
        <v>577</v>
      </c>
      <c r="W6309" s="24" t="s">
        <v>876</v>
      </c>
      <c r="X6309" s="24" t="s">
        <v>776</v>
      </c>
      <c r="Y6309" s="24" t="s">
        <v>3200</v>
      </c>
    </row>
    <row r="6310" spans="22:25" x14ac:dyDescent="0.4">
      <c r="V6310" s="24" t="s">
        <v>577</v>
      </c>
      <c r="W6310" s="24" t="s">
        <v>876</v>
      </c>
      <c r="X6310" s="24" t="s">
        <v>776</v>
      </c>
      <c r="Y6310" s="24" t="s">
        <v>2449</v>
      </c>
    </row>
    <row r="6311" spans="22:25" x14ac:dyDescent="0.4">
      <c r="V6311" s="24" t="s">
        <v>577</v>
      </c>
      <c r="W6311" s="24" t="s">
        <v>876</v>
      </c>
      <c r="X6311" s="24" t="s">
        <v>776</v>
      </c>
      <c r="Y6311" s="24" t="s">
        <v>2457</v>
      </c>
    </row>
    <row r="6312" spans="22:25" x14ac:dyDescent="0.4">
      <c r="V6312" s="24" t="s">
        <v>577</v>
      </c>
      <c r="W6312" s="24" t="s">
        <v>876</v>
      </c>
      <c r="X6312" s="24" t="s">
        <v>776</v>
      </c>
      <c r="Y6312" s="24" t="s">
        <v>2458</v>
      </c>
    </row>
    <row r="6313" spans="22:25" x14ac:dyDescent="0.4">
      <c r="V6313" s="24" t="s">
        <v>577</v>
      </c>
      <c r="W6313" s="24" t="s">
        <v>876</v>
      </c>
      <c r="X6313" s="24" t="s">
        <v>776</v>
      </c>
      <c r="Y6313" s="24" t="s">
        <v>3201</v>
      </c>
    </row>
    <row r="6314" spans="22:25" x14ac:dyDescent="0.4">
      <c r="V6314" s="24" t="s">
        <v>577</v>
      </c>
      <c r="W6314" s="24" t="s">
        <v>876</v>
      </c>
      <c r="X6314" s="24" t="s">
        <v>776</v>
      </c>
      <c r="Y6314" s="24" t="s">
        <v>3202</v>
      </c>
    </row>
    <row r="6315" spans="22:25" x14ac:dyDescent="0.4">
      <c r="V6315" s="24" t="s">
        <v>577</v>
      </c>
      <c r="W6315" s="24" t="s">
        <v>876</v>
      </c>
      <c r="X6315" s="24" t="s">
        <v>776</v>
      </c>
      <c r="Y6315" s="24" t="s">
        <v>2743</v>
      </c>
    </row>
    <row r="6316" spans="22:25" x14ac:dyDescent="0.4">
      <c r="V6316" s="24" t="s">
        <v>577</v>
      </c>
      <c r="W6316" s="24" t="s">
        <v>876</v>
      </c>
      <c r="X6316" s="24" t="s">
        <v>776</v>
      </c>
      <c r="Y6316" s="24" t="s">
        <v>608</v>
      </c>
    </row>
    <row r="6317" spans="22:25" x14ac:dyDescent="0.4">
      <c r="V6317" s="24" t="s">
        <v>577</v>
      </c>
      <c r="W6317" s="24" t="s">
        <v>876</v>
      </c>
      <c r="X6317" s="24" t="s">
        <v>776</v>
      </c>
      <c r="Y6317" s="24" t="s">
        <v>2460</v>
      </c>
    </row>
    <row r="6318" spans="22:25" x14ac:dyDescent="0.4">
      <c r="V6318" s="24" t="s">
        <v>577</v>
      </c>
      <c r="W6318" s="24" t="s">
        <v>876</v>
      </c>
      <c r="X6318" s="24" t="s">
        <v>776</v>
      </c>
      <c r="Y6318" s="24" t="s">
        <v>2466</v>
      </c>
    </row>
    <row r="6319" spans="22:25" x14ac:dyDescent="0.4">
      <c r="V6319" s="24" t="s">
        <v>577</v>
      </c>
      <c r="W6319" s="24" t="s">
        <v>876</v>
      </c>
      <c r="X6319" s="24" t="s">
        <v>776</v>
      </c>
      <c r="Y6319" s="24" t="s">
        <v>3203</v>
      </c>
    </row>
    <row r="6320" spans="22:25" x14ac:dyDescent="0.4">
      <c r="V6320" s="24" t="s">
        <v>577</v>
      </c>
      <c r="W6320" s="24" t="s">
        <v>876</v>
      </c>
      <c r="X6320" s="24" t="s">
        <v>776</v>
      </c>
      <c r="Y6320" s="24" t="s">
        <v>3204</v>
      </c>
    </row>
    <row r="6321" spans="22:25" x14ac:dyDescent="0.4">
      <c r="V6321" s="24" t="s">
        <v>577</v>
      </c>
      <c r="W6321" s="24" t="s">
        <v>877</v>
      </c>
      <c r="X6321" s="24" t="s">
        <v>878</v>
      </c>
      <c r="Y6321" s="24" t="s">
        <v>3205</v>
      </c>
    </row>
    <row r="6322" spans="22:25" x14ac:dyDescent="0.4">
      <c r="V6322" s="24" t="s">
        <v>577</v>
      </c>
      <c r="W6322" s="24" t="s">
        <v>877</v>
      </c>
      <c r="X6322" s="24" t="s">
        <v>878</v>
      </c>
      <c r="Y6322" s="24" t="s">
        <v>3206</v>
      </c>
    </row>
    <row r="6323" spans="22:25" x14ac:dyDescent="0.4">
      <c r="V6323" s="24" t="s">
        <v>577</v>
      </c>
      <c r="W6323" s="24" t="s">
        <v>877</v>
      </c>
      <c r="X6323" s="24" t="s">
        <v>878</v>
      </c>
      <c r="Y6323" s="24" t="s">
        <v>3207</v>
      </c>
    </row>
    <row r="6324" spans="22:25" x14ac:dyDescent="0.4">
      <c r="V6324" s="24" t="s">
        <v>577</v>
      </c>
      <c r="W6324" s="24" t="s">
        <v>877</v>
      </c>
      <c r="X6324" s="24" t="s">
        <v>879</v>
      </c>
      <c r="Y6324" s="24" t="s">
        <v>3208</v>
      </c>
    </row>
    <row r="6325" spans="22:25" x14ac:dyDescent="0.4">
      <c r="V6325" s="24" t="s">
        <v>577</v>
      </c>
      <c r="W6325" s="24" t="s">
        <v>877</v>
      </c>
      <c r="X6325" s="24" t="s">
        <v>879</v>
      </c>
      <c r="Y6325" s="24" t="s">
        <v>3209</v>
      </c>
    </row>
    <row r="6326" spans="22:25" x14ac:dyDescent="0.4">
      <c r="V6326" s="24" t="s">
        <v>577</v>
      </c>
      <c r="W6326" s="24" t="s">
        <v>880</v>
      </c>
      <c r="X6326" s="24" t="s">
        <v>799</v>
      </c>
      <c r="Y6326" s="24" t="s">
        <v>2878</v>
      </c>
    </row>
    <row r="6327" spans="22:25" x14ac:dyDescent="0.4">
      <c r="V6327" s="24" t="s">
        <v>577</v>
      </c>
      <c r="W6327" s="24" t="s">
        <v>880</v>
      </c>
      <c r="X6327" s="24" t="s">
        <v>799</v>
      </c>
      <c r="Y6327" s="24" t="s">
        <v>881</v>
      </c>
    </row>
    <row r="6328" spans="22:25" x14ac:dyDescent="0.4">
      <c r="V6328" s="24" t="s">
        <v>577</v>
      </c>
      <c r="W6328" s="24" t="s">
        <v>880</v>
      </c>
      <c r="X6328" s="24" t="s">
        <v>799</v>
      </c>
      <c r="Y6328" s="24" t="s">
        <v>694</v>
      </c>
    </row>
    <row r="6329" spans="22:25" x14ac:dyDescent="0.4">
      <c r="V6329" s="24" t="s">
        <v>577</v>
      </c>
      <c r="W6329" s="24" t="s">
        <v>880</v>
      </c>
      <c r="X6329" s="24" t="s">
        <v>799</v>
      </c>
      <c r="Y6329" s="24" t="s">
        <v>3210</v>
      </c>
    </row>
    <row r="6330" spans="22:25" x14ac:dyDescent="0.4">
      <c r="V6330" s="24" t="s">
        <v>577</v>
      </c>
      <c r="W6330" s="24" t="s">
        <v>880</v>
      </c>
      <c r="X6330" s="24" t="s">
        <v>882</v>
      </c>
      <c r="Y6330" s="24" t="s">
        <v>3211</v>
      </c>
    </row>
    <row r="6331" spans="22:25" x14ac:dyDescent="0.4">
      <c r="V6331" s="24" t="s">
        <v>577</v>
      </c>
      <c r="W6331" s="24" t="s">
        <v>883</v>
      </c>
      <c r="X6331" s="24" t="s">
        <v>884</v>
      </c>
      <c r="Y6331" s="24" t="s">
        <v>3212</v>
      </c>
    </row>
    <row r="6332" spans="22:25" x14ac:dyDescent="0.4">
      <c r="V6332" s="24" t="s">
        <v>577</v>
      </c>
      <c r="W6332" s="24" t="s">
        <v>883</v>
      </c>
      <c r="X6332" s="24" t="s">
        <v>884</v>
      </c>
      <c r="Y6332" s="24" t="s">
        <v>3213</v>
      </c>
    </row>
    <row r="6333" spans="22:25" x14ac:dyDescent="0.4">
      <c r="V6333" s="24" t="s">
        <v>577</v>
      </c>
      <c r="W6333" s="24" t="s">
        <v>883</v>
      </c>
      <c r="X6333" s="24" t="s">
        <v>884</v>
      </c>
      <c r="Y6333" s="24" t="s">
        <v>3214</v>
      </c>
    </row>
    <row r="6334" spans="22:25" x14ac:dyDescent="0.4">
      <c r="V6334" s="24" t="s">
        <v>577</v>
      </c>
      <c r="W6334" s="24" t="s">
        <v>883</v>
      </c>
      <c r="X6334" s="24" t="s">
        <v>884</v>
      </c>
      <c r="Y6334" s="24" t="s">
        <v>3215</v>
      </c>
    </row>
    <row r="6335" spans="22:25" x14ac:dyDescent="0.4">
      <c r="V6335" s="24" t="s">
        <v>577</v>
      </c>
      <c r="W6335" s="24" t="s">
        <v>885</v>
      </c>
      <c r="X6335" s="24" t="s">
        <v>886</v>
      </c>
      <c r="Y6335" s="24" t="s">
        <v>3216</v>
      </c>
    </row>
    <row r="6336" spans="22:25" x14ac:dyDescent="0.4">
      <c r="V6336" s="24" t="s">
        <v>577</v>
      </c>
      <c r="W6336" s="24" t="s">
        <v>885</v>
      </c>
      <c r="X6336" s="24" t="s">
        <v>886</v>
      </c>
      <c r="Y6336" s="24" t="s">
        <v>3217</v>
      </c>
    </row>
    <row r="6337" spans="22:25" x14ac:dyDescent="0.4">
      <c r="V6337" s="24" t="s">
        <v>577</v>
      </c>
      <c r="W6337" s="24" t="s">
        <v>885</v>
      </c>
      <c r="X6337" s="24" t="s">
        <v>886</v>
      </c>
      <c r="Y6337" s="24" t="s">
        <v>3218</v>
      </c>
    </row>
    <row r="6338" spans="22:25" x14ac:dyDescent="0.4">
      <c r="V6338" s="24" t="s">
        <v>577</v>
      </c>
      <c r="W6338" s="24" t="s">
        <v>885</v>
      </c>
      <c r="X6338" s="24" t="s">
        <v>886</v>
      </c>
      <c r="Y6338" s="24" t="s">
        <v>3219</v>
      </c>
    </row>
    <row r="6339" spans="22:25" x14ac:dyDescent="0.4">
      <c r="V6339" s="24" t="s">
        <v>577</v>
      </c>
      <c r="W6339" s="24" t="s">
        <v>887</v>
      </c>
      <c r="X6339" s="24" t="s">
        <v>888</v>
      </c>
      <c r="Y6339" s="24" t="s">
        <v>3220</v>
      </c>
    </row>
    <row r="6340" spans="22:25" x14ac:dyDescent="0.4">
      <c r="V6340" s="24" t="s">
        <v>577</v>
      </c>
      <c r="W6340" s="24" t="s">
        <v>887</v>
      </c>
      <c r="X6340" s="24" t="s">
        <v>888</v>
      </c>
      <c r="Y6340" s="24" t="s">
        <v>3221</v>
      </c>
    </row>
    <row r="6341" spans="22:25" x14ac:dyDescent="0.4">
      <c r="V6341" s="24" t="s">
        <v>577</v>
      </c>
      <c r="W6341" s="24" t="s">
        <v>887</v>
      </c>
      <c r="X6341" s="24" t="s">
        <v>888</v>
      </c>
      <c r="Y6341" s="24" t="s">
        <v>3222</v>
      </c>
    </row>
    <row r="6342" spans="22:25" x14ac:dyDescent="0.4">
      <c r="V6342" s="24" t="s">
        <v>577</v>
      </c>
      <c r="W6342" s="24" t="s">
        <v>887</v>
      </c>
      <c r="X6342" s="24" t="s">
        <v>888</v>
      </c>
      <c r="Y6342" s="24" t="s">
        <v>3223</v>
      </c>
    </row>
    <row r="6343" spans="22:25" x14ac:dyDescent="0.4">
      <c r="V6343" s="24" t="s">
        <v>577</v>
      </c>
      <c r="W6343" s="24" t="s">
        <v>887</v>
      </c>
      <c r="X6343" s="24" t="s">
        <v>888</v>
      </c>
      <c r="Y6343" s="24" t="s">
        <v>3224</v>
      </c>
    </row>
    <row r="6344" spans="22:25" x14ac:dyDescent="0.4">
      <c r="V6344" s="24" t="s">
        <v>577</v>
      </c>
      <c r="W6344" s="24" t="s">
        <v>887</v>
      </c>
      <c r="X6344" s="24" t="s">
        <v>889</v>
      </c>
      <c r="Y6344" s="24" t="s">
        <v>2258</v>
      </c>
    </row>
    <row r="6345" spans="22:25" x14ac:dyDescent="0.4">
      <c r="V6345" s="24" t="s">
        <v>577</v>
      </c>
      <c r="W6345" s="24" t="s">
        <v>887</v>
      </c>
      <c r="X6345" s="24" t="s">
        <v>890</v>
      </c>
      <c r="Y6345" s="24" t="s">
        <v>2258</v>
      </c>
    </row>
    <row r="6346" spans="22:25" x14ac:dyDescent="0.4">
      <c r="V6346" s="24" t="s">
        <v>577</v>
      </c>
      <c r="W6346" s="24" t="s">
        <v>891</v>
      </c>
      <c r="X6346" s="24" t="s">
        <v>694</v>
      </c>
      <c r="Y6346" s="24" t="s">
        <v>694</v>
      </c>
    </row>
    <row r="6347" spans="22:25" x14ac:dyDescent="0.4">
      <c r="V6347" s="24" t="s">
        <v>577</v>
      </c>
      <c r="W6347" s="24" t="s">
        <v>891</v>
      </c>
      <c r="X6347" s="24" t="s">
        <v>881</v>
      </c>
      <c r="Y6347" s="24" t="s">
        <v>2518</v>
      </c>
    </row>
    <row r="6348" spans="22:25" x14ac:dyDescent="0.4">
      <c r="V6348" s="24" t="s">
        <v>577</v>
      </c>
      <c r="W6348" s="24" t="s">
        <v>891</v>
      </c>
      <c r="X6348" s="24" t="s">
        <v>881</v>
      </c>
      <c r="Y6348" s="24" t="s">
        <v>3211</v>
      </c>
    </row>
    <row r="6349" spans="22:25" x14ac:dyDescent="0.4">
      <c r="V6349" s="24" t="s">
        <v>577</v>
      </c>
      <c r="W6349" s="24" t="s">
        <v>2226</v>
      </c>
      <c r="X6349" s="24" t="s">
        <v>881</v>
      </c>
      <c r="Y6349" s="24" t="s">
        <v>2258</v>
      </c>
    </row>
    <row r="6350" spans="22:25" x14ac:dyDescent="0.4">
      <c r="V6350" s="24" t="s">
        <v>577</v>
      </c>
      <c r="W6350" s="24" t="s">
        <v>892</v>
      </c>
      <c r="X6350" s="24" t="s">
        <v>786</v>
      </c>
      <c r="Y6350" s="24" t="s">
        <v>2258</v>
      </c>
    </row>
    <row r="6351" spans="22:25" x14ac:dyDescent="0.4">
      <c r="V6351" s="24" t="s">
        <v>577</v>
      </c>
      <c r="W6351" s="24" t="s">
        <v>892</v>
      </c>
      <c r="X6351" s="24" t="s">
        <v>787</v>
      </c>
      <c r="Y6351" s="24" t="s">
        <v>2258</v>
      </c>
    </row>
    <row r="6352" spans="22:25" x14ac:dyDescent="0.4">
      <c r="V6352" s="24" t="s">
        <v>577</v>
      </c>
      <c r="W6352" s="24" t="s">
        <v>892</v>
      </c>
      <c r="X6352" s="24" t="s">
        <v>893</v>
      </c>
      <c r="Y6352" s="24" t="s">
        <v>2258</v>
      </c>
    </row>
    <row r="6353" spans="22:25" x14ac:dyDescent="0.4">
      <c r="V6353" s="24" t="s">
        <v>577</v>
      </c>
      <c r="W6353" s="24" t="s">
        <v>894</v>
      </c>
      <c r="X6353" s="24" t="s">
        <v>895</v>
      </c>
      <c r="Y6353" s="24" t="s">
        <v>2258</v>
      </c>
    </row>
    <row r="6354" spans="22:25" x14ac:dyDescent="0.4">
      <c r="V6354" s="24" t="s">
        <v>577</v>
      </c>
      <c r="W6354" s="24" t="s">
        <v>894</v>
      </c>
      <c r="X6354" s="24" t="s">
        <v>896</v>
      </c>
      <c r="Y6354" s="24" t="s">
        <v>2258</v>
      </c>
    </row>
    <row r="6355" spans="22:25" x14ac:dyDescent="0.4">
      <c r="V6355" s="24" t="s">
        <v>577</v>
      </c>
      <c r="W6355" s="24" t="s">
        <v>894</v>
      </c>
      <c r="X6355" s="24" t="s">
        <v>897</v>
      </c>
      <c r="Y6355" s="24" t="s">
        <v>2258</v>
      </c>
    </row>
    <row r="6356" spans="22:25" x14ac:dyDescent="0.4">
      <c r="V6356" s="24" t="s">
        <v>577</v>
      </c>
      <c r="W6356" s="24" t="s">
        <v>894</v>
      </c>
      <c r="X6356" s="24" t="s">
        <v>898</v>
      </c>
      <c r="Y6356" s="24" t="s">
        <v>2258</v>
      </c>
    </row>
    <row r="6357" spans="22:25" x14ac:dyDescent="0.4">
      <c r="V6357" s="24" t="s">
        <v>577</v>
      </c>
      <c r="W6357" s="24" t="s">
        <v>894</v>
      </c>
      <c r="X6357" s="24" t="s">
        <v>899</v>
      </c>
      <c r="Y6357" s="24" t="s">
        <v>2258</v>
      </c>
    </row>
    <row r="6358" spans="22:25" x14ac:dyDescent="0.4">
      <c r="V6358" s="24" t="s">
        <v>577</v>
      </c>
      <c r="W6358" s="24" t="s">
        <v>894</v>
      </c>
      <c r="X6358" s="24" t="s">
        <v>900</v>
      </c>
      <c r="Y6358" s="24" t="s">
        <v>2258</v>
      </c>
    </row>
    <row r="6359" spans="22:25" x14ac:dyDescent="0.4">
      <c r="V6359" s="24" t="s">
        <v>577</v>
      </c>
      <c r="W6359" s="24" t="s">
        <v>894</v>
      </c>
      <c r="X6359" s="24" t="s">
        <v>901</v>
      </c>
      <c r="Y6359" s="24" t="s">
        <v>2258</v>
      </c>
    </row>
    <row r="6360" spans="22:25" x14ac:dyDescent="0.4">
      <c r="V6360" s="24" t="s">
        <v>577</v>
      </c>
      <c r="W6360" s="24" t="s">
        <v>902</v>
      </c>
      <c r="X6360" s="24" t="s">
        <v>903</v>
      </c>
      <c r="Y6360" s="24" t="s">
        <v>2258</v>
      </c>
    </row>
    <row r="6361" spans="22:25" x14ac:dyDescent="0.4">
      <c r="V6361" s="24" t="s">
        <v>577</v>
      </c>
      <c r="W6361" s="24" t="s">
        <v>902</v>
      </c>
      <c r="X6361" s="24" t="s">
        <v>904</v>
      </c>
      <c r="Y6361" s="24" t="s">
        <v>2258</v>
      </c>
    </row>
    <row r="6362" spans="22:25" x14ac:dyDescent="0.4">
      <c r="V6362" s="24" t="s">
        <v>577</v>
      </c>
      <c r="W6362" s="24" t="s">
        <v>902</v>
      </c>
      <c r="X6362" s="24" t="s">
        <v>905</v>
      </c>
      <c r="Y6362" s="24" t="s">
        <v>2258</v>
      </c>
    </row>
    <row r="6363" spans="22:25" x14ac:dyDescent="0.4">
      <c r="V6363" s="24" t="s">
        <v>577</v>
      </c>
      <c r="W6363" s="24" t="s">
        <v>906</v>
      </c>
      <c r="X6363" s="24" t="s">
        <v>907</v>
      </c>
      <c r="Y6363" s="24" t="s">
        <v>2258</v>
      </c>
    </row>
    <row r="6364" spans="22:25" x14ac:dyDescent="0.4">
      <c r="V6364" s="24" t="s">
        <v>577</v>
      </c>
      <c r="W6364" s="24" t="s">
        <v>906</v>
      </c>
      <c r="X6364" s="24" t="s">
        <v>836</v>
      </c>
      <c r="Y6364" s="24" t="s">
        <v>2258</v>
      </c>
    </row>
    <row r="6365" spans="22:25" x14ac:dyDescent="0.4">
      <c r="V6365" s="24" t="s">
        <v>577</v>
      </c>
      <c r="W6365" s="24" t="s">
        <v>908</v>
      </c>
      <c r="X6365" s="24" t="s">
        <v>907</v>
      </c>
      <c r="Y6365" s="24" t="s">
        <v>2258</v>
      </c>
    </row>
    <row r="6366" spans="22:25" x14ac:dyDescent="0.4">
      <c r="V6366" s="24" t="s">
        <v>577</v>
      </c>
      <c r="W6366" s="24" t="s">
        <v>908</v>
      </c>
      <c r="X6366" s="24" t="s">
        <v>909</v>
      </c>
      <c r="Y6366" s="24" t="s">
        <v>2258</v>
      </c>
    </row>
    <row r="6367" spans="22:25" x14ac:dyDescent="0.4">
      <c r="V6367" s="24" t="s">
        <v>577</v>
      </c>
      <c r="W6367" s="24" t="s">
        <v>908</v>
      </c>
      <c r="X6367" s="24" t="s">
        <v>31</v>
      </c>
      <c r="Y6367" s="24" t="s">
        <v>2258</v>
      </c>
    </row>
    <row r="6368" spans="22:25" x14ac:dyDescent="0.4">
      <c r="V6368" s="24" t="s">
        <v>3297</v>
      </c>
      <c r="W6368" s="24" t="s">
        <v>3313</v>
      </c>
      <c r="X6368" s="24" t="s">
        <v>3100</v>
      </c>
      <c r="Y6368" s="24" t="s">
        <v>3314</v>
      </c>
    </row>
    <row r="6369" spans="22:25" x14ac:dyDescent="0.4">
      <c r="V6369" s="24" t="s">
        <v>3297</v>
      </c>
      <c r="W6369" s="24" t="s">
        <v>3313</v>
      </c>
      <c r="X6369" s="24" t="s">
        <v>3100</v>
      </c>
      <c r="Y6369" s="24" t="s">
        <v>3315</v>
      </c>
    </row>
    <row r="6370" spans="22:25" x14ac:dyDescent="0.4">
      <c r="V6370" s="24" t="s">
        <v>3297</v>
      </c>
      <c r="W6370" s="24" t="s">
        <v>3313</v>
      </c>
      <c r="X6370" s="24" t="s">
        <v>3100</v>
      </c>
      <c r="Y6370" s="24" t="s">
        <v>3316</v>
      </c>
    </row>
    <row r="6371" spans="22:25" x14ac:dyDescent="0.4">
      <c r="V6371" s="24" t="s">
        <v>3297</v>
      </c>
      <c r="W6371" s="24" t="s">
        <v>3313</v>
      </c>
      <c r="X6371" s="24" t="s">
        <v>3100</v>
      </c>
      <c r="Y6371" s="24" t="s">
        <v>3317</v>
      </c>
    </row>
    <row r="6372" spans="22:25" x14ac:dyDescent="0.4">
      <c r="V6372" s="24" t="s">
        <v>3297</v>
      </c>
      <c r="W6372" s="24" t="s">
        <v>3313</v>
      </c>
      <c r="X6372" s="24" t="s">
        <v>3100</v>
      </c>
      <c r="Y6372" s="24" t="s">
        <v>3318</v>
      </c>
    </row>
    <row r="6373" spans="22:25" x14ac:dyDescent="0.4">
      <c r="V6373" s="24" t="s">
        <v>3297</v>
      </c>
      <c r="W6373" s="24" t="s">
        <v>3313</v>
      </c>
      <c r="X6373" s="24" t="s">
        <v>3100</v>
      </c>
      <c r="Y6373" s="24" t="s">
        <v>3319</v>
      </c>
    </row>
    <row r="6374" spans="22:25" x14ac:dyDescent="0.4">
      <c r="V6374" s="24" t="s">
        <v>3297</v>
      </c>
      <c r="W6374" s="24" t="s">
        <v>3313</v>
      </c>
      <c r="X6374" s="24" t="s">
        <v>3100</v>
      </c>
      <c r="Y6374" s="24" t="s">
        <v>3320</v>
      </c>
    </row>
    <row r="6375" spans="22:25" x14ac:dyDescent="0.4">
      <c r="V6375" s="24" t="s">
        <v>3297</v>
      </c>
      <c r="W6375" s="24" t="s">
        <v>3313</v>
      </c>
      <c r="X6375" s="24" t="s">
        <v>3100</v>
      </c>
      <c r="Y6375" s="24" t="s">
        <v>3321</v>
      </c>
    </row>
    <row r="6376" spans="22:25" x14ac:dyDescent="0.4">
      <c r="V6376" s="24" t="s">
        <v>3297</v>
      </c>
      <c r="W6376" s="24" t="s">
        <v>3313</v>
      </c>
      <c r="X6376" s="24" t="s">
        <v>3100</v>
      </c>
      <c r="Y6376" s="24" t="s">
        <v>602</v>
      </c>
    </row>
    <row r="6377" spans="22:25" x14ac:dyDescent="0.4">
      <c r="V6377" s="24" t="s">
        <v>3297</v>
      </c>
      <c r="W6377" s="24" t="s">
        <v>3313</v>
      </c>
      <c r="X6377" s="24" t="s">
        <v>3100</v>
      </c>
      <c r="Y6377" s="24" t="s">
        <v>3322</v>
      </c>
    </row>
    <row r="6378" spans="22:25" x14ac:dyDescent="0.4">
      <c r="V6378" s="24" t="s">
        <v>3297</v>
      </c>
      <c r="W6378" s="24" t="s">
        <v>3313</v>
      </c>
      <c r="X6378" s="24" t="s">
        <v>3100</v>
      </c>
      <c r="Y6378" s="24" t="s">
        <v>3323</v>
      </c>
    </row>
    <row r="6379" spans="22:25" x14ac:dyDescent="0.4">
      <c r="V6379" s="24" t="s">
        <v>3297</v>
      </c>
      <c r="W6379" s="24" t="s">
        <v>3313</v>
      </c>
      <c r="X6379" s="24" t="s">
        <v>3100</v>
      </c>
      <c r="Y6379" s="24" t="s">
        <v>3324</v>
      </c>
    </row>
    <row r="6380" spans="22:25" x14ac:dyDescent="0.4">
      <c r="V6380" s="24" t="s">
        <v>3297</v>
      </c>
      <c r="W6380" s="24" t="s">
        <v>3313</v>
      </c>
      <c r="X6380" s="24" t="s">
        <v>3100</v>
      </c>
      <c r="Y6380" s="24" t="s">
        <v>2740</v>
      </c>
    </row>
    <row r="6381" spans="22:25" x14ac:dyDescent="0.4">
      <c r="V6381" s="24" t="s">
        <v>3297</v>
      </c>
      <c r="W6381" s="24" t="s">
        <v>3313</v>
      </c>
      <c r="X6381" s="24" t="s">
        <v>3100</v>
      </c>
      <c r="Y6381" s="24" t="s">
        <v>3325</v>
      </c>
    </row>
    <row r="6382" spans="22:25" x14ac:dyDescent="0.4">
      <c r="V6382" s="24" t="s">
        <v>3297</v>
      </c>
      <c r="W6382" s="24" t="s">
        <v>3313</v>
      </c>
      <c r="X6382" s="24" t="s">
        <v>3100</v>
      </c>
      <c r="Y6382" s="24" t="s">
        <v>3326</v>
      </c>
    </row>
    <row r="6383" spans="22:25" x14ac:dyDescent="0.4">
      <c r="V6383" s="24" t="s">
        <v>3297</v>
      </c>
      <c r="W6383" s="24" t="s">
        <v>3313</v>
      </c>
      <c r="X6383" s="24" t="s">
        <v>3100</v>
      </c>
      <c r="Y6383" s="24" t="s">
        <v>3327</v>
      </c>
    </row>
    <row r="6384" spans="22:25" x14ac:dyDescent="0.4">
      <c r="V6384" s="24" t="s">
        <v>3297</v>
      </c>
      <c r="W6384" s="24" t="s">
        <v>3313</v>
      </c>
      <c r="X6384" s="24" t="s">
        <v>3100</v>
      </c>
      <c r="Y6384" s="24" t="s">
        <v>3328</v>
      </c>
    </row>
    <row r="6385" spans="22:25" x14ac:dyDescent="0.4">
      <c r="V6385" s="24" t="s">
        <v>3297</v>
      </c>
      <c r="W6385" s="24" t="s">
        <v>3313</v>
      </c>
      <c r="X6385" s="24" t="s">
        <v>3100</v>
      </c>
      <c r="Y6385" s="24" t="s">
        <v>3329</v>
      </c>
    </row>
    <row r="6386" spans="22:25" x14ac:dyDescent="0.4">
      <c r="V6386" s="24" t="s">
        <v>3297</v>
      </c>
      <c r="W6386" s="24" t="s">
        <v>3313</v>
      </c>
      <c r="X6386" s="24" t="s">
        <v>3100</v>
      </c>
      <c r="Y6386" s="24" t="s">
        <v>3330</v>
      </c>
    </row>
    <row r="6387" spans="22:25" x14ac:dyDescent="0.4">
      <c r="V6387" s="24" t="s">
        <v>3297</v>
      </c>
      <c r="W6387" s="24" t="s">
        <v>3313</v>
      </c>
      <c r="X6387" s="24" t="s">
        <v>3100</v>
      </c>
      <c r="Y6387" s="24" t="s">
        <v>3331</v>
      </c>
    </row>
    <row r="6388" spans="22:25" x14ac:dyDescent="0.4">
      <c r="V6388" s="24" t="s">
        <v>3297</v>
      </c>
      <c r="W6388" s="24" t="s">
        <v>3313</v>
      </c>
      <c r="X6388" s="24" t="s">
        <v>3100</v>
      </c>
      <c r="Y6388" s="24" t="s">
        <v>3332</v>
      </c>
    </row>
    <row r="6389" spans="22:25" x14ac:dyDescent="0.4">
      <c r="V6389" s="24" t="s">
        <v>3297</v>
      </c>
      <c r="W6389" s="24" t="s">
        <v>3313</v>
      </c>
      <c r="X6389" s="24" t="s">
        <v>3100</v>
      </c>
      <c r="Y6389" s="24" t="s">
        <v>3333</v>
      </c>
    </row>
    <row r="6390" spans="22:25" x14ac:dyDescent="0.4">
      <c r="V6390" s="24" t="s">
        <v>3297</v>
      </c>
      <c r="W6390" s="24" t="s">
        <v>3313</v>
      </c>
      <c r="X6390" s="24" t="s">
        <v>3100</v>
      </c>
      <c r="Y6390" s="24" t="s">
        <v>3334</v>
      </c>
    </row>
    <row r="6391" spans="22:25" x14ac:dyDescent="0.4">
      <c r="V6391" s="24" t="s">
        <v>3297</v>
      </c>
      <c r="W6391" s="24" t="s">
        <v>3313</v>
      </c>
      <c r="X6391" s="24" t="s">
        <v>3100</v>
      </c>
      <c r="Y6391" s="24" t="s">
        <v>2902</v>
      </c>
    </row>
    <row r="6392" spans="22:25" x14ac:dyDescent="0.4">
      <c r="V6392" s="24" t="s">
        <v>3297</v>
      </c>
      <c r="W6392" s="24" t="s">
        <v>3313</v>
      </c>
      <c r="X6392" s="24" t="s">
        <v>3100</v>
      </c>
      <c r="Y6392" s="24" t="s">
        <v>3335</v>
      </c>
    </row>
    <row r="6393" spans="22:25" x14ac:dyDescent="0.4">
      <c r="V6393" s="24" t="s">
        <v>3297</v>
      </c>
      <c r="W6393" s="24" t="s">
        <v>3313</v>
      </c>
      <c r="X6393" s="24" t="s">
        <v>3100</v>
      </c>
      <c r="Y6393" s="24" t="s">
        <v>2947</v>
      </c>
    </row>
    <row r="6394" spans="22:25" x14ac:dyDescent="0.4">
      <c r="V6394" s="24" t="s">
        <v>3297</v>
      </c>
      <c r="W6394" s="24" t="s">
        <v>3313</v>
      </c>
      <c r="X6394" s="24" t="s">
        <v>3100</v>
      </c>
      <c r="Y6394" s="24" t="s">
        <v>3336</v>
      </c>
    </row>
    <row r="6395" spans="22:25" x14ac:dyDescent="0.4">
      <c r="V6395" s="24" t="s">
        <v>3297</v>
      </c>
      <c r="W6395" s="24" t="s">
        <v>3313</v>
      </c>
      <c r="X6395" s="24" t="s">
        <v>3100</v>
      </c>
      <c r="Y6395" s="24" t="s">
        <v>3337</v>
      </c>
    </row>
    <row r="6396" spans="22:25" x14ac:dyDescent="0.4">
      <c r="V6396" s="24" t="s">
        <v>3297</v>
      </c>
      <c r="W6396" s="24" t="s">
        <v>3313</v>
      </c>
      <c r="X6396" s="24" t="s">
        <v>3100</v>
      </c>
      <c r="Y6396" s="24" t="s">
        <v>3338</v>
      </c>
    </row>
    <row r="6397" spans="22:25" x14ac:dyDescent="0.4">
      <c r="V6397" s="24" t="s">
        <v>3297</v>
      </c>
      <c r="W6397" s="24" t="s">
        <v>3313</v>
      </c>
      <c r="X6397" s="24" t="s">
        <v>3100</v>
      </c>
      <c r="Y6397" s="24" t="s">
        <v>3339</v>
      </c>
    </row>
    <row r="6398" spans="22:25" x14ac:dyDescent="0.4">
      <c r="V6398" s="24" t="s">
        <v>3297</v>
      </c>
      <c r="W6398" s="24" t="s">
        <v>3313</v>
      </c>
      <c r="X6398" s="24" t="s">
        <v>3100</v>
      </c>
      <c r="Y6398" s="24" t="s">
        <v>3340</v>
      </c>
    </row>
    <row r="6399" spans="22:25" x14ac:dyDescent="0.4">
      <c r="V6399" s="24" t="s">
        <v>3297</v>
      </c>
      <c r="W6399" s="24" t="s">
        <v>3313</v>
      </c>
      <c r="X6399" s="24" t="s">
        <v>3100</v>
      </c>
      <c r="Y6399" s="24" t="s">
        <v>3341</v>
      </c>
    </row>
    <row r="6400" spans="22:25" x14ac:dyDescent="0.4">
      <c r="V6400" s="24" t="s">
        <v>3297</v>
      </c>
      <c r="W6400" s="24" t="s">
        <v>3313</v>
      </c>
      <c r="X6400" s="24" t="s">
        <v>3100</v>
      </c>
      <c r="Y6400" s="24" t="s">
        <v>3342</v>
      </c>
    </row>
    <row r="6401" spans="22:25" x14ac:dyDescent="0.4">
      <c r="V6401" s="24" t="s">
        <v>3297</v>
      </c>
      <c r="W6401" s="24" t="s">
        <v>3313</v>
      </c>
      <c r="X6401" s="24" t="s">
        <v>3100</v>
      </c>
      <c r="Y6401" s="24" t="s">
        <v>3343</v>
      </c>
    </row>
    <row r="6402" spans="22:25" x14ac:dyDescent="0.4">
      <c r="V6402" s="24" t="s">
        <v>3297</v>
      </c>
      <c r="W6402" s="24" t="s">
        <v>3313</v>
      </c>
      <c r="X6402" s="24" t="s">
        <v>3100</v>
      </c>
      <c r="Y6402" s="24" t="s">
        <v>3344</v>
      </c>
    </row>
    <row r="6403" spans="22:25" x14ac:dyDescent="0.4">
      <c r="V6403" s="24" t="s">
        <v>3297</v>
      </c>
      <c r="W6403" s="24" t="s">
        <v>3313</v>
      </c>
      <c r="X6403" s="24" t="s">
        <v>3100</v>
      </c>
      <c r="Y6403" s="24" t="s">
        <v>3345</v>
      </c>
    </row>
    <row r="6404" spans="22:25" x14ac:dyDescent="0.4">
      <c r="V6404" s="24" t="s">
        <v>3297</v>
      </c>
      <c r="W6404" s="24" t="s">
        <v>3313</v>
      </c>
      <c r="X6404" s="24" t="s">
        <v>3100</v>
      </c>
      <c r="Y6404" s="24" t="s">
        <v>3346</v>
      </c>
    </row>
    <row r="6405" spans="22:25" x14ac:dyDescent="0.4">
      <c r="V6405" s="24" t="s">
        <v>3297</v>
      </c>
      <c r="W6405" s="24" t="s">
        <v>3313</v>
      </c>
      <c r="X6405" s="24" t="s">
        <v>3100</v>
      </c>
      <c r="Y6405" s="24" t="s">
        <v>3347</v>
      </c>
    </row>
    <row r="6406" spans="22:25" x14ac:dyDescent="0.4">
      <c r="V6406" s="24" t="s">
        <v>3297</v>
      </c>
      <c r="W6406" s="24" t="s">
        <v>3313</v>
      </c>
      <c r="X6406" s="24" t="s">
        <v>3100</v>
      </c>
      <c r="Y6406" s="24" t="s">
        <v>3348</v>
      </c>
    </row>
    <row r="6407" spans="22:25" x14ac:dyDescent="0.4">
      <c r="V6407" s="24" t="s">
        <v>3297</v>
      </c>
      <c r="W6407" s="24" t="s">
        <v>3313</v>
      </c>
      <c r="X6407" s="24" t="s">
        <v>3100</v>
      </c>
      <c r="Y6407" s="24" t="s">
        <v>3349</v>
      </c>
    </row>
    <row r="6408" spans="22:25" x14ac:dyDescent="0.4">
      <c r="V6408" s="24" t="s">
        <v>3297</v>
      </c>
      <c r="W6408" s="24" t="s">
        <v>3313</v>
      </c>
      <c r="X6408" s="24" t="s">
        <v>3100</v>
      </c>
      <c r="Y6408" s="24" t="s">
        <v>3350</v>
      </c>
    </row>
    <row r="6409" spans="22:25" x14ac:dyDescent="0.4">
      <c r="V6409" s="24" t="s">
        <v>3297</v>
      </c>
      <c r="W6409" s="24" t="s">
        <v>3313</v>
      </c>
      <c r="X6409" s="24" t="s">
        <v>3100</v>
      </c>
      <c r="Y6409" s="24" t="s">
        <v>3351</v>
      </c>
    </row>
    <row r="6410" spans="22:25" x14ac:dyDescent="0.4">
      <c r="V6410" s="24" t="s">
        <v>3297</v>
      </c>
      <c r="W6410" s="24" t="s">
        <v>3313</v>
      </c>
      <c r="X6410" s="24" t="s">
        <v>3100</v>
      </c>
      <c r="Y6410" s="24" t="s">
        <v>3352</v>
      </c>
    </row>
    <row r="6411" spans="22:25" x14ac:dyDescent="0.4">
      <c r="V6411" s="24" t="s">
        <v>3297</v>
      </c>
      <c r="W6411" s="24" t="s">
        <v>3313</v>
      </c>
      <c r="X6411" s="24" t="s">
        <v>3100</v>
      </c>
      <c r="Y6411" s="24" t="s">
        <v>3353</v>
      </c>
    </row>
    <row r="6412" spans="22:25" x14ac:dyDescent="0.4">
      <c r="V6412" s="24" t="s">
        <v>3297</v>
      </c>
      <c r="W6412" s="24" t="s">
        <v>3313</v>
      </c>
      <c r="X6412" s="24" t="s">
        <v>3100</v>
      </c>
      <c r="Y6412" s="24" t="s">
        <v>3354</v>
      </c>
    </row>
    <row r="6413" spans="22:25" x14ac:dyDescent="0.4">
      <c r="V6413" s="24" t="s">
        <v>3297</v>
      </c>
      <c r="W6413" s="24" t="s">
        <v>3313</v>
      </c>
      <c r="X6413" s="24" t="s">
        <v>3100</v>
      </c>
      <c r="Y6413" s="24" t="s">
        <v>3355</v>
      </c>
    </row>
    <row r="6414" spans="22:25" x14ac:dyDescent="0.4">
      <c r="V6414" s="24" t="s">
        <v>3297</v>
      </c>
      <c r="W6414" s="24" t="s">
        <v>3313</v>
      </c>
      <c r="X6414" s="24" t="s">
        <v>3100</v>
      </c>
      <c r="Y6414" s="24" t="s">
        <v>3356</v>
      </c>
    </row>
    <row r="6415" spans="22:25" x14ac:dyDescent="0.4">
      <c r="V6415" s="24" t="s">
        <v>3297</v>
      </c>
      <c r="W6415" s="24" t="s">
        <v>3313</v>
      </c>
      <c r="X6415" s="24" t="s">
        <v>3100</v>
      </c>
      <c r="Y6415" s="24" t="s">
        <v>3357</v>
      </c>
    </row>
    <row r="6416" spans="22:25" x14ac:dyDescent="0.4">
      <c r="V6416" s="24" t="s">
        <v>3297</v>
      </c>
      <c r="W6416" s="24" t="s">
        <v>3313</v>
      </c>
      <c r="X6416" s="24" t="s">
        <v>3100</v>
      </c>
      <c r="Y6416" s="24" t="s">
        <v>3358</v>
      </c>
    </row>
    <row r="6417" spans="22:25" x14ac:dyDescent="0.4">
      <c r="V6417" s="24" t="s">
        <v>3297</v>
      </c>
      <c r="W6417" s="24" t="s">
        <v>3313</v>
      </c>
      <c r="X6417" s="24" t="s">
        <v>3100</v>
      </c>
      <c r="Y6417" s="24" t="s">
        <v>3359</v>
      </c>
    </row>
    <row r="6418" spans="22:25" x14ac:dyDescent="0.4">
      <c r="V6418" s="24" t="s">
        <v>3297</v>
      </c>
      <c r="W6418" s="24" t="s">
        <v>3313</v>
      </c>
      <c r="X6418" s="24" t="s">
        <v>3100</v>
      </c>
      <c r="Y6418" s="24" t="s">
        <v>31</v>
      </c>
    </row>
    <row r="6419" spans="22:25" x14ac:dyDescent="0.4">
      <c r="V6419" s="24" t="s">
        <v>3297</v>
      </c>
      <c r="W6419" s="24" t="s">
        <v>3313</v>
      </c>
      <c r="X6419" s="24" t="s">
        <v>3360</v>
      </c>
      <c r="Y6419" s="24" t="s">
        <v>3361</v>
      </c>
    </row>
    <row r="6420" spans="22:25" x14ac:dyDescent="0.4">
      <c r="V6420" s="24" t="s">
        <v>3297</v>
      </c>
      <c r="W6420" s="24" t="s">
        <v>3313</v>
      </c>
      <c r="X6420" s="24" t="s">
        <v>3360</v>
      </c>
      <c r="Y6420" s="24" t="s">
        <v>3362</v>
      </c>
    </row>
    <row r="6421" spans="22:25" x14ac:dyDescent="0.4">
      <c r="V6421" s="24" t="s">
        <v>3297</v>
      </c>
      <c r="W6421" s="24" t="s">
        <v>3313</v>
      </c>
      <c r="X6421" s="24" t="s">
        <v>3360</v>
      </c>
      <c r="Y6421" s="24" t="s">
        <v>3363</v>
      </c>
    </row>
    <row r="6422" spans="22:25" x14ac:dyDescent="0.4">
      <c r="V6422" s="24" t="s">
        <v>3297</v>
      </c>
      <c r="W6422" s="24" t="s">
        <v>3313</v>
      </c>
      <c r="X6422" s="24" t="s">
        <v>3360</v>
      </c>
      <c r="Y6422" s="24" t="s">
        <v>3364</v>
      </c>
    </row>
    <row r="6423" spans="22:25" x14ac:dyDescent="0.4">
      <c r="V6423" s="24" t="s">
        <v>3297</v>
      </c>
      <c r="W6423" s="24" t="s">
        <v>3313</v>
      </c>
      <c r="X6423" s="24" t="s">
        <v>3360</v>
      </c>
      <c r="Y6423" s="24" t="s">
        <v>2852</v>
      </c>
    </row>
    <row r="6424" spans="22:25" x14ac:dyDescent="0.4">
      <c r="V6424" s="24" t="s">
        <v>3297</v>
      </c>
      <c r="W6424" s="24" t="s">
        <v>3313</v>
      </c>
      <c r="X6424" s="24" t="s">
        <v>3360</v>
      </c>
      <c r="Y6424" s="24" t="s">
        <v>3365</v>
      </c>
    </row>
    <row r="6425" spans="22:25" x14ac:dyDescent="0.4">
      <c r="V6425" s="24" t="s">
        <v>3297</v>
      </c>
      <c r="W6425" s="24" t="s">
        <v>3313</v>
      </c>
      <c r="X6425" s="24" t="s">
        <v>3360</v>
      </c>
      <c r="Y6425" s="24" t="s">
        <v>3366</v>
      </c>
    </row>
    <row r="6426" spans="22:25" x14ac:dyDescent="0.4">
      <c r="V6426" s="24" t="s">
        <v>3297</v>
      </c>
      <c r="W6426" s="24" t="s">
        <v>3313</v>
      </c>
      <c r="X6426" s="24" t="s">
        <v>3360</v>
      </c>
      <c r="Y6426" s="24" t="s">
        <v>2575</v>
      </c>
    </row>
    <row r="6427" spans="22:25" x14ac:dyDescent="0.4">
      <c r="V6427" s="24" t="s">
        <v>3297</v>
      </c>
      <c r="W6427" s="24" t="s">
        <v>3313</v>
      </c>
      <c r="X6427" s="24" t="s">
        <v>3360</v>
      </c>
      <c r="Y6427" s="24" t="s">
        <v>3367</v>
      </c>
    </row>
    <row r="6428" spans="22:25" x14ac:dyDescent="0.4">
      <c r="V6428" s="24" t="s">
        <v>3297</v>
      </c>
      <c r="W6428" s="24" t="s">
        <v>3313</v>
      </c>
      <c r="X6428" s="24" t="s">
        <v>3360</v>
      </c>
      <c r="Y6428" s="24" t="s">
        <v>3368</v>
      </c>
    </row>
    <row r="6429" spans="22:25" x14ac:dyDescent="0.4">
      <c r="V6429" s="24" t="s">
        <v>3297</v>
      </c>
      <c r="W6429" s="24" t="s">
        <v>3313</v>
      </c>
      <c r="X6429" s="24" t="s">
        <v>3360</v>
      </c>
      <c r="Y6429" s="24" t="s">
        <v>3369</v>
      </c>
    </row>
    <row r="6430" spans="22:25" x14ac:dyDescent="0.4">
      <c r="V6430" s="24" t="s">
        <v>3297</v>
      </c>
      <c r="W6430" s="24" t="s">
        <v>3313</v>
      </c>
      <c r="X6430" s="24" t="s">
        <v>3360</v>
      </c>
      <c r="Y6430" s="24" t="s">
        <v>3370</v>
      </c>
    </row>
    <row r="6431" spans="22:25" x14ac:dyDescent="0.4">
      <c r="V6431" s="24" t="s">
        <v>3297</v>
      </c>
      <c r="W6431" s="24" t="s">
        <v>3313</v>
      </c>
      <c r="X6431" s="24" t="s">
        <v>3360</v>
      </c>
      <c r="Y6431" s="24" t="s">
        <v>3371</v>
      </c>
    </row>
    <row r="6432" spans="22:25" x14ac:dyDescent="0.4">
      <c r="V6432" s="24" t="s">
        <v>3297</v>
      </c>
      <c r="W6432" s="24" t="s">
        <v>3313</v>
      </c>
      <c r="X6432" s="24" t="s">
        <v>3360</v>
      </c>
      <c r="Y6432" s="24" t="s">
        <v>3372</v>
      </c>
    </row>
    <row r="6433" spans="22:25" x14ac:dyDescent="0.4">
      <c r="V6433" s="24" t="s">
        <v>3297</v>
      </c>
      <c r="W6433" s="24" t="s">
        <v>3313</v>
      </c>
      <c r="X6433" s="24" t="s">
        <v>3360</v>
      </c>
      <c r="Y6433" s="24" t="s">
        <v>3373</v>
      </c>
    </row>
    <row r="6434" spans="22:25" x14ac:dyDescent="0.4">
      <c r="V6434" s="24" t="s">
        <v>3297</v>
      </c>
      <c r="W6434" s="24" t="s">
        <v>3313</v>
      </c>
      <c r="X6434" s="24" t="s">
        <v>3360</v>
      </c>
      <c r="Y6434" s="24" t="s">
        <v>3374</v>
      </c>
    </row>
    <row r="6435" spans="22:25" x14ac:dyDescent="0.4">
      <c r="V6435" s="24" t="s">
        <v>3297</v>
      </c>
      <c r="W6435" s="24" t="s">
        <v>3313</v>
      </c>
      <c r="X6435" s="24" t="s">
        <v>3360</v>
      </c>
      <c r="Y6435" s="24" t="s">
        <v>3375</v>
      </c>
    </row>
    <row r="6436" spans="22:25" x14ac:dyDescent="0.4">
      <c r="V6436" s="24" t="s">
        <v>3297</v>
      </c>
      <c r="W6436" s="24" t="s">
        <v>3313</v>
      </c>
      <c r="X6436" s="24" t="s">
        <v>3360</v>
      </c>
      <c r="Y6436" s="24" t="s">
        <v>3376</v>
      </c>
    </row>
    <row r="6437" spans="22:25" x14ac:dyDescent="0.4">
      <c r="V6437" s="24" t="s">
        <v>3297</v>
      </c>
      <c r="W6437" s="24" t="s">
        <v>3313</v>
      </c>
      <c r="X6437" s="24" t="s">
        <v>3360</v>
      </c>
      <c r="Y6437" s="24" t="s">
        <v>3377</v>
      </c>
    </row>
    <row r="6438" spans="22:25" x14ac:dyDescent="0.4">
      <c r="V6438" s="24" t="s">
        <v>3297</v>
      </c>
      <c r="W6438" s="24" t="s">
        <v>3313</v>
      </c>
      <c r="X6438" s="24" t="s">
        <v>3360</v>
      </c>
      <c r="Y6438" s="24" t="s">
        <v>3378</v>
      </c>
    </row>
    <row r="6439" spans="22:25" x14ac:dyDescent="0.4">
      <c r="V6439" s="24" t="s">
        <v>3297</v>
      </c>
      <c r="W6439" s="24" t="s">
        <v>3313</v>
      </c>
      <c r="X6439" s="24" t="s">
        <v>3360</v>
      </c>
      <c r="Y6439" s="24" t="s">
        <v>3379</v>
      </c>
    </row>
    <row r="6440" spans="22:25" x14ac:dyDescent="0.4">
      <c r="V6440" s="24" t="s">
        <v>3297</v>
      </c>
      <c r="W6440" s="24" t="s">
        <v>3313</v>
      </c>
      <c r="X6440" s="24" t="s">
        <v>3360</v>
      </c>
      <c r="Y6440" s="24" t="s">
        <v>3380</v>
      </c>
    </row>
    <row r="6441" spans="22:25" x14ac:dyDescent="0.4">
      <c r="V6441" s="24" t="s">
        <v>3297</v>
      </c>
      <c r="W6441" s="24" t="s">
        <v>3313</v>
      </c>
      <c r="X6441" s="24" t="s">
        <v>3360</v>
      </c>
      <c r="Y6441" s="24" t="s">
        <v>3381</v>
      </c>
    </row>
    <row r="6442" spans="22:25" x14ac:dyDescent="0.4">
      <c r="V6442" s="24" t="s">
        <v>3297</v>
      </c>
      <c r="W6442" s="24" t="s">
        <v>3313</v>
      </c>
      <c r="X6442" s="24" t="s">
        <v>3360</v>
      </c>
      <c r="Y6442" s="24" t="s">
        <v>3382</v>
      </c>
    </row>
    <row r="6443" spans="22:25" x14ac:dyDescent="0.4">
      <c r="V6443" s="24" t="s">
        <v>3297</v>
      </c>
      <c r="W6443" s="24" t="s">
        <v>3313</v>
      </c>
      <c r="X6443" s="24" t="s">
        <v>3360</v>
      </c>
      <c r="Y6443" s="24" t="s">
        <v>3383</v>
      </c>
    </row>
    <row r="6444" spans="22:25" x14ac:dyDescent="0.4">
      <c r="V6444" s="24" t="s">
        <v>3297</v>
      </c>
      <c r="W6444" s="24" t="s">
        <v>3313</v>
      </c>
      <c r="X6444" s="24" t="s">
        <v>3360</v>
      </c>
      <c r="Y6444" s="24" t="s">
        <v>3384</v>
      </c>
    </row>
    <row r="6445" spans="22:25" x14ac:dyDescent="0.4">
      <c r="V6445" s="24" t="s">
        <v>3297</v>
      </c>
      <c r="W6445" s="24" t="s">
        <v>3313</v>
      </c>
      <c r="X6445" s="24" t="s">
        <v>3360</v>
      </c>
      <c r="Y6445" s="24" t="s">
        <v>3385</v>
      </c>
    </row>
    <row r="6446" spans="22:25" x14ac:dyDescent="0.4">
      <c r="V6446" s="24" t="s">
        <v>3297</v>
      </c>
      <c r="W6446" s="24" t="s">
        <v>3313</v>
      </c>
      <c r="X6446" s="24" t="s">
        <v>3360</v>
      </c>
      <c r="Y6446" s="24" t="s">
        <v>3386</v>
      </c>
    </row>
    <row r="6447" spans="22:25" x14ac:dyDescent="0.4">
      <c r="V6447" s="24" t="s">
        <v>3297</v>
      </c>
      <c r="W6447" s="24" t="s">
        <v>3313</v>
      </c>
      <c r="X6447" s="24" t="s">
        <v>3360</v>
      </c>
      <c r="Y6447" s="24" t="s">
        <v>3387</v>
      </c>
    </row>
    <row r="6448" spans="22:25" x14ac:dyDescent="0.4">
      <c r="V6448" s="24" t="s">
        <v>3297</v>
      </c>
      <c r="W6448" s="24" t="s">
        <v>3313</v>
      </c>
      <c r="X6448" s="24" t="s">
        <v>3360</v>
      </c>
      <c r="Y6448" s="24" t="s">
        <v>3388</v>
      </c>
    </row>
    <row r="6449" spans="22:25" x14ac:dyDescent="0.4">
      <c r="V6449" s="24" t="s">
        <v>3297</v>
      </c>
      <c r="W6449" s="24" t="s">
        <v>3313</v>
      </c>
      <c r="X6449" s="24" t="s">
        <v>3360</v>
      </c>
      <c r="Y6449" s="24" t="s">
        <v>3389</v>
      </c>
    </row>
    <row r="6450" spans="22:25" x14ac:dyDescent="0.4">
      <c r="V6450" s="24" t="s">
        <v>3297</v>
      </c>
      <c r="W6450" s="24" t="s">
        <v>3313</v>
      </c>
      <c r="X6450" s="24" t="s">
        <v>3360</v>
      </c>
      <c r="Y6450" s="24" t="s">
        <v>3390</v>
      </c>
    </row>
    <row r="6451" spans="22:25" x14ac:dyDescent="0.4">
      <c r="V6451" s="24" t="s">
        <v>3297</v>
      </c>
      <c r="W6451" s="24" t="s">
        <v>3313</v>
      </c>
      <c r="X6451" s="24" t="s">
        <v>3360</v>
      </c>
      <c r="Y6451" s="24" t="s">
        <v>3391</v>
      </c>
    </row>
    <row r="6452" spans="22:25" x14ac:dyDescent="0.4">
      <c r="V6452" s="24" t="s">
        <v>3297</v>
      </c>
      <c r="W6452" s="24" t="s">
        <v>3313</v>
      </c>
      <c r="X6452" s="24" t="s">
        <v>3360</v>
      </c>
      <c r="Y6452" s="24" t="s">
        <v>3392</v>
      </c>
    </row>
    <row r="6453" spans="22:25" x14ac:dyDescent="0.4">
      <c r="V6453" s="24" t="s">
        <v>3297</v>
      </c>
      <c r="W6453" s="24" t="s">
        <v>3313</v>
      </c>
      <c r="X6453" s="24" t="s">
        <v>3360</v>
      </c>
      <c r="Y6453" s="24" t="s">
        <v>3393</v>
      </c>
    </row>
    <row r="6454" spans="22:25" x14ac:dyDescent="0.4">
      <c r="V6454" s="24" t="s">
        <v>3297</v>
      </c>
      <c r="W6454" s="24" t="s">
        <v>3313</v>
      </c>
      <c r="X6454" s="24" t="s">
        <v>3360</v>
      </c>
      <c r="Y6454" s="24" t="s">
        <v>3394</v>
      </c>
    </row>
    <row r="6455" spans="22:25" x14ac:dyDescent="0.4">
      <c r="V6455" s="24" t="s">
        <v>3297</v>
      </c>
      <c r="W6455" s="24" t="s">
        <v>3313</v>
      </c>
      <c r="X6455" s="24" t="s">
        <v>3360</v>
      </c>
      <c r="Y6455" s="24" t="s">
        <v>3395</v>
      </c>
    </row>
    <row r="6456" spans="22:25" x14ac:dyDescent="0.4">
      <c r="V6456" s="24" t="s">
        <v>3297</v>
      </c>
      <c r="W6456" s="24" t="s">
        <v>3313</v>
      </c>
      <c r="X6456" s="24" t="s">
        <v>3360</v>
      </c>
      <c r="Y6456" s="24" t="s">
        <v>3396</v>
      </c>
    </row>
    <row r="6457" spans="22:25" x14ac:dyDescent="0.4">
      <c r="V6457" s="24" t="s">
        <v>3297</v>
      </c>
      <c r="W6457" s="24" t="s">
        <v>3313</v>
      </c>
      <c r="X6457" s="24" t="s">
        <v>3360</v>
      </c>
      <c r="Y6457" s="24" t="s">
        <v>31</v>
      </c>
    </row>
    <row r="6458" spans="22:25" x14ac:dyDescent="0.4">
      <c r="V6458" s="24" t="s">
        <v>3297</v>
      </c>
      <c r="W6458" s="24" t="s">
        <v>3313</v>
      </c>
      <c r="X6458" s="24" t="s">
        <v>3397</v>
      </c>
      <c r="Y6458" s="24" t="s">
        <v>3398</v>
      </c>
    </row>
    <row r="6459" spans="22:25" x14ac:dyDescent="0.4">
      <c r="V6459" s="24" t="s">
        <v>3297</v>
      </c>
      <c r="W6459" s="24" t="s">
        <v>3313</v>
      </c>
      <c r="X6459" s="24" t="s">
        <v>3397</v>
      </c>
      <c r="Y6459" s="24" t="s">
        <v>3399</v>
      </c>
    </row>
    <row r="6460" spans="22:25" x14ac:dyDescent="0.4">
      <c r="V6460" s="24" t="s">
        <v>3297</v>
      </c>
      <c r="W6460" s="24" t="s">
        <v>3313</v>
      </c>
      <c r="X6460" s="24" t="s">
        <v>3397</v>
      </c>
      <c r="Y6460" s="24" t="s">
        <v>3400</v>
      </c>
    </row>
    <row r="6461" spans="22:25" x14ac:dyDescent="0.4">
      <c r="V6461" s="24" t="s">
        <v>3297</v>
      </c>
      <c r="W6461" s="24" t="s">
        <v>3313</v>
      </c>
      <c r="X6461" s="24" t="s">
        <v>3397</v>
      </c>
      <c r="Y6461" s="24" t="s">
        <v>3401</v>
      </c>
    </row>
    <row r="6462" spans="22:25" x14ac:dyDescent="0.4">
      <c r="V6462" s="24" t="s">
        <v>3297</v>
      </c>
      <c r="W6462" s="24" t="s">
        <v>3313</v>
      </c>
      <c r="X6462" s="24" t="s">
        <v>3397</v>
      </c>
      <c r="Y6462" s="24" t="s">
        <v>3402</v>
      </c>
    </row>
    <row r="6463" spans="22:25" x14ac:dyDescent="0.4">
      <c r="V6463" s="24" t="s">
        <v>3297</v>
      </c>
      <c r="W6463" s="24" t="s">
        <v>3313</v>
      </c>
      <c r="X6463" s="24" t="s">
        <v>3397</v>
      </c>
      <c r="Y6463" s="24" t="s">
        <v>3403</v>
      </c>
    </row>
    <row r="6464" spans="22:25" x14ac:dyDescent="0.4">
      <c r="V6464" s="24" t="s">
        <v>3297</v>
      </c>
      <c r="W6464" s="24" t="s">
        <v>3313</v>
      </c>
      <c r="X6464" s="24" t="s">
        <v>3397</v>
      </c>
      <c r="Y6464" s="24" t="s">
        <v>3404</v>
      </c>
    </row>
    <row r="6465" spans="22:25" x14ac:dyDescent="0.4">
      <c r="V6465" s="24" t="s">
        <v>3297</v>
      </c>
      <c r="W6465" s="24" t="s">
        <v>3313</v>
      </c>
      <c r="X6465" s="24" t="s">
        <v>3397</v>
      </c>
      <c r="Y6465" s="24" t="s">
        <v>3405</v>
      </c>
    </row>
    <row r="6466" spans="22:25" x14ac:dyDescent="0.4">
      <c r="V6466" s="24" t="s">
        <v>3297</v>
      </c>
      <c r="W6466" s="24" t="s">
        <v>3313</v>
      </c>
      <c r="X6466" s="24" t="s">
        <v>3397</v>
      </c>
      <c r="Y6466" s="24" t="s">
        <v>3406</v>
      </c>
    </row>
    <row r="6467" spans="22:25" x14ac:dyDescent="0.4">
      <c r="V6467" s="24" t="s">
        <v>3297</v>
      </c>
      <c r="W6467" s="24" t="s">
        <v>3313</v>
      </c>
      <c r="X6467" s="24" t="s">
        <v>3397</v>
      </c>
      <c r="Y6467" s="24" t="s">
        <v>3407</v>
      </c>
    </row>
    <row r="6468" spans="22:25" x14ac:dyDescent="0.4">
      <c r="V6468" s="24" t="s">
        <v>3297</v>
      </c>
      <c r="W6468" s="24" t="s">
        <v>3313</v>
      </c>
      <c r="X6468" s="24" t="s">
        <v>3397</v>
      </c>
      <c r="Y6468" s="24" t="s">
        <v>3408</v>
      </c>
    </row>
    <row r="6469" spans="22:25" x14ac:dyDescent="0.4">
      <c r="V6469" s="24" t="s">
        <v>3297</v>
      </c>
      <c r="W6469" s="24" t="s">
        <v>3313</v>
      </c>
      <c r="X6469" s="24" t="s">
        <v>3397</v>
      </c>
      <c r="Y6469" s="24" t="s">
        <v>3409</v>
      </c>
    </row>
    <row r="6470" spans="22:25" x14ac:dyDescent="0.4">
      <c r="V6470" s="24" t="s">
        <v>3297</v>
      </c>
      <c r="W6470" s="24" t="s">
        <v>3313</v>
      </c>
      <c r="X6470" s="24" t="s">
        <v>3397</v>
      </c>
      <c r="Y6470" s="24" t="s">
        <v>3410</v>
      </c>
    </row>
    <row r="6471" spans="22:25" x14ac:dyDescent="0.4">
      <c r="V6471" s="24" t="s">
        <v>3297</v>
      </c>
      <c r="W6471" s="24" t="s">
        <v>3313</v>
      </c>
      <c r="X6471" s="24" t="s">
        <v>3397</v>
      </c>
      <c r="Y6471" s="24" t="s">
        <v>3411</v>
      </c>
    </row>
    <row r="6472" spans="22:25" x14ac:dyDescent="0.4">
      <c r="V6472" s="24" t="s">
        <v>3297</v>
      </c>
      <c r="W6472" s="24" t="s">
        <v>3313</v>
      </c>
      <c r="X6472" s="24" t="s">
        <v>3397</v>
      </c>
      <c r="Y6472" s="24" t="s">
        <v>3412</v>
      </c>
    </row>
    <row r="6473" spans="22:25" x14ac:dyDescent="0.4">
      <c r="V6473" s="24" t="s">
        <v>3297</v>
      </c>
      <c r="W6473" s="24" t="s">
        <v>3313</v>
      </c>
      <c r="X6473" s="24" t="s">
        <v>3397</v>
      </c>
      <c r="Y6473" s="24" t="s">
        <v>3413</v>
      </c>
    </row>
    <row r="6474" spans="22:25" x14ac:dyDescent="0.4">
      <c r="V6474" s="24" t="s">
        <v>3297</v>
      </c>
      <c r="W6474" s="24" t="s">
        <v>3313</v>
      </c>
      <c r="X6474" s="24" t="s">
        <v>3397</v>
      </c>
      <c r="Y6474" s="24" t="s">
        <v>3414</v>
      </c>
    </row>
    <row r="6475" spans="22:25" x14ac:dyDescent="0.4">
      <c r="V6475" s="24" t="s">
        <v>3297</v>
      </c>
      <c r="W6475" s="24" t="s">
        <v>3313</v>
      </c>
      <c r="X6475" s="24" t="s">
        <v>3397</v>
      </c>
      <c r="Y6475" s="24" t="s">
        <v>3415</v>
      </c>
    </row>
    <row r="6476" spans="22:25" x14ac:dyDescent="0.4">
      <c r="V6476" s="24" t="s">
        <v>3297</v>
      </c>
      <c r="W6476" s="24" t="s">
        <v>3313</v>
      </c>
      <c r="X6476" s="24" t="s">
        <v>3397</v>
      </c>
      <c r="Y6476" s="24" t="s">
        <v>3416</v>
      </c>
    </row>
    <row r="6477" spans="22:25" x14ac:dyDescent="0.4">
      <c r="V6477" s="24" t="s">
        <v>3297</v>
      </c>
      <c r="W6477" s="24" t="s">
        <v>3313</v>
      </c>
      <c r="X6477" s="24" t="s">
        <v>3397</v>
      </c>
      <c r="Y6477" s="24" t="s">
        <v>31</v>
      </c>
    </row>
    <row r="6478" spans="22:25" x14ac:dyDescent="0.4">
      <c r="V6478" s="24" t="s">
        <v>3297</v>
      </c>
      <c r="W6478" s="24" t="s">
        <v>3313</v>
      </c>
      <c r="X6478" s="24" t="s">
        <v>3417</v>
      </c>
      <c r="Y6478" s="24" t="s">
        <v>3418</v>
      </c>
    </row>
    <row r="6479" spans="22:25" x14ac:dyDescent="0.4">
      <c r="V6479" s="24" t="s">
        <v>3297</v>
      </c>
      <c r="W6479" s="24" t="s">
        <v>3313</v>
      </c>
      <c r="X6479" s="24" t="s">
        <v>3417</v>
      </c>
      <c r="Y6479" s="24" t="s">
        <v>3419</v>
      </c>
    </row>
    <row r="6480" spans="22:25" x14ac:dyDescent="0.4">
      <c r="V6480" s="24" t="s">
        <v>3297</v>
      </c>
      <c r="W6480" s="24" t="s">
        <v>3313</v>
      </c>
      <c r="X6480" s="24" t="s">
        <v>3417</v>
      </c>
      <c r="Y6480" s="24" t="s">
        <v>3420</v>
      </c>
    </row>
    <row r="6481" spans="22:25" x14ac:dyDescent="0.4">
      <c r="V6481" s="24" t="s">
        <v>3297</v>
      </c>
      <c r="W6481" s="24" t="s">
        <v>3313</v>
      </c>
      <c r="X6481" s="24" t="s">
        <v>3417</v>
      </c>
      <c r="Y6481" s="24" t="s">
        <v>3421</v>
      </c>
    </row>
    <row r="6482" spans="22:25" x14ac:dyDescent="0.4">
      <c r="V6482" s="24" t="s">
        <v>3297</v>
      </c>
      <c r="W6482" s="24" t="s">
        <v>3313</v>
      </c>
      <c r="X6482" s="24" t="s">
        <v>3417</v>
      </c>
      <c r="Y6482" s="24" t="s">
        <v>31</v>
      </c>
    </row>
    <row r="6483" spans="22:25" x14ac:dyDescent="0.4">
      <c r="V6483" s="24" t="s">
        <v>3297</v>
      </c>
      <c r="W6483" s="24" t="s">
        <v>3422</v>
      </c>
      <c r="X6483" s="24" t="s">
        <v>3423</v>
      </c>
      <c r="Y6483" s="24" t="s">
        <v>3424</v>
      </c>
    </row>
    <row r="6484" spans="22:25" x14ac:dyDescent="0.4">
      <c r="V6484" s="24" t="s">
        <v>3297</v>
      </c>
      <c r="W6484" s="24" t="s">
        <v>3422</v>
      </c>
      <c r="X6484" s="24" t="s">
        <v>3423</v>
      </c>
      <c r="Y6484" s="24" t="s">
        <v>3425</v>
      </c>
    </row>
    <row r="6485" spans="22:25" x14ac:dyDescent="0.4">
      <c r="V6485" s="24" t="s">
        <v>3297</v>
      </c>
      <c r="W6485" s="24" t="s">
        <v>3422</v>
      </c>
      <c r="X6485" s="24" t="s">
        <v>3423</v>
      </c>
      <c r="Y6485" s="24" t="s">
        <v>3426</v>
      </c>
    </row>
    <row r="6486" spans="22:25" x14ac:dyDescent="0.4">
      <c r="V6486" s="24" t="s">
        <v>3297</v>
      </c>
      <c r="W6486" s="24" t="s">
        <v>3422</v>
      </c>
      <c r="X6486" s="24" t="s">
        <v>3423</v>
      </c>
      <c r="Y6486" s="24" t="s">
        <v>3427</v>
      </c>
    </row>
    <row r="6487" spans="22:25" x14ac:dyDescent="0.4">
      <c r="V6487" s="24" t="s">
        <v>3297</v>
      </c>
      <c r="W6487" s="24" t="s">
        <v>3422</v>
      </c>
      <c r="X6487" s="24" t="s">
        <v>3423</v>
      </c>
      <c r="Y6487" s="24" t="s">
        <v>3428</v>
      </c>
    </row>
    <row r="6488" spans="22:25" x14ac:dyDescent="0.4">
      <c r="V6488" s="24" t="s">
        <v>3297</v>
      </c>
      <c r="W6488" s="24" t="s">
        <v>3422</v>
      </c>
      <c r="X6488" s="24" t="s">
        <v>3423</v>
      </c>
      <c r="Y6488" s="24" t="s">
        <v>3429</v>
      </c>
    </row>
    <row r="6489" spans="22:25" x14ac:dyDescent="0.4">
      <c r="V6489" s="24" t="s">
        <v>3297</v>
      </c>
      <c r="W6489" s="24" t="s">
        <v>3422</v>
      </c>
      <c r="X6489" s="24" t="s">
        <v>3423</v>
      </c>
      <c r="Y6489" s="24" t="s">
        <v>3430</v>
      </c>
    </row>
    <row r="6490" spans="22:25" x14ac:dyDescent="0.4">
      <c r="V6490" s="24" t="s">
        <v>3297</v>
      </c>
      <c r="W6490" s="24" t="s">
        <v>3422</v>
      </c>
      <c r="X6490" s="24" t="s">
        <v>3423</v>
      </c>
      <c r="Y6490" s="24" t="s">
        <v>31</v>
      </c>
    </row>
    <row r="6491" spans="22:25" x14ac:dyDescent="0.4">
      <c r="V6491" s="24" t="s">
        <v>3297</v>
      </c>
      <c r="W6491" s="24" t="s">
        <v>3422</v>
      </c>
      <c r="X6491" s="24" t="s">
        <v>3431</v>
      </c>
      <c r="Y6491" s="24" t="s">
        <v>3432</v>
      </c>
    </row>
    <row r="6492" spans="22:25" x14ac:dyDescent="0.4">
      <c r="V6492" s="24" t="s">
        <v>3297</v>
      </c>
      <c r="W6492" s="24" t="s">
        <v>3422</v>
      </c>
      <c r="X6492" s="24" t="s">
        <v>3431</v>
      </c>
      <c r="Y6492" s="24" t="s">
        <v>3433</v>
      </c>
    </row>
    <row r="6493" spans="22:25" x14ac:dyDescent="0.4">
      <c r="V6493" s="24" t="s">
        <v>3297</v>
      </c>
      <c r="W6493" s="24" t="s">
        <v>3422</v>
      </c>
      <c r="X6493" s="24" t="s">
        <v>3431</v>
      </c>
      <c r="Y6493" s="24" t="s">
        <v>3434</v>
      </c>
    </row>
    <row r="6494" spans="22:25" x14ac:dyDescent="0.4">
      <c r="V6494" s="24" t="s">
        <v>3297</v>
      </c>
      <c r="W6494" s="24" t="s">
        <v>3422</v>
      </c>
      <c r="X6494" s="24" t="s">
        <v>3431</v>
      </c>
      <c r="Y6494" s="24" t="s">
        <v>3435</v>
      </c>
    </row>
    <row r="6495" spans="22:25" x14ac:dyDescent="0.4">
      <c r="V6495" s="24" t="s">
        <v>3297</v>
      </c>
      <c r="W6495" s="24" t="s">
        <v>3422</v>
      </c>
      <c r="X6495" s="24" t="s">
        <v>3431</v>
      </c>
      <c r="Y6495" s="24" t="s">
        <v>3436</v>
      </c>
    </row>
    <row r="6496" spans="22:25" x14ac:dyDescent="0.4">
      <c r="V6496" s="24" t="s">
        <v>3297</v>
      </c>
      <c r="W6496" s="24" t="s">
        <v>3422</v>
      </c>
      <c r="X6496" s="24" t="s">
        <v>3431</v>
      </c>
      <c r="Y6496" s="24" t="s">
        <v>31</v>
      </c>
    </row>
    <row r="6497" spans="22:25" x14ac:dyDescent="0.4">
      <c r="V6497" s="24" t="s">
        <v>3297</v>
      </c>
      <c r="W6497" s="24" t="s">
        <v>3422</v>
      </c>
      <c r="X6497" s="24" t="s">
        <v>3437</v>
      </c>
      <c r="Y6497" s="24" t="s">
        <v>3438</v>
      </c>
    </row>
    <row r="6498" spans="22:25" x14ac:dyDescent="0.4">
      <c r="V6498" s="24" t="s">
        <v>3297</v>
      </c>
      <c r="W6498" s="24" t="s">
        <v>3422</v>
      </c>
      <c r="X6498" s="24" t="s">
        <v>3437</v>
      </c>
      <c r="Y6498" s="24" t="s">
        <v>3439</v>
      </c>
    </row>
    <row r="6499" spans="22:25" x14ac:dyDescent="0.4">
      <c r="V6499" s="24" t="s">
        <v>3297</v>
      </c>
      <c r="W6499" s="24" t="s">
        <v>3422</v>
      </c>
      <c r="X6499" s="24" t="s">
        <v>3437</v>
      </c>
      <c r="Y6499" s="24" t="s">
        <v>3440</v>
      </c>
    </row>
    <row r="6500" spans="22:25" x14ac:dyDescent="0.4">
      <c r="V6500" s="24" t="s">
        <v>3297</v>
      </c>
      <c r="W6500" s="24" t="s">
        <v>3422</v>
      </c>
      <c r="X6500" s="24" t="s">
        <v>3437</v>
      </c>
      <c r="Y6500" s="24" t="s">
        <v>647</v>
      </c>
    </row>
    <row r="6501" spans="22:25" x14ac:dyDescent="0.4">
      <c r="V6501" s="24" t="s">
        <v>3297</v>
      </c>
      <c r="W6501" s="24" t="s">
        <v>3422</v>
      </c>
      <c r="X6501" s="24" t="s">
        <v>3437</v>
      </c>
      <c r="Y6501" s="24" t="s">
        <v>3441</v>
      </c>
    </row>
    <row r="6502" spans="22:25" x14ac:dyDescent="0.4">
      <c r="V6502" s="24" t="s">
        <v>3297</v>
      </c>
      <c r="W6502" s="24" t="s">
        <v>3422</v>
      </c>
      <c r="X6502" s="24" t="s">
        <v>3437</v>
      </c>
      <c r="Y6502" s="24" t="s">
        <v>2902</v>
      </c>
    </row>
    <row r="6503" spans="22:25" x14ac:dyDescent="0.4">
      <c r="V6503" s="24" t="s">
        <v>3297</v>
      </c>
      <c r="W6503" s="24" t="s">
        <v>3422</v>
      </c>
      <c r="X6503" s="24" t="s">
        <v>3437</v>
      </c>
      <c r="Y6503" s="24" t="s">
        <v>3440</v>
      </c>
    </row>
    <row r="6504" spans="22:25" x14ac:dyDescent="0.4">
      <c r="V6504" s="24" t="s">
        <v>3297</v>
      </c>
      <c r="W6504" s="24" t="s">
        <v>3422</v>
      </c>
      <c r="X6504" s="24" t="s">
        <v>3437</v>
      </c>
      <c r="Y6504" s="24" t="s">
        <v>3442</v>
      </c>
    </row>
    <row r="6505" spans="22:25" x14ac:dyDescent="0.4">
      <c r="V6505" s="24" t="s">
        <v>3297</v>
      </c>
      <c r="W6505" s="24" t="s">
        <v>3422</v>
      </c>
      <c r="X6505" s="24" t="s">
        <v>3437</v>
      </c>
      <c r="Y6505" s="24" t="s">
        <v>3443</v>
      </c>
    </row>
    <row r="6506" spans="22:25" x14ac:dyDescent="0.4">
      <c r="V6506" s="24" t="s">
        <v>3297</v>
      </c>
      <c r="W6506" s="24" t="s">
        <v>3422</v>
      </c>
      <c r="X6506" s="24" t="s">
        <v>3437</v>
      </c>
      <c r="Y6506" s="24" t="s">
        <v>3444</v>
      </c>
    </row>
    <row r="6507" spans="22:25" x14ac:dyDescent="0.4">
      <c r="V6507" s="24" t="s">
        <v>3297</v>
      </c>
      <c r="W6507" s="24" t="s">
        <v>3422</v>
      </c>
      <c r="X6507" s="24" t="s">
        <v>3437</v>
      </c>
      <c r="Y6507" s="24" t="s">
        <v>31</v>
      </c>
    </row>
    <row r="6508" spans="22:25" x14ac:dyDescent="0.4">
      <c r="V6508" s="24" t="s">
        <v>3297</v>
      </c>
      <c r="W6508" s="24" t="s">
        <v>3422</v>
      </c>
      <c r="X6508" s="24" t="s">
        <v>3445</v>
      </c>
      <c r="Y6508" s="24" t="s">
        <v>3446</v>
      </c>
    </row>
    <row r="6509" spans="22:25" x14ac:dyDescent="0.4">
      <c r="V6509" s="24" t="s">
        <v>3297</v>
      </c>
      <c r="W6509" s="24" t="s">
        <v>3422</v>
      </c>
      <c r="X6509" s="24" t="s">
        <v>3445</v>
      </c>
      <c r="Y6509" s="24" t="s">
        <v>3447</v>
      </c>
    </row>
    <row r="6510" spans="22:25" x14ac:dyDescent="0.4">
      <c r="V6510" s="24" t="s">
        <v>3297</v>
      </c>
      <c r="W6510" s="24" t="s">
        <v>3422</v>
      </c>
      <c r="X6510" s="24" t="s">
        <v>3445</v>
      </c>
      <c r="Y6510" s="24" t="s">
        <v>3448</v>
      </c>
    </row>
    <row r="6511" spans="22:25" x14ac:dyDescent="0.4">
      <c r="V6511" s="24" t="s">
        <v>3297</v>
      </c>
      <c r="W6511" s="24" t="s">
        <v>3422</v>
      </c>
      <c r="X6511" s="24" t="s">
        <v>3445</v>
      </c>
      <c r="Y6511" s="24" t="s">
        <v>647</v>
      </c>
    </row>
    <row r="6512" spans="22:25" x14ac:dyDescent="0.4">
      <c r="V6512" s="24" t="s">
        <v>3297</v>
      </c>
      <c r="W6512" s="24" t="s">
        <v>3422</v>
      </c>
      <c r="X6512" s="24" t="s">
        <v>3445</v>
      </c>
      <c r="Y6512" s="24" t="s">
        <v>3449</v>
      </c>
    </row>
    <row r="6513" spans="22:25" x14ac:dyDescent="0.4">
      <c r="V6513" s="24" t="s">
        <v>3297</v>
      </c>
      <c r="W6513" s="24" t="s">
        <v>3422</v>
      </c>
      <c r="X6513" s="24" t="s">
        <v>3445</v>
      </c>
      <c r="Y6513" s="24" t="s">
        <v>3450</v>
      </c>
    </row>
    <row r="6514" spans="22:25" x14ac:dyDescent="0.4">
      <c r="V6514" s="24" t="s">
        <v>3297</v>
      </c>
      <c r="W6514" s="24" t="s">
        <v>3422</v>
      </c>
      <c r="X6514" s="24" t="s">
        <v>3445</v>
      </c>
      <c r="Y6514" s="24" t="s">
        <v>3451</v>
      </c>
    </row>
    <row r="6515" spans="22:25" x14ac:dyDescent="0.4">
      <c r="V6515" s="24" t="s">
        <v>3297</v>
      </c>
      <c r="W6515" s="24" t="s">
        <v>3422</v>
      </c>
      <c r="X6515" s="24" t="s">
        <v>3445</v>
      </c>
      <c r="Y6515" s="24" t="s">
        <v>652</v>
      </c>
    </row>
    <row r="6516" spans="22:25" x14ac:dyDescent="0.4">
      <c r="V6516" s="24" t="s">
        <v>3297</v>
      </c>
      <c r="W6516" s="24" t="s">
        <v>3422</v>
      </c>
      <c r="X6516" s="24" t="s">
        <v>3445</v>
      </c>
      <c r="Y6516" s="24" t="s">
        <v>3452</v>
      </c>
    </row>
    <row r="6517" spans="22:25" x14ac:dyDescent="0.4">
      <c r="V6517" s="24" t="s">
        <v>3297</v>
      </c>
      <c r="W6517" s="24" t="s">
        <v>3422</v>
      </c>
      <c r="X6517" s="24" t="s">
        <v>3445</v>
      </c>
      <c r="Y6517" s="24" t="s">
        <v>31</v>
      </c>
    </row>
    <row r="6518" spans="22:25" x14ac:dyDescent="0.4">
      <c r="V6518" s="24" t="s">
        <v>3297</v>
      </c>
      <c r="W6518" s="24" t="s">
        <v>3422</v>
      </c>
      <c r="X6518" s="24" t="s">
        <v>3453</v>
      </c>
      <c r="Y6518" s="24" t="s">
        <v>3454</v>
      </c>
    </row>
    <row r="6519" spans="22:25" x14ac:dyDescent="0.4">
      <c r="V6519" s="24" t="s">
        <v>3297</v>
      </c>
      <c r="W6519" s="24" t="s">
        <v>3422</v>
      </c>
      <c r="X6519" s="24" t="s">
        <v>3453</v>
      </c>
      <c r="Y6519" s="24" t="s">
        <v>3455</v>
      </c>
    </row>
    <row r="6520" spans="22:25" x14ac:dyDescent="0.4">
      <c r="V6520" s="24" t="s">
        <v>3297</v>
      </c>
      <c r="W6520" s="24" t="s">
        <v>3422</v>
      </c>
      <c r="X6520" s="24" t="s">
        <v>3453</v>
      </c>
      <c r="Y6520" s="24" t="s">
        <v>3363</v>
      </c>
    </row>
    <row r="6521" spans="22:25" x14ac:dyDescent="0.4">
      <c r="V6521" s="24" t="s">
        <v>3297</v>
      </c>
      <c r="W6521" s="24" t="s">
        <v>3422</v>
      </c>
      <c r="X6521" s="24" t="s">
        <v>3453</v>
      </c>
      <c r="Y6521" s="24" t="s">
        <v>3456</v>
      </c>
    </row>
    <row r="6522" spans="22:25" x14ac:dyDescent="0.4">
      <c r="V6522" s="24" t="s">
        <v>3297</v>
      </c>
      <c r="W6522" s="24" t="s">
        <v>3422</v>
      </c>
      <c r="X6522" s="24" t="s">
        <v>3453</v>
      </c>
      <c r="Y6522" s="24" t="s">
        <v>3457</v>
      </c>
    </row>
    <row r="6523" spans="22:25" x14ac:dyDescent="0.4">
      <c r="V6523" s="24" t="s">
        <v>3297</v>
      </c>
      <c r="W6523" s="24" t="s">
        <v>3422</v>
      </c>
      <c r="X6523" s="24" t="s">
        <v>3453</v>
      </c>
      <c r="Y6523" s="24" t="s">
        <v>3458</v>
      </c>
    </row>
    <row r="6524" spans="22:25" x14ac:dyDescent="0.4">
      <c r="V6524" s="24" t="s">
        <v>3297</v>
      </c>
      <c r="W6524" s="24" t="s">
        <v>3422</v>
      </c>
      <c r="X6524" s="24" t="s">
        <v>3453</v>
      </c>
      <c r="Y6524" s="24" t="s">
        <v>3459</v>
      </c>
    </row>
    <row r="6525" spans="22:25" x14ac:dyDescent="0.4">
      <c r="V6525" s="24" t="s">
        <v>3297</v>
      </c>
      <c r="W6525" s="24" t="s">
        <v>3422</v>
      </c>
      <c r="X6525" s="24" t="s">
        <v>3453</v>
      </c>
      <c r="Y6525" s="24" t="s">
        <v>31</v>
      </c>
    </row>
    <row r="6526" spans="22:25" x14ac:dyDescent="0.4">
      <c r="V6526" s="24" t="s">
        <v>3297</v>
      </c>
      <c r="W6526" s="24" t="s">
        <v>3422</v>
      </c>
      <c r="X6526" s="24" t="s">
        <v>3460</v>
      </c>
      <c r="Y6526" s="24" t="s">
        <v>3461</v>
      </c>
    </row>
    <row r="6527" spans="22:25" x14ac:dyDescent="0.4">
      <c r="V6527" s="24" t="s">
        <v>3297</v>
      </c>
      <c r="W6527" s="24" t="s">
        <v>3422</v>
      </c>
      <c r="X6527" s="24" t="s">
        <v>3460</v>
      </c>
      <c r="Y6527" s="24" t="s">
        <v>3462</v>
      </c>
    </row>
    <row r="6528" spans="22:25" x14ac:dyDescent="0.4">
      <c r="V6528" s="24" t="s">
        <v>3297</v>
      </c>
      <c r="W6528" s="24" t="s">
        <v>3422</v>
      </c>
      <c r="X6528" s="24" t="s">
        <v>3460</v>
      </c>
      <c r="Y6528" s="24" t="s">
        <v>3463</v>
      </c>
    </row>
    <row r="6529" spans="22:25" x14ac:dyDescent="0.4">
      <c r="V6529" s="24" t="s">
        <v>3297</v>
      </c>
      <c r="W6529" s="24" t="s">
        <v>3422</v>
      </c>
      <c r="X6529" s="24" t="s">
        <v>3460</v>
      </c>
      <c r="Y6529" s="24" t="s">
        <v>3464</v>
      </c>
    </row>
    <row r="6530" spans="22:25" x14ac:dyDescent="0.4">
      <c r="V6530" s="24" t="s">
        <v>3297</v>
      </c>
      <c r="W6530" s="24" t="s">
        <v>3422</v>
      </c>
      <c r="X6530" s="24" t="s">
        <v>3460</v>
      </c>
      <c r="Y6530" s="24" t="s">
        <v>3465</v>
      </c>
    </row>
    <row r="6531" spans="22:25" x14ac:dyDescent="0.4">
      <c r="V6531" s="24" t="s">
        <v>3297</v>
      </c>
      <c r="W6531" s="24" t="s">
        <v>3422</v>
      </c>
      <c r="X6531" s="24" t="s">
        <v>3460</v>
      </c>
      <c r="Y6531" s="24" t="s">
        <v>3466</v>
      </c>
    </row>
    <row r="6532" spans="22:25" x14ac:dyDescent="0.4">
      <c r="V6532" s="24" t="s">
        <v>3297</v>
      </c>
      <c r="W6532" s="24" t="s">
        <v>3422</v>
      </c>
      <c r="X6532" s="24" t="s">
        <v>3460</v>
      </c>
      <c r="Y6532" s="24" t="s">
        <v>3467</v>
      </c>
    </row>
    <row r="6533" spans="22:25" x14ac:dyDescent="0.4">
      <c r="V6533" s="24" t="s">
        <v>3297</v>
      </c>
      <c r="W6533" s="24" t="s">
        <v>3422</v>
      </c>
      <c r="X6533" s="24" t="s">
        <v>3460</v>
      </c>
      <c r="Y6533" s="24" t="s">
        <v>3468</v>
      </c>
    </row>
    <row r="6534" spans="22:25" x14ac:dyDescent="0.4">
      <c r="V6534" s="24" t="s">
        <v>3297</v>
      </c>
      <c r="W6534" s="24" t="s">
        <v>3422</v>
      </c>
      <c r="X6534" s="24" t="s">
        <v>3460</v>
      </c>
      <c r="Y6534" s="24" t="s">
        <v>3469</v>
      </c>
    </row>
    <row r="6535" spans="22:25" x14ac:dyDescent="0.4">
      <c r="V6535" s="24" t="s">
        <v>3297</v>
      </c>
      <c r="W6535" s="24" t="s">
        <v>3422</v>
      </c>
      <c r="X6535" s="24" t="s">
        <v>3460</v>
      </c>
      <c r="Y6535" s="24" t="s">
        <v>3470</v>
      </c>
    </row>
    <row r="6536" spans="22:25" x14ac:dyDescent="0.4">
      <c r="V6536" s="24" t="s">
        <v>3297</v>
      </c>
      <c r="W6536" s="24" t="s">
        <v>3422</v>
      </c>
      <c r="X6536" s="24" t="s">
        <v>3460</v>
      </c>
      <c r="Y6536" s="24" t="s">
        <v>3471</v>
      </c>
    </row>
    <row r="6537" spans="22:25" x14ac:dyDescent="0.4">
      <c r="V6537" s="24" t="s">
        <v>3297</v>
      </c>
      <c r="W6537" s="24" t="s">
        <v>3422</v>
      </c>
      <c r="X6537" s="24" t="s">
        <v>3460</v>
      </c>
      <c r="Y6537" s="24" t="s">
        <v>3472</v>
      </c>
    </row>
    <row r="6538" spans="22:25" x14ac:dyDescent="0.4">
      <c r="V6538" s="24" t="s">
        <v>3297</v>
      </c>
      <c r="W6538" s="24" t="s">
        <v>3422</v>
      </c>
      <c r="X6538" s="24" t="s">
        <v>3460</v>
      </c>
      <c r="Y6538" s="24" t="s">
        <v>3473</v>
      </c>
    </row>
    <row r="6539" spans="22:25" x14ac:dyDescent="0.4">
      <c r="V6539" s="24" t="s">
        <v>3297</v>
      </c>
      <c r="W6539" s="24" t="s">
        <v>3422</v>
      </c>
      <c r="X6539" s="24" t="s">
        <v>3460</v>
      </c>
      <c r="Y6539" s="24" t="s">
        <v>3474</v>
      </c>
    </row>
    <row r="6540" spans="22:25" x14ac:dyDescent="0.4">
      <c r="V6540" s="24" t="s">
        <v>3297</v>
      </c>
      <c r="W6540" s="24" t="s">
        <v>3422</v>
      </c>
      <c r="X6540" s="24" t="s">
        <v>3460</v>
      </c>
      <c r="Y6540" s="24" t="s">
        <v>3475</v>
      </c>
    </row>
    <row r="6541" spans="22:25" x14ac:dyDescent="0.4">
      <c r="V6541" s="24" t="s">
        <v>3297</v>
      </c>
      <c r="W6541" s="24" t="s">
        <v>3422</v>
      </c>
      <c r="X6541" s="24" t="s">
        <v>3460</v>
      </c>
      <c r="Y6541" s="24" t="s">
        <v>3476</v>
      </c>
    </row>
    <row r="6542" spans="22:25" x14ac:dyDescent="0.4">
      <c r="V6542" s="24" t="s">
        <v>3297</v>
      </c>
      <c r="W6542" s="24" t="s">
        <v>3422</v>
      </c>
      <c r="X6542" s="24" t="s">
        <v>3460</v>
      </c>
      <c r="Y6542" s="24" t="s">
        <v>31</v>
      </c>
    </row>
    <row r="6543" spans="22:25" x14ac:dyDescent="0.4">
      <c r="V6543" s="24" t="s">
        <v>3297</v>
      </c>
      <c r="W6543" s="24" t="s">
        <v>3422</v>
      </c>
      <c r="X6543" s="24" t="s">
        <v>3477</v>
      </c>
      <c r="Y6543" s="24" t="s">
        <v>3478</v>
      </c>
    </row>
    <row r="6544" spans="22:25" x14ac:dyDescent="0.4">
      <c r="V6544" s="24" t="s">
        <v>3297</v>
      </c>
      <c r="W6544" s="24" t="s">
        <v>3422</v>
      </c>
      <c r="X6544" s="24" t="s">
        <v>3477</v>
      </c>
      <c r="Y6544" s="24" t="s">
        <v>3479</v>
      </c>
    </row>
    <row r="6545" spans="22:25" x14ac:dyDescent="0.4">
      <c r="V6545" s="24" t="s">
        <v>3297</v>
      </c>
      <c r="W6545" s="24" t="s">
        <v>3422</v>
      </c>
      <c r="X6545" s="24" t="s">
        <v>3477</v>
      </c>
      <c r="Y6545" s="24" t="s">
        <v>3480</v>
      </c>
    </row>
    <row r="6546" spans="22:25" x14ac:dyDescent="0.4">
      <c r="V6546" s="24" t="s">
        <v>3297</v>
      </c>
      <c r="W6546" s="24" t="s">
        <v>3422</v>
      </c>
      <c r="X6546" s="24" t="s">
        <v>3477</v>
      </c>
      <c r="Y6546" s="24" t="s">
        <v>3481</v>
      </c>
    </row>
    <row r="6547" spans="22:25" x14ac:dyDescent="0.4">
      <c r="V6547" s="24" t="s">
        <v>3297</v>
      </c>
      <c r="W6547" s="24" t="s">
        <v>3422</v>
      </c>
      <c r="X6547" s="24" t="s">
        <v>3477</v>
      </c>
      <c r="Y6547" s="24" t="s">
        <v>3421</v>
      </c>
    </row>
    <row r="6548" spans="22:25" x14ac:dyDescent="0.4">
      <c r="V6548" s="24" t="s">
        <v>3297</v>
      </c>
      <c r="W6548" s="24" t="s">
        <v>3422</v>
      </c>
      <c r="X6548" s="24" t="s">
        <v>3477</v>
      </c>
      <c r="Y6548" s="24" t="s">
        <v>31</v>
      </c>
    </row>
    <row r="6549" spans="22:25" x14ac:dyDescent="0.4">
      <c r="V6549" s="24" t="s">
        <v>3297</v>
      </c>
      <c r="W6549" s="24" t="s">
        <v>3482</v>
      </c>
      <c r="X6549" s="24" t="s">
        <v>3483</v>
      </c>
      <c r="Y6549" s="24" t="s">
        <v>3484</v>
      </c>
    </row>
    <row r="6550" spans="22:25" x14ac:dyDescent="0.4">
      <c r="V6550" s="24" t="s">
        <v>3297</v>
      </c>
      <c r="W6550" s="24" t="s">
        <v>3482</v>
      </c>
      <c r="X6550" s="24" t="s">
        <v>3483</v>
      </c>
      <c r="Y6550" s="24" t="s">
        <v>3485</v>
      </c>
    </row>
    <row r="6551" spans="22:25" x14ac:dyDescent="0.4">
      <c r="V6551" s="24" t="s">
        <v>3297</v>
      </c>
      <c r="W6551" s="24" t="s">
        <v>3482</v>
      </c>
      <c r="X6551" s="24" t="s">
        <v>3483</v>
      </c>
      <c r="Y6551" s="24" t="s">
        <v>3486</v>
      </c>
    </row>
    <row r="6552" spans="22:25" x14ac:dyDescent="0.4">
      <c r="V6552" s="24" t="s">
        <v>3297</v>
      </c>
      <c r="W6552" s="24" t="s">
        <v>3482</v>
      </c>
      <c r="X6552" s="24" t="s">
        <v>3483</v>
      </c>
      <c r="Y6552" s="24" t="s">
        <v>3487</v>
      </c>
    </row>
    <row r="6553" spans="22:25" x14ac:dyDescent="0.4">
      <c r="V6553" s="24" t="s">
        <v>3297</v>
      </c>
      <c r="W6553" s="24" t="s">
        <v>3482</v>
      </c>
      <c r="X6553" s="24" t="s">
        <v>3483</v>
      </c>
      <c r="Y6553" s="24" t="s">
        <v>3488</v>
      </c>
    </row>
    <row r="6554" spans="22:25" x14ac:dyDescent="0.4">
      <c r="V6554" s="24" t="s">
        <v>3297</v>
      </c>
      <c r="W6554" s="24" t="s">
        <v>3482</v>
      </c>
      <c r="X6554" s="24" t="s">
        <v>3489</v>
      </c>
      <c r="Y6554" s="24" t="s">
        <v>3490</v>
      </c>
    </row>
    <row r="6555" spans="22:25" x14ac:dyDescent="0.4">
      <c r="V6555" s="24" t="s">
        <v>3297</v>
      </c>
      <c r="W6555" s="24" t="s">
        <v>3482</v>
      </c>
      <c r="X6555" s="24" t="s">
        <v>3489</v>
      </c>
      <c r="Y6555" s="24" t="s">
        <v>647</v>
      </c>
    </row>
    <row r="6556" spans="22:25" x14ac:dyDescent="0.4">
      <c r="V6556" s="24" t="s">
        <v>3297</v>
      </c>
      <c r="W6556" s="24" t="s">
        <v>3482</v>
      </c>
      <c r="X6556" s="24" t="s">
        <v>3489</v>
      </c>
      <c r="Y6556" s="24" t="s">
        <v>3491</v>
      </c>
    </row>
    <row r="6557" spans="22:25" x14ac:dyDescent="0.4">
      <c r="V6557" s="24" t="s">
        <v>3297</v>
      </c>
      <c r="W6557" s="24" t="s">
        <v>3482</v>
      </c>
      <c r="X6557" s="24" t="s">
        <v>3492</v>
      </c>
      <c r="Y6557" s="24" t="s">
        <v>3411</v>
      </c>
    </row>
    <row r="6558" spans="22:25" x14ac:dyDescent="0.4">
      <c r="V6558" s="24" t="s">
        <v>3297</v>
      </c>
      <c r="W6558" s="24" t="s">
        <v>3482</v>
      </c>
      <c r="X6558" s="24" t="s">
        <v>3492</v>
      </c>
      <c r="Y6558" s="24" t="s">
        <v>3412</v>
      </c>
    </row>
    <row r="6559" spans="22:25" x14ac:dyDescent="0.4">
      <c r="V6559" s="24" t="s">
        <v>3297</v>
      </c>
      <c r="W6559" s="24" t="s">
        <v>3482</v>
      </c>
      <c r="X6559" s="24" t="s">
        <v>3492</v>
      </c>
      <c r="Y6559" s="24" t="s">
        <v>3414</v>
      </c>
    </row>
    <row r="6560" spans="22:25" x14ac:dyDescent="0.4">
      <c r="V6560" s="24" t="s">
        <v>3297</v>
      </c>
      <c r="W6560" s="24" t="s">
        <v>3482</v>
      </c>
      <c r="X6560" s="24" t="s">
        <v>3492</v>
      </c>
      <c r="Y6560" s="24" t="s">
        <v>3400</v>
      </c>
    </row>
    <row r="6561" spans="22:25" x14ac:dyDescent="0.4">
      <c r="V6561" s="24" t="s">
        <v>3297</v>
      </c>
      <c r="W6561" s="24" t="s">
        <v>3482</v>
      </c>
      <c r="X6561" s="24" t="s">
        <v>3492</v>
      </c>
      <c r="Y6561" s="24" t="s">
        <v>3415</v>
      </c>
    </row>
    <row r="6562" spans="22:25" x14ac:dyDescent="0.4">
      <c r="V6562" s="24" t="s">
        <v>3297</v>
      </c>
      <c r="W6562" s="24" t="s">
        <v>3482</v>
      </c>
      <c r="X6562" s="24" t="s">
        <v>3493</v>
      </c>
      <c r="Y6562" s="24" t="s">
        <v>3454</v>
      </c>
    </row>
    <row r="6563" spans="22:25" x14ac:dyDescent="0.4">
      <c r="V6563" s="24" t="s">
        <v>3297</v>
      </c>
      <c r="W6563" s="24" t="s">
        <v>3482</v>
      </c>
      <c r="X6563" s="24" t="s">
        <v>3493</v>
      </c>
      <c r="Y6563" s="24" t="s">
        <v>3455</v>
      </c>
    </row>
    <row r="6564" spans="22:25" x14ac:dyDescent="0.4">
      <c r="V6564" s="24" t="s">
        <v>3297</v>
      </c>
      <c r="W6564" s="24" t="s">
        <v>3482</v>
      </c>
      <c r="X6564" s="24" t="s">
        <v>3493</v>
      </c>
      <c r="Y6564" s="24" t="s">
        <v>3363</v>
      </c>
    </row>
    <row r="6565" spans="22:25" x14ac:dyDescent="0.4">
      <c r="V6565" s="24" t="s">
        <v>3297</v>
      </c>
      <c r="W6565" s="24" t="s">
        <v>3482</v>
      </c>
      <c r="X6565" s="24" t="s">
        <v>3493</v>
      </c>
      <c r="Y6565" s="24" t="s">
        <v>3456</v>
      </c>
    </row>
    <row r="6566" spans="22:25" x14ac:dyDescent="0.4">
      <c r="V6566" s="24" t="s">
        <v>3297</v>
      </c>
      <c r="W6566" s="24" t="s">
        <v>3482</v>
      </c>
      <c r="X6566" s="24" t="s">
        <v>3493</v>
      </c>
      <c r="Y6566" s="24" t="s">
        <v>3457</v>
      </c>
    </row>
    <row r="6567" spans="22:25" x14ac:dyDescent="0.4">
      <c r="V6567" s="24" t="s">
        <v>3297</v>
      </c>
      <c r="W6567" s="24" t="s">
        <v>3482</v>
      </c>
      <c r="X6567" s="24" t="s">
        <v>3493</v>
      </c>
      <c r="Y6567" s="24" t="s">
        <v>3494</v>
      </c>
    </row>
    <row r="6568" spans="22:25" x14ac:dyDescent="0.4">
      <c r="V6568" s="24" t="s">
        <v>3297</v>
      </c>
      <c r="W6568" s="24" t="s">
        <v>3482</v>
      </c>
      <c r="X6568" s="24" t="s">
        <v>3493</v>
      </c>
      <c r="Y6568" s="24" t="s">
        <v>3459</v>
      </c>
    </row>
    <row r="6569" spans="22:25" x14ac:dyDescent="0.4">
      <c r="V6569" s="24" t="s">
        <v>3297</v>
      </c>
      <c r="W6569" s="24" t="s">
        <v>3482</v>
      </c>
      <c r="X6569" s="24" t="s">
        <v>3493</v>
      </c>
      <c r="Y6569" s="24" t="s">
        <v>31</v>
      </c>
    </row>
    <row r="6570" spans="22:25" x14ac:dyDescent="0.4">
      <c r="V6570" s="24" t="s">
        <v>3297</v>
      </c>
      <c r="W6570" s="24" t="s">
        <v>3482</v>
      </c>
      <c r="X6570" s="24" t="s">
        <v>3417</v>
      </c>
      <c r="Y6570" s="24" t="s">
        <v>3418</v>
      </c>
    </row>
    <row r="6571" spans="22:25" x14ac:dyDescent="0.4">
      <c r="V6571" s="24" t="s">
        <v>3297</v>
      </c>
      <c r="W6571" s="24" t="s">
        <v>3482</v>
      </c>
      <c r="X6571" s="24" t="s">
        <v>3417</v>
      </c>
      <c r="Y6571" s="24" t="s">
        <v>3419</v>
      </c>
    </row>
    <row r="6572" spans="22:25" x14ac:dyDescent="0.4">
      <c r="V6572" s="24" t="s">
        <v>3297</v>
      </c>
      <c r="W6572" s="24" t="s">
        <v>3482</v>
      </c>
      <c r="X6572" s="24" t="s">
        <v>3417</v>
      </c>
      <c r="Y6572" s="24" t="s">
        <v>3420</v>
      </c>
    </row>
    <row r="6573" spans="22:25" x14ac:dyDescent="0.4">
      <c r="V6573" s="24" t="s">
        <v>3297</v>
      </c>
      <c r="W6573" s="24" t="s">
        <v>3482</v>
      </c>
      <c r="X6573" s="24" t="s">
        <v>3417</v>
      </c>
      <c r="Y6573" s="24" t="s">
        <v>3421</v>
      </c>
    </row>
    <row r="6574" spans="22:25" x14ac:dyDescent="0.4">
      <c r="V6574" s="24" t="s">
        <v>3297</v>
      </c>
      <c r="W6574" s="24" t="s">
        <v>3482</v>
      </c>
      <c r="X6574" s="24" t="s">
        <v>3417</v>
      </c>
      <c r="Y6574" s="24" t="s">
        <v>31</v>
      </c>
    </row>
    <row r="6575" spans="22:25" x14ac:dyDescent="0.4">
      <c r="V6575" s="24" t="s">
        <v>3297</v>
      </c>
      <c r="W6575" s="24" t="s">
        <v>3495</v>
      </c>
      <c r="X6575" s="24" t="s">
        <v>3496</v>
      </c>
      <c r="Y6575" s="24" t="s">
        <v>3496</v>
      </c>
    </row>
    <row r="6576" spans="22:25" x14ac:dyDescent="0.4">
      <c r="V6576" s="24" t="s">
        <v>3297</v>
      </c>
      <c r="W6576" s="24" t="s">
        <v>3495</v>
      </c>
      <c r="X6576" s="24" t="s">
        <v>3496</v>
      </c>
      <c r="Y6576" s="24" t="s">
        <v>3497</v>
      </c>
    </row>
    <row r="6577" spans="22:25" x14ac:dyDescent="0.4">
      <c r="V6577" s="24" t="s">
        <v>3297</v>
      </c>
      <c r="W6577" s="24" t="s">
        <v>3495</v>
      </c>
      <c r="X6577" s="24" t="s">
        <v>3496</v>
      </c>
      <c r="Y6577" s="24" t="s">
        <v>3498</v>
      </c>
    </row>
    <row r="6578" spans="22:25" x14ac:dyDescent="0.4">
      <c r="V6578" s="24" t="s">
        <v>3297</v>
      </c>
      <c r="W6578" s="24" t="s">
        <v>3495</v>
      </c>
      <c r="X6578" s="24" t="s">
        <v>3496</v>
      </c>
      <c r="Y6578" s="24" t="s">
        <v>3499</v>
      </c>
    </row>
    <row r="6579" spans="22:25" x14ac:dyDescent="0.4">
      <c r="V6579" s="24" t="s">
        <v>3297</v>
      </c>
      <c r="W6579" s="24" t="s">
        <v>3495</v>
      </c>
      <c r="X6579" s="24" t="s">
        <v>3496</v>
      </c>
      <c r="Y6579" s="24" t="s">
        <v>3500</v>
      </c>
    </row>
    <row r="6580" spans="22:25" x14ac:dyDescent="0.4">
      <c r="V6580" s="24" t="s">
        <v>3297</v>
      </c>
      <c r="W6580" s="24" t="s">
        <v>3495</v>
      </c>
      <c r="X6580" s="24" t="s">
        <v>3496</v>
      </c>
      <c r="Y6580" s="24" t="s">
        <v>3501</v>
      </c>
    </row>
    <row r="6581" spans="22:25" x14ac:dyDescent="0.4">
      <c r="V6581" s="24" t="s">
        <v>3297</v>
      </c>
      <c r="W6581" s="24" t="s">
        <v>3495</v>
      </c>
      <c r="X6581" s="24" t="s">
        <v>3496</v>
      </c>
      <c r="Y6581" s="24" t="s">
        <v>3502</v>
      </c>
    </row>
    <row r="6582" spans="22:25" x14ac:dyDescent="0.4">
      <c r="V6582" s="24" t="s">
        <v>3297</v>
      </c>
      <c r="W6582" s="24" t="s">
        <v>3495</v>
      </c>
      <c r="X6582" s="24" t="s">
        <v>3440</v>
      </c>
      <c r="Y6582" s="24" t="s">
        <v>3327</v>
      </c>
    </row>
    <row r="6583" spans="22:25" x14ac:dyDescent="0.4">
      <c r="V6583" s="24" t="s">
        <v>3297</v>
      </c>
      <c r="W6583" s="24" t="s">
        <v>3495</v>
      </c>
      <c r="X6583" s="24" t="s">
        <v>3440</v>
      </c>
      <c r="Y6583" s="24" t="s">
        <v>3503</v>
      </c>
    </row>
    <row r="6584" spans="22:25" x14ac:dyDescent="0.4">
      <c r="V6584" s="24" t="s">
        <v>3297</v>
      </c>
      <c r="W6584" s="24" t="s">
        <v>3495</v>
      </c>
      <c r="X6584" s="24" t="s">
        <v>3440</v>
      </c>
      <c r="Y6584" s="24" t="s">
        <v>882</v>
      </c>
    </row>
    <row r="6585" spans="22:25" x14ac:dyDescent="0.4">
      <c r="V6585" s="24" t="s">
        <v>3297</v>
      </c>
      <c r="W6585" s="24" t="s">
        <v>3495</v>
      </c>
      <c r="X6585" s="24" t="s">
        <v>3440</v>
      </c>
      <c r="Y6585" s="24" t="s">
        <v>3504</v>
      </c>
    </row>
    <row r="6586" spans="22:25" x14ac:dyDescent="0.4">
      <c r="V6586" s="24" t="s">
        <v>3297</v>
      </c>
      <c r="W6586" s="24" t="s">
        <v>3495</v>
      </c>
      <c r="X6586" s="24" t="s">
        <v>3440</v>
      </c>
      <c r="Y6586" s="24" t="s">
        <v>3505</v>
      </c>
    </row>
    <row r="6587" spans="22:25" x14ac:dyDescent="0.4">
      <c r="V6587" s="24" t="s">
        <v>3297</v>
      </c>
      <c r="W6587" s="24" t="s">
        <v>3495</v>
      </c>
      <c r="X6587" s="24" t="s">
        <v>3506</v>
      </c>
      <c r="Y6587" s="24" t="s">
        <v>3507</v>
      </c>
    </row>
    <row r="6588" spans="22:25" x14ac:dyDescent="0.4">
      <c r="V6588" s="24" t="s">
        <v>3297</v>
      </c>
      <c r="W6588" s="24" t="s">
        <v>3495</v>
      </c>
      <c r="X6588" s="24" t="s">
        <v>3506</v>
      </c>
      <c r="Y6588" s="24" t="s">
        <v>3508</v>
      </c>
    </row>
    <row r="6589" spans="22:25" x14ac:dyDescent="0.4">
      <c r="V6589" s="24" t="s">
        <v>3297</v>
      </c>
      <c r="W6589" s="24" t="s">
        <v>3495</v>
      </c>
      <c r="X6589" s="24" t="s">
        <v>3506</v>
      </c>
      <c r="Y6589" s="24" t="s">
        <v>3509</v>
      </c>
    </row>
    <row r="6590" spans="22:25" x14ac:dyDescent="0.4">
      <c r="V6590" s="24" t="s">
        <v>3297</v>
      </c>
      <c r="W6590" s="24" t="s">
        <v>3495</v>
      </c>
      <c r="X6590" s="24" t="s">
        <v>3506</v>
      </c>
      <c r="Y6590" s="24" t="s">
        <v>3336</v>
      </c>
    </row>
    <row r="6591" spans="22:25" x14ac:dyDescent="0.4">
      <c r="V6591" s="24" t="s">
        <v>3297</v>
      </c>
      <c r="W6591" s="24" t="s">
        <v>3495</v>
      </c>
      <c r="X6591" s="24" t="s">
        <v>3506</v>
      </c>
      <c r="Y6591" s="24" t="s">
        <v>3440</v>
      </c>
    </row>
    <row r="6592" spans="22:25" x14ac:dyDescent="0.4">
      <c r="V6592" s="24" t="s">
        <v>3297</v>
      </c>
      <c r="W6592" s="24" t="s">
        <v>3495</v>
      </c>
      <c r="X6592" s="24" t="s">
        <v>3506</v>
      </c>
      <c r="Y6592" s="24" t="s">
        <v>3510</v>
      </c>
    </row>
    <row r="6593" spans="22:25" x14ac:dyDescent="0.4">
      <c r="V6593" s="24" t="s">
        <v>3297</v>
      </c>
      <c r="W6593" s="24" t="s">
        <v>3495</v>
      </c>
      <c r="X6593" s="24" t="s">
        <v>3506</v>
      </c>
      <c r="Y6593" s="24" t="s">
        <v>3333</v>
      </c>
    </row>
    <row r="6594" spans="22:25" x14ac:dyDescent="0.4">
      <c r="V6594" s="24" t="s">
        <v>3297</v>
      </c>
      <c r="W6594" s="24" t="s">
        <v>3495</v>
      </c>
      <c r="X6594" s="24" t="s">
        <v>3492</v>
      </c>
      <c r="Y6594" s="24" t="s">
        <v>3411</v>
      </c>
    </row>
    <row r="6595" spans="22:25" x14ac:dyDescent="0.4">
      <c r="V6595" s="24" t="s">
        <v>3297</v>
      </c>
      <c r="W6595" s="24" t="s">
        <v>3495</v>
      </c>
      <c r="X6595" s="24" t="s">
        <v>3492</v>
      </c>
      <c r="Y6595" s="24" t="s">
        <v>3412</v>
      </c>
    </row>
    <row r="6596" spans="22:25" x14ac:dyDescent="0.4">
      <c r="V6596" s="24" t="s">
        <v>3297</v>
      </c>
      <c r="W6596" s="24" t="s">
        <v>3495</v>
      </c>
      <c r="X6596" s="24" t="s">
        <v>3492</v>
      </c>
      <c r="Y6596" s="24" t="s">
        <v>3414</v>
      </c>
    </row>
    <row r="6597" spans="22:25" x14ac:dyDescent="0.4">
      <c r="V6597" s="24" t="s">
        <v>3297</v>
      </c>
      <c r="W6597" s="24" t="s">
        <v>3495</v>
      </c>
      <c r="X6597" s="24" t="s">
        <v>3492</v>
      </c>
      <c r="Y6597" s="24" t="s">
        <v>3400</v>
      </c>
    </row>
    <row r="6598" spans="22:25" x14ac:dyDescent="0.4">
      <c r="V6598" s="24" t="s">
        <v>3297</v>
      </c>
      <c r="W6598" s="24" t="s">
        <v>3495</v>
      </c>
      <c r="X6598" s="24" t="s">
        <v>3492</v>
      </c>
      <c r="Y6598" s="24" t="s">
        <v>3415</v>
      </c>
    </row>
    <row r="6599" spans="22:25" x14ac:dyDescent="0.4">
      <c r="V6599" s="24" t="s">
        <v>3297</v>
      </c>
      <c r="W6599" s="24" t="s">
        <v>3495</v>
      </c>
      <c r="X6599" s="24" t="s">
        <v>3493</v>
      </c>
      <c r="Y6599" s="24" t="s">
        <v>3454</v>
      </c>
    </row>
    <row r="6600" spans="22:25" x14ac:dyDescent="0.4">
      <c r="V6600" s="24" t="s">
        <v>3297</v>
      </c>
      <c r="W6600" s="24" t="s">
        <v>3495</v>
      </c>
      <c r="X6600" s="24" t="s">
        <v>3493</v>
      </c>
      <c r="Y6600" s="24" t="s">
        <v>3455</v>
      </c>
    </row>
    <row r="6601" spans="22:25" x14ac:dyDescent="0.4">
      <c r="V6601" s="24" t="s">
        <v>3297</v>
      </c>
      <c r="W6601" s="24" t="s">
        <v>3495</v>
      </c>
      <c r="X6601" s="24" t="s">
        <v>3493</v>
      </c>
      <c r="Y6601" s="24" t="s">
        <v>3363</v>
      </c>
    </row>
    <row r="6602" spans="22:25" x14ac:dyDescent="0.4">
      <c r="V6602" s="24" t="s">
        <v>3297</v>
      </c>
      <c r="W6602" s="24" t="s">
        <v>3495</v>
      </c>
      <c r="X6602" s="24" t="s">
        <v>3493</v>
      </c>
      <c r="Y6602" s="24" t="s">
        <v>3456</v>
      </c>
    </row>
    <row r="6603" spans="22:25" x14ac:dyDescent="0.4">
      <c r="V6603" s="24" t="s">
        <v>3297</v>
      </c>
      <c r="W6603" s="24" t="s">
        <v>3495</v>
      </c>
      <c r="X6603" s="24" t="s">
        <v>3493</v>
      </c>
      <c r="Y6603" s="24" t="s">
        <v>3457</v>
      </c>
    </row>
    <row r="6604" spans="22:25" x14ac:dyDescent="0.4">
      <c r="V6604" s="24" t="s">
        <v>3297</v>
      </c>
      <c r="W6604" s="24" t="s">
        <v>3495</v>
      </c>
      <c r="X6604" s="24" t="s">
        <v>3493</v>
      </c>
      <c r="Y6604" s="24" t="s">
        <v>3494</v>
      </c>
    </row>
    <row r="6605" spans="22:25" x14ac:dyDescent="0.4">
      <c r="V6605" s="24" t="s">
        <v>3297</v>
      </c>
      <c r="W6605" s="24" t="s">
        <v>3495</v>
      </c>
      <c r="X6605" s="24" t="s">
        <v>3493</v>
      </c>
      <c r="Y6605" s="24" t="s">
        <v>3459</v>
      </c>
    </row>
    <row r="6606" spans="22:25" x14ac:dyDescent="0.4">
      <c r="V6606" s="24" t="s">
        <v>3297</v>
      </c>
      <c r="W6606" s="24" t="s">
        <v>3495</v>
      </c>
      <c r="X6606" s="24" t="s">
        <v>3493</v>
      </c>
      <c r="Y6606" s="24" t="s">
        <v>31</v>
      </c>
    </row>
    <row r="6607" spans="22:25" x14ac:dyDescent="0.4">
      <c r="V6607" s="24" t="s">
        <v>3297</v>
      </c>
      <c r="W6607" s="24" t="s">
        <v>3495</v>
      </c>
      <c r="X6607" s="24" t="s">
        <v>3417</v>
      </c>
      <c r="Y6607" s="24" t="s">
        <v>3418</v>
      </c>
    </row>
    <row r="6608" spans="22:25" x14ac:dyDescent="0.4">
      <c r="V6608" s="24" t="s">
        <v>3297</v>
      </c>
      <c r="W6608" s="24" t="s">
        <v>3495</v>
      </c>
      <c r="X6608" s="24" t="s">
        <v>3417</v>
      </c>
      <c r="Y6608" s="24" t="s">
        <v>3419</v>
      </c>
    </row>
    <row r="6609" spans="22:25" x14ac:dyDescent="0.4">
      <c r="V6609" s="24" t="s">
        <v>3297</v>
      </c>
      <c r="W6609" s="24" t="s">
        <v>3495</v>
      </c>
      <c r="X6609" s="24" t="s">
        <v>3417</v>
      </c>
      <c r="Y6609" s="24" t="s">
        <v>3420</v>
      </c>
    </row>
    <row r="6610" spans="22:25" x14ac:dyDescent="0.4">
      <c r="V6610" s="24" t="s">
        <v>3297</v>
      </c>
      <c r="W6610" s="24" t="s">
        <v>3495</v>
      </c>
      <c r="X6610" s="24" t="s">
        <v>3417</v>
      </c>
      <c r="Y6610" s="24" t="s">
        <v>3421</v>
      </c>
    </row>
    <row r="6611" spans="22:25" x14ac:dyDescent="0.4">
      <c r="V6611" s="24" t="s">
        <v>3297</v>
      </c>
      <c r="W6611" s="24" t="s">
        <v>3495</v>
      </c>
      <c r="X6611" s="24" t="s">
        <v>3417</v>
      </c>
      <c r="Y6611" s="24" t="s">
        <v>31</v>
      </c>
    </row>
    <row r="6612" spans="22:25" x14ac:dyDescent="0.4">
      <c r="V6612" s="24" t="s">
        <v>3297</v>
      </c>
      <c r="W6612" s="24" t="s">
        <v>3511</v>
      </c>
      <c r="X6612" s="24" t="s">
        <v>3447</v>
      </c>
      <c r="Y6612" s="24" t="s">
        <v>3512</v>
      </c>
    </row>
    <row r="6613" spans="22:25" x14ac:dyDescent="0.4">
      <c r="V6613" s="24" t="s">
        <v>3297</v>
      </c>
      <c r="W6613" s="24" t="s">
        <v>3511</v>
      </c>
      <c r="X6613" s="24" t="s">
        <v>3447</v>
      </c>
      <c r="Y6613" s="24" t="s">
        <v>3513</v>
      </c>
    </row>
    <row r="6614" spans="22:25" x14ac:dyDescent="0.4">
      <c r="V6614" s="24" t="s">
        <v>3297</v>
      </c>
      <c r="W6614" s="24" t="s">
        <v>3511</v>
      </c>
      <c r="X6614" s="24" t="s">
        <v>3447</v>
      </c>
      <c r="Y6614" s="24" t="s">
        <v>3514</v>
      </c>
    </row>
    <row r="6615" spans="22:25" x14ac:dyDescent="0.4">
      <c r="V6615" s="24" t="s">
        <v>3297</v>
      </c>
      <c r="W6615" s="24" t="s">
        <v>3511</v>
      </c>
      <c r="X6615" s="24" t="s">
        <v>3447</v>
      </c>
      <c r="Y6615" s="24" t="s">
        <v>3515</v>
      </c>
    </row>
    <row r="6616" spans="22:25" x14ac:dyDescent="0.4">
      <c r="V6616" s="24" t="s">
        <v>3297</v>
      </c>
      <c r="W6616" s="24" t="s">
        <v>3511</v>
      </c>
      <c r="X6616" s="24" t="s">
        <v>3437</v>
      </c>
      <c r="Y6616" s="24" t="s">
        <v>3516</v>
      </c>
    </row>
    <row r="6617" spans="22:25" x14ac:dyDescent="0.4">
      <c r="V6617" s="24" t="s">
        <v>3297</v>
      </c>
      <c r="W6617" s="24" t="s">
        <v>3511</v>
      </c>
      <c r="X6617" s="24" t="s">
        <v>3437</v>
      </c>
      <c r="Y6617" s="24" t="s">
        <v>3517</v>
      </c>
    </row>
    <row r="6618" spans="22:25" x14ac:dyDescent="0.4">
      <c r="V6618" s="24" t="s">
        <v>3297</v>
      </c>
      <c r="W6618" s="24" t="s">
        <v>3511</v>
      </c>
      <c r="X6618" s="24" t="s">
        <v>3437</v>
      </c>
      <c r="Y6618" s="24" t="s">
        <v>3440</v>
      </c>
    </row>
    <row r="6619" spans="22:25" x14ac:dyDescent="0.4">
      <c r="V6619" s="24" t="s">
        <v>3297</v>
      </c>
      <c r="W6619" s="24" t="s">
        <v>3511</v>
      </c>
      <c r="X6619" s="24" t="s">
        <v>3437</v>
      </c>
      <c r="Y6619" s="24" t="s">
        <v>3438</v>
      </c>
    </row>
    <row r="6620" spans="22:25" x14ac:dyDescent="0.4">
      <c r="V6620" s="24" t="s">
        <v>3297</v>
      </c>
      <c r="W6620" s="24" t="s">
        <v>3511</v>
      </c>
      <c r="X6620" s="24" t="s">
        <v>3437</v>
      </c>
      <c r="Y6620" s="24" t="s">
        <v>647</v>
      </c>
    </row>
    <row r="6621" spans="22:25" x14ac:dyDescent="0.4">
      <c r="V6621" s="24" t="s">
        <v>3297</v>
      </c>
      <c r="W6621" s="24" t="s">
        <v>3511</v>
      </c>
      <c r="X6621" s="24" t="s">
        <v>3437</v>
      </c>
      <c r="Y6621" s="24" t="s">
        <v>3518</v>
      </c>
    </row>
    <row r="6622" spans="22:25" x14ac:dyDescent="0.4">
      <c r="V6622" s="24" t="s">
        <v>3297</v>
      </c>
      <c r="W6622" s="24" t="s">
        <v>3511</v>
      </c>
      <c r="X6622" s="24" t="s">
        <v>3437</v>
      </c>
      <c r="Y6622" s="24" t="s">
        <v>3333</v>
      </c>
    </row>
    <row r="6623" spans="22:25" x14ac:dyDescent="0.4">
      <c r="V6623" s="24" t="s">
        <v>3297</v>
      </c>
      <c r="W6623" s="24" t="s">
        <v>3511</v>
      </c>
      <c r="X6623" s="24" t="s">
        <v>3437</v>
      </c>
      <c r="Y6623" s="24" t="s">
        <v>3519</v>
      </c>
    </row>
    <row r="6624" spans="22:25" x14ac:dyDescent="0.4">
      <c r="V6624" s="24" t="s">
        <v>3297</v>
      </c>
      <c r="W6624" s="24" t="s">
        <v>3511</v>
      </c>
      <c r="X6624" s="24" t="s">
        <v>3437</v>
      </c>
      <c r="Y6624" s="24" t="s">
        <v>3336</v>
      </c>
    </row>
    <row r="6625" spans="22:25" x14ac:dyDescent="0.4">
      <c r="V6625" s="24" t="s">
        <v>3297</v>
      </c>
      <c r="W6625" s="24" t="s">
        <v>3511</v>
      </c>
      <c r="X6625" s="24" t="s">
        <v>3437</v>
      </c>
      <c r="Y6625" s="24" t="s">
        <v>3510</v>
      </c>
    </row>
    <row r="6626" spans="22:25" x14ac:dyDescent="0.4">
      <c r="V6626" s="24" t="s">
        <v>3297</v>
      </c>
      <c r="W6626" s="24" t="s">
        <v>3511</v>
      </c>
      <c r="X6626" s="24" t="s">
        <v>3489</v>
      </c>
      <c r="Y6626" s="24" t="s">
        <v>652</v>
      </c>
    </row>
    <row r="6627" spans="22:25" x14ac:dyDescent="0.4">
      <c r="V6627" s="24" t="s">
        <v>3297</v>
      </c>
      <c r="W6627" s="24" t="s">
        <v>3511</v>
      </c>
      <c r="X6627" s="24" t="s">
        <v>3489</v>
      </c>
      <c r="Y6627" s="24" t="s">
        <v>3520</v>
      </c>
    </row>
    <row r="6628" spans="22:25" x14ac:dyDescent="0.4">
      <c r="V6628" s="24" t="s">
        <v>3297</v>
      </c>
      <c r="W6628" s="24" t="s">
        <v>3511</v>
      </c>
      <c r="X6628" s="24" t="s">
        <v>3489</v>
      </c>
      <c r="Y6628" s="24" t="s">
        <v>31</v>
      </c>
    </row>
    <row r="6629" spans="22:25" x14ac:dyDescent="0.4">
      <c r="V6629" s="24" t="s">
        <v>3297</v>
      </c>
      <c r="W6629" s="24" t="s">
        <v>3511</v>
      </c>
      <c r="X6629" s="24" t="s">
        <v>3492</v>
      </c>
      <c r="Y6629" s="24" t="s">
        <v>3408</v>
      </c>
    </row>
    <row r="6630" spans="22:25" x14ac:dyDescent="0.4">
      <c r="V6630" s="24" t="s">
        <v>3297</v>
      </c>
      <c r="W6630" s="24" t="s">
        <v>3511</v>
      </c>
      <c r="X6630" s="24" t="s">
        <v>3492</v>
      </c>
      <c r="Y6630" s="24" t="s">
        <v>3411</v>
      </c>
    </row>
    <row r="6631" spans="22:25" x14ac:dyDescent="0.4">
      <c r="V6631" s="24" t="s">
        <v>3297</v>
      </c>
      <c r="W6631" s="24" t="s">
        <v>3511</v>
      </c>
      <c r="X6631" s="24" t="s">
        <v>3492</v>
      </c>
      <c r="Y6631" s="24" t="s">
        <v>3412</v>
      </c>
    </row>
    <row r="6632" spans="22:25" x14ac:dyDescent="0.4">
      <c r="V6632" s="24" t="s">
        <v>3297</v>
      </c>
      <c r="W6632" s="24" t="s">
        <v>3511</v>
      </c>
      <c r="X6632" s="24" t="s">
        <v>3492</v>
      </c>
      <c r="Y6632" s="24" t="s">
        <v>3414</v>
      </c>
    </row>
    <row r="6633" spans="22:25" x14ac:dyDescent="0.4">
      <c r="V6633" s="24" t="s">
        <v>3297</v>
      </c>
      <c r="W6633" s="24" t="s">
        <v>3511</v>
      </c>
      <c r="X6633" s="24" t="s">
        <v>3492</v>
      </c>
      <c r="Y6633" s="24" t="s">
        <v>3400</v>
      </c>
    </row>
    <row r="6634" spans="22:25" x14ac:dyDescent="0.4">
      <c r="V6634" s="24" t="s">
        <v>3297</v>
      </c>
      <c r="W6634" s="24" t="s">
        <v>3511</v>
      </c>
      <c r="X6634" s="24" t="s">
        <v>3492</v>
      </c>
      <c r="Y6634" s="24" t="s">
        <v>3415</v>
      </c>
    </row>
    <row r="6635" spans="22:25" x14ac:dyDescent="0.4">
      <c r="V6635" s="24" t="s">
        <v>3297</v>
      </c>
      <c r="W6635" s="24" t="s">
        <v>3511</v>
      </c>
      <c r="X6635" s="24" t="s">
        <v>3493</v>
      </c>
      <c r="Y6635" s="24" t="s">
        <v>3454</v>
      </c>
    </row>
    <row r="6636" spans="22:25" x14ac:dyDescent="0.4">
      <c r="V6636" s="24" t="s">
        <v>3297</v>
      </c>
      <c r="W6636" s="24" t="s">
        <v>3511</v>
      </c>
      <c r="X6636" s="24" t="s">
        <v>3493</v>
      </c>
      <c r="Y6636" s="24" t="s">
        <v>3455</v>
      </c>
    </row>
    <row r="6637" spans="22:25" x14ac:dyDescent="0.4">
      <c r="V6637" s="24" t="s">
        <v>3297</v>
      </c>
      <c r="W6637" s="24" t="s">
        <v>3511</v>
      </c>
      <c r="X6637" s="24" t="s">
        <v>3493</v>
      </c>
      <c r="Y6637" s="24" t="s">
        <v>3363</v>
      </c>
    </row>
    <row r="6638" spans="22:25" x14ac:dyDescent="0.4">
      <c r="V6638" s="24" t="s">
        <v>3297</v>
      </c>
      <c r="W6638" s="24" t="s">
        <v>3511</v>
      </c>
      <c r="X6638" s="24" t="s">
        <v>3493</v>
      </c>
      <c r="Y6638" s="24" t="s">
        <v>3456</v>
      </c>
    </row>
    <row r="6639" spans="22:25" x14ac:dyDescent="0.4">
      <c r="V6639" s="24" t="s">
        <v>3297</v>
      </c>
      <c r="W6639" s="24" t="s">
        <v>3511</v>
      </c>
      <c r="X6639" s="24" t="s">
        <v>3493</v>
      </c>
      <c r="Y6639" s="24" t="s">
        <v>3457</v>
      </c>
    </row>
    <row r="6640" spans="22:25" x14ac:dyDescent="0.4">
      <c r="V6640" s="24" t="s">
        <v>3297</v>
      </c>
      <c r="W6640" s="24" t="s">
        <v>3511</v>
      </c>
      <c r="X6640" s="24" t="s">
        <v>3493</v>
      </c>
      <c r="Y6640" s="24" t="s">
        <v>3494</v>
      </c>
    </row>
    <row r="6641" spans="22:25" x14ac:dyDescent="0.4">
      <c r="V6641" s="24" t="s">
        <v>3297</v>
      </c>
      <c r="W6641" s="24" t="s">
        <v>3511</v>
      </c>
      <c r="X6641" s="24" t="s">
        <v>3493</v>
      </c>
      <c r="Y6641" s="24" t="s">
        <v>3459</v>
      </c>
    </row>
    <row r="6642" spans="22:25" x14ac:dyDescent="0.4">
      <c r="V6642" s="24" t="s">
        <v>3297</v>
      </c>
      <c r="W6642" s="24" t="s">
        <v>3511</v>
      </c>
      <c r="X6642" s="24" t="s">
        <v>3493</v>
      </c>
      <c r="Y6642" s="24" t="s">
        <v>31</v>
      </c>
    </row>
    <row r="6643" spans="22:25" x14ac:dyDescent="0.4">
      <c r="V6643" s="24" t="s">
        <v>3297</v>
      </c>
      <c r="W6643" s="24" t="s">
        <v>3511</v>
      </c>
      <c r="X6643" s="24" t="s">
        <v>3417</v>
      </c>
      <c r="Y6643" s="24" t="s">
        <v>3418</v>
      </c>
    </row>
    <row r="6644" spans="22:25" x14ac:dyDescent="0.4">
      <c r="V6644" s="24" t="s">
        <v>3297</v>
      </c>
      <c r="W6644" s="24" t="s">
        <v>3511</v>
      </c>
      <c r="X6644" s="24" t="s">
        <v>3417</v>
      </c>
      <c r="Y6644" s="24" t="s">
        <v>3419</v>
      </c>
    </row>
    <row r="6645" spans="22:25" x14ac:dyDescent="0.4">
      <c r="V6645" s="24" t="s">
        <v>3297</v>
      </c>
      <c r="W6645" s="24" t="s">
        <v>3511</v>
      </c>
      <c r="X6645" s="24" t="s">
        <v>3417</v>
      </c>
      <c r="Y6645" s="24" t="s">
        <v>3420</v>
      </c>
    </row>
    <row r="6646" spans="22:25" x14ac:dyDescent="0.4">
      <c r="V6646" s="24" t="s">
        <v>3297</v>
      </c>
      <c r="W6646" s="24" t="s">
        <v>3511</v>
      </c>
      <c r="X6646" s="24" t="s">
        <v>3417</v>
      </c>
      <c r="Y6646" s="24" t="s">
        <v>3421</v>
      </c>
    </row>
    <row r="6647" spans="22:25" x14ac:dyDescent="0.4">
      <c r="V6647" s="24" t="s">
        <v>3297</v>
      </c>
      <c r="W6647" s="24" t="s">
        <v>3511</v>
      </c>
      <c r="X6647" s="24" t="s">
        <v>3417</v>
      </c>
      <c r="Y6647" s="24" t="s">
        <v>31</v>
      </c>
    </row>
    <row r="6648" spans="22:25" x14ac:dyDescent="0.4">
      <c r="V6648" s="24" t="s">
        <v>3297</v>
      </c>
      <c r="W6648" s="24" t="s">
        <v>3521</v>
      </c>
      <c r="X6648" s="24" t="s">
        <v>3522</v>
      </c>
      <c r="Y6648" s="24" t="s">
        <v>3523</v>
      </c>
    </row>
    <row r="6649" spans="22:25" x14ac:dyDescent="0.4">
      <c r="V6649" s="24" t="s">
        <v>3297</v>
      </c>
      <c r="W6649" s="24" t="s">
        <v>3521</v>
      </c>
      <c r="X6649" s="24" t="s">
        <v>3522</v>
      </c>
      <c r="Y6649" s="24" t="s">
        <v>856</v>
      </c>
    </row>
    <row r="6650" spans="22:25" x14ac:dyDescent="0.4">
      <c r="V6650" s="24" t="s">
        <v>3297</v>
      </c>
      <c r="W6650" s="24" t="s">
        <v>3521</v>
      </c>
      <c r="X6650" s="24" t="s">
        <v>3522</v>
      </c>
      <c r="Y6650" s="24" t="s">
        <v>822</v>
      </c>
    </row>
    <row r="6651" spans="22:25" x14ac:dyDescent="0.4">
      <c r="V6651" s="24" t="s">
        <v>3297</v>
      </c>
      <c r="W6651" s="24" t="s">
        <v>3521</v>
      </c>
      <c r="X6651" s="24" t="s">
        <v>3522</v>
      </c>
      <c r="Y6651" s="24" t="s">
        <v>3524</v>
      </c>
    </row>
    <row r="6652" spans="22:25" x14ac:dyDescent="0.4">
      <c r="V6652" s="24" t="s">
        <v>3297</v>
      </c>
      <c r="W6652" s="24" t="s">
        <v>3521</v>
      </c>
      <c r="X6652" s="24" t="s">
        <v>3522</v>
      </c>
      <c r="Y6652" s="24" t="s">
        <v>3525</v>
      </c>
    </row>
    <row r="6653" spans="22:25" x14ac:dyDescent="0.4">
      <c r="V6653" s="24" t="s">
        <v>3297</v>
      </c>
      <c r="W6653" s="24" t="s">
        <v>3521</v>
      </c>
      <c r="X6653" s="24" t="s">
        <v>3522</v>
      </c>
      <c r="Y6653" s="24" t="s">
        <v>3524</v>
      </c>
    </row>
    <row r="6654" spans="22:25" x14ac:dyDescent="0.4">
      <c r="V6654" s="24" t="s">
        <v>3297</v>
      </c>
      <c r="W6654" s="24" t="s">
        <v>3521</v>
      </c>
      <c r="X6654" s="24" t="s">
        <v>3522</v>
      </c>
      <c r="Y6654" s="24" t="s">
        <v>3526</v>
      </c>
    </row>
    <row r="6655" spans="22:25" x14ac:dyDescent="0.4">
      <c r="V6655" s="24" t="s">
        <v>3297</v>
      </c>
      <c r="W6655" s="24" t="s">
        <v>3521</v>
      </c>
      <c r="X6655" s="24" t="s">
        <v>3522</v>
      </c>
      <c r="Y6655" s="24" t="s">
        <v>3527</v>
      </c>
    </row>
    <row r="6656" spans="22:25" x14ac:dyDescent="0.4">
      <c r="V6656" s="24" t="s">
        <v>3297</v>
      </c>
      <c r="W6656" s="24" t="s">
        <v>3521</v>
      </c>
      <c r="X6656" s="24" t="s">
        <v>3528</v>
      </c>
      <c r="Y6656" s="24" t="s">
        <v>3529</v>
      </c>
    </row>
    <row r="6657" spans="22:25" x14ac:dyDescent="0.4">
      <c r="V6657" s="24" t="s">
        <v>3297</v>
      </c>
      <c r="W6657" s="24" t="s">
        <v>3521</v>
      </c>
      <c r="X6657" s="24" t="s">
        <v>3528</v>
      </c>
      <c r="Y6657" s="24" t="s">
        <v>3530</v>
      </c>
    </row>
    <row r="6658" spans="22:25" x14ac:dyDescent="0.4">
      <c r="V6658" s="24" t="s">
        <v>3297</v>
      </c>
      <c r="W6658" s="24" t="s">
        <v>3521</v>
      </c>
      <c r="X6658" s="24" t="s">
        <v>3528</v>
      </c>
      <c r="Y6658" s="24" t="s">
        <v>3531</v>
      </c>
    </row>
    <row r="6659" spans="22:25" x14ac:dyDescent="0.4">
      <c r="V6659" s="24" t="s">
        <v>3297</v>
      </c>
      <c r="W6659" s="24" t="s">
        <v>3521</v>
      </c>
      <c r="X6659" s="24" t="s">
        <v>3528</v>
      </c>
      <c r="Y6659" s="24" t="s">
        <v>3532</v>
      </c>
    </row>
    <row r="6660" spans="22:25" x14ac:dyDescent="0.4">
      <c r="V6660" s="24" t="s">
        <v>3297</v>
      </c>
      <c r="W6660" s="24" t="s">
        <v>3521</v>
      </c>
      <c r="X6660" s="24" t="s">
        <v>3528</v>
      </c>
      <c r="Y6660" s="24" t="s">
        <v>3533</v>
      </c>
    </row>
    <row r="6661" spans="22:25" x14ac:dyDescent="0.4">
      <c r="V6661" s="24" t="s">
        <v>3297</v>
      </c>
      <c r="W6661" s="24" t="s">
        <v>3521</v>
      </c>
      <c r="X6661" s="24" t="s">
        <v>3528</v>
      </c>
      <c r="Y6661" s="24" t="s">
        <v>2852</v>
      </c>
    </row>
    <row r="6662" spans="22:25" x14ac:dyDescent="0.4">
      <c r="V6662" s="24" t="s">
        <v>3297</v>
      </c>
      <c r="W6662" s="24" t="s">
        <v>3521</v>
      </c>
      <c r="X6662" s="24" t="s">
        <v>3534</v>
      </c>
      <c r="Y6662" s="24" t="s">
        <v>3535</v>
      </c>
    </row>
    <row r="6663" spans="22:25" x14ac:dyDescent="0.4">
      <c r="V6663" s="24" t="s">
        <v>3297</v>
      </c>
      <c r="W6663" s="24" t="s">
        <v>3521</v>
      </c>
      <c r="X6663" s="24" t="s">
        <v>3534</v>
      </c>
      <c r="Y6663" s="24" t="s">
        <v>3536</v>
      </c>
    </row>
    <row r="6664" spans="22:25" x14ac:dyDescent="0.4">
      <c r="V6664" s="24" t="s">
        <v>3297</v>
      </c>
      <c r="W6664" s="24" t="s">
        <v>3521</v>
      </c>
      <c r="X6664" s="24" t="s">
        <v>3534</v>
      </c>
      <c r="Y6664" s="24" t="s">
        <v>3537</v>
      </c>
    </row>
    <row r="6665" spans="22:25" x14ac:dyDescent="0.4">
      <c r="V6665" s="24" t="s">
        <v>3297</v>
      </c>
      <c r="W6665" s="24" t="s">
        <v>3521</v>
      </c>
      <c r="X6665" s="24" t="s">
        <v>3534</v>
      </c>
      <c r="Y6665" s="24" t="s">
        <v>3538</v>
      </c>
    </row>
    <row r="6666" spans="22:25" x14ac:dyDescent="0.4">
      <c r="V6666" s="24" t="s">
        <v>3297</v>
      </c>
      <c r="W6666" s="24" t="s">
        <v>3521</v>
      </c>
      <c r="X6666" s="24" t="s">
        <v>3534</v>
      </c>
      <c r="Y6666" s="24" t="s">
        <v>3539</v>
      </c>
    </row>
    <row r="6667" spans="22:25" x14ac:dyDescent="0.4">
      <c r="V6667" s="24" t="s">
        <v>3297</v>
      </c>
      <c r="W6667" s="24" t="s">
        <v>3521</v>
      </c>
      <c r="X6667" s="24" t="s">
        <v>3534</v>
      </c>
      <c r="Y6667" s="24" t="s">
        <v>3540</v>
      </c>
    </row>
    <row r="6668" spans="22:25" x14ac:dyDescent="0.4">
      <c r="V6668" s="24" t="s">
        <v>3297</v>
      </c>
      <c r="W6668" s="24" t="s">
        <v>3521</v>
      </c>
      <c r="X6668" s="24" t="s">
        <v>3534</v>
      </c>
      <c r="Y6668" s="24" t="s">
        <v>3541</v>
      </c>
    </row>
    <row r="6669" spans="22:25" x14ac:dyDescent="0.4">
      <c r="V6669" s="24" t="s">
        <v>3297</v>
      </c>
      <c r="W6669" s="24" t="s">
        <v>3521</v>
      </c>
      <c r="X6669" s="24" t="s">
        <v>3534</v>
      </c>
      <c r="Y6669" s="24" t="s">
        <v>3542</v>
      </c>
    </row>
    <row r="6670" spans="22:25" x14ac:dyDescent="0.4">
      <c r="V6670" s="24" t="s">
        <v>3297</v>
      </c>
      <c r="W6670" s="24" t="s">
        <v>3521</v>
      </c>
      <c r="X6670" s="24" t="s">
        <v>3534</v>
      </c>
      <c r="Y6670" s="24" t="s">
        <v>3543</v>
      </c>
    </row>
    <row r="6671" spans="22:25" x14ac:dyDescent="0.4">
      <c r="V6671" s="24" t="s">
        <v>3297</v>
      </c>
      <c r="W6671" s="24" t="s">
        <v>3521</v>
      </c>
      <c r="X6671" s="24" t="s">
        <v>3492</v>
      </c>
      <c r="Y6671" s="24" t="s">
        <v>3411</v>
      </c>
    </row>
    <row r="6672" spans="22:25" x14ac:dyDescent="0.4">
      <c r="V6672" s="24" t="s">
        <v>3297</v>
      </c>
      <c r="W6672" s="24" t="s">
        <v>3521</v>
      </c>
      <c r="X6672" s="24" t="s">
        <v>3492</v>
      </c>
      <c r="Y6672" s="24" t="s">
        <v>3412</v>
      </c>
    </row>
    <row r="6673" spans="22:25" x14ac:dyDescent="0.4">
      <c r="V6673" s="24" t="s">
        <v>3297</v>
      </c>
      <c r="W6673" s="24" t="s">
        <v>3521</v>
      </c>
      <c r="X6673" s="24" t="s">
        <v>3492</v>
      </c>
      <c r="Y6673" s="24" t="s">
        <v>3414</v>
      </c>
    </row>
    <row r="6674" spans="22:25" x14ac:dyDescent="0.4">
      <c r="V6674" s="24" t="s">
        <v>3297</v>
      </c>
      <c r="W6674" s="24" t="s">
        <v>3521</v>
      </c>
      <c r="X6674" s="24" t="s">
        <v>3492</v>
      </c>
      <c r="Y6674" s="24" t="s">
        <v>3400</v>
      </c>
    </row>
    <row r="6675" spans="22:25" x14ac:dyDescent="0.4">
      <c r="V6675" s="24" t="s">
        <v>3297</v>
      </c>
      <c r="W6675" s="24" t="s">
        <v>3521</v>
      </c>
      <c r="X6675" s="24" t="s">
        <v>3492</v>
      </c>
      <c r="Y6675" s="24" t="s">
        <v>3415</v>
      </c>
    </row>
    <row r="6676" spans="22:25" x14ac:dyDescent="0.4">
      <c r="V6676" s="24" t="s">
        <v>3297</v>
      </c>
      <c r="W6676" s="24" t="s">
        <v>3521</v>
      </c>
      <c r="X6676" s="24" t="s">
        <v>3493</v>
      </c>
      <c r="Y6676" s="24" t="s">
        <v>3544</v>
      </c>
    </row>
    <row r="6677" spans="22:25" x14ac:dyDescent="0.4">
      <c r="V6677" s="24" t="s">
        <v>3297</v>
      </c>
      <c r="W6677" s="24" t="s">
        <v>3521</v>
      </c>
      <c r="X6677" s="24" t="s">
        <v>3493</v>
      </c>
      <c r="Y6677" s="24" t="s">
        <v>3545</v>
      </c>
    </row>
    <row r="6678" spans="22:25" x14ac:dyDescent="0.4">
      <c r="V6678" s="24" t="s">
        <v>3297</v>
      </c>
      <c r="W6678" s="24" t="s">
        <v>3521</v>
      </c>
      <c r="X6678" s="24" t="s">
        <v>3493</v>
      </c>
      <c r="Y6678" s="24" t="s">
        <v>3454</v>
      </c>
    </row>
    <row r="6679" spans="22:25" x14ac:dyDescent="0.4">
      <c r="V6679" s="24" t="s">
        <v>3297</v>
      </c>
      <c r="W6679" s="24" t="s">
        <v>3521</v>
      </c>
      <c r="X6679" s="24" t="s">
        <v>3493</v>
      </c>
      <c r="Y6679" s="24" t="s">
        <v>3455</v>
      </c>
    </row>
    <row r="6680" spans="22:25" x14ac:dyDescent="0.4">
      <c r="V6680" s="24" t="s">
        <v>3297</v>
      </c>
      <c r="W6680" s="24" t="s">
        <v>3521</v>
      </c>
      <c r="X6680" s="24" t="s">
        <v>3493</v>
      </c>
      <c r="Y6680" s="24" t="s">
        <v>3363</v>
      </c>
    </row>
    <row r="6681" spans="22:25" x14ac:dyDescent="0.4">
      <c r="V6681" s="24" t="s">
        <v>3297</v>
      </c>
      <c r="W6681" s="24" t="s">
        <v>3521</v>
      </c>
      <c r="X6681" s="24" t="s">
        <v>3493</v>
      </c>
      <c r="Y6681" s="24" t="s">
        <v>3456</v>
      </c>
    </row>
    <row r="6682" spans="22:25" x14ac:dyDescent="0.4">
      <c r="V6682" s="24" t="s">
        <v>3297</v>
      </c>
      <c r="W6682" s="24" t="s">
        <v>3521</v>
      </c>
      <c r="X6682" s="24" t="s">
        <v>3493</v>
      </c>
      <c r="Y6682" s="24" t="s">
        <v>3457</v>
      </c>
    </row>
    <row r="6683" spans="22:25" x14ac:dyDescent="0.4">
      <c r="V6683" s="24" t="s">
        <v>3297</v>
      </c>
      <c r="W6683" s="24" t="s">
        <v>3521</v>
      </c>
      <c r="X6683" s="24" t="s">
        <v>3493</v>
      </c>
      <c r="Y6683" s="24" t="s">
        <v>3494</v>
      </c>
    </row>
    <row r="6684" spans="22:25" x14ac:dyDescent="0.4">
      <c r="V6684" s="24" t="s">
        <v>3297</v>
      </c>
      <c r="W6684" s="24" t="s">
        <v>3521</v>
      </c>
      <c r="X6684" s="24" t="s">
        <v>3493</v>
      </c>
      <c r="Y6684" s="24" t="s">
        <v>3459</v>
      </c>
    </row>
    <row r="6685" spans="22:25" x14ac:dyDescent="0.4">
      <c r="V6685" s="24" t="s">
        <v>3297</v>
      </c>
      <c r="W6685" s="24" t="s">
        <v>3521</v>
      </c>
      <c r="X6685" s="24" t="s">
        <v>3493</v>
      </c>
      <c r="Y6685" s="24" t="s">
        <v>31</v>
      </c>
    </row>
    <row r="6686" spans="22:25" x14ac:dyDescent="0.4">
      <c r="V6686" s="24" t="s">
        <v>3297</v>
      </c>
      <c r="W6686" s="24" t="s">
        <v>3521</v>
      </c>
      <c r="X6686" s="24" t="s">
        <v>3417</v>
      </c>
      <c r="Y6686" s="24" t="s">
        <v>3418</v>
      </c>
    </row>
    <row r="6687" spans="22:25" x14ac:dyDescent="0.4">
      <c r="V6687" s="24" t="s">
        <v>3297</v>
      </c>
      <c r="W6687" s="24" t="s">
        <v>3521</v>
      </c>
      <c r="X6687" s="24" t="s">
        <v>3417</v>
      </c>
      <c r="Y6687" s="24" t="s">
        <v>3419</v>
      </c>
    </row>
    <row r="6688" spans="22:25" x14ac:dyDescent="0.4">
      <c r="V6688" s="24" t="s">
        <v>3297</v>
      </c>
      <c r="W6688" s="24" t="s">
        <v>3521</v>
      </c>
      <c r="X6688" s="24" t="s">
        <v>3417</v>
      </c>
      <c r="Y6688" s="24" t="s">
        <v>3420</v>
      </c>
    </row>
    <row r="6689" spans="22:25" x14ac:dyDescent="0.4">
      <c r="V6689" s="24" t="s">
        <v>3297</v>
      </c>
      <c r="W6689" s="24" t="s">
        <v>3521</v>
      </c>
      <c r="X6689" s="24" t="s">
        <v>3417</v>
      </c>
      <c r="Y6689" s="24" t="s">
        <v>3421</v>
      </c>
    </row>
    <row r="6690" spans="22:25" x14ac:dyDescent="0.4">
      <c r="V6690" s="24" t="s">
        <v>3297</v>
      </c>
      <c r="W6690" s="24" t="s">
        <v>3521</v>
      </c>
      <c r="X6690" s="24" t="s">
        <v>3417</v>
      </c>
      <c r="Y6690" s="24" t="s">
        <v>31</v>
      </c>
    </row>
    <row r="6691" spans="22:25" x14ac:dyDescent="0.4">
      <c r="V6691" s="24" t="s">
        <v>3297</v>
      </c>
      <c r="W6691" s="24" t="s">
        <v>3546</v>
      </c>
      <c r="X6691" s="24" t="s">
        <v>3547</v>
      </c>
      <c r="Y6691" s="24" t="s">
        <v>3548</v>
      </c>
    </row>
    <row r="6692" spans="22:25" x14ac:dyDescent="0.4">
      <c r="V6692" s="24" t="s">
        <v>3297</v>
      </c>
      <c r="W6692" s="24" t="s">
        <v>3546</v>
      </c>
      <c r="X6692" s="24" t="s">
        <v>3547</v>
      </c>
      <c r="Y6692" s="24" t="s">
        <v>3549</v>
      </c>
    </row>
    <row r="6693" spans="22:25" x14ac:dyDescent="0.4">
      <c r="V6693" s="24" t="s">
        <v>3297</v>
      </c>
      <c r="W6693" s="24" t="s">
        <v>3546</v>
      </c>
      <c r="X6693" s="24" t="s">
        <v>3547</v>
      </c>
      <c r="Y6693" s="24" t="s">
        <v>3550</v>
      </c>
    </row>
    <row r="6694" spans="22:25" x14ac:dyDescent="0.4">
      <c r="V6694" s="24" t="s">
        <v>3297</v>
      </c>
      <c r="W6694" s="24" t="s">
        <v>3546</v>
      </c>
      <c r="X6694" s="24" t="s">
        <v>3547</v>
      </c>
      <c r="Y6694" s="24" t="s">
        <v>3551</v>
      </c>
    </row>
    <row r="6695" spans="22:25" x14ac:dyDescent="0.4">
      <c r="V6695" s="24" t="s">
        <v>3297</v>
      </c>
      <c r="W6695" s="24" t="s">
        <v>3546</v>
      </c>
      <c r="X6695" s="24" t="s">
        <v>3552</v>
      </c>
      <c r="Y6695" s="24" t="s">
        <v>3552</v>
      </c>
    </row>
    <row r="6696" spans="22:25" x14ac:dyDescent="0.4">
      <c r="V6696" s="24" t="s">
        <v>3297</v>
      </c>
      <c r="W6696" s="24" t="s">
        <v>3546</v>
      </c>
      <c r="X6696" s="24" t="s">
        <v>3552</v>
      </c>
      <c r="Y6696" s="24" t="s">
        <v>2683</v>
      </c>
    </row>
    <row r="6697" spans="22:25" x14ac:dyDescent="0.4">
      <c r="V6697" s="24" t="s">
        <v>3297</v>
      </c>
      <c r="W6697" s="24" t="s">
        <v>3546</v>
      </c>
      <c r="X6697" s="24" t="s">
        <v>3552</v>
      </c>
      <c r="Y6697" s="24" t="s">
        <v>3553</v>
      </c>
    </row>
    <row r="6698" spans="22:25" x14ac:dyDescent="0.4">
      <c r="V6698" s="24" t="s">
        <v>3297</v>
      </c>
      <c r="W6698" s="24" t="s">
        <v>3546</v>
      </c>
      <c r="X6698" s="24" t="s">
        <v>3552</v>
      </c>
      <c r="Y6698" s="24" t="s">
        <v>3554</v>
      </c>
    </row>
    <row r="6699" spans="22:25" x14ac:dyDescent="0.4">
      <c r="V6699" s="24" t="s">
        <v>3297</v>
      </c>
      <c r="W6699" s="24" t="s">
        <v>3546</v>
      </c>
      <c r="X6699" s="24" t="s">
        <v>3552</v>
      </c>
      <c r="Y6699" s="24" t="s">
        <v>3555</v>
      </c>
    </row>
    <row r="6700" spans="22:25" x14ac:dyDescent="0.4">
      <c r="V6700" s="24" t="s">
        <v>3297</v>
      </c>
      <c r="W6700" s="24" t="s">
        <v>3546</v>
      </c>
      <c r="X6700" s="24" t="s">
        <v>3556</v>
      </c>
      <c r="Y6700" s="24" t="s">
        <v>3557</v>
      </c>
    </row>
    <row r="6701" spans="22:25" x14ac:dyDescent="0.4">
      <c r="V6701" s="24" t="s">
        <v>3297</v>
      </c>
      <c r="W6701" s="24" t="s">
        <v>3546</v>
      </c>
      <c r="X6701" s="24" t="s">
        <v>3556</v>
      </c>
      <c r="Y6701" s="24" t="s">
        <v>3558</v>
      </c>
    </row>
    <row r="6702" spans="22:25" x14ac:dyDescent="0.4">
      <c r="V6702" s="24" t="s">
        <v>3297</v>
      </c>
      <c r="W6702" s="24" t="s">
        <v>3546</v>
      </c>
      <c r="X6702" s="24" t="s">
        <v>3556</v>
      </c>
      <c r="Y6702" s="24" t="s">
        <v>3559</v>
      </c>
    </row>
    <row r="6703" spans="22:25" x14ac:dyDescent="0.4">
      <c r="V6703" s="24" t="s">
        <v>3297</v>
      </c>
      <c r="W6703" s="24" t="s">
        <v>3546</v>
      </c>
      <c r="X6703" s="24" t="s">
        <v>3556</v>
      </c>
      <c r="Y6703" s="24" t="s">
        <v>3560</v>
      </c>
    </row>
    <row r="6704" spans="22:25" x14ac:dyDescent="0.4">
      <c r="V6704" s="24" t="s">
        <v>3297</v>
      </c>
      <c r="W6704" s="24" t="s">
        <v>3546</v>
      </c>
      <c r="X6704" s="24" t="s">
        <v>3561</v>
      </c>
      <c r="Y6704" s="24" t="s">
        <v>3447</v>
      </c>
    </row>
    <row r="6705" spans="22:25" x14ac:dyDescent="0.4">
      <c r="V6705" s="24" t="s">
        <v>3297</v>
      </c>
      <c r="W6705" s="24" t="s">
        <v>3546</v>
      </c>
      <c r="X6705" s="24" t="s">
        <v>3561</v>
      </c>
      <c r="Y6705" s="24" t="s">
        <v>3562</v>
      </c>
    </row>
    <row r="6706" spans="22:25" x14ac:dyDescent="0.4">
      <c r="V6706" s="24" t="s">
        <v>3297</v>
      </c>
      <c r="W6706" s="24" t="s">
        <v>3546</v>
      </c>
      <c r="X6706" s="24" t="s">
        <v>3561</v>
      </c>
      <c r="Y6706" s="24" t="s">
        <v>3563</v>
      </c>
    </row>
    <row r="6707" spans="22:25" x14ac:dyDescent="0.4">
      <c r="V6707" s="24" t="s">
        <v>3297</v>
      </c>
      <c r="W6707" s="24" t="s">
        <v>3546</v>
      </c>
      <c r="X6707" s="24" t="s">
        <v>3492</v>
      </c>
      <c r="Y6707" s="24" t="s">
        <v>3411</v>
      </c>
    </row>
    <row r="6708" spans="22:25" x14ac:dyDescent="0.4">
      <c r="V6708" s="24" t="s">
        <v>3297</v>
      </c>
      <c r="W6708" s="24" t="s">
        <v>3546</v>
      </c>
      <c r="X6708" s="24" t="s">
        <v>3492</v>
      </c>
      <c r="Y6708" s="24" t="s">
        <v>3412</v>
      </c>
    </row>
    <row r="6709" spans="22:25" x14ac:dyDescent="0.4">
      <c r="V6709" s="24" t="s">
        <v>3297</v>
      </c>
      <c r="W6709" s="24" t="s">
        <v>3546</v>
      </c>
      <c r="X6709" s="24" t="s">
        <v>3492</v>
      </c>
      <c r="Y6709" s="24" t="s">
        <v>3414</v>
      </c>
    </row>
    <row r="6710" spans="22:25" x14ac:dyDescent="0.4">
      <c r="V6710" s="24" t="s">
        <v>3297</v>
      </c>
      <c r="W6710" s="24" t="s">
        <v>3546</v>
      </c>
      <c r="X6710" s="24" t="s">
        <v>3492</v>
      </c>
      <c r="Y6710" s="24" t="s">
        <v>3400</v>
      </c>
    </row>
    <row r="6711" spans="22:25" x14ac:dyDescent="0.4">
      <c r="V6711" s="24" t="s">
        <v>3297</v>
      </c>
      <c r="W6711" s="24" t="s">
        <v>3546</v>
      </c>
      <c r="X6711" s="24" t="s">
        <v>3492</v>
      </c>
      <c r="Y6711" s="24" t="s">
        <v>3415</v>
      </c>
    </row>
    <row r="6712" spans="22:25" x14ac:dyDescent="0.4">
      <c r="V6712" s="24" t="s">
        <v>3297</v>
      </c>
      <c r="W6712" s="24" t="s">
        <v>3546</v>
      </c>
      <c r="X6712" s="24" t="s">
        <v>3493</v>
      </c>
      <c r="Y6712" s="24" t="s">
        <v>3454</v>
      </c>
    </row>
    <row r="6713" spans="22:25" x14ac:dyDescent="0.4">
      <c r="V6713" s="24" t="s">
        <v>3297</v>
      </c>
      <c r="W6713" s="24" t="s">
        <v>3546</v>
      </c>
      <c r="X6713" s="24" t="s">
        <v>3493</v>
      </c>
      <c r="Y6713" s="24" t="s">
        <v>3455</v>
      </c>
    </row>
    <row r="6714" spans="22:25" x14ac:dyDescent="0.4">
      <c r="V6714" s="24" t="s">
        <v>3297</v>
      </c>
      <c r="W6714" s="24" t="s">
        <v>3546</v>
      </c>
      <c r="X6714" s="24" t="s">
        <v>3493</v>
      </c>
      <c r="Y6714" s="24" t="s">
        <v>3456</v>
      </c>
    </row>
    <row r="6715" spans="22:25" x14ac:dyDescent="0.4">
      <c r="V6715" s="24" t="s">
        <v>3297</v>
      </c>
      <c r="W6715" s="24" t="s">
        <v>3546</v>
      </c>
      <c r="X6715" s="24" t="s">
        <v>3493</v>
      </c>
      <c r="Y6715" s="24" t="s">
        <v>3363</v>
      </c>
    </row>
    <row r="6716" spans="22:25" x14ac:dyDescent="0.4">
      <c r="V6716" s="24" t="s">
        <v>3297</v>
      </c>
      <c r="W6716" s="24" t="s">
        <v>3546</v>
      </c>
      <c r="X6716" s="24" t="s">
        <v>3493</v>
      </c>
      <c r="Y6716" s="24" t="s">
        <v>3457</v>
      </c>
    </row>
    <row r="6717" spans="22:25" x14ac:dyDescent="0.4">
      <c r="V6717" s="24" t="s">
        <v>3297</v>
      </c>
      <c r="W6717" s="24" t="s">
        <v>3546</v>
      </c>
      <c r="X6717" s="24" t="s">
        <v>3493</v>
      </c>
      <c r="Y6717" s="24" t="s">
        <v>3494</v>
      </c>
    </row>
    <row r="6718" spans="22:25" x14ac:dyDescent="0.4">
      <c r="V6718" s="24" t="s">
        <v>3297</v>
      </c>
      <c r="W6718" s="24" t="s">
        <v>3546</v>
      </c>
      <c r="X6718" s="24" t="s">
        <v>3493</v>
      </c>
      <c r="Y6718" s="24" t="s">
        <v>3459</v>
      </c>
    </row>
    <row r="6719" spans="22:25" x14ac:dyDescent="0.4">
      <c r="V6719" s="24" t="s">
        <v>3297</v>
      </c>
      <c r="W6719" s="24" t="s">
        <v>3546</v>
      </c>
      <c r="X6719" s="24" t="s">
        <v>3493</v>
      </c>
      <c r="Y6719" s="24" t="s">
        <v>31</v>
      </c>
    </row>
    <row r="6720" spans="22:25" x14ac:dyDescent="0.4">
      <c r="V6720" s="24" t="s">
        <v>3297</v>
      </c>
      <c r="W6720" s="24" t="s">
        <v>3546</v>
      </c>
      <c r="X6720" s="24" t="s">
        <v>3417</v>
      </c>
      <c r="Y6720" s="24" t="s">
        <v>3418</v>
      </c>
    </row>
    <row r="6721" spans="22:25" x14ac:dyDescent="0.4">
      <c r="V6721" s="24" t="s">
        <v>3297</v>
      </c>
      <c r="W6721" s="24" t="s">
        <v>3546</v>
      </c>
      <c r="X6721" s="24" t="s">
        <v>3417</v>
      </c>
      <c r="Y6721" s="24" t="s">
        <v>3419</v>
      </c>
    </row>
    <row r="6722" spans="22:25" x14ac:dyDescent="0.4">
      <c r="V6722" s="24" t="s">
        <v>3297</v>
      </c>
      <c r="W6722" s="24" t="s">
        <v>3546</v>
      </c>
      <c r="X6722" s="24" t="s">
        <v>3417</v>
      </c>
      <c r="Y6722" s="24" t="s">
        <v>3420</v>
      </c>
    </row>
    <row r="6723" spans="22:25" x14ac:dyDescent="0.4">
      <c r="V6723" s="24" t="s">
        <v>3297</v>
      </c>
      <c r="W6723" s="24" t="s">
        <v>3546</v>
      </c>
      <c r="X6723" s="24" t="s">
        <v>3417</v>
      </c>
      <c r="Y6723" s="24" t="s">
        <v>3421</v>
      </c>
    </row>
    <row r="6724" spans="22:25" x14ac:dyDescent="0.4">
      <c r="V6724" s="24" t="s">
        <v>3297</v>
      </c>
      <c r="W6724" s="24" t="s">
        <v>3546</v>
      </c>
      <c r="X6724" s="24" t="s">
        <v>3417</v>
      </c>
      <c r="Y6724" s="24" t="s">
        <v>31</v>
      </c>
    </row>
    <row r="6725" spans="22:25" x14ac:dyDescent="0.4">
      <c r="V6725" s="24" t="s">
        <v>3297</v>
      </c>
      <c r="W6725" s="24" t="s">
        <v>3564</v>
      </c>
      <c r="X6725" s="24" t="s">
        <v>3565</v>
      </c>
      <c r="Y6725" s="24" t="s">
        <v>3566</v>
      </c>
    </row>
    <row r="6726" spans="22:25" x14ac:dyDescent="0.4">
      <c r="V6726" s="24" t="s">
        <v>3297</v>
      </c>
      <c r="W6726" s="24" t="s">
        <v>3564</v>
      </c>
      <c r="X6726" s="24" t="s">
        <v>3565</v>
      </c>
      <c r="Y6726" s="24" t="s">
        <v>3567</v>
      </c>
    </row>
    <row r="6727" spans="22:25" x14ac:dyDescent="0.4">
      <c r="V6727" s="24" t="s">
        <v>3297</v>
      </c>
      <c r="W6727" s="24" t="s">
        <v>3564</v>
      </c>
      <c r="X6727" s="24" t="s">
        <v>3565</v>
      </c>
      <c r="Y6727" s="24" t="s">
        <v>3568</v>
      </c>
    </row>
    <row r="6728" spans="22:25" x14ac:dyDescent="0.4">
      <c r="V6728" s="24" t="s">
        <v>3297</v>
      </c>
      <c r="W6728" s="24" t="s">
        <v>3564</v>
      </c>
      <c r="X6728" s="24" t="s">
        <v>3565</v>
      </c>
      <c r="Y6728" s="24" t="s">
        <v>3569</v>
      </c>
    </row>
    <row r="6729" spans="22:25" x14ac:dyDescent="0.4">
      <c r="V6729" s="24" t="s">
        <v>3297</v>
      </c>
      <c r="W6729" s="24" t="s">
        <v>3564</v>
      </c>
      <c r="X6729" s="24" t="s">
        <v>3565</v>
      </c>
      <c r="Y6729" s="24" t="s">
        <v>3570</v>
      </c>
    </row>
    <row r="6730" spans="22:25" x14ac:dyDescent="0.4">
      <c r="V6730" s="24" t="s">
        <v>3297</v>
      </c>
      <c r="W6730" s="24" t="s">
        <v>3564</v>
      </c>
      <c r="X6730" s="24" t="s">
        <v>3565</v>
      </c>
      <c r="Y6730" s="24" t="s">
        <v>3571</v>
      </c>
    </row>
    <row r="6731" spans="22:25" x14ac:dyDescent="0.4">
      <c r="V6731" s="24" t="s">
        <v>3297</v>
      </c>
      <c r="W6731" s="24" t="s">
        <v>3564</v>
      </c>
      <c r="X6731" s="24" t="s">
        <v>3547</v>
      </c>
      <c r="Y6731" s="24" t="s">
        <v>3548</v>
      </c>
    </row>
    <row r="6732" spans="22:25" x14ac:dyDescent="0.4">
      <c r="V6732" s="24" t="s">
        <v>3297</v>
      </c>
      <c r="W6732" s="24" t="s">
        <v>3564</v>
      </c>
      <c r="X6732" s="24" t="s">
        <v>3547</v>
      </c>
      <c r="Y6732" s="24" t="s">
        <v>3549</v>
      </c>
    </row>
    <row r="6733" spans="22:25" x14ac:dyDescent="0.4">
      <c r="V6733" s="24" t="s">
        <v>3297</v>
      </c>
      <c r="W6733" s="24" t="s">
        <v>3564</v>
      </c>
      <c r="X6733" s="24" t="s">
        <v>3547</v>
      </c>
      <c r="Y6733" s="24" t="s">
        <v>3550</v>
      </c>
    </row>
    <row r="6734" spans="22:25" x14ac:dyDescent="0.4">
      <c r="V6734" s="24" t="s">
        <v>3297</v>
      </c>
      <c r="W6734" s="24" t="s">
        <v>3564</v>
      </c>
      <c r="X6734" s="24" t="s">
        <v>3547</v>
      </c>
      <c r="Y6734" s="24" t="s">
        <v>3551</v>
      </c>
    </row>
    <row r="6735" spans="22:25" x14ac:dyDescent="0.4">
      <c r="V6735" s="24" t="s">
        <v>3297</v>
      </c>
      <c r="W6735" s="24" t="s">
        <v>3564</v>
      </c>
      <c r="X6735" s="24" t="s">
        <v>3572</v>
      </c>
      <c r="Y6735" s="24" t="s">
        <v>3573</v>
      </c>
    </row>
    <row r="6736" spans="22:25" x14ac:dyDescent="0.4">
      <c r="V6736" s="24" t="s">
        <v>3297</v>
      </c>
      <c r="W6736" s="24" t="s">
        <v>3564</v>
      </c>
      <c r="X6736" s="24" t="s">
        <v>3572</v>
      </c>
      <c r="Y6736" s="24" t="s">
        <v>3574</v>
      </c>
    </row>
    <row r="6737" spans="22:25" x14ac:dyDescent="0.4">
      <c r="V6737" s="24" t="s">
        <v>3297</v>
      </c>
      <c r="W6737" s="24" t="s">
        <v>3564</v>
      </c>
      <c r="X6737" s="24" t="s">
        <v>3572</v>
      </c>
      <c r="Y6737" s="24" t="s">
        <v>3575</v>
      </c>
    </row>
    <row r="6738" spans="22:25" x14ac:dyDescent="0.4">
      <c r="V6738" s="24" t="s">
        <v>3297</v>
      </c>
      <c r="W6738" s="24" t="s">
        <v>3564</v>
      </c>
      <c r="X6738" s="24" t="s">
        <v>3492</v>
      </c>
      <c r="Y6738" s="24" t="s">
        <v>3411</v>
      </c>
    </row>
    <row r="6739" spans="22:25" x14ac:dyDescent="0.4">
      <c r="V6739" s="24" t="s">
        <v>3297</v>
      </c>
      <c r="W6739" s="24" t="s">
        <v>3564</v>
      </c>
      <c r="X6739" s="24" t="s">
        <v>3492</v>
      </c>
      <c r="Y6739" s="24" t="s">
        <v>3412</v>
      </c>
    </row>
    <row r="6740" spans="22:25" x14ac:dyDescent="0.4">
      <c r="V6740" s="24" t="s">
        <v>3297</v>
      </c>
      <c r="W6740" s="24" t="s">
        <v>3564</v>
      </c>
      <c r="X6740" s="24" t="s">
        <v>3492</v>
      </c>
      <c r="Y6740" s="24" t="s">
        <v>3414</v>
      </c>
    </row>
    <row r="6741" spans="22:25" x14ac:dyDescent="0.4">
      <c r="V6741" s="24" t="s">
        <v>3297</v>
      </c>
      <c r="W6741" s="24" t="s">
        <v>3564</v>
      </c>
      <c r="X6741" s="24" t="s">
        <v>3492</v>
      </c>
      <c r="Y6741" s="24" t="s">
        <v>3400</v>
      </c>
    </row>
    <row r="6742" spans="22:25" x14ac:dyDescent="0.4">
      <c r="V6742" s="24" t="s">
        <v>3297</v>
      </c>
      <c r="W6742" s="24" t="s">
        <v>3564</v>
      </c>
      <c r="X6742" s="24" t="s">
        <v>3492</v>
      </c>
      <c r="Y6742" s="24" t="s">
        <v>3415</v>
      </c>
    </row>
    <row r="6743" spans="22:25" x14ac:dyDescent="0.4">
      <c r="V6743" s="24" t="s">
        <v>3297</v>
      </c>
      <c r="W6743" s="24" t="s">
        <v>3564</v>
      </c>
      <c r="X6743" s="24" t="s">
        <v>3576</v>
      </c>
      <c r="Y6743" s="24" t="s">
        <v>3577</v>
      </c>
    </row>
    <row r="6744" spans="22:25" x14ac:dyDescent="0.4">
      <c r="V6744" s="24" t="s">
        <v>3297</v>
      </c>
      <c r="W6744" s="24" t="s">
        <v>3564</v>
      </c>
      <c r="X6744" s="24" t="s">
        <v>3576</v>
      </c>
      <c r="Y6744" s="24" t="s">
        <v>3578</v>
      </c>
    </row>
    <row r="6745" spans="22:25" x14ac:dyDescent="0.4">
      <c r="V6745" s="24" t="s">
        <v>3297</v>
      </c>
      <c r="W6745" s="24" t="s">
        <v>3564</v>
      </c>
      <c r="X6745" s="24" t="s">
        <v>3576</v>
      </c>
      <c r="Y6745" s="24" t="s">
        <v>3363</v>
      </c>
    </row>
    <row r="6746" spans="22:25" x14ac:dyDescent="0.4">
      <c r="V6746" s="24" t="s">
        <v>3297</v>
      </c>
      <c r="W6746" s="24" t="s">
        <v>3564</v>
      </c>
      <c r="X6746" s="24" t="s">
        <v>3576</v>
      </c>
      <c r="Y6746" s="24" t="s">
        <v>3579</v>
      </c>
    </row>
    <row r="6747" spans="22:25" x14ac:dyDescent="0.4">
      <c r="V6747" s="24" t="s">
        <v>3297</v>
      </c>
      <c r="W6747" s="24" t="s">
        <v>3564</v>
      </c>
      <c r="X6747" s="24" t="s">
        <v>3576</v>
      </c>
      <c r="Y6747" s="24" t="s">
        <v>3580</v>
      </c>
    </row>
    <row r="6748" spans="22:25" x14ac:dyDescent="0.4">
      <c r="V6748" s="24" t="s">
        <v>3297</v>
      </c>
      <c r="W6748" s="24" t="s">
        <v>3564</v>
      </c>
      <c r="X6748" s="24" t="s">
        <v>3417</v>
      </c>
      <c r="Y6748" s="24" t="s">
        <v>3418</v>
      </c>
    </row>
    <row r="6749" spans="22:25" x14ac:dyDescent="0.4">
      <c r="V6749" s="24" t="s">
        <v>3297</v>
      </c>
      <c r="W6749" s="24" t="s">
        <v>3564</v>
      </c>
      <c r="X6749" s="24" t="s">
        <v>3417</v>
      </c>
      <c r="Y6749" s="24" t="s">
        <v>3419</v>
      </c>
    </row>
    <row r="6750" spans="22:25" x14ac:dyDescent="0.4">
      <c r="V6750" s="24" t="s">
        <v>3297</v>
      </c>
      <c r="W6750" s="24" t="s">
        <v>3564</v>
      </c>
      <c r="X6750" s="24" t="s">
        <v>3417</v>
      </c>
      <c r="Y6750" s="24" t="s">
        <v>3420</v>
      </c>
    </row>
    <row r="6751" spans="22:25" x14ac:dyDescent="0.4">
      <c r="V6751" s="24" t="s">
        <v>3297</v>
      </c>
      <c r="W6751" s="24" t="s">
        <v>3564</v>
      </c>
      <c r="X6751" s="24" t="s">
        <v>3417</v>
      </c>
      <c r="Y6751" s="24" t="s">
        <v>3421</v>
      </c>
    </row>
    <row r="6752" spans="22:25" x14ac:dyDescent="0.4">
      <c r="V6752" s="24" t="s">
        <v>3297</v>
      </c>
      <c r="W6752" s="24" t="s">
        <v>3564</v>
      </c>
      <c r="X6752" s="24" t="s">
        <v>3417</v>
      </c>
      <c r="Y6752" s="24" t="s">
        <v>31</v>
      </c>
    </row>
    <row r="6753" spans="22:25" x14ac:dyDescent="0.4">
      <c r="V6753" s="24" t="s">
        <v>3297</v>
      </c>
      <c r="W6753" s="24" t="s">
        <v>3581</v>
      </c>
      <c r="X6753" s="24" t="s">
        <v>3582</v>
      </c>
      <c r="Y6753" s="24" t="s">
        <v>3583</v>
      </c>
    </row>
    <row r="6754" spans="22:25" x14ac:dyDescent="0.4">
      <c r="V6754" s="24" t="s">
        <v>3297</v>
      </c>
      <c r="W6754" s="24" t="s">
        <v>3581</v>
      </c>
      <c r="X6754" s="24" t="s">
        <v>3582</v>
      </c>
      <c r="Y6754" s="24" t="s">
        <v>3584</v>
      </c>
    </row>
    <row r="6755" spans="22:25" x14ac:dyDescent="0.4">
      <c r="V6755" s="24" t="s">
        <v>3297</v>
      </c>
      <c r="W6755" s="24" t="s">
        <v>3581</v>
      </c>
      <c r="X6755" s="24" t="s">
        <v>3582</v>
      </c>
      <c r="Y6755" s="24" t="s">
        <v>3585</v>
      </c>
    </row>
    <row r="6756" spans="22:25" x14ac:dyDescent="0.4">
      <c r="V6756" s="24" t="s">
        <v>3297</v>
      </c>
      <c r="W6756" s="24" t="s">
        <v>3581</v>
      </c>
      <c r="X6756" s="24" t="s">
        <v>3586</v>
      </c>
      <c r="Y6756" s="24" t="s">
        <v>3587</v>
      </c>
    </row>
    <row r="6757" spans="22:25" x14ac:dyDescent="0.4">
      <c r="V6757" s="24" t="s">
        <v>3297</v>
      </c>
      <c r="W6757" s="24" t="s">
        <v>3581</v>
      </c>
      <c r="X6757" s="24" t="s">
        <v>3586</v>
      </c>
      <c r="Y6757" s="24" t="s">
        <v>3588</v>
      </c>
    </row>
    <row r="6758" spans="22:25" x14ac:dyDescent="0.4">
      <c r="V6758" s="24" t="s">
        <v>3297</v>
      </c>
      <c r="W6758" s="24" t="s">
        <v>3581</v>
      </c>
      <c r="X6758" s="24" t="s">
        <v>3586</v>
      </c>
      <c r="Y6758" s="24" t="s">
        <v>3589</v>
      </c>
    </row>
    <row r="6759" spans="22:25" x14ac:dyDescent="0.4">
      <c r="V6759" s="24" t="s">
        <v>3297</v>
      </c>
      <c r="W6759" s="24" t="s">
        <v>3581</v>
      </c>
      <c r="X6759" s="24" t="s">
        <v>3586</v>
      </c>
      <c r="Y6759" s="24" t="s">
        <v>3590</v>
      </c>
    </row>
    <row r="6760" spans="22:25" x14ac:dyDescent="0.4">
      <c r="V6760" s="24" t="s">
        <v>3297</v>
      </c>
      <c r="W6760" s="24" t="s">
        <v>3581</v>
      </c>
      <c r="X6760" s="24" t="s">
        <v>3591</v>
      </c>
      <c r="Y6760" s="24" t="s">
        <v>3592</v>
      </c>
    </row>
    <row r="6761" spans="22:25" x14ac:dyDescent="0.4">
      <c r="V6761" s="24" t="s">
        <v>3297</v>
      </c>
      <c r="W6761" s="24" t="s">
        <v>3581</v>
      </c>
      <c r="X6761" s="24" t="s">
        <v>3591</v>
      </c>
      <c r="Y6761" s="24" t="s">
        <v>3593</v>
      </c>
    </row>
    <row r="6762" spans="22:25" x14ac:dyDescent="0.4">
      <c r="V6762" s="24" t="s">
        <v>3297</v>
      </c>
      <c r="W6762" s="24" t="s">
        <v>3581</v>
      </c>
      <c r="X6762" s="24" t="s">
        <v>3591</v>
      </c>
      <c r="Y6762" s="24" t="s">
        <v>3594</v>
      </c>
    </row>
    <row r="6763" spans="22:25" x14ac:dyDescent="0.4">
      <c r="V6763" s="24" t="s">
        <v>3297</v>
      </c>
      <c r="W6763" s="24" t="s">
        <v>3581</v>
      </c>
      <c r="X6763" s="24" t="s">
        <v>3595</v>
      </c>
      <c r="Y6763" s="24" t="s">
        <v>3596</v>
      </c>
    </row>
    <row r="6764" spans="22:25" x14ac:dyDescent="0.4">
      <c r="V6764" s="24" t="s">
        <v>3297</v>
      </c>
      <c r="W6764" s="24" t="s">
        <v>3581</v>
      </c>
      <c r="X6764" s="24" t="s">
        <v>3595</v>
      </c>
      <c r="Y6764" s="24" t="s">
        <v>3597</v>
      </c>
    </row>
    <row r="6765" spans="22:25" x14ac:dyDescent="0.4">
      <c r="V6765" s="24" t="s">
        <v>3297</v>
      </c>
      <c r="W6765" s="24" t="s">
        <v>3581</v>
      </c>
      <c r="X6765" s="24" t="s">
        <v>3598</v>
      </c>
      <c r="Y6765" s="24" t="s">
        <v>3599</v>
      </c>
    </row>
    <row r="6766" spans="22:25" x14ac:dyDescent="0.4">
      <c r="V6766" s="24" t="s">
        <v>3297</v>
      </c>
      <c r="W6766" s="24" t="s">
        <v>3581</v>
      </c>
      <c r="X6766" s="24" t="s">
        <v>3598</v>
      </c>
      <c r="Y6766" s="24" t="s">
        <v>3600</v>
      </c>
    </row>
    <row r="6767" spans="22:25" x14ac:dyDescent="0.4">
      <c r="V6767" s="24" t="s">
        <v>3297</v>
      </c>
      <c r="W6767" s="24" t="s">
        <v>3581</v>
      </c>
      <c r="X6767" s="24" t="s">
        <v>3598</v>
      </c>
      <c r="Y6767" s="24" t="s">
        <v>3601</v>
      </c>
    </row>
    <row r="6768" spans="22:25" x14ac:dyDescent="0.4">
      <c r="V6768" s="24" t="s">
        <v>3297</v>
      </c>
      <c r="W6768" s="24" t="s">
        <v>3581</v>
      </c>
      <c r="X6768" s="24" t="s">
        <v>3602</v>
      </c>
      <c r="Y6768" s="24" t="s">
        <v>3603</v>
      </c>
    </row>
    <row r="6769" spans="22:25" x14ac:dyDescent="0.4">
      <c r="V6769" s="24" t="s">
        <v>3297</v>
      </c>
      <c r="W6769" s="24" t="s">
        <v>3581</v>
      </c>
      <c r="X6769" s="24" t="s">
        <v>3602</v>
      </c>
      <c r="Y6769" s="24" t="s">
        <v>3604</v>
      </c>
    </row>
    <row r="6770" spans="22:25" x14ac:dyDescent="0.4">
      <c r="V6770" s="24" t="s">
        <v>3297</v>
      </c>
      <c r="W6770" s="24" t="s">
        <v>3581</v>
      </c>
      <c r="X6770" s="24" t="s">
        <v>3602</v>
      </c>
      <c r="Y6770" s="24" t="s">
        <v>3605</v>
      </c>
    </row>
    <row r="6771" spans="22:25" x14ac:dyDescent="0.4">
      <c r="V6771" s="24" t="s">
        <v>3297</v>
      </c>
      <c r="W6771" s="24" t="s">
        <v>3581</v>
      </c>
      <c r="X6771" s="24" t="s">
        <v>3602</v>
      </c>
      <c r="Y6771" s="24" t="s">
        <v>3606</v>
      </c>
    </row>
    <row r="6772" spans="22:25" x14ac:dyDescent="0.4">
      <c r="V6772" s="24" t="s">
        <v>3297</v>
      </c>
      <c r="W6772" s="24" t="s">
        <v>3581</v>
      </c>
      <c r="X6772" s="24" t="s">
        <v>3602</v>
      </c>
      <c r="Y6772" s="24" t="s">
        <v>3607</v>
      </c>
    </row>
    <row r="6773" spans="22:25" x14ac:dyDescent="0.4">
      <c r="V6773" s="24" t="s">
        <v>3297</v>
      </c>
      <c r="W6773" s="24" t="s">
        <v>3581</v>
      </c>
      <c r="X6773" s="24" t="s">
        <v>3492</v>
      </c>
      <c r="Y6773" s="24" t="s">
        <v>3411</v>
      </c>
    </row>
    <row r="6774" spans="22:25" x14ac:dyDescent="0.4">
      <c r="V6774" s="24" t="s">
        <v>3297</v>
      </c>
      <c r="W6774" s="24" t="s">
        <v>3581</v>
      </c>
      <c r="X6774" s="24" t="s">
        <v>3492</v>
      </c>
      <c r="Y6774" s="24" t="s">
        <v>3412</v>
      </c>
    </row>
    <row r="6775" spans="22:25" x14ac:dyDescent="0.4">
      <c r="V6775" s="24" t="s">
        <v>3297</v>
      </c>
      <c r="W6775" s="24" t="s">
        <v>3581</v>
      </c>
      <c r="X6775" s="24" t="s">
        <v>3492</v>
      </c>
      <c r="Y6775" s="24" t="s">
        <v>3414</v>
      </c>
    </row>
    <row r="6776" spans="22:25" x14ac:dyDescent="0.4">
      <c r="V6776" s="24" t="s">
        <v>3297</v>
      </c>
      <c r="W6776" s="24" t="s">
        <v>3581</v>
      </c>
      <c r="X6776" s="24" t="s">
        <v>3492</v>
      </c>
      <c r="Y6776" s="24" t="s">
        <v>3400</v>
      </c>
    </row>
    <row r="6777" spans="22:25" x14ac:dyDescent="0.4">
      <c r="V6777" s="24" t="s">
        <v>3297</v>
      </c>
      <c r="W6777" s="24" t="s">
        <v>3581</v>
      </c>
      <c r="X6777" s="24" t="s">
        <v>3492</v>
      </c>
      <c r="Y6777" s="24" t="s">
        <v>3415</v>
      </c>
    </row>
    <row r="6778" spans="22:25" x14ac:dyDescent="0.4">
      <c r="V6778" s="24" t="s">
        <v>3297</v>
      </c>
      <c r="W6778" s="24" t="s">
        <v>3581</v>
      </c>
      <c r="X6778" s="24" t="s">
        <v>3576</v>
      </c>
      <c r="Y6778" s="24" t="s">
        <v>3577</v>
      </c>
    </row>
    <row r="6779" spans="22:25" x14ac:dyDescent="0.4">
      <c r="V6779" s="24" t="s">
        <v>3297</v>
      </c>
      <c r="W6779" s="24" t="s">
        <v>3581</v>
      </c>
      <c r="X6779" s="24" t="s">
        <v>3576</v>
      </c>
      <c r="Y6779" s="24" t="s">
        <v>3578</v>
      </c>
    </row>
    <row r="6780" spans="22:25" x14ac:dyDescent="0.4">
      <c r="V6780" s="24" t="s">
        <v>3297</v>
      </c>
      <c r="W6780" s="24" t="s">
        <v>3581</v>
      </c>
      <c r="X6780" s="24" t="s">
        <v>3576</v>
      </c>
      <c r="Y6780" s="24" t="s">
        <v>3363</v>
      </c>
    </row>
    <row r="6781" spans="22:25" x14ac:dyDescent="0.4">
      <c r="V6781" s="24" t="s">
        <v>3297</v>
      </c>
      <c r="W6781" s="24" t="s">
        <v>3581</v>
      </c>
      <c r="X6781" s="24" t="s">
        <v>3576</v>
      </c>
      <c r="Y6781" s="24" t="s">
        <v>3579</v>
      </c>
    </row>
    <row r="6782" spans="22:25" x14ac:dyDescent="0.4">
      <c r="V6782" s="24" t="s">
        <v>3297</v>
      </c>
      <c r="W6782" s="24" t="s">
        <v>3581</v>
      </c>
      <c r="X6782" s="24" t="s">
        <v>3576</v>
      </c>
      <c r="Y6782" s="24" t="s">
        <v>3580</v>
      </c>
    </row>
    <row r="6783" spans="22:25" x14ac:dyDescent="0.4">
      <c r="V6783" s="24" t="s">
        <v>3297</v>
      </c>
      <c r="W6783" s="24" t="s">
        <v>3581</v>
      </c>
      <c r="X6783" s="24" t="s">
        <v>3608</v>
      </c>
      <c r="Y6783" s="24" t="s">
        <v>652</v>
      </c>
    </row>
    <row r="6784" spans="22:25" x14ac:dyDescent="0.4">
      <c r="V6784" s="24" t="s">
        <v>3297</v>
      </c>
      <c r="W6784" s="24" t="s">
        <v>3581</v>
      </c>
      <c r="X6784" s="24" t="s">
        <v>3608</v>
      </c>
      <c r="Y6784" s="24" t="s">
        <v>653</v>
      </c>
    </row>
    <row r="6785" spans="22:25" x14ac:dyDescent="0.4">
      <c r="V6785" s="24" t="s">
        <v>3297</v>
      </c>
      <c r="W6785" s="24" t="s">
        <v>3581</v>
      </c>
      <c r="X6785" s="24" t="s">
        <v>3608</v>
      </c>
      <c r="Y6785" s="24" t="s">
        <v>3609</v>
      </c>
    </row>
    <row r="6786" spans="22:25" x14ac:dyDescent="0.4">
      <c r="V6786" s="24" t="s">
        <v>3297</v>
      </c>
      <c r="W6786" s="24" t="s">
        <v>3581</v>
      </c>
      <c r="X6786" s="24" t="s">
        <v>3417</v>
      </c>
      <c r="Y6786" s="24" t="s">
        <v>3418</v>
      </c>
    </row>
    <row r="6787" spans="22:25" x14ac:dyDescent="0.4">
      <c r="V6787" s="24" t="s">
        <v>3297</v>
      </c>
      <c r="W6787" s="24" t="s">
        <v>3581</v>
      </c>
      <c r="X6787" s="24" t="s">
        <v>3417</v>
      </c>
      <c r="Y6787" s="24" t="s">
        <v>3419</v>
      </c>
    </row>
    <row r="6788" spans="22:25" x14ac:dyDescent="0.4">
      <c r="V6788" s="24" t="s">
        <v>3297</v>
      </c>
      <c r="W6788" s="24" t="s">
        <v>3581</v>
      </c>
      <c r="X6788" s="24" t="s">
        <v>3417</v>
      </c>
      <c r="Y6788" s="24" t="s">
        <v>3420</v>
      </c>
    </row>
    <row r="6789" spans="22:25" x14ac:dyDescent="0.4">
      <c r="V6789" s="24" t="s">
        <v>3297</v>
      </c>
      <c r="W6789" s="24" t="s">
        <v>3581</v>
      </c>
      <c r="X6789" s="24" t="s">
        <v>3417</v>
      </c>
      <c r="Y6789" s="24" t="s">
        <v>3421</v>
      </c>
    </row>
    <row r="6790" spans="22:25" x14ac:dyDescent="0.4">
      <c r="V6790" s="24" t="s">
        <v>3297</v>
      </c>
      <c r="W6790" s="24" t="s">
        <v>3581</v>
      </c>
      <c r="X6790" s="24" t="s">
        <v>3417</v>
      </c>
      <c r="Y6790" s="24" t="s">
        <v>31</v>
      </c>
    </row>
    <row r="6791" spans="22:25" x14ac:dyDescent="0.4">
      <c r="V6791" s="24" t="s">
        <v>3297</v>
      </c>
      <c r="W6791" s="24" t="s">
        <v>3610</v>
      </c>
      <c r="X6791" s="24" t="s">
        <v>3611</v>
      </c>
      <c r="Y6791" s="24" t="s">
        <v>3612</v>
      </c>
    </row>
    <row r="6792" spans="22:25" x14ac:dyDescent="0.4">
      <c r="V6792" s="24" t="s">
        <v>3297</v>
      </c>
      <c r="W6792" s="24" t="s">
        <v>3610</v>
      </c>
      <c r="X6792" s="24" t="s">
        <v>3611</v>
      </c>
      <c r="Y6792" s="24" t="s">
        <v>3613</v>
      </c>
    </row>
    <row r="6793" spans="22:25" x14ac:dyDescent="0.4">
      <c r="V6793" s="24" t="s">
        <v>3297</v>
      </c>
      <c r="W6793" s="24" t="s">
        <v>3610</v>
      </c>
      <c r="X6793" s="24" t="s">
        <v>3611</v>
      </c>
      <c r="Y6793" s="24" t="s">
        <v>3614</v>
      </c>
    </row>
    <row r="6794" spans="22:25" x14ac:dyDescent="0.4">
      <c r="V6794" s="24" t="s">
        <v>3297</v>
      </c>
      <c r="W6794" s="24" t="s">
        <v>3610</v>
      </c>
      <c r="X6794" s="24" t="s">
        <v>3611</v>
      </c>
      <c r="Y6794" s="24" t="s">
        <v>3615</v>
      </c>
    </row>
    <row r="6795" spans="22:25" x14ac:dyDescent="0.4">
      <c r="V6795" s="24" t="s">
        <v>3297</v>
      </c>
      <c r="W6795" s="24" t="s">
        <v>3610</v>
      </c>
      <c r="X6795" s="24" t="s">
        <v>3611</v>
      </c>
      <c r="Y6795" s="24" t="s">
        <v>3616</v>
      </c>
    </row>
    <row r="6796" spans="22:25" x14ac:dyDescent="0.4">
      <c r="V6796" s="24" t="s">
        <v>3297</v>
      </c>
      <c r="W6796" s="24" t="s">
        <v>3610</v>
      </c>
      <c r="X6796" s="24" t="s">
        <v>3611</v>
      </c>
      <c r="Y6796" s="24" t="s">
        <v>3617</v>
      </c>
    </row>
    <row r="6797" spans="22:25" x14ac:dyDescent="0.4">
      <c r="V6797" s="24" t="s">
        <v>3297</v>
      </c>
      <c r="W6797" s="24" t="s">
        <v>3610</v>
      </c>
      <c r="X6797" s="24" t="s">
        <v>3611</v>
      </c>
      <c r="Y6797" s="24" t="s">
        <v>3618</v>
      </c>
    </row>
    <row r="6798" spans="22:25" x14ac:dyDescent="0.4">
      <c r="V6798" s="24" t="s">
        <v>3297</v>
      </c>
      <c r="W6798" s="24" t="s">
        <v>3610</v>
      </c>
      <c r="X6798" s="24" t="s">
        <v>3619</v>
      </c>
      <c r="Y6798" s="24" t="s">
        <v>3316</v>
      </c>
    </row>
    <row r="6799" spans="22:25" x14ac:dyDescent="0.4">
      <c r="V6799" s="24" t="s">
        <v>3297</v>
      </c>
      <c r="W6799" s="24" t="s">
        <v>3610</v>
      </c>
      <c r="X6799" s="24" t="s">
        <v>3619</v>
      </c>
      <c r="Y6799" s="24" t="s">
        <v>3620</v>
      </c>
    </row>
    <row r="6800" spans="22:25" x14ac:dyDescent="0.4">
      <c r="V6800" s="24" t="s">
        <v>3297</v>
      </c>
      <c r="W6800" s="24" t="s">
        <v>3610</v>
      </c>
      <c r="X6800" s="24" t="s">
        <v>3619</v>
      </c>
      <c r="Y6800" s="24" t="s">
        <v>3317</v>
      </c>
    </row>
    <row r="6801" spans="22:25" x14ac:dyDescent="0.4">
      <c r="V6801" s="24" t="s">
        <v>3297</v>
      </c>
      <c r="W6801" s="24" t="s">
        <v>3610</v>
      </c>
      <c r="X6801" s="24" t="s">
        <v>3619</v>
      </c>
      <c r="Y6801" s="24" t="s">
        <v>3318</v>
      </c>
    </row>
    <row r="6802" spans="22:25" x14ac:dyDescent="0.4">
      <c r="V6802" s="24" t="s">
        <v>3297</v>
      </c>
      <c r="W6802" s="24" t="s">
        <v>3610</v>
      </c>
      <c r="X6802" s="24" t="s">
        <v>3619</v>
      </c>
      <c r="Y6802" s="24" t="s">
        <v>3319</v>
      </c>
    </row>
    <row r="6803" spans="22:25" x14ac:dyDescent="0.4">
      <c r="V6803" s="24" t="s">
        <v>3297</v>
      </c>
      <c r="W6803" s="24" t="s">
        <v>3610</v>
      </c>
      <c r="X6803" s="24" t="s">
        <v>3619</v>
      </c>
      <c r="Y6803" s="24" t="s">
        <v>3621</v>
      </c>
    </row>
    <row r="6804" spans="22:25" x14ac:dyDescent="0.4">
      <c r="V6804" s="24" t="s">
        <v>3297</v>
      </c>
      <c r="W6804" s="24" t="s">
        <v>3610</v>
      </c>
      <c r="X6804" s="24" t="s">
        <v>3622</v>
      </c>
      <c r="Y6804" s="24" t="s">
        <v>3623</v>
      </c>
    </row>
    <row r="6805" spans="22:25" x14ac:dyDescent="0.4">
      <c r="V6805" s="24" t="s">
        <v>3297</v>
      </c>
      <c r="W6805" s="24" t="s">
        <v>3610</v>
      </c>
      <c r="X6805" s="24" t="s">
        <v>3622</v>
      </c>
      <c r="Y6805" s="24" t="s">
        <v>3624</v>
      </c>
    </row>
    <row r="6806" spans="22:25" x14ac:dyDescent="0.4">
      <c r="V6806" s="24" t="s">
        <v>3297</v>
      </c>
      <c r="W6806" s="24" t="s">
        <v>3610</v>
      </c>
      <c r="X6806" s="24" t="s">
        <v>3622</v>
      </c>
      <c r="Y6806" s="24" t="s">
        <v>3625</v>
      </c>
    </row>
    <row r="6807" spans="22:25" x14ac:dyDescent="0.4">
      <c r="V6807" s="24" t="s">
        <v>3297</v>
      </c>
      <c r="W6807" s="24" t="s">
        <v>3610</v>
      </c>
      <c r="X6807" s="24" t="s">
        <v>3622</v>
      </c>
      <c r="Y6807" s="24" t="s">
        <v>3626</v>
      </c>
    </row>
    <row r="6808" spans="22:25" x14ac:dyDescent="0.4">
      <c r="V6808" s="24" t="s">
        <v>3297</v>
      </c>
      <c r="W6808" s="24" t="s">
        <v>3610</v>
      </c>
      <c r="X6808" s="24" t="s">
        <v>3627</v>
      </c>
      <c r="Y6808" s="24" t="s">
        <v>653</v>
      </c>
    </row>
    <row r="6809" spans="22:25" x14ac:dyDescent="0.4">
      <c r="V6809" s="24" t="s">
        <v>3297</v>
      </c>
      <c r="W6809" s="24" t="s">
        <v>3610</v>
      </c>
      <c r="X6809" s="24" t="s">
        <v>3627</v>
      </c>
      <c r="Y6809" s="24" t="s">
        <v>2942</v>
      </c>
    </row>
    <row r="6810" spans="22:25" x14ac:dyDescent="0.4">
      <c r="V6810" s="24" t="s">
        <v>3297</v>
      </c>
      <c r="W6810" s="24" t="s">
        <v>3610</v>
      </c>
      <c r="X6810" s="24" t="s">
        <v>3627</v>
      </c>
      <c r="Y6810" s="24" t="s">
        <v>3628</v>
      </c>
    </row>
    <row r="6811" spans="22:25" x14ac:dyDescent="0.4">
      <c r="V6811" s="24" t="s">
        <v>3297</v>
      </c>
      <c r="W6811" s="24" t="s">
        <v>3610</v>
      </c>
      <c r="X6811" s="24" t="s">
        <v>3492</v>
      </c>
      <c r="Y6811" s="24" t="s">
        <v>3411</v>
      </c>
    </row>
    <row r="6812" spans="22:25" x14ac:dyDescent="0.4">
      <c r="V6812" s="24" t="s">
        <v>3297</v>
      </c>
      <c r="W6812" s="24" t="s">
        <v>3610</v>
      </c>
      <c r="X6812" s="24" t="s">
        <v>3492</v>
      </c>
      <c r="Y6812" s="24" t="s">
        <v>3412</v>
      </c>
    </row>
    <row r="6813" spans="22:25" x14ac:dyDescent="0.4">
      <c r="V6813" s="24" t="s">
        <v>3297</v>
      </c>
      <c r="W6813" s="24" t="s">
        <v>3610</v>
      </c>
      <c r="X6813" s="24" t="s">
        <v>3492</v>
      </c>
      <c r="Y6813" s="24" t="s">
        <v>3414</v>
      </c>
    </row>
    <row r="6814" spans="22:25" x14ac:dyDescent="0.4">
      <c r="V6814" s="24" t="s">
        <v>3297</v>
      </c>
      <c r="W6814" s="24" t="s">
        <v>3610</v>
      </c>
      <c r="X6814" s="24" t="s">
        <v>3492</v>
      </c>
      <c r="Y6814" s="24" t="s">
        <v>3400</v>
      </c>
    </row>
    <row r="6815" spans="22:25" x14ac:dyDescent="0.4">
      <c r="V6815" s="24" t="s">
        <v>3297</v>
      </c>
      <c r="W6815" s="24" t="s">
        <v>3610</v>
      </c>
      <c r="X6815" s="24" t="s">
        <v>3492</v>
      </c>
      <c r="Y6815" s="24" t="s">
        <v>3415</v>
      </c>
    </row>
    <row r="6816" spans="22:25" x14ac:dyDescent="0.4">
      <c r="V6816" s="24" t="s">
        <v>3297</v>
      </c>
      <c r="W6816" s="24" t="s">
        <v>3610</v>
      </c>
      <c r="X6816" s="24" t="s">
        <v>3576</v>
      </c>
      <c r="Y6816" s="24" t="s">
        <v>3577</v>
      </c>
    </row>
    <row r="6817" spans="22:25" x14ac:dyDescent="0.4">
      <c r="V6817" s="24" t="s">
        <v>3297</v>
      </c>
      <c r="W6817" s="24" t="s">
        <v>3610</v>
      </c>
      <c r="X6817" s="24" t="s">
        <v>3576</v>
      </c>
      <c r="Y6817" s="24" t="s">
        <v>3578</v>
      </c>
    </row>
    <row r="6818" spans="22:25" x14ac:dyDescent="0.4">
      <c r="V6818" s="24" t="s">
        <v>3297</v>
      </c>
      <c r="W6818" s="24" t="s">
        <v>3610</v>
      </c>
      <c r="X6818" s="24" t="s">
        <v>3576</v>
      </c>
      <c r="Y6818" s="24" t="s">
        <v>3363</v>
      </c>
    </row>
    <row r="6819" spans="22:25" x14ac:dyDescent="0.4">
      <c r="V6819" s="24" t="s">
        <v>3297</v>
      </c>
      <c r="W6819" s="24" t="s">
        <v>3610</v>
      </c>
      <c r="X6819" s="24" t="s">
        <v>3576</v>
      </c>
      <c r="Y6819" s="24" t="s">
        <v>3579</v>
      </c>
    </row>
    <row r="6820" spans="22:25" x14ac:dyDescent="0.4">
      <c r="V6820" s="24" t="s">
        <v>3297</v>
      </c>
      <c r="W6820" s="24" t="s">
        <v>3610</v>
      </c>
      <c r="X6820" s="24" t="s">
        <v>3576</v>
      </c>
      <c r="Y6820" s="24" t="s">
        <v>3580</v>
      </c>
    </row>
    <row r="6821" spans="22:25" x14ac:dyDescent="0.4">
      <c r="V6821" s="24" t="s">
        <v>3297</v>
      </c>
      <c r="W6821" s="24" t="s">
        <v>3610</v>
      </c>
      <c r="X6821" s="24" t="s">
        <v>3417</v>
      </c>
      <c r="Y6821" s="24" t="s">
        <v>3418</v>
      </c>
    </row>
    <row r="6822" spans="22:25" x14ac:dyDescent="0.4">
      <c r="V6822" s="24" t="s">
        <v>3297</v>
      </c>
      <c r="W6822" s="24" t="s">
        <v>3610</v>
      </c>
      <c r="X6822" s="24" t="s">
        <v>3417</v>
      </c>
      <c r="Y6822" s="24" t="s">
        <v>3419</v>
      </c>
    </row>
    <row r="6823" spans="22:25" x14ac:dyDescent="0.4">
      <c r="V6823" s="24" t="s">
        <v>3297</v>
      </c>
      <c r="W6823" s="24" t="s">
        <v>3610</v>
      </c>
      <c r="X6823" s="24" t="s">
        <v>3417</v>
      </c>
      <c r="Y6823" s="24" t="s">
        <v>3420</v>
      </c>
    </row>
    <row r="6824" spans="22:25" x14ac:dyDescent="0.4">
      <c r="V6824" s="24" t="s">
        <v>3297</v>
      </c>
      <c r="W6824" s="24" t="s">
        <v>3610</v>
      </c>
      <c r="X6824" s="24" t="s">
        <v>3417</v>
      </c>
      <c r="Y6824" s="24" t="s">
        <v>3421</v>
      </c>
    </row>
    <row r="6825" spans="22:25" x14ac:dyDescent="0.4">
      <c r="V6825" s="24" t="s">
        <v>3297</v>
      </c>
      <c r="W6825" s="24" t="s">
        <v>3610</v>
      </c>
      <c r="X6825" s="24" t="s">
        <v>3417</v>
      </c>
      <c r="Y6825" s="24" t="s">
        <v>31</v>
      </c>
    </row>
    <row r="6826" spans="22:25" x14ac:dyDescent="0.4">
      <c r="V6826" s="24" t="s">
        <v>3297</v>
      </c>
      <c r="W6826" s="24" t="s">
        <v>3629</v>
      </c>
      <c r="X6826" s="24" t="s">
        <v>3630</v>
      </c>
      <c r="Y6826" s="24" t="s">
        <v>3631</v>
      </c>
    </row>
    <row r="6827" spans="22:25" x14ac:dyDescent="0.4">
      <c r="V6827" s="24" t="s">
        <v>3297</v>
      </c>
      <c r="W6827" s="24" t="s">
        <v>3629</v>
      </c>
      <c r="X6827" s="24" t="s">
        <v>3630</v>
      </c>
      <c r="Y6827" s="24" t="s">
        <v>2683</v>
      </c>
    </row>
    <row r="6828" spans="22:25" x14ac:dyDescent="0.4">
      <c r="V6828" s="24" t="s">
        <v>3297</v>
      </c>
      <c r="W6828" s="24" t="s">
        <v>3629</v>
      </c>
      <c r="X6828" s="24" t="s">
        <v>3630</v>
      </c>
      <c r="Y6828" s="24" t="s">
        <v>3575</v>
      </c>
    </row>
    <row r="6829" spans="22:25" x14ac:dyDescent="0.4">
      <c r="V6829" s="24" t="s">
        <v>3297</v>
      </c>
      <c r="W6829" s="24" t="s">
        <v>3629</v>
      </c>
      <c r="X6829" s="24" t="s">
        <v>3632</v>
      </c>
      <c r="Y6829" s="24" t="s">
        <v>652</v>
      </c>
    </row>
    <row r="6830" spans="22:25" x14ac:dyDescent="0.4">
      <c r="V6830" s="24" t="s">
        <v>3297</v>
      </c>
      <c r="W6830" s="24" t="s">
        <v>3629</v>
      </c>
      <c r="X6830" s="24" t="s">
        <v>3632</v>
      </c>
      <c r="Y6830" s="24" t="s">
        <v>3356</v>
      </c>
    </row>
    <row r="6831" spans="22:25" x14ac:dyDescent="0.4">
      <c r="V6831" s="24" t="s">
        <v>3297</v>
      </c>
      <c r="W6831" s="24" t="s">
        <v>3629</v>
      </c>
      <c r="X6831" s="24" t="s">
        <v>3632</v>
      </c>
      <c r="Y6831" s="24" t="s">
        <v>3633</v>
      </c>
    </row>
    <row r="6832" spans="22:25" x14ac:dyDescent="0.4">
      <c r="V6832" s="24" t="s">
        <v>3297</v>
      </c>
      <c r="W6832" s="24" t="s">
        <v>3629</v>
      </c>
      <c r="X6832" s="24" t="s">
        <v>3632</v>
      </c>
      <c r="Y6832" s="24" t="s">
        <v>3624</v>
      </c>
    </row>
    <row r="6833" spans="22:25" x14ac:dyDescent="0.4">
      <c r="V6833" s="24" t="s">
        <v>3297</v>
      </c>
      <c r="W6833" s="24" t="s">
        <v>3629</v>
      </c>
      <c r="X6833" s="24" t="s">
        <v>3632</v>
      </c>
      <c r="Y6833" s="24" t="s">
        <v>3330</v>
      </c>
    </row>
    <row r="6834" spans="22:25" x14ac:dyDescent="0.4">
      <c r="V6834" s="24" t="s">
        <v>3297</v>
      </c>
      <c r="W6834" s="24" t="s">
        <v>3629</v>
      </c>
      <c r="X6834" s="24" t="s">
        <v>3634</v>
      </c>
      <c r="Y6834" s="24" t="s">
        <v>3635</v>
      </c>
    </row>
    <row r="6835" spans="22:25" x14ac:dyDescent="0.4">
      <c r="V6835" s="24" t="s">
        <v>3297</v>
      </c>
      <c r="W6835" s="24" t="s">
        <v>3629</v>
      </c>
      <c r="X6835" s="24" t="s">
        <v>3634</v>
      </c>
      <c r="Y6835" s="24" t="s">
        <v>3636</v>
      </c>
    </row>
    <row r="6836" spans="22:25" x14ac:dyDescent="0.4">
      <c r="V6836" s="24" t="s">
        <v>3297</v>
      </c>
      <c r="W6836" s="24" t="s">
        <v>3629</v>
      </c>
      <c r="X6836" s="24" t="s">
        <v>3634</v>
      </c>
      <c r="Y6836" s="24" t="s">
        <v>3611</v>
      </c>
    </row>
    <row r="6837" spans="22:25" x14ac:dyDescent="0.4">
      <c r="V6837" s="24" t="s">
        <v>3297</v>
      </c>
      <c r="W6837" s="24" t="s">
        <v>3629</v>
      </c>
      <c r="X6837" s="24" t="s">
        <v>3634</v>
      </c>
      <c r="Y6837" s="24" t="s">
        <v>3637</v>
      </c>
    </row>
    <row r="6838" spans="22:25" x14ac:dyDescent="0.4">
      <c r="V6838" s="24" t="s">
        <v>3297</v>
      </c>
      <c r="W6838" s="24" t="s">
        <v>3629</v>
      </c>
      <c r="X6838" s="24" t="s">
        <v>3556</v>
      </c>
      <c r="Y6838" s="24" t="s">
        <v>3638</v>
      </c>
    </row>
    <row r="6839" spans="22:25" x14ac:dyDescent="0.4">
      <c r="V6839" s="24" t="s">
        <v>3297</v>
      </c>
      <c r="W6839" s="24" t="s">
        <v>3629</v>
      </c>
      <c r="X6839" s="24" t="s">
        <v>3556</v>
      </c>
      <c r="Y6839" s="24" t="s">
        <v>3639</v>
      </c>
    </row>
    <row r="6840" spans="22:25" x14ac:dyDescent="0.4">
      <c r="V6840" s="24" t="s">
        <v>3297</v>
      </c>
      <c r="W6840" s="24" t="s">
        <v>3629</v>
      </c>
      <c r="X6840" s="24" t="s">
        <v>3556</v>
      </c>
      <c r="Y6840" s="24" t="s">
        <v>3640</v>
      </c>
    </row>
    <row r="6841" spans="22:25" x14ac:dyDescent="0.4">
      <c r="V6841" s="24" t="s">
        <v>3297</v>
      </c>
      <c r="W6841" s="24" t="s">
        <v>3629</v>
      </c>
      <c r="X6841" s="24" t="s">
        <v>3556</v>
      </c>
      <c r="Y6841" s="24" t="s">
        <v>3641</v>
      </c>
    </row>
    <row r="6842" spans="22:25" x14ac:dyDescent="0.4">
      <c r="V6842" s="24" t="s">
        <v>3297</v>
      </c>
      <c r="W6842" s="24" t="s">
        <v>3629</v>
      </c>
      <c r="X6842" s="24" t="s">
        <v>3556</v>
      </c>
      <c r="Y6842" s="24" t="s">
        <v>3642</v>
      </c>
    </row>
    <row r="6843" spans="22:25" x14ac:dyDescent="0.4">
      <c r="V6843" s="24" t="s">
        <v>3297</v>
      </c>
      <c r="W6843" s="24" t="s">
        <v>3629</v>
      </c>
      <c r="X6843" s="24" t="s">
        <v>3556</v>
      </c>
      <c r="Y6843" s="24" t="s">
        <v>647</v>
      </c>
    </row>
    <row r="6844" spans="22:25" x14ac:dyDescent="0.4">
      <c r="V6844" s="24" t="s">
        <v>3297</v>
      </c>
      <c r="W6844" s="24" t="s">
        <v>3629</v>
      </c>
      <c r="X6844" s="24" t="s">
        <v>3643</v>
      </c>
      <c r="Y6844" s="24" t="s">
        <v>3644</v>
      </c>
    </row>
    <row r="6845" spans="22:25" x14ac:dyDescent="0.4">
      <c r="V6845" s="24" t="s">
        <v>3297</v>
      </c>
      <c r="W6845" s="24" t="s">
        <v>3629</v>
      </c>
      <c r="X6845" s="24" t="s">
        <v>3643</v>
      </c>
      <c r="Y6845" s="24" t="s">
        <v>3645</v>
      </c>
    </row>
    <row r="6846" spans="22:25" x14ac:dyDescent="0.4">
      <c r="V6846" s="24" t="s">
        <v>3297</v>
      </c>
      <c r="W6846" s="24" t="s">
        <v>3629</v>
      </c>
      <c r="X6846" s="24" t="s">
        <v>3643</v>
      </c>
      <c r="Y6846" s="24" t="s">
        <v>3646</v>
      </c>
    </row>
    <row r="6847" spans="22:25" x14ac:dyDescent="0.4">
      <c r="V6847" s="24" t="s">
        <v>3297</v>
      </c>
      <c r="W6847" s="24" t="s">
        <v>3629</v>
      </c>
      <c r="X6847" s="24" t="s">
        <v>3492</v>
      </c>
      <c r="Y6847" s="24" t="s">
        <v>3408</v>
      </c>
    </row>
    <row r="6848" spans="22:25" x14ac:dyDescent="0.4">
      <c r="V6848" s="24" t="s">
        <v>3297</v>
      </c>
      <c r="W6848" s="24" t="s">
        <v>3629</v>
      </c>
      <c r="X6848" s="24" t="s">
        <v>3492</v>
      </c>
      <c r="Y6848" s="24" t="s">
        <v>3411</v>
      </c>
    </row>
    <row r="6849" spans="22:25" x14ac:dyDescent="0.4">
      <c r="V6849" s="24" t="s">
        <v>3297</v>
      </c>
      <c r="W6849" s="24" t="s">
        <v>3629</v>
      </c>
      <c r="X6849" s="24" t="s">
        <v>3492</v>
      </c>
      <c r="Y6849" s="24" t="s">
        <v>3412</v>
      </c>
    </row>
    <row r="6850" spans="22:25" x14ac:dyDescent="0.4">
      <c r="V6850" s="24" t="s">
        <v>3297</v>
      </c>
      <c r="W6850" s="24" t="s">
        <v>3629</v>
      </c>
      <c r="X6850" s="24" t="s">
        <v>3492</v>
      </c>
      <c r="Y6850" s="24" t="s">
        <v>3414</v>
      </c>
    </row>
    <row r="6851" spans="22:25" x14ac:dyDescent="0.4">
      <c r="V6851" s="24" t="s">
        <v>3297</v>
      </c>
      <c r="W6851" s="24" t="s">
        <v>3629</v>
      </c>
      <c r="X6851" s="24" t="s">
        <v>3492</v>
      </c>
      <c r="Y6851" s="24" t="s">
        <v>3400</v>
      </c>
    </row>
    <row r="6852" spans="22:25" x14ac:dyDescent="0.4">
      <c r="V6852" s="24" t="s">
        <v>3297</v>
      </c>
      <c r="W6852" s="24" t="s">
        <v>3629</v>
      </c>
      <c r="X6852" s="24" t="s">
        <v>3492</v>
      </c>
      <c r="Y6852" s="24" t="s">
        <v>3415</v>
      </c>
    </row>
    <row r="6853" spans="22:25" x14ac:dyDescent="0.4">
      <c r="V6853" s="24" t="s">
        <v>3297</v>
      </c>
      <c r="W6853" s="24" t="s">
        <v>3629</v>
      </c>
      <c r="X6853" s="24" t="s">
        <v>3576</v>
      </c>
      <c r="Y6853" s="24" t="s">
        <v>3577</v>
      </c>
    </row>
    <row r="6854" spans="22:25" x14ac:dyDescent="0.4">
      <c r="V6854" s="24" t="s">
        <v>3297</v>
      </c>
      <c r="W6854" s="24" t="s">
        <v>3629</v>
      </c>
      <c r="X6854" s="24" t="s">
        <v>3576</v>
      </c>
      <c r="Y6854" s="24" t="s">
        <v>3578</v>
      </c>
    </row>
    <row r="6855" spans="22:25" x14ac:dyDescent="0.4">
      <c r="V6855" s="24" t="s">
        <v>3297</v>
      </c>
      <c r="W6855" s="24" t="s">
        <v>3629</v>
      </c>
      <c r="X6855" s="24" t="s">
        <v>3576</v>
      </c>
      <c r="Y6855" s="24" t="s">
        <v>3363</v>
      </c>
    </row>
    <row r="6856" spans="22:25" x14ac:dyDescent="0.4">
      <c r="V6856" s="24" t="s">
        <v>3297</v>
      </c>
      <c r="W6856" s="24" t="s">
        <v>3629</v>
      </c>
      <c r="X6856" s="24" t="s">
        <v>3576</v>
      </c>
      <c r="Y6856" s="24" t="s">
        <v>3579</v>
      </c>
    </row>
    <row r="6857" spans="22:25" x14ac:dyDescent="0.4">
      <c r="V6857" s="24" t="s">
        <v>3297</v>
      </c>
      <c r="W6857" s="24" t="s">
        <v>3629</v>
      </c>
      <c r="X6857" s="24" t="s">
        <v>3576</v>
      </c>
      <c r="Y6857" s="24" t="s">
        <v>3580</v>
      </c>
    </row>
    <row r="6858" spans="22:25" x14ac:dyDescent="0.4">
      <c r="V6858" s="24" t="s">
        <v>3297</v>
      </c>
      <c r="W6858" s="24" t="s">
        <v>3629</v>
      </c>
      <c r="X6858" s="24" t="s">
        <v>3417</v>
      </c>
      <c r="Y6858" s="24" t="s">
        <v>3418</v>
      </c>
    </row>
    <row r="6859" spans="22:25" x14ac:dyDescent="0.4">
      <c r="V6859" s="24" t="s">
        <v>3297</v>
      </c>
      <c r="W6859" s="24" t="s">
        <v>3629</v>
      </c>
      <c r="X6859" s="24" t="s">
        <v>3417</v>
      </c>
      <c r="Y6859" s="24" t="s">
        <v>3419</v>
      </c>
    </row>
    <row r="6860" spans="22:25" x14ac:dyDescent="0.4">
      <c r="V6860" s="24" t="s">
        <v>3297</v>
      </c>
      <c r="W6860" s="24" t="s">
        <v>3629</v>
      </c>
      <c r="X6860" s="24" t="s">
        <v>3417</v>
      </c>
      <c r="Y6860" s="24" t="s">
        <v>3420</v>
      </c>
    </row>
    <row r="6861" spans="22:25" x14ac:dyDescent="0.4">
      <c r="V6861" s="24" t="s">
        <v>3297</v>
      </c>
      <c r="W6861" s="24" t="s">
        <v>3629</v>
      </c>
      <c r="X6861" s="24" t="s">
        <v>3417</v>
      </c>
      <c r="Y6861" s="24" t="s">
        <v>3421</v>
      </c>
    </row>
    <row r="6862" spans="22:25" x14ac:dyDescent="0.4">
      <c r="V6862" s="24" t="s">
        <v>3297</v>
      </c>
      <c r="W6862" s="24" t="s">
        <v>3629</v>
      </c>
      <c r="X6862" s="24" t="s">
        <v>3417</v>
      </c>
      <c r="Y6862" s="24" t="s">
        <v>31</v>
      </c>
    </row>
    <row r="6863" spans="22:25" x14ac:dyDescent="0.4">
      <c r="V6863" s="24" t="s">
        <v>3297</v>
      </c>
      <c r="W6863" s="24" t="s">
        <v>3647</v>
      </c>
      <c r="X6863" s="24" t="s">
        <v>3648</v>
      </c>
      <c r="Y6863" s="24" t="s">
        <v>3649</v>
      </c>
    </row>
    <row r="6864" spans="22:25" x14ac:dyDescent="0.4">
      <c r="V6864" s="24" t="s">
        <v>3297</v>
      </c>
      <c r="W6864" s="24" t="s">
        <v>3647</v>
      </c>
      <c r="X6864" s="24" t="s">
        <v>3648</v>
      </c>
      <c r="Y6864" s="24" t="s">
        <v>3650</v>
      </c>
    </row>
    <row r="6865" spans="22:25" x14ac:dyDescent="0.4">
      <c r="V6865" s="24" t="s">
        <v>3297</v>
      </c>
      <c r="W6865" s="24" t="s">
        <v>3647</v>
      </c>
      <c r="X6865" s="24" t="s">
        <v>3648</v>
      </c>
      <c r="Y6865" s="24" t="s">
        <v>3651</v>
      </c>
    </row>
    <row r="6866" spans="22:25" x14ac:dyDescent="0.4">
      <c r="V6866" s="24" t="s">
        <v>3297</v>
      </c>
      <c r="W6866" s="24" t="s">
        <v>3647</v>
      </c>
      <c r="X6866" s="24" t="s">
        <v>3648</v>
      </c>
      <c r="Y6866" s="24" t="s">
        <v>3652</v>
      </c>
    </row>
    <row r="6867" spans="22:25" x14ac:dyDescent="0.4">
      <c r="V6867" s="24" t="s">
        <v>3297</v>
      </c>
      <c r="W6867" s="24" t="s">
        <v>3647</v>
      </c>
      <c r="X6867" s="24" t="s">
        <v>3648</v>
      </c>
      <c r="Y6867" s="24" t="s">
        <v>3653</v>
      </c>
    </row>
    <row r="6868" spans="22:25" x14ac:dyDescent="0.4">
      <c r="V6868" s="24" t="s">
        <v>3297</v>
      </c>
      <c r="W6868" s="24" t="s">
        <v>3647</v>
      </c>
      <c r="X6868" s="24" t="s">
        <v>3654</v>
      </c>
      <c r="Y6868" s="24" t="s">
        <v>3655</v>
      </c>
    </row>
    <row r="6869" spans="22:25" x14ac:dyDescent="0.4">
      <c r="V6869" s="24" t="s">
        <v>3297</v>
      </c>
      <c r="W6869" s="24" t="s">
        <v>3647</v>
      </c>
      <c r="X6869" s="24" t="s">
        <v>3654</v>
      </c>
      <c r="Y6869" s="24" t="s">
        <v>3656</v>
      </c>
    </row>
    <row r="6870" spans="22:25" x14ac:dyDescent="0.4">
      <c r="V6870" s="24" t="s">
        <v>3297</v>
      </c>
      <c r="W6870" s="24" t="s">
        <v>3647</v>
      </c>
      <c r="X6870" s="24" t="s">
        <v>3654</v>
      </c>
      <c r="Y6870" s="24" t="s">
        <v>905</v>
      </c>
    </row>
    <row r="6871" spans="22:25" x14ac:dyDescent="0.4">
      <c r="V6871" s="24" t="s">
        <v>3297</v>
      </c>
      <c r="W6871" s="24" t="s">
        <v>3647</v>
      </c>
      <c r="X6871" s="24" t="s">
        <v>3654</v>
      </c>
      <c r="Y6871" s="24" t="s">
        <v>3657</v>
      </c>
    </row>
    <row r="6872" spans="22:25" x14ac:dyDescent="0.4">
      <c r="V6872" s="24" t="s">
        <v>3297</v>
      </c>
      <c r="W6872" s="24" t="s">
        <v>3647</v>
      </c>
      <c r="X6872" s="24" t="s">
        <v>3654</v>
      </c>
      <c r="Y6872" s="24" t="s">
        <v>3658</v>
      </c>
    </row>
    <row r="6873" spans="22:25" x14ac:dyDescent="0.4">
      <c r="V6873" s="24" t="s">
        <v>3297</v>
      </c>
      <c r="W6873" s="24" t="s">
        <v>3647</v>
      </c>
      <c r="X6873" s="24" t="s">
        <v>3654</v>
      </c>
      <c r="Y6873" s="24" t="s">
        <v>3659</v>
      </c>
    </row>
    <row r="6874" spans="22:25" x14ac:dyDescent="0.4">
      <c r="V6874" s="24" t="s">
        <v>3297</v>
      </c>
      <c r="W6874" s="24" t="s">
        <v>3647</v>
      </c>
      <c r="X6874" s="24" t="s">
        <v>3654</v>
      </c>
      <c r="Y6874" s="24" t="s">
        <v>3660</v>
      </c>
    </row>
    <row r="6875" spans="22:25" x14ac:dyDescent="0.4">
      <c r="V6875" s="24" t="s">
        <v>3297</v>
      </c>
      <c r="W6875" s="24" t="s">
        <v>3647</v>
      </c>
      <c r="X6875" s="24" t="s">
        <v>3661</v>
      </c>
      <c r="Y6875" s="24" t="s">
        <v>3662</v>
      </c>
    </row>
    <row r="6876" spans="22:25" x14ac:dyDescent="0.4">
      <c r="V6876" s="24" t="s">
        <v>3297</v>
      </c>
      <c r="W6876" s="24" t="s">
        <v>3647</v>
      </c>
      <c r="X6876" s="24" t="s">
        <v>3661</v>
      </c>
      <c r="Y6876" s="24" t="s">
        <v>3663</v>
      </c>
    </row>
    <row r="6877" spans="22:25" x14ac:dyDescent="0.4">
      <c r="V6877" s="24" t="s">
        <v>3297</v>
      </c>
      <c r="W6877" s="24" t="s">
        <v>3647</v>
      </c>
      <c r="X6877" s="24" t="s">
        <v>3661</v>
      </c>
      <c r="Y6877" s="24" t="s">
        <v>3664</v>
      </c>
    </row>
    <row r="6878" spans="22:25" x14ac:dyDescent="0.4">
      <c r="V6878" s="24" t="s">
        <v>3297</v>
      </c>
      <c r="W6878" s="24" t="s">
        <v>3647</v>
      </c>
      <c r="X6878" s="24" t="s">
        <v>3661</v>
      </c>
      <c r="Y6878" s="24" t="s">
        <v>3665</v>
      </c>
    </row>
    <row r="6879" spans="22:25" x14ac:dyDescent="0.4">
      <c r="V6879" s="24" t="s">
        <v>3297</v>
      </c>
      <c r="W6879" s="24" t="s">
        <v>3647</v>
      </c>
      <c r="X6879" s="24" t="s">
        <v>3661</v>
      </c>
      <c r="Y6879" s="24" t="s">
        <v>3666</v>
      </c>
    </row>
    <row r="6880" spans="22:25" x14ac:dyDescent="0.4">
      <c r="V6880" s="24" t="s">
        <v>3297</v>
      </c>
      <c r="W6880" s="24" t="s">
        <v>3647</v>
      </c>
      <c r="X6880" s="24" t="s">
        <v>3661</v>
      </c>
      <c r="Y6880" s="24" t="s">
        <v>3667</v>
      </c>
    </row>
    <row r="6881" spans="22:25" x14ac:dyDescent="0.4">
      <c r="V6881" s="24" t="s">
        <v>3297</v>
      </c>
      <c r="W6881" s="24" t="s">
        <v>3647</v>
      </c>
      <c r="X6881" s="24" t="s">
        <v>3661</v>
      </c>
      <c r="Y6881" s="24" t="s">
        <v>3668</v>
      </c>
    </row>
    <row r="6882" spans="22:25" x14ac:dyDescent="0.4">
      <c r="V6882" s="24" t="s">
        <v>3297</v>
      </c>
      <c r="W6882" s="24" t="s">
        <v>3647</v>
      </c>
      <c r="X6882" s="24" t="s">
        <v>3669</v>
      </c>
      <c r="Y6882" s="24" t="s">
        <v>3670</v>
      </c>
    </row>
    <row r="6883" spans="22:25" x14ac:dyDescent="0.4">
      <c r="V6883" s="24" t="s">
        <v>3297</v>
      </c>
      <c r="W6883" s="24" t="s">
        <v>3647</v>
      </c>
      <c r="X6883" s="24" t="s">
        <v>3669</v>
      </c>
      <c r="Y6883" s="24" t="s">
        <v>3671</v>
      </c>
    </row>
    <row r="6884" spans="22:25" x14ac:dyDescent="0.4">
      <c r="V6884" s="24" t="s">
        <v>3297</v>
      </c>
      <c r="W6884" s="24" t="s">
        <v>3647</v>
      </c>
      <c r="X6884" s="24" t="s">
        <v>3669</v>
      </c>
      <c r="Y6884" s="24" t="s">
        <v>3672</v>
      </c>
    </row>
    <row r="6885" spans="22:25" x14ac:dyDescent="0.4">
      <c r="V6885" s="24" t="s">
        <v>3297</v>
      </c>
      <c r="W6885" s="24" t="s">
        <v>3647</v>
      </c>
      <c r="X6885" s="24" t="s">
        <v>3492</v>
      </c>
      <c r="Y6885" s="24" t="s">
        <v>3408</v>
      </c>
    </row>
    <row r="6886" spans="22:25" x14ac:dyDescent="0.4">
      <c r="V6886" s="24" t="s">
        <v>3297</v>
      </c>
      <c r="W6886" s="24" t="s">
        <v>3647</v>
      </c>
      <c r="X6886" s="24" t="s">
        <v>3492</v>
      </c>
      <c r="Y6886" s="24" t="s">
        <v>3411</v>
      </c>
    </row>
    <row r="6887" spans="22:25" x14ac:dyDescent="0.4">
      <c r="V6887" s="24" t="s">
        <v>3297</v>
      </c>
      <c r="W6887" s="24" t="s">
        <v>3647</v>
      </c>
      <c r="X6887" s="24" t="s">
        <v>3492</v>
      </c>
      <c r="Y6887" s="24" t="s">
        <v>3412</v>
      </c>
    </row>
    <row r="6888" spans="22:25" x14ac:dyDescent="0.4">
      <c r="V6888" s="24" t="s">
        <v>3297</v>
      </c>
      <c r="W6888" s="24" t="s">
        <v>3647</v>
      </c>
      <c r="X6888" s="24" t="s">
        <v>3492</v>
      </c>
      <c r="Y6888" s="24" t="s">
        <v>3414</v>
      </c>
    </row>
    <row r="6889" spans="22:25" x14ac:dyDescent="0.4">
      <c r="V6889" s="24" t="s">
        <v>3297</v>
      </c>
      <c r="W6889" s="24" t="s">
        <v>3647</v>
      </c>
      <c r="X6889" s="24" t="s">
        <v>3492</v>
      </c>
      <c r="Y6889" s="24" t="s">
        <v>3400</v>
      </c>
    </row>
    <row r="6890" spans="22:25" x14ac:dyDescent="0.4">
      <c r="V6890" s="24" t="s">
        <v>3297</v>
      </c>
      <c r="W6890" s="24" t="s">
        <v>3647</v>
      </c>
      <c r="X6890" s="24" t="s">
        <v>3492</v>
      </c>
      <c r="Y6890" s="24" t="s">
        <v>3415</v>
      </c>
    </row>
    <row r="6891" spans="22:25" x14ac:dyDescent="0.4">
      <c r="V6891" s="24" t="s">
        <v>3297</v>
      </c>
      <c r="W6891" s="24" t="s">
        <v>3647</v>
      </c>
      <c r="X6891" s="24" t="s">
        <v>3576</v>
      </c>
      <c r="Y6891" s="24" t="s">
        <v>3577</v>
      </c>
    </row>
    <row r="6892" spans="22:25" x14ac:dyDescent="0.4">
      <c r="V6892" s="24" t="s">
        <v>3297</v>
      </c>
      <c r="W6892" s="24" t="s">
        <v>3647</v>
      </c>
      <c r="X6892" s="24" t="s">
        <v>3576</v>
      </c>
      <c r="Y6892" s="24" t="s">
        <v>3578</v>
      </c>
    </row>
    <row r="6893" spans="22:25" x14ac:dyDescent="0.4">
      <c r="V6893" s="24" t="s">
        <v>3297</v>
      </c>
      <c r="W6893" s="24" t="s">
        <v>3647</v>
      </c>
      <c r="X6893" s="24" t="s">
        <v>3576</v>
      </c>
      <c r="Y6893" s="24" t="s">
        <v>3363</v>
      </c>
    </row>
    <row r="6894" spans="22:25" x14ac:dyDescent="0.4">
      <c r="V6894" s="24" t="s">
        <v>3297</v>
      </c>
      <c r="W6894" s="24" t="s">
        <v>3647</v>
      </c>
      <c r="X6894" s="24" t="s">
        <v>3576</v>
      </c>
      <c r="Y6894" s="24" t="s">
        <v>3579</v>
      </c>
    </row>
    <row r="6895" spans="22:25" x14ac:dyDescent="0.4">
      <c r="V6895" s="24" t="s">
        <v>3297</v>
      </c>
      <c r="W6895" s="24" t="s">
        <v>3647</v>
      </c>
      <c r="X6895" s="24" t="s">
        <v>3576</v>
      </c>
      <c r="Y6895" s="24" t="s">
        <v>3580</v>
      </c>
    </row>
    <row r="6896" spans="22:25" x14ac:dyDescent="0.4">
      <c r="V6896" s="24" t="s">
        <v>3297</v>
      </c>
      <c r="W6896" s="24" t="s">
        <v>3647</v>
      </c>
      <c r="X6896" s="24" t="s">
        <v>3417</v>
      </c>
      <c r="Y6896" s="24" t="s">
        <v>3418</v>
      </c>
    </row>
    <row r="6897" spans="22:25" x14ac:dyDescent="0.4">
      <c r="V6897" s="24" t="s">
        <v>3297</v>
      </c>
      <c r="W6897" s="24" t="s">
        <v>3647</v>
      </c>
      <c r="X6897" s="24" t="s">
        <v>3417</v>
      </c>
      <c r="Y6897" s="24" t="s">
        <v>3419</v>
      </c>
    </row>
    <row r="6898" spans="22:25" x14ac:dyDescent="0.4">
      <c r="V6898" s="24" t="s">
        <v>3297</v>
      </c>
      <c r="W6898" s="24" t="s">
        <v>3647</v>
      </c>
      <c r="X6898" s="24" t="s">
        <v>3417</v>
      </c>
      <c r="Y6898" s="24" t="s">
        <v>3420</v>
      </c>
    </row>
    <row r="6899" spans="22:25" x14ac:dyDescent="0.4">
      <c r="V6899" s="24" t="s">
        <v>3297</v>
      </c>
      <c r="W6899" s="24" t="s">
        <v>3647</v>
      </c>
      <c r="X6899" s="24" t="s">
        <v>3417</v>
      </c>
      <c r="Y6899" s="24" t="s">
        <v>3421</v>
      </c>
    </row>
    <row r="6900" spans="22:25" x14ac:dyDescent="0.4">
      <c r="V6900" s="24" t="s">
        <v>3297</v>
      </c>
      <c r="W6900" s="24" t="s">
        <v>3647</v>
      </c>
      <c r="X6900" s="24" t="s">
        <v>3417</v>
      </c>
      <c r="Y6900" s="24" t="s">
        <v>31</v>
      </c>
    </row>
    <row r="6901" spans="22:25" x14ac:dyDescent="0.4">
      <c r="V6901" s="24" t="s">
        <v>3297</v>
      </c>
      <c r="W6901" s="24" t="s">
        <v>3673</v>
      </c>
      <c r="X6901" s="24" t="s">
        <v>3654</v>
      </c>
      <c r="Y6901" s="24" t="s">
        <v>3655</v>
      </c>
    </row>
    <row r="6902" spans="22:25" x14ac:dyDescent="0.4">
      <c r="V6902" s="24" t="s">
        <v>3297</v>
      </c>
      <c r="W6902" s="24" t="s">
        <v>3673</v>
      </c>
      <c r="X6902" s="24" t="s">
        <v>3654</v>
      </c>
      <c r="Y6902" s="24" t="s">
        <v>3656</v>
      </c>
    </row>
    <row r="6903" spans="22:25" x14ac:dyDescent="0.4">
      <c r="V6903" s="24" t="s">
        <v>3297</v>
      </c>
      <c r="W6903" s="24" t="s">
        <v>3673</v>
      </c>
      <c r="X6903" s="24" t="s">
        <v>3654</v>
      </c>
      <c r="Y6903" s="24" t="s">
        <v>905</v>
      </c>
    </row>
    <row r="6904" spans="22:25" x14ac:dyDescent="0.4">
      <c r="V6904" s="24" t="s">
        <v>3297</v>
      </c>
      <c r="W6904" s="24" t="s">
        <v>3673</v>
      </c>
      <c r="X6904" s="24" t="s">
        <v>3654</v>
      </c>
      <c r="Y6904" s="24" t="s">
        <v>3657</v>
      </c>
    </row>
    <row r="6905" spans="22:25" x14ac:dyDescent="0.4">
      <c r="V6905" s="24" t="s">
        <v>3297</v>
      </c>
      <c r="W6905" s="24" t="s">
        <v>3673</v>
      </c>
      <c r="X6905" s="24" t="s">
        <v>3654</v>
      </c>
      <c r="Y6905" s="24" t="s">
        <v>3658</v>
      </c>
    </row>
    <row r="6906" spans="22:25" x14ac:dyDescent="0.4">
      <c r="V6906" s="24" t="s">
        <v>3297</v>
      </c>
      <c r="W6906" s="24" t="s">
        <v>3673</v>
      </c>
      <c r="X6906" s="24" t="s">
        <v>3654</v>
      </c>
      <c r="Y6906" s="24" t="s">
        <v>3659</v>
      </c>
    </row>
    <row r="6907" spans="22:25" x14ac:dyDescent="0.4">
      <c r="V6907" s="24" t="s">
        <v>3297</v>
      </c>
      <c r="W6907" s="24" t="s">
        <v>3673</v>
      </c>
      <c r="X6907" s="24" t="s">
        <v>3654</v>
      </c>
      <c r="Y6907" s="24" t="s">
        <v>3660</v>
      </c>
    </row>
    <row r="6908" spans="22:25" x14ac:dyDescent="0.4">
      <c r="V6908" s="24" t="s">
        <v>3297</v>
      </c>
      <c r="W6908" s="24" t="s">
        <v>3673</v>
      </c>
      <c r="X6908" s="24" t="s">
        <v>3631</v>
      </c>
      <c r="Y6908" s="24" t="s">
        <v>3674</v>
      </c>
    </row>
    <row r="6909" spans="22:25" x14ac:dyDescent="0.4">
      <c r="V6909" s="24" t="s">
        <v>3297</v>
      </c>
      <c r="W6909" s="24" t="s">
        <v>3673</v>
      </c>
      <c r="X6909" s="24" t="s">
        <v>3631</v>
      </c>
      <c r="Y6909" s="24" t="s">
        <v>3675</v>
      </c>
    </row>
    <row r="6910" spans="22:25" x14ac:dyDescent="0.4">
      <c r="V6910" s="24" t="s">
        <v>3297</v>
      </c>
      <c r="W6910" s="24" t="s">
        <v>3673</v>
      </c>
      <c r="X6910" s="24" t="s">
        <v>3631</v>
      </c>
      <c r="Y6910" s="24" t="s">
        <v>2472</v>
      </c>
    </row>
    <row r="6911" spans="22:25" x14ac:dyDescent="0.4">
      <c r="V6911" s="24" t="s">
        <v>3297</v>
      </c>
      <c r="W6911" s="24" t="s">
        <v>3673</v>
      </c>
      <c r="X6911" s="24" t="s">
        <v>3631</v>
      </c>
      <c r="Y6911" s="24" t="s">
        <v>652</v>
      </c>
    </row>
    <row r="6912" spans="22:25" x14ac:dyDescent="0.4">
      <c r="V6912" s="24" t="s">
        <v>3297</v>
      </c>
      <c r="W6912" s="24" t="s">
        <v>3673</v>
      </c>
      <c r="X6912" s="24" t="s">
        <v>3631</v>
      </c>
      <c r="Y6912" s="24" t="s">
        <v>3636</v>
      </c>
    </row>
    <row r="6913" spans="22:25" x14ac:dyDescent="0.4">
      <c r="V6913" s="24" t="s">
        <v>3297</v>
      </c>
      <c r="W6913" s="24" t="s">
        <v>3673</v>
      </c>
      <c r="X6913" s="24" t="s">
        <v>3631</v>
      </c>
      <c r="Y6913" s="24" t="s">
        <v>3620</v>
      </c>
    </row>
    <row r="6914" spans="22:25" x14ac:dyDescent="0.4">
      <c r="V6914" s="24" t="s">
        <v>3297</v>
      </c>
      <c r="W6914" s="24" t="s">
        <v>3673</v>
      </c>
      <c r="X6914" s="24" t="s">
        <v>3676</v>
      </c>
      <c r="Y6914" s="24" t="s">
        <v>3677</v>
      </c>
    </row>
    <row r="6915" spans="22:25" x14ac:dyDescent="0.4">
      <c r="V6915" s="24" t="s">
        <v>3297</v>
      </c>
      <c r="W6915" s="24" t="s">
        <v>3673</v>
      </c>
      <c r="X6915" s="24" t="s">
        <v>3676</v>
      </c>
      <c r="Y6915" s="24" t="s">
        <v>3678</v>
      </c>
    </row>
    <row r="6916" spans="22:25" x14ac:dyDescent="0.4">
      <c r="V6916" s="24" t="s">
        <v>3297</v>
      </c>
      <c r="W6916" s="24" t="s">
        <v>3673</v>
      </c>
      <c r="X6916" s="24" t="s">
        <v>3676</v>
      </c>
      <c r="Y6916" s="24" t="s">
        <v>3679</v>
      </c>
    </row>
    <row r="6917" spans="22:25" x14ac:dyDescent="0.4">
      <c r="V6917" s="24" t="s">
        <v>3297</v>
      </c>
      <c r="W6917" s="24" t="s">
        <v>3673</v>
      </c>
      <c r="X6917" s="24" t="s">
        <v>3624</v>
      </c>
      <c r="Y6917" s="24" t="s">
        <v>3680</v>
      </c>
    </row>
    <row r="6918" spans="22:25" x14ac:dyDescent="0.4">
      <c r="V6918" s="24" t="s">
        <v>3297</v>
      </c>
      <c r="W6918" s="24" t="s">
        <v>3673</v>
      </c>
      <c r="X6918" s="24" t="s">
        <v>3624</v>
      </c>
      <c r="Y6918" s="24" t="s">
        <v>2344</v>
      </c>
    </row>
    <row r="6919" spans="22:25" x14ac:dyDescent="0.4">
      <c r="V6919" s="24" t="s">
        <v>3297</v>
      </c>
      <c r="W6919" s="24" t="s">
        <v>3673</v>
      </c>
      <c r="X6919" s="24" t="s">
        <v>3624</v>
      </c>
      <c r="Y6919" s="24" t="s">
        <v>3681</v>
      </c>
    </row>
    <row r="6920" spans="22:25" x14ac:dyDescent="0.4">
      <c r="V6920" s="24" t="s">
        <v>3297</v>
      </c>
      <c r="W6920" s="24" t="s">
        <v>3673</v>
      </c>
      <c r="X6920" s="24" t="s">
        <v>3624</v>
      </c>
      <c r="Y6920" s="24" t="s">
        <v>3682</v>
      </c>
    </row>
    <row r="6921" spans="22:25" x14ac:dyDescent="0.4">
      <c r="V6921" s="24" t="s">
        <v>3297</v>
      </c>
      <c r="W6921" s="24" t="s">
        <v>3673</v>
      </c>
      <c r="X6921" s="24" t="s">
        <v>3624</v>
      </c>
      <c r="Y6921" s="24" t="s">
        <v>3683</v>
      </c>
    </row>
    <row r="6922" spans="22:25" x14ac:dyDescent="0.4">
      <c r="V6922" s="24" t="s">
        <v>3297</v>
      </c>
      <c r="W6922" s="24" t="s">
        <v>3673</v>
      </c>
      <c r="X6922" s="24" t="s">
        <v>3624</v>
      </c>
      <c r="Y6922" s="24" t="s">
        <v>3180</v>
      </c>
    </row>
    <row r="6923" spans="22:25" x14ac:dyDescent="0.4">
      <c r="V6923" s="24" t="s">
        <v>3297</v>
      </c>
      <c r="W6923" s="24" t="s">
        <v>3673</v>
      </c>
      <c r="X6923" s="24" t="s">
        <v>3684</v>
      </c>
      <c r="Y6923" s="24" t="s">
        <v>3685</v>
      </c>
    </row>
    <row r="6924" spans="22:25" x14ac:dyDescent="0.4">
      <c r="V6924" s="24" t="s">
        <v>3297</v>
      </c>
      <c r="W6924" s="24" t="s">
        <v>3673</v>
      </c>
      <c r="X6924" s="24" t="s">
        <v>3684</v>
      </c>
      <c r="Y6924" s="24" t="s">
        <v>3686</v>
      </c>
    </row>
    <row r="6925" spans="22:25" x14ac:dyDescent="0.4">
      <c r="V6925" s="24" t="s">
        <v>3297</v>
      </c>
      <c r="W6925" s="24" t="s">
        <v>3673</v>
      </c>
      <c r="X6925" s="24" t="s">
        <v>3684</v>
      </c>
      <c r="Y6925" s="24" t="s">
        <v>2683</v>
      </c>
    </row>
    <row r="6926" spans="22:25" x14ac:dyDescent="0.4">
      <c r="V6926" s="24" t="s">
        <v>3297</v>
      </c>
      <c r="W6926" s="24" t="s">
        <v>3673</v>
      </c>
      <c r="X6926" s="24" t="s">
        <v>3684</v>
      </c>
      <c r="Y6926" s="24" t="s">
        <v>3556</v>
      </c>
    </row>
    <row r="6927" spans="22:25" x14ac:dyDescent="0.4">
      <c r="V6927" s="24" t="s">
        <v>3297</v>
      </c>
      <c r="W6927" s="24" t="s">
        <v>3673</v>
      </c>
      <c r="X6927" s="24" t="s">
        <v>3687</v>
      </c>
      <c r="Y6927" s="24" t="s">
        <v>3688</v>
      </c>
    </row>
    <row r="6928" spans="22:25" x14ac:dyDescent="0.4">
      <c r="V6928" s="24" t="s">
        <v>3297</v>
      </c>
      <c r="W6928" s="24" t="s">
        <v>3673</v>
      </c>
      <c r="X6928" s="24" t="s">
        <v>3687</v>
      </c>
      <c r="Y6928" s="24" t="s">
        <v>3689</v>
      </c>
    </row>
    <row r="6929" spans="22:25" x14ac:dyDescent="0.4">
      <c r="V6929" s="24" t="s">
        <v>3297</v>
      </c>
      <c r="W6929" s="24" t="s">
        <v>3673</v>
      </c>
      <c r="X6929" s="24" t="s">
        <v>3687</v>
      </c>
      <c r="Y6929" s="24" t="s">
        <v>3690</v>
      </c>
    </row>
    <row r="6930" spans="22:25" x14ac:dyDescent="0.4">
      <c r="V6930" s="24" t="s">
        <v>3297</v>
      </c>
      <c r="W6930" s="24" t="s">
        <v>3673</v>
      </c>
      <c r="X6930" s="24" t="s">
        <v>3687</v>
      </c>
      <c r="Y6930" s="24" t="s">
        <v>3691</v>
      </c>
    </row>
    <row r="6931" spans="22:25" x14ac:dyDescent="0.4">
      <c r="V6931" s="24" t="s">
        <v>3297</v>
      </c>
      <c r="W6931" s="24" t="s">
        <v>3673</v>
      </c>
      <c r="X6931" s="24" t="s">
        <v>3492</v>
      </c>
      <c r="Y6931" s="24" t="s">
        <v>3408</v>
      </c>
    </row>
    <row r="6932" spans="22:25" x14ac:dyDescent="0.4">
      <c r="V6932" s="24" t="s">
        <v>3297</v>
      </c>
      <c r="W6932" s="24" t="s">
        <v>3673</v>
      </c>
      <c r="X6932" s="24" t="s">
        <v>3492</v>
      </c>
      <c r="Y6932" s="24" t="s">
        <v>3411</v>
      </c>
    </row>
    <row r="6933" spans="22:25" x14ac:dyDescent="0.4">
      <c r="V6933" s="24" t="s">
        <v>3297</v>
      </c>
      <c r="W6933" s="24" t="s">
        <v>3673</v>
      </c>
      <c r="X6933" s="24" t="s">
        <v>3492</v>
      </c>
      <c r="Y6933" s="24" t="s">
        <v>3412</v>
      </c>
    </row>
    <row r="6934" spans="22:25" x14ac:dyDescent="0.4">
      <c r="V6934" s="24" t="s">
        <v>3297</v>
      </c>
      <c r="W6934" s="24" t="s">
        <v>3673</v>
      </c>
      <c r="X6934" s="24" t="s">
        <v>3492</v>
      </c>
      <c r="Y6934" s="24" t="s">
        <v>3414</v>
      </c>
    </row>
    <row r="6935" spans="22:25" x14ac:dyDescent="0.4">
      <c r="V6935" s="24" t="s">
        <v>3297</v>
      </c>
      <c r="W6935" s="24" t="s">
        <v>3673</v>
      </c>
      <c r="X6935" s="24" t="s">
        <v>3492</v>
      </c>
      <c r="Y6935" s="24" t="s">
        <v>3400</v>
      </c>
    </row>
    <row r="6936" spans="22:25" x14ac:dyDescent="0.4">
      <c r="V6936" s="24" t="s">
        <v>3297</v>
      </c>
      <c r="W6936" s="24" t="s">
        <v>3673</v>
      </c>
      <c r="X6936" s="24" t="s">
        <v>3492</v>
      </c>
      <c r="Y6936" s="24" t="s">
        <v>3415</v>
      </c>
    </row>
    <row r="6937" spans="22:25" x14ac:dyDescent="0.4">
      <c r="V6937" s="24" t="s">
        <v>3297</v>
      </c>
      <c r="W6937" s="24" t="s">
        <v>3673</v>
      </c>
      <c r="X6937" s="24" t="s">
        <v>3576</v>
      </c>
      <c r="Y6937" s="24" t="s">
        <v>3577</v>
      </c>
    </row>
    <row r="6938" spans="22:25" x14ac:dyDescent="0.4">
      <c r="V6938" s="24" t="s">
        <v>3297</v>
      </c>
      <c r="W6938" s="24" t="s">
        <v>3673</v>
      </c>
      <c r="X6938" s="24" t="s">
        <v>3576</v>
      </c>
      <c r="Y6938" s="24" t="s">
        <v>3578</v>
      </c>
    </row>
    <row r="6939" spans="22:25" x14ac:dyDescent="0.4">
      <c r="V6939" s="24" t="s">
        <v>3297</v>
      </c>
      <c r="W6939" s="24" t="s">
        <v>3673</v>
      </c>
      <c r="X6939" s="24" t="s">
        <v>3576</v>
      </c>
      <c r="Y6939" s="24" t="s">
        <v>3363</v>
      </c>
    </row>
    <row r="6940" spans="22:25" x14ac:dyDescent="0.4">
      <c r="V6940" s="24" t="s">
        <v>3297</v>
      </c>
      <c r="W6940" s="24" t="s">
        <v>3673</v>
      </c>
      <c r="X6940" s="24" t="s">
        <v>3576</v>
      </c>
      <c r="Y6940" s="24" t="s">
        <v>3579</v>
      </c>
    </row>
    <row r="6941" spans="22:25" x14ac:dyDescent="0.4">
      <c r="V6941" s="24" t="s">
        <v>3297</v>
      </c>
      <c r="W6941" s="24" t="s">
        <v>3673</v>
      </c>
      <c r="X6941" s="24" t="s">
        <v>3576</v>
      </c>
      <c r="Y6941" s="24" t="s">
        <v>3580</v>
      </c>
    </row>
    <row r="6942" spans="22:25" x14ac:dyDescent="0.4">
      <c r="V6942" s="24" t="s">
        <v>3297</v>
      </c>
      <c r="W6942" s="24" t="s">
        <v>3673</v>
      </c>
      <c r="X6942" s="24" t="s">
        <v>3417</v>
      </c>
      <c r="Y6942" s="24" t="s">
        <v>3418</v>
      </c>
    </row>
    <row r="6943" spans="22:25" x14ac:dyDescent="0.4">
      <c r="V6943" s="24" t="s">
        <v>3297</v>
      </c>
      <c r="W6943" s="24" t="s">
        <v>3673</v>
      </c>
      <c r="X6943" s="24" t="s">
        <v>3417</v>
      </c>
      <c r="Y6943" s="24" t="s">
        <v>3419</v>
      </c>
    </row>
    <row r="6944" spans="22:25" x14ac:dyDescent="0.4">
      <c r="V6944" s="24" t="s">
        <v>3297</v>
      </c>
      <c r="W6944" s="24" t="s">
        <v>3673</v>
      </c>
      <c r="X6944" s="24" t="s">
        <v>3417</v>
      </c>
      <c r="Y6944" s="24" t="s">
        <v>3420</v>
      </c>
    </row>
    <row r="6945" spans="22:25" x14ac:dyDescent="0.4">
      <c r="V6945" s="24" t="s">
        <v>3297</v>
      </c>
      <c r="W6945" s="24" t="s">
        <v>3673</v>
      </c>
      <c r="X6945" s="24" t="s">
        <v>3417</v>
      </c>
      <c r="Y6945" s="24" t="s">
        <v>3421</v>
      </c>
    </row>
    <row r="6946" spans="22:25" x14ac:dyDescent="0.4">
      <c r="V6946" s="24" t="s">
        <v>3297</v>
      </c>
      <c r="W6946" s="24" t="s">
        <v>3673</v>
      </c>
      <c r="X6946" s="24" t="s">
        <v>3417</v>
      </c>
      <c r="Y6946" s="24" t="s">
        <v>31</v>
      </c>
    </row>
    <row r="6947" spans="22:25" x14ac:dyDescent="0.4">
      <c r="V6947" s="24" t="s">
        <v>3299</v>
      </c>
      <c r="W6947" s="24" t="s">
        <v>4074</v>
      </c>
      <c r="X6947" s="24" t="s">
        <v>4075</v>
      </c>
      <c r="Y6947" s="24" t="s">
        <v>4076</v>
      </c>
    </row>
    <row r="6948" spans="22:25" x14ac:dyDescent="0.4">
      <c r="V6948" s="24" t="s">
        <v>3299</v>
      </c>
      <c r="W6948" s="24" t="s">
        <v>4074</v>
      </c>
      <c r="X6948" s="24" t="s">
        <v>4075</v>
      </c>
      <c r="Y6948" s="24" t="s">
        <v>4077</v>
      </c>
    </row>
    <row r="6949" spans="22:25" x14ac:dyDescent="0.4">
      <c r="V6949" s="24" t="s">
        <v>3299</v>
      </c>
      <c r="W6949" s="24" t="s">
        <v>4074</v>
      </c>
      <c r="X6949" s="24" t="s">
        <v>4075</v>
      </c>
      <c r="Y6949" s="24" t="s">
        <v>4078</v>
      </c>
    </row>
    <row r="6950" spans="22:25" x14ac:dyDescent="0.4">
      <c r="V6950" s="24" t="s">
        <v>3299</v>
      </c>
      <c r="W6950" s="24" t="s">
        <v>4074</v>
      </c>
      <c r="X6950" s="24" t="s">
        <v>4075</v>
      </c>
      <c r="Y6950" s="24" t="s">
        <v>4079</v>
      </c>
    </row>
    <row r="6951" spans="22:25" x14ac:dyDescent="0.4">
      <c r="V6951" s="24" t="s">
        <v>3299</v>
      </c>
      <c r="W6951" s="24" t="s">
        <v>4074</v>
      </c>
      <c r="X6951" s="24" t="s">
        <v>4075</v>
      </c>
      <c r="Y6951" s="24" t="s">
        <v>4080</v>
      </c>
    </row>
    <row r="6952" spans="22:25" x14ac:dyDescent="0.4">
      <c r="V6952" s="24" t="s">
        <v>3299</v>
      </c>
      <c r="W6952" s="24" t="s">
        <v>4074</v>
      </c>
      <c r="X6952" s="24" t="s">
        <v>4075</v>
      </c>
      <c r="Y6952" s="24" t="s">
        <v>4081</v>
      </c>
    </row>
    <row r="6953" spans="22:25" x14ac:dyDescent="0.4">
      <c r="V6953" s="24" t="s">
        <v>3299</v>
      </c>
      <c r="W6953" s="24" t="s">
        <v>4074</v>
      </c>
      <c r="X6953" s="24" t="s">
        <v>4075</v>
      </c>
      <c r="Y6953" s="24" t="s">
        <v>4082</v>
      </c>
    </row>
    <row r="6954" spans="22:25" x14ac:dyDescent="0.4">
      <c r="V6954" s="24" t="s">
        <v>3299</v>
      </c>
      <c r="W6954" s="24" t="s">
        <v>4074</v>
      </c>
      <c r="X6954" s="24" t="s">
        <v>4075</v>
      </c>
      <c r="Y6954" s="24" t="s">
        <v>4083</v>
      </c>
    </row>
    <row r="6955" spans="22:25" x14ac:dyDescent="0.4">
      <c r="V6955" s="24" t="s">
        <v>3299</v>
      </c>
      <c r="W6955" s="24" t="s">
        <v>4074</v>
      </c>
      <c r="X6955" s="24" t="s">
        <v>4075</v>
      </c>
      <c r="Y6955" s="24" t="s">
        <v>4084</v>
      </c>
    </row>
    <row r="6956" spans="22:25" x14ac:dyDescent="0.4">
      <c r="V6956" s="24" t="s">
        <v>3299</v>
      </c>
      <c r="W6956" s="24" t="s">
        <v>4074</v>
      </c>
      <c r="X6956" s="24" t="s">
        <v>4075</v>
      </c>
      <c r="Y6956" s="24" t="s">
        <v>4085</v>
      </c>
    </row>
    <row r="6957" spans="22:25" x14ac:dyDescent="0.4">
      <c r="V6957" s="24" t="s">
        <v>3299</v>
      </c>
      <c r="W6957" s="24" t="s">
        <v>4074</v>
      </c>
      <c r="X6957" s="24" t="s">
        <v>4075</v>
      </c>
      <c r="Y6957" s="24" t="s">
        <v>4086</v>
      </c>
    </row>
    <row r="6958" spans="22:25" x14ac:dyDescent="0.4">
      <c r="V6958" s="24" t="s">
        <v>3299</v>
      </c>
      <c r="W6958" s="24" t="s">
        <v>4074</v>
      </c>
      <c r="X6958" s="24" t="s">
        <v>4075</v>
      </c>
      <c r="Y6958" s="24" t="s">
        <v>4087</v>
      </c>
    </row>
    <row r="6959" spans="22:25" x14ac:dyDescent="0.4">
      <c r="V6959" s="24" t="s">
        <v>3299</v>
      </c>
      <c r="W6959" s="24" t="s">
        <v>4074</v>
      </c>
      <c r="X6959" s="24" t="s">
        <v>4088</v>
      </c>
      <c r="Y6959" s="24" t="s">
        <v>4089</v>
      </c>
    </row>
    <row r="6960" spans="22:25" x14ac:dyDescent="0.4">
      <c r="V6960" s="24" t="s">
        <v>3299</v>
      </c>
      <c r="W6960" s="24" t="s">
        <v>4074</v>
      </c>
      <c r="X6960" s="24" t="s">
        <v>4088</v>
      </c>
      <c r="Y6960" s="24" t="s">
        <v>4090</v>
      </c>
    </row>
    <row r="6961" spans="22:25" x14ac:dyDescent="0.4">
      <c r="V6961" s="24" t="s">
        <v>3299</v>
      </c>
      <c r="W6961" s="24" t="s">
        <v>4074</v>
      </c>
      <c r="X6961" s="24" t="s">
        <v>4088</v>
      </c>
      <c r="Y6961" s="24" t="s">
        <v>4091</v>
      </c>
    </row>
    <row r="6962" spans="22:25" x14ac:dyDescent="0.4">
      <c r="V6962" s="24" t="s">
        <v>3299</v>
      </c>
      <c r="W6962" s="24" t="s">
        <v>4074</v>
      </c>
      <c r="X6962" s="24" t="s">
        <v>4088</v>
      </c>
      <c r="Y6962" s="24" t="s">
        <v>4092</v>
      </c>
    </row>
    <row r="6963" spans="22:25" x14ac:dyDescent="0.4">
      <c r="V6963" s="24" t="s">
        <v>3299</v>
      </c>
      <c r="W6963" s="24" t="s">
        <v>4074</v>
      </c>
      <c r="X6963" s="24" t="s">
        <v>4088</v>
      </c>
      <c r="Y6963" s="24" t="s">
        <v>4093</v>
      </c>
    </row>
    <row r="6964" spans="22:25" x14ac:dyDescent="0.4">
      <c r="V6964" s="24" t="s">
        <v>3299</v>
      </c>
      <c r="W6964" s="24" t="s">
        <v>4074</v>
      </c>
      <c r="X6964" s="24" t="s">
        <v>4088</v>
      </c>
      <c r="Y6964" s="24" t="s">
        <v>4094</v>
      </c>
    </row>
    <row r="6965" spans="22:25" x14ac:dyDescent="0.4">
      <c r="V6965" s="24" t="s">
        <v>3299</v>
      </c>
      <c r="W6965" s="24" t="s">
        <v>4074</v>
      </c>
      <c r="X6965" s="24" t="s">
        <v>4088</v>
      </c>
      <c r="Y6965" s="24" t="s">
        <v>4095</v>
      </c>
    </row>
    <row r="6966" spans="22:25" x14ac:dyDescent="0.4">
      <c r="V6966" s="24" t="s">
        <v>3299</v>
      </c>
      <c r="W6966" s="24" t="s">
        <v>4074</v>
      </c>
      <c r="X6966" s="24" t="s">
        <v>4088</v>
      </c>
      <c r="Y6966" s="24" t="s">
        <v>4096</v>
      </c>
    </row>
    <row r="6967" spans="22:25" x14ac:dyDescent="0.4">
      <c r="V6967" s="24" t="s">
        <v>3299</v>
      </c>
      <c r="W6967" s="24" t="s">
        <v>4074</v>
      </c>
      <c r="X6967" s="24" t="s">
        <v>4088</v>
      </c>
      <c r="Y6967" s="24" t="s">
        <v>3447</v>
      </c>
    </row>
    <row r="6968" spans="22:25" x14ac:dyDescent="0.4">
      <c r="V6968" s="24" t="s">
        <v>3299</v>
      </c>
      <c r="W6968" s="24" t="s">
        <v>4074</v>
      </c>
      <c r="X6968" s="24" t="s">
        <v>4088</v>
      </c>
      <c r="Y6968" s="24" t="s">
        <v>4097</v>
      </c>
    </row>
    <row r="6969" spans="22:25" x14ac:dyDescent="0.4">
      <c r="V6969" s="24" t="s">
        <v>3299</v>
      </c>
      <c r="W6969" s="24" t="s">
        <v>4074</v>
      </c>
      <c r="X6969" s="24" t="s">
        <v>4088</v>
      </c>
      <c r="Y6969" s="24" t="s">
        <v>4098</v>
      </c>
    </row>
    <row r="6970" spans="22:25" x14ac:dyDescent="0.4">
      <c r="V6970" s="24" t="s">
        <v>3299</v>
      </c>
      <c r="W6970" s="24" t="s">
        <v>4074</v>
      </c>
      <c r="X6970" s="24" t="s">
        <v>4088</v>
      </c>
      <c r="Y6970" s="24" t="s">
        <v>4099</v>
      </c>
    </row>
    <row r="6971" spans="22:25" x14ac:dyDescent="0.4">
      <c r="V6971" s="24" t="s">
        <v>3299</v>
      </c>
      <c r="W6971" s="24" t="s">
        <v>4074</v>
      </c>
      <c r="X6971" s="24" t="s">
        <v>4088</v>
      </c>
      <c r="Y6971" s="24" t="s">
        <v>4100</v>
      </c>
    </row>
    <row r="6972" spans="22:25" x14ac:dyDescent="0.4">
      <c r="V6972" s="24" t="s">
        <v>3299</v>
      </c>
      <c r="W6972" s="24" t="s">
        <v>4074</v>
      </c>
      <c r="X6972" s="24" t="s">
        <v>4088</v>
      </c>
      <c r="Y6972" s="24" t="s">
        <v>4101</v>
      </c>
    </row>
    <row r="6973" spans="22:25" x14ac:dyDescent="0.4">
      <c r="V6973" s="24" t="s">
        <v>3299</v>
      </c>
      <c r="W6973" s="24" t="s">
        <v>4074</v>
      </c>
      <c r="X6973" s="24" t="s">
        <v>4088</v>
      </c>
      <c r="Y6973" s="24" t="s">
        <v>4102</v>
      </c>
    </row>
    <row r="6974" spans="22:25" x14ac:dyDescent="0.4">
      <c r="V6974" s="24" t="s">
        <v>3299</v>
      </c>
      <c r="W6974" s="24" t="s">
        <v>4074</v>
      </c>
      <c r="X6974" s="24" t="s">
        <v>4088</v>
      </c>
      <c r="Y6974" s="24" t="s">
        <v>4103</v>
      </c>
    </row>
    <row r="6975" spans="22:25" x14ac:dyDescent="0.4">
      <c r="V6975" s="24" t="s">
        <v>3299</v>
      </c>
      <c r="W6975" s="24" t="s">
        <v>4074</v>
      </c>
      <c r="X6975" s="24" t="s">
        <v>4088</v>
      </c>
      <c r="Y6975" s="24" t="s">
        <v>4104</v>
      </c>
    </row>
    <row r="6976" spans="22:25" x14ac:dyDescent="0.4">
      <c r="V6976" s="24" t="s">
        <v>3299</v>
      </c>
      <c r="W6976" s="24" t="s">
        <v>4074</v>
      </c>
      <c r="X6976" s="24" t="s">
        <v>4088</v>
      </c>
      <c r="Y6976" s="24" t="s">
        <v>4105</v>
      </c>
    </row>
    <row r="6977" spans="22:25" x14ac:dyDescent="0.4">
      <c r="V6977" s="24" t="s">
        <v>3299</v>
      </c>
      <c r="W6977" s="24" t="s">
        <v>4074</v>
      </c>
      <c r="X6977" s="24" t="s">
        <v>4106</v>
      </c>
      <c r="Y6977" s="24" t="s">
        <v>4107</v>
      </c>
    </row>
    <row r="6978" spans="22:25" x14ac:dyDescent="0.4">
      <c r="V6978" s="24" t="s">
        <v>3299</v>
      </c>
      <c r="W6978" s="24" t="s">
        <v>4074</v>
      </c>
      <c r="X6978" s="24" t="s">
        <v>4106</v>
      </c>
      <c r="Y6978" s="24" t="s">
        <v>4108</v>
      </c>
    </row>
    <row r="6979" spans="22:25" x14ac:dyDescent="0.4">
      <c r="V6979" s="24" t="s">
        <v>3299</v>
      </c>
      <c r="W6979" s="24" t="s">
        <v>4074</v>
      </c>
      <c r="X6979" s="24" t="s">
        <v>4106</v>
      </c>
      <c r="Y6979" s="24" t="s">
        <v>4109</v>
      </c>
    </row>
    <row r="6980" spans="22:25" x14ac:dyDescent="0.4">
      <c r="V6980" s="24" t="s">
        <v>3299</v>
      </c>
      <c r="W6980" s="24" t="s">
        <v>4074</v>
      </c>
      <c r="X6980" s="24" t="s">
        <v>4106</v>
      </c>
      <c r="Y6980" s="24" t="s">
        <v>4110</v>
      </c>
    </row>
    <row r="6981" spans="22:25" x14ac:dyDescent="0.4">
      <c r="V6981" s="24" t="s">
        <v>3299</v>
      </c>
      <c r="W6981" s="24" t="s">
        <v>4074</v>
      </c>
      <c r="X6981" s="24" t="s">
        <v>4106</v>
      </c>
      <c r="Y6981" s="24" t="s">
        <v>4111</v>
      </c>
    </row>
    <row r="6982" spans="22:25" x14ac:dyDescent="0.4">
      <c r="V6982" s="24" t="s">
        <v>3299</v>
      </c>
      <c r="W6982" s="24" t="s">
        <v>4074</v>
      </c>
      <c r="X6982" s="24" t="s">
        <v>4106</v>
      </c>
      <c r="Y6982" s="24" t="s">
        <v>4112</v>
      </c>
    </row>
    <row r="6983" spans="22:25" x14ac:dyDescent="0.4">
      <c r="V6983" s="24" t="s">
        <v>3299</v>
      </c>
      <c r="W6983" s="24" t="s">
        <v>4074</v>
      </c>
      <c r="X6983" s="24" t="s">
        <v>4106</v>
      </c>
      <c r="Y6983" s="24" t="s">
        <v>4113</v>
      </c>
    </row>
    <row r="6984" spans="22:25" x14ac:dyDescent="0.4">
      <c r="V6984" s="24" t="s">
        <v>3299</v>
      </c>
      <c r="W6984" s="24" t="s">
        <v>4074</v>
      </c>
      <c r="X6984" s="24" t="s">
        <v>4106</v>
      </c>
      <c r="Y6984" s="24" t="s">
        <v>4114</v>
      </c>
    </row>
    <row r="6985" spans="22:25" x14ac:dyDescent="0.4">
      <c r="V6985" s="24" t="s">
        <v>3299</v>
      </c>
      <c r="W6985" s="24" t="s">
        <v>4074</v>
      </c>
      <c r="X6985" s="24" t="s">
        <v>4106</v>
      </c>
      <c r="Y6985" s="24" t="s">
        <v>4115</v>
      </c>
    </row>
    <row r="6986" spans="22:25" x14ac:dyDescent="0.4">
      <c r="V6986" s="24" t="s">
        <v>3299</v>
      </c>
      <c r="W6986" s="24" t="s">
        <v>4074</v>
      </c>
      <c r="X6986" s="24" t="s">
        <v>4116</v>
      </c>
      <c r="Y6986" s="24" t="s">
        <v>4117</v>
      </c>
    </row>
    <row r="6987" spans="22:25" x14ac:dyDescent="0.4">
      <c r="V6987" s="24" t="s">
        <v>3299</v>
      </c>
      <c r="W6987" s="24" t="s">
        <v>4074</v>
      </c>
      <c r="X6987" s="24" t="s">
        <v>4116</v>
      </c>
      <c r="Y6987" s="24" t="s">
        <v>4118</v>
      </c>
    </row>
    <row r="6988" spans="22:25" x14ac:dyDescent="0.4">
      <c r="V6988" s="24" t="s">
        <v>3299</v>
      </c>
      <c r="W6988" s="24" t="s">
        <v>4074</v>
      </c>
      <c r="X6988" s="24" t="s">
        <v>4116</v>
      </c>
      <c r="Y6988" s="24" t="s">
        <v>4119</v>
      </c>
    </row>
    <row r="6989" spans="22:25" x14ac:dyDescent="0.4">
      <c r="V6989" s="24" t="s">
        <v>3299</v>
      </c>
      <c r="W6989" s="24" t="s">
        <v>4074</v>
      </c>
      <c r="X6989" s="24" t="s">
        <v>4116</v>
      </c>
      <c r="Y6989" s="24" t="s">
        <v>4120</v>
      </c>
    </row>
    <row r="6990" spans="22:25" x14ac:dyDescent="0.4">
      <c r="V6990" s="24" t="s">
        <v>3299</v>
      </c>
      <c r="W6990" s="24" t="s">
        <v>4074</v>
      </c>
      <c r="X6990" s="24" t="s">
        <v>4116</v>
      </c>
      <c r="Y6990" s="24" t="s">
        <v>4121</v>
      </c>
    </row>
    <row r="6991" spans="22:25" x14ac:dyDescent="0.4">
      <c r="V6991" s="24" t="s">
        <v>3299</v>
      </c>
      <c r="W6991" s="24" t="s">
        <v>4074</v>
      </c>
      <c r="X6991" s="24" t="s">
        <v>4116</v>
      </c>
      <c r="Y6991" s="24" t="s">
        <v>4122</v>
      </c>
    </row>
    <row r="6992" spans="22:25" x14ac:dyDescent="0.4">
      <c r="V6992" s="24" t="s">
        <v>3299</v>
      </c>
      <c r="W6992" s="24" t="s">
        <v>4074</v>
      </c>
      <c r="X6992" s="24" t="s">
        <v>4116</v>
      </c>
      <c r="Y6992" s="24" t="s">
        <v>4123</v>
      </c>
    </row>
    <row r="6993" spans="22:25" x14ac:dyDescent="0.4">
      <c r="V6993" s="24" t="s">
        <v>3299</v>
      </c>
      <c r="W6993" s="24" t="s">
        <v>4074</v>
      </c>
      <c r="X6993" s="24" t="s">
        <v>4116</v>
      </c>
      <c r="Y6993" s="24" t="s">
        <v>4124</v>
      </c>
    </row>
    <row r="6994" spans="22:25" x14ac:dyDescent="0.4">
      <c r="V6994" s="24" t="s">
        <v>3299</v>
      </c>
      <c r="W6994" s="24" t="s">
        <v>4074</v>
      </c>
      <c r="X6994" s="24" t="s">
        <v>4116</v>
      </c>
      <c r="Y6994" s="24" t="s">
        <v>4125</v>
      </c>
    </row>
    <row r="6995" spans="22:25" x14ac:dyDescent="0.4">
      <c r="V6995" s="24" t="s">
        <v>3299</v>
      </c>
      <c r="W6995" s="24" t="s">
        <v>4074</v>
      </c>
      <c r="X6995" s="24" t="s">
        <v>4116</v>
      </c>
      <c r="Y6995" s="24" t="s">
        <v>4126</v>
      </c>
    </row>
    <row r="6996" spans="22:25" x14ac:dyDescent="0.4">
      <c r="V6996" s="24" t="s">
        <v>3299</v>
      </c>
      <c r="W6996" s="24" t="s">
        <v>4074</v>
      </c>
      <c r="X6996" s="24" t="s">
        <v>4116</v>
      </c>
      <c r="Y6996" s="24" t="s">
        <v>4127</v>
      </c>
    </row>
    <row r="6997" spans="22:25" x14ac:dyDescent="0.4">
      <c r="V6997" s="24" t="s">
        <v>3299</v>
      </c>
      <c r="W6997" s="24" t="s">
        <v>4074</v>
      </c>
      <c r="X6997" s="24" t="s">
        <v>4116</v>
      </c>
      <c r="Y6997" s="24" t="s">
        <v>4128</v>
      </c>
    </row>
    <row r="6998" spans="22:25" x14ac:dyDescent="0.4">
      <c r="V6998" s="24" t="s">
        <v>3299</v>
      </c>
      <c r="W6998" s="24" t="s">
        <v>4074</v>
      </c>
      <c r="X6998" s="24" t="s">
        <v>4116</v>
      </c>
      <c r="Y6998" s="24" t="s">
        <v>4129</v>
      </c>
    </row>
    <row r="6999" spans="22:25" x14ac:dyDescent="0.4">
      <c r="V6999" s="24" t="s">
        <v>3299</v>
      </c>
      <c r="W6999" s="24" t="s">
        <v>4074</v>
      </c>
      <c r="X6999" s="24" t="s">
        <v>4116</v>
      </c>
      <c r="Y6999" s="24" t="s">
        <v>4130</v>
      </c>
    </row>
    <row r="7000" spans="22:25" x14ac:dyDescent="0.4">
      <c r="V7000" s="24" t="s">
        <v>3299</v>
      </c>
      <c r="W7000" s="24" t="s">
        <v>4074</v>
      </c>
      <c r="X7000" s="24" t="s">
        <v>4116</v>
      </c>
      <c r="Y7000" s="24" t="s">
        <v>4131</v>
      </c>
    </row>
    <row r="7001" spans="22:25" x14ac:dyDescent="0.4">
      <c r="V7001" s="24" t="s">
        <v>3299</v>
      </c>
      <c r="W7001" s="24" t="s">
        <v>4074</v>
      </c>
      <c r="X7001" s="24" t="s">
        <v>4116</v>
      </c>
      <c r="Y7001" s="24" t="s">
        <v>4132</v>
      </c>
    </row>
    <row r="7002" spans="22:25" x14ac:dyDescent="0.4">
      <c r="V7002" s="24" t="s">
        <v>3299</v>
      </c>
      <c r="W7002" s="24" t="s">
        <v>4074</v>
      </c>
      <c r="X7002" s="24" t="s">
        <v>4116</v>
      </c>
      <c r="Y7002" s="24" t="s">
        <v>4133</v>
      </c>
    </row>
    <row r="7003" spans="22:25" x14ac:dyDescent="0.4">
      <c r="V7003" s="24" t="s">
        <v>3299</v>
      </c>
      <c r="W7003" s="24" t="s">
        <v>4074</v>
      </c>
      <c r="X7003" s="24" t="s">
        <v>4116</v>
      </c>
      <c r="Y7003" s="24" t="s">
        <v>4134</v>
      </c>
    </row>
    <row r="7004" spans="22:25" x14ac:dyDescent="0.4">
      <c r="V7004" s="24" t="s">
        <v>3299</v>
      </c>
      <c r="W7004" s="24" t="s">
        <v>4074</v>
      </c>
      <c r="X7004" s="24" t="s">
        <v>4116</v>
      </c>
      <c r="Y7004" s="24" t="s">
        <v>4135</v>
      </c>
    </row>
    <row r="7005" spans="22:25" x14ac:dyDescent="0.4">
      <c r="V7005" s="24" t="s">
        <v>3299</v>
      </c>
      <c r="W7005" s="24" t="s">
        <v>4074</v>
      </c>
      <c r="X7005" s="24" t="s">
        <v>4116</v>
      </c>
      <c r="Y7005" s="24" t="s">
        <v>4136</v>
      </c>
    </row>
    <row r="7006" spans="22:25" x14ac:dyDescent="0.4">
      <c r="V7006" s="24" t="s">
        <v>3299</v>
      </c>
      <c r="W7006" s="24" t="s">
        <v>4074</v>
      </c>
      <c r="X7006" s="24" t="s">
        <v>4116</v>
      </c>
      <c r="Y7006" s="24" t="s">
        <v>4137</v>
      </c>
    </row>
    <row r="7007" spans="22:25" x14ac:dyDescent="0.4">
      <c r="V7007" s="24" t="s">
        <v>3299</v>
      </c>
      <c r="W7007" s="24" t="s">
        <v>4074</v>
      </c>
      <c r="X7007" s="24" t="s">
        <v>4116</v>
      </c>
      <c r="Y7007" s="24" t="s">
        <v>4138</v>
      </c>
    </row>
    <row r="7008" spans="22:25" x14ac:dyDescent="0.4">
      <c r="V7008" s="24" t="s">
        <v>3299</v>
      </c>
      <c r="W7008" s="24" t="s">
        <v>4074</v>
      </c>
      <c r="X7008" s="24" t="s">
        <v>4116</v>
      </c>
      <c r="Y7008" s="24" t="s">
        <v>4139</v>
      </c>
    </row>
    <row r="7009" spans="22:25" x14ac:dyDescent="0.4">
      <c r="V7009" s="24" t="s">
        <v>3299</v>
      </c>
      <c r="W7009" s="24" t="s">
        <v>4074</v>
      </c>
      <c r="X7009" s="24" t="s">
        <v>4116</v>
      </c>
      <c r="Y7009" s="24" t="s">
        <v>4140</v>
      </c>
    </row>
    <row r="7010" spans="22:25" x14ac:dyDescent="0.4">
      <c r="V7010" s="24" t="s">
        <v>3299</v>
      </c>
      <c r="W7010" s="24" t="s">
        <v>4074</v>
      </c>
      <c r="X7010" s="24" t="s">
        <v>4116</v>
      </c>
      <c r="Y7010" s="24" t="s">
        <v>4141</v>
      </c>
    </row>
    <row r="7011" spans="22:25" x14ac:dyDescent="0.4">
      <c r="V7011" s="24" t="s">
        <v>3299</v>
      </c>
      <c r="W7011" s="24" t="s">
        <v>4074</v>
      </c>
      <c r="X7011" s="24" t="s">
        <v>4116</v>
      </c>
      <c r="Y7011" s="24" t="s">
        <v>4142</v>
      </c>
    </row>
    <row r="7012" spans="22:25" x14ac:dyDescent="0.4">
      <c r="V7012" s="24" t="s">
        <v>3299</v>
      </c>
      <c r="W7012" s="24" t="s">
        <v>4074</v>
      </c>
      <c r="X7012" s="24" t="s">
        <v>4143</v>
      </c>
      <c r="Y7012" s="24" t="s">
        <v>4144</v>
      </c>
    </row>
    <row r="7013" spans="22:25" x14ac:dyDescent="0.4">
      <c r="V7013" s="24" t="s">
        <v>3299</v>
      </c>
      <c r="W7013" s="24" t="s">
        <v>4074</v>
      </c>
      <c r="X7013" s="24" t="s">
        <v>4143</v>
      </c>
      <c r="Y7013" s="24" t="s">
        <v>4145</v>
      </c>
    </row>
    <row r="7014" spans="22:25" x14ac:dyDescent="0.4">
      <c r="V7014" s="24" t="s">
        <v>3299</v>
      </c>
      <c r="W7014" s="24" t="s">
        <v>4074</v>
      </c>
      <c r="X7014" s="24" t="s">
        <v>4143</v>
      </c>
      <c r="Y7014" s="24" t="s">
        <v>4146</v>
      </c>
    </row>
    <row r="7015" spans="22:25" x14ac:dyDescent="0.4">
      <c r="V7015" s="24" t="s">
        <v>3299</v>
      </c>
      <c r="W7015" s="24" t="s">
        <v>4074</v>
      </c>
      <c r="X7015" s="24" t="s">
        <v>4143</v>
      </c>
      <c r="Y7015" s="24" t="s">
        <v>4147</v>
      </c>
    </row>
    <row r="7016" spans="22:25" x14ac:dyDescent="0.4">
      <c r="V7016" s="24" t="s">
        <v>3299</v>
      </c>
      <c r="W7016" s="24" t="s">
        <v>4074</v>
      </c>
      <c r="X7016" s="24" t="s">
        <v>4148</v>
      </c>
      <c r="Y7016" s="24" t="s">
        <v>4149</v>
      </c>
    </row>
    <row r="7017" spans="22:25" x14ac:dyDescent="0.4">
      <c r="V7017" s="24" t="s">
        <v>3299</v>
      </c>
      <c r="W7017" s="24" t="s">
        <v>4074</v>
      </c>
      <c r="X7017" s="24" t="s">
        <v>4148</v>
      </c>
      <c r="Y7017" s="24" t="s">
        <v>4150</v>
      </c>
    </row>
    <row r="7018" spans="22:25" x14ac:dyDescent="0.4">
      <c r="V7018" s="24" t="s">
        <v>3299</v>
      </c>
      <c r="W7018" s="24" t="s">
        <v>4074</v>
      </c>
      <c r="X7018" s="24" t="s">
        <v>4148</v>
      </c>
      <c r="Y7018" s="24" t="s">
        <v>4151</v>
      </c>
    </row>
    <row r="7019" spans="22:25" x14ac:dyDescent="0.4">
      <c r="V7019" s="24" t="s">
        <v>3299</v>
      </c>
      <c r="W7019" s="24" t="s">
        <v>4074</v>
      </c>
      <c r="X7019" s="24" t="s">
        <v>4148</v>
      </c>
      <c r="Y7019" s="24" t="s">
        <v>4152</v>
      </c>
    </row>
    <row r="7020" spans="22:25" x14ac:dyDescent="0.4">
      <c r="V7020" s="24" t="s">
        <v>3299</v>
      </c>
      <c r="W7020" s="24" t="s">
        <v>4074</v>
      </c>
      <c r="X7020" s="24" t="s">
        <v>4148</v>
      </c>
      <c r="Y7020" s="24" t="s">
        <v>4153</v>
      </c>
    </row>
    <row r="7021" spans="22:25" x14ac:dyDescent="0.4">
      <c r="V7021" s="24" t="s">
        <v>3299</v>
      </c>
      <c r="W7021" s="24" t="s">
        <v>4074</v>
      </c>
      <c r="X7021" s="24" t="s">
        <v>4148</v>
      </c>
      <c r="Y7021" s="24" t="s">
        <v>4154</v>
      </c>
    </row>
    <row r="7022" spans="22:25" x14ac:dyDescent="0.4">
      <c r="V7022" s="24" t="s">
        <v>3299</v>
      </c>
      <c r="W7022" s="24" t="s">
        <v>4074</v>
      </c>
      <c r="X7022" s="24" t="s">
        <v>4148</v>
      </c>
      <c r="Y7022" s="24" t="s">
        <v>4155</v>
      </c>
    </row>
    <row r="7023" spans="22:25" x14ac:dyDescent="0.4">
      <c r="V7023" s="24" t="s">
        <v>3299</v>
      </c>
      <c r="W7023" s="24" t="s">
        <v>4074</v>
      </c>
      <c r="X7023" s="24" t="s">
        <v>4148</v>
      </c>
      <c r="Y7023" s="24" t="s">
        <v>4156</v>
      </c>
    </row>
    <row r="7024" spans="22:25" x14ac:dyDescent="0.4">
      <c r="V7024" s="24" t="s">
        <v>3299</v>
      </c>
      <c r="W7024" s="24" t="s">
        <v>4074</v>
      </c>
      <c r="X7024" s="24" t="s">
        <v>4148</v>
      </c>
      <c r="Y7024" s="24" t="s">
        <v>4157</v>
      </c>
    </row>
    <row r="7025" spans="22:25" x14ac:dyDescent="0.4">
      <c r="V7025" s="24" t="s">
        <v>3299</v>
      </c>
      <c r="W7025" s="24" t="s">
        <v>4074</v>
      </c>
      <c r="X7025" s="24" t="s">
        <v>4148</v>
      </c>
      <c r="Y7025" s="24" t="s">
        <v>4158</v>
      </c>
    </row>
    <row r="7026" spans="22:25" x14ac:dyDescent="0.4">
      <c r="V7026" s="24" t="s">
        <v>3299</v>
      </c>
      <c r="W7026" s="24" t="s">
        <v>4074</v>
      </c>
      <c r="X7026" s="24" t="s">
        <v>4148</v>
      </c>
      <c r="Y7026" s="24" t="s">
        <v>4159</v>
      </c>
    </row>
    <row r="7027" spans="22:25" x14ac:dyDescent="0.4">
      <c r="V7027" s="24" t="s">
        <v>3299</v>
      </c>
      <c r="W7027" s="24" t="s">
        <v>4074</v>
      </c>
      <c r="X7027" s="24" t="s">
        <v>4148</v>
      </c>
      <c r="Y7027" s="24" t="s">
        <v>4160</v>
      </c>
    </row>
    <row r="7028" spans="22:25" x14ac:dyDescent="0.4">
      <c r="V7028" s="24" t="s">
        <v>3299</v>
      </c>
      <c r="W7028" s="24" t="s">
        <v>4074</v>
      </c>
      <c r="X7028" s="24" t="s">
        <v>4148</v>
      </c>
      <c r="Y7028" s="24" t="s">
        <v>4161</v>
      </c>
    </row>
    <row r="7029" spans="22:25" x14ac:dyDescent="0.4">
      <c r="V7029" s="24" t="s">
        <v>3299</v>
      </c>
      <c r="W7029" s="24" t="s">
        <v>4074</v>
      </c>
      <c r="X7029" s="24" t="s">
        <v>4148</v>
      </c>
      <c r="Y7029" s="24" t="s">
        <v>4162</v>
      </c>
    </row>
    <row r="7030" spans="22:25" x14ac:dyDescent="0.4">
      <c r="V7030" s="24" t="s">
        <v>3299</v>
      </c>
      <c r="W7030" s="24" t="s">
        <v>4074</v>
      </c>
      <c r="X7030" s="24" t="s">
        <v>4148</v>
      </c>
      <c r="Y7030" s="24" t="s">
        <v>4163</v>
      </c>
    </row>
    <row r="7031" spans="22:25" x14ac:dyDescent="0.4">
      <c r="V7031" s="24" t="s">
        <v>3299</v>
      </c>
      <c r="W7031" s="24" t="s">
        <v>4074</v>
      </c>
      <c r="X7031" s="24" t="s">
        <v>4148</v>
      </c>
      <c r="Y7031" s="24" t="s">
        <v>4164</v>
      </c>
    </row>
    <row r="7032" spans="22:25" x14ac:dyDescent="0.4">
      <c r="V7032" s="24" t="s">
        <v>3299</v>
      </c>
      <c r="W7032" s="24" t="s">
        <v>4074</v>
      </c>
      <c r="X7032" s="24" t="s">
        <v>4148</v>
      </c>
      <c r="Y7032" s="24" t="s">
        <v>4165</v>
      </c>
    </row>
    <row r="7033" spans="22:25" x14ac:dyDescent="0.4">
      <c r="V7033" s="24" t="s">
        <v>3299</v>
      </c>
      <c r="W7033" s="24" t="s">
        <v>4074</v>
      </c>
      <c r="X7033" s="24" t="s">
        <v>4148</v>
      </c>
      <c r="Y7033" s="24" t="s">
        <v>2352</v>
      </c>
    </row>
    <row r="7034" spans="22:25" x14ac:dyDescent="0.4">
      <c r="V7034" s="24" t="s">
        <v>3299</v>
      </c>
      <c r="W7034" s="24" t="s">
        <v>4074</v>
      </c>
      <c r="X7034" s="24" t="s">
        <v>4166</v>
      </c>
      <c r="Y7034" s="24" t="s">
        <v>4167</v>
      </c>
    </row>
    <row r="7035" spans="22:25" x14ac:dyDescent="0.4">
      <c r="V7035" s="24" t="s">
        <v>3299</v>
      </c>
      <c r="W7035" s="24" t="s">
        <v>4074</v>
      </c>
      <c r="X7035" s="24" t="s">
        <v>4166</v>
      </c>
      <c r="Y7035" s="24" t="s">
        <v>4168</v>
      </c>
    </row>
    <row r="7036" spans="22:25" x14ac:dyDescent="0.4">
      <c r="V7036" s="24" t="s">
        <v>3299</v>
      </c>
      <c r="W7036" s="24" t="s">
        <v>4074</v>
      </c>
      <c r="X7036" s="24" t="s">
        <v>4166</v>
      </c>
      <c r="Y7036" s="24" t="s">
        <v>4169</v>
      </c>
    </row>
    <row r="7037" spans="22:25" x14ac:dyDescent="0.4">
      <c r="V7037" s="24" t="s">
        <v>3299</v>
      </c>
      <c r="W7037" s="24" t="s">
        <v>4074</v>
      </c>
      <c r="X7037" s="24" t="s">
        <v>4170</v>
      </c>
      <c r="Y7037" s="24" t="s">
        <v>4171</v>
      </c>
    </row>
    <row r="7038" spans="22:25" x14ac:dyDescent="0.4">
      <c r="V7038" s="24" t="s">
        <v>3299</v>
      </c>
      <c r="W7038" s="24" t="s">
        <v>4074</v>
      </c>
      <c r="X7038" s="24" t="s">
        <v>4170</v>
      </c>
      <c r="Y7038" s="24" t="s">
        <v>4172</v>
      </c>
    </row>
    <row r="7039" spans="22:25" x14ac:dyDescent="0.4">
      <c r="V7039" s="24" t="s">
        <v>3299</v>
      </c>
      <c r="W7039" s="24" t="s">
        <v>4074</v>
      </c>
      <c r="X7039" s="24" t="s">
        <v>4170</v>
      </c>
      <c r="Y7039" s="24" t="s">
        <v>4173</v>
      </c>
    </row>
    <row r="7040" spans="22:25" x14ac:dyDescent="0.4">
      <c r="V7040" s="24" t="s">
        <v>3299</v>
      </c>
      <c r="W7040" s="24" t="s">
        <v>4074</v>
      </c>
      <c r="X7040" s="24" t="s">
        <v>4170</v>
      </c>
      <c r="Y7040" s="24" t="s">
        <v>4174</v>
      </c>
    </row>
    <row r="7041" spans="22:25" x14ac:dyDescent="0.4">
      <c r="V7041" s="24" t="s">
        <v>3299</v>
      </c>
      <c r="W7041" s="24" t="s">
        <v>4074</v>
      </c>
      <c r="X7041" s="24" t="s">
        <v>4170</v>
      </c>
      <c r="Y7041" s="24" t="s">
        <v>4175</v>
      </c>
    </row>
    <row r="7042" spans="22:25" x14ac:dyDescent="0.4">
      <c r="V7042" s="24" t="s">
        <v>3299</v>
      </c>
      <c r="W7042" s="24" t="s">
        <v>4074</v>
      </c>
      <c r="X7042" s="24" t="s">
        <v>4170</v>
      </c>
      <c r="Y7042" s="24" t="s">
        <v>4176</v>
      </c>
    </row>
    <row r="7043" spans="22:25" x14ac:dyDescent="0.4">
      <c r="V7043" s="24" t="s">
        <v>3299</v>
      </c>
      <c r="W7043" s="24" t="s">
        <v>4074</v>
      </c>
      <c r="X7043" s="24" t="s">
        <v>4170</v>
      </c>
      <c r="Y7043" s="24" t="s">
        <v>2514</v>
      </c>
    </row>
    <row r="7044" spans="22:25" x14ac:dyDescent="0.4">
      <c r="V7044" s="24" t="s">
        <v>3299</v>
      </c>
      <c r="W7044" s="24" t="s">
        <v>4074</v>
      </c>
      <c r="X7044" s="24" t="s">
        <v>4170</v>
      </c>
      <c r="Y7044" s="24" t="s">
        <v>4177</v>
      </c>
    </row>
    <row r="7045" spans="22:25" x14ac:dyDescent="0.4">
      <c r="V7045" s="24" t="s">
        <v>3299</v>
      </c>
      <c r="W7045" s="24" t="s">
        <v>4074</v>
      </c>
      <c r="X7045" s="24" t="s">
        <v>4170</v>
      </c>
      <c r="Y7045" s="24" t="s">
        <v>4178</v>
      </c>
    </row>
    <row r="7046" spans="22:25" x14ac:dyDescent="0.4">
      <c r="V7046" s="24" t="s">
        <v>3299</v>
      </c>
      <c r="W7046" s="24" t="s">
        <v>4074</v>
      </c>
      <c r="X7046" s="24" t="s">
        <v>4179</v>
      </c>
      <c r="Y7046" s="24" t="s">
        <v>4180</v>
      </c>
    </row>
    <row r="7047" spans="22:25" x14ac:dyDescent="0.4">
      <c r="V7047" s="24" t="s">
        <v>3299</v>
      </c>
      <c r="W7047" s="24" t="s">
        <v>4074</v>
      </c>
      <c r="X7047" s="24" t="s">
        <v>4179</v>
      </c>
      <c r="Y7047" s="24" t="s">
        <v>4181</v>
      </c>
    </row>
    <row r="7048" spans="22:25" x14ac:dyDescent="0.4">
      <c r="V7048" s="24" t="s">
        <v>3299</v>
      </c>
      <c r="W7048" s="24" t="s">
        <v>4074</v>
      </c>
      <c r="X7048" s="24" t="s">
        <v>4179</v>
      </c>
      <c r="Y7048" s="24" t="s">
        <v>3562</v>
      </c>
    </row>
    <row r="7049" spans="22:25" x14ac:dyDescent="0.4">
      <c r="V7049" s="24" t="s">
        <v>3299</v>
      </c>
      <c r="W7049" s="24" t="s">
        <v>4074</v>
      </c>
      <c r="X7049" s="24" t="s">
        <v>4179</v>
      </c>
      <c r="Y7049" s="24" t="s">
        <v>4182</v>
      </c>
    </row>
    <row r="7050" spans="22:25" x14ac:dyDescent="0.4">
      <c r="V7050" s="24" t="s">
        <v>3299</v>
      </c>
      <c r="W7050" s="24" t="s">
        <v>4074</v>
      </c>
      <c r="X7050" s="24" t="s">
        <v>4179</v>
      </c>
      <c r="Y7050" s="24" t="s">
        <v>3322</v>
      </c>
    </row>
    <row r="7051" spans="22:25" x14ac:dyDescent="0.4">
      <c r="V7051" s="24" t="s">
        <v>3299</v>
      </c>
      <c r="W7051" s="24" t="s">
        <v>4074</v>
      </c>
      <c r="X7051" s="24" t="s">
        <v>4179</v>
      </c>
      <c r="Y7051" s="24" t="s">
        <v>4183</v>
      </c>
    </row>
    <row r="7052" spans="22:25" x14ac:dyDescent="0.4">
      <c r="V7052" s="24" t="s">
        <v>3299</v>
      </c>
      <c r="W7052" s="24" t="s">
        <v>4074</v>
      </c>
      <c r="X7052" s="24" t="s">
        <v>4179</v>
      </c>
      <c r="Y7052" s="24" t="s">
        <v>4184</v>
      </c>
    </row>
    <row r="7053" spans="22:25" x14ac:dyDescent="0.4">
      <c r="V7053" s="24" t="s">
        <v>3299</v>
      </c>
      <c r="W7053" s="24" t="s">
        <v>4074</v>
      </c>
      <c r="X7053" s="24" t="s">
        <v>4179</v>
      </c>
      <c r="Y7053" s="24" t="s">
        <v>4185</v>
      </c>
    </row>
    <row r="7054" spans="22:25" x14ac:dyDescent="0.4">
      <c r="V7054" s="24" t="s">
        <v>3299</v>
      </c>
      <c r="W7054" s="24" t="s">
        <v>4074</v>
      </c>
      <c r="X7054" s="24" t="s">
        <v>4179</v>
      </c>
      <c r="Y7054" s="24" t="s">
        <v>4186</v>
      </c>
    </row>
    <row r="7055" spans="22:25" x14ac:dyDescent="0.4">
      <c r="V7055" s="24" t="s">
        <v>3299</v>
      </c>
      <c r="W7055" s="24" t="s">
        <v>4074</v>
      </c>
      <c r="X7055" s="24" t="s">
        <v>4179</v>
      </c>
      <c r="Y7055" s="24" t="s">
        <v>4187</v>
      </c>
    </row>
    <row r="7056" spans="22:25" x14ac:dyDescent="0.4">
      <c r="V7056" s="24" t="s">
        <v>3299</v>
      </c>
      <c r="W7056" s="24" t="s">
        <v>4074</v>
      </c>
      <c r="X7056" s="24" t="s">
        <v>4179</v>
      </c>
      <c r="Y7056" s="24" t="s">
        <v>4188</v>
      </c>
    </row>
    <row r="7057" spans="22:25" x14ac:dyDescent="0.4">
      <c r="V7057" s="24" t="s">
        <v>3299</v>
      </c>
      <c r="W7057" s="24" t="s">
        <v>4074</v>
      </c>
      <c r="X7057" s="24" t="s">
        <v>4179</v>
      </c>
      <c r="Y7057" s="24" t="s">
        <v>4189</v>
      </c>
    </row>
    <row r="7058" spans="22:25" x14ac:dyDescent="0.4">
      <c r="V7058" s="24" t="s">
        <v>3299</v>
      </c>
      <c r="W7058" s="24" t="s">
        <v>4074</v>
      </c>
      <c r="X7058" s="24" t="s">
        <v>4179</v>
      </c>
      <c r="Y7058" s="24" t="s">
        <v>4190</v>
      </c>
    </row>
    <row r="7059" spans="22:25" x14ac:dyDescent="0.4">
      <c r="V7059" s="24" t="s">
        <v>3299</v>
      </c>
      <c r="W7059" s="24" t="s">
        <v>4074</v>
      </c>
      <c r="X7059" s="24" t="s">
        <v>4179</v>
      </c>
      <c r="Y7059" s="24" t="s">
        <v>4191</v>
      </c>
    </row>
    <row r="7060" spans="22:25" x14ac:dyDescent="0.4">
      <c r="V7060" s="24" t="s">
        <v>3299</v>
      </c>
      <c r="W7060" s="24" t="s">
        <v>4074</v>
      </c>
      <c r="X7060" s="24" t="s">
        <v>4192</v>
      </c>
      <c r="Y7060" s="24" t="s">
        <v>4193</v>
      </c>
    </row>
    <row r="7061" spans="22:25" x14ac:dyDescent="0.4">
      <c r="V7061" s="24" t="s">
        <v>3299</v>
      </c>
      <c r="W7061" s="24" t="s">
        <v>4074</v>
      </c>
      <c r="X7061" s="24" t="s">
        <v>4192</v>
      </c>
      <c r="Y7061" s="24" t="s">
        <v>4194</v>
      </c>
    </row>
    <row r="7062" spans="22:25" x14ac:dyDescent="0.4">
      <c r="V7062" s="24" t="s">
        <v>3299</v>
      </c>
      <c r="W7062" s="24" t="s">
        <v>4074</v>
      </c>
      <c r="X7062" s="24" t="s">
        <v>4192</v>
      </c>
      <c r="Y7062" s="24" t="s">
        <v>4195</v>
      </c>
    </row>
    <row r="7063" spans="22:25" x14ac:dyDescent="0.4">
      <c r="V7063" s="24" t="s">
        <v>3299</v>
      </c>
      <c r="W7063" s="24" t="s">
        <v>4074</v>
      </c>
      <c r="X7063" s="24" t="s">
        <v>4192</v>
      </c>
      <c r="Y7063" s="24" t="s">
        <v>4196</v>
      </c>
    </row>
    <row r="7064" spans="22:25" x14ac:dyDescent="0.4">
      <c r="V7064" s="24" t="s">
        <v>3299</v>
      </c>
      <c r="W7064" s="24" t="s">
        <v>4074</v>
      </c>
      <c r="X7064" s="24" t="s">
        <v>4192</v>
      </c>
      <c r="Y7064" s="24" t="s">
        <v>4197</v>
      </c>
    </row>
    <row r="7065" spans="22:25" x14ac:dyDescent="0.4">
      <c r="V7065" s="24" t="s">
        <v>3299</v>
      </c>
      <c r="W7065" s="24" t="s">
        <v>4074</v>
      </c>
      <c r="X7065" s="24" t="s">
        <v>4192</v>
      </c>
      <c r="Y7065" s="24" t="s">
        <v>4198</v>
      </c>
    </row>
    <row r="7066" spans="22:25" x14ac:dyDescent="0.4">
      <c r="V7066" s="24" t="s">
        <v>3299</v>
      </c>
      <c r="W7066" s="24" t="s">
        <v>4074</v>
      </c>
      <c r="X7066" s="24" t="s">
        <v>4199</v>
      </c>
      <c r="Y7066" s="24" t="s">
        <v>4200</v>
      </c>
    </row>
    <row r="7067" spans="22:25" x14ac:dyDescent="0.4">
      <c r="V7067" s="24" t="s">
        <v>3299</v>
      </c>
      <c r="W7067" s="24" t="s">
        <v>4074</v>
      </c>
      <c r="X7067" s="24" t="s">
        <v>4199</v>
      </c>
      <c r="Y7067" s="24" t="s">
        <v>4201</v>
      </c>
    </row>
    <row r="7068" spans="22:25" x14ac:dyDescent="0.4">
      <c r="V7068" s="24" t="s">
        <v>3299</v>
      </c>
      <c r="W7068" s="24" t="s">
        <v>4074</v>
      </c>
      <c r="X7068" s="24" t="s">
        <v>4199</v>
      </c>
      <c r="Y7068" s="24" t="s">
        <v>4202</v>
      </c>
    </row>
    <row r="7069" spans="22:25" x14ac:dyDescent="0.4">
      <c r="V7069" s="24" t="s">
        <v>3299</v>
      </c>
      <c r="W7069" s="24" t="s">
        <v>4074</v>
      </c>
      <c r="X7069" s="24" t="s">
        <v>4199</v>
      </c>
      <c r="Y7069" s="24" t="s">
        <v>4203</v>
      </c>
    </row>
    <row r="7070" spans="22:25" x14ac:dyDescent="0.4">
      <c r="V7070" s="24" t="s">
        <v>3299</v>
      </c>
      <c r="W7070" s="24" t="s">
        <v>4074</v>
      </c>
      <c r="X7070" s="24" t="s">
        <v>4199</v>
      </c>
      <c r="Y7070" s="24" t="s">
        <v>4204</v>
      </c>
    </row>
    <row r="7071" spans="22:25" x14ac:dyDescent="0.4">
      <c r="V7071" s="24" t="s">
        <v>3299</v>
      </c>
      <c r="W7071" s="24" t="s">
        <v>4074</v>
      </c>
      <c r="X7071" s="24" t="s">
        <v>4199</v>
      </c>
      <c r="Y7071" s="24" t="s">
        <v>4205</v>
      </c>
    </row>
    <row r="7072" spans="22:25" x14ac:dyDescent="0.4">
      <c r="V7072" s="24" t="s">
        <v>3299</v>
      </c>
      <c r="W7072" s="24" t="s">
        <v>4074</v>
      </c>
      <c r="X7072" s="24" t="s">
        <v>4199</v>
      </c>
      <c r="Y7072" s="24" t="s">
        <v>4206</v>
      </c>
    </row>
    <row r="7073" spans="22:25" x14ac:dyDescent="0.4">
      <c r="V7073" s="24" t="s">
        <v>3299</v>
      </c>
      <c r="W7073" s="24" t="s">
        <v>4074</v>
      </c>
      <c r="X7073" s="24" t="s">
        <v>4199</v>
      </c>
      <c r="Y7073" s="24" t="s">
        <v>4207</v>
      </c>
    </row>
    <row r="7074" spans="22:25" x14ac:dyDescent="0.4">
      <c r="V7074" s="24" t="s">
        <v>3299</v>
      </c>
      <c r="W7074" s="24" t="s">
        <v>4074</v>
      </c>
      <c r="X7074" s="24" t="s">
        <v>4199</v>
      </c>
      <c r="Y7074" s="24" t="s">
        <v>4208</v>
      </c>
    </row>
    <row r="7075" spans="22:25" x14ac:dyDescent="0.4">
      <c r="V7075" s="24" t="s">
        <v>3299</v>
      </c>
      <c r="W7075" s="24" t="s">
        <v>4074</v>
      </c>
      <c r="X7075" s="24" t="s">
        <v>4199</v>
      </c>
      <c r="Y7075" s="24" t="s">
        <v>4209</v>
      </c>
    </row>
    <row r="7076" spans="22:25" x14ac:dyDescent="0.4">
      <c r="V7076" s="24" t="s">
        <v>3299</v>
      </c>
      <c r="W7076" s="24" t="s">
        <v>4074</v>
      </c>
      <c r="X7076" s="24" t="s">
        <v>4199</v>
      </c>
      <c r="Y7076" s="24" t="s">
        <v>4210</v>
      </c>
    </row>
    <row r="7077" spans="22:25" x14ac:dyDescent="0.4">
      <c r="V7077" s="24" t="s">
        <v>3299</v>
      </c>
      <c r="W7077" s="24" t="s">
        <v>4074</v>
      </c>
      <c r="X7077" s="24" t="s">
        <v>4199</v>
      </c>
      <c r="Y7077" s="24" t="s">
        <v>4211</v>
      </c>
    </row>
    <row r="7078" spans="22:25" x14ac:dyDescent="0.4">
      <c r="V7078" s="24" t="s">
        <v>3299</v>
      </c>
      <c r="W7078" s="24" t="s">
        <v>4074</v>
      </c>
      <c r="X7078" s="24" t="s">
        <v>4199</v>
      </c>
      <c r="Y7078" s="24" t="s">
        <v>4212</v>
      </c>
    </row>
    <row r="7079" spans="22:25" x14ac:dyDescent="0.4">
      <c r="V7079" s="24" t="s">
        <v>3299</v>
      </c>
      <c r="W7079" s="24" t="s">
        <v>4074</v>
      </c>
      <c r="X7079" s="24" t="s">
        <v>4213</v>
      </c>
      <c r="Y7079" s="24" t="s">
        <v>4214</v>
      </c>
    </row>
    <row r="7080" spans="22:25" x14ac:dyDescent="0.4">
      <c r="V7080" s="24" t="s">
        <v>3299</v>
      </c>
      <c r="W7080" s="24" t="s">
        <v>4074</v>
      </c>
      <c r="X7080" s="24" t="s">
        <v>4213</v>
      </c>
      <c r="Y7080" s="24" t="s">
        <v>4215</v>
      </c>
    </row>
    <row r="7081" spans="22:25" x14ac:dyDescent="0.4">
      <c r="V7081" s="24" t="s">
        <v>3299</v>
      </c>
      <c r="W7081" s="24" t="s">
        <v>4074</v>
      </c>
      <c r="X7081" s="24" t="s">
        <v>4213</v>
      </c>
      <c r="Y7081" s="24" t="s">
        <v>4216</v>
      </c>
    </row>
    <row r="7082" spans="22:25" x14ac:dyDescent="0.4">
      <c r="V7082" s="24" t="s">
        <v>3299</v>
      </c>
      <c r="W7082" s="24" t="s">
        <v>4074</v>
      </c>
      <c r="X7082" s="24" t="s">
        <v>4213</v>
      </c>
      <c r="Y7082" s="24" t="s">
        <v>4217</v>
      </c>
    </row>
    <row r="7083" spans="22:25" x14ac:dyDescent="0.4">
      <c r="V7083" s="24" t="s">
        <v>3299</v>
      </c>
      <c r="W7083" s="24" t="s">
        <v>4074</v>
      </c>
      <c r="X7083" s="24" t="s">
        <v>4213</v>
      </c>
      <c r="Y7083" s="24" t="s">
        <v>4218</v>
      </c>
    </row>
    <row r="7084" spans="22:25" x14ac:dyDescent="0.4">
      <c r="V7084" s="24" t="s">
        <v>3299</v>
      </c>
      <c r="W7084" s="24" t="s">
        <v>4074</v>
      </c>
      <c r="X7084" s="24" t="s">
        <v>4213</v>
      </c>
      <c r="Y7084" s="24" t="s">
        <v>4219</v>
      </c>
    </row>
    <row r="7085" spans="22:25" x14ac:dyDescent="0.4">
      <c r="V7085" s="24" t="s">
        <v>3299</v>
      </c>
      <c r="W7085" s="24" t="s">
        <v>4074</v>
      </c>
      <c r="X7085" s="24" t="s">
        <v>4213</v>
      </c>
      <c r="Y7085" s="24" t="s">
        <v>4220</v>
      </c>
    </row>
    <row r="7086" spans="22:25" x14ac:dyDescent="0.4">
      <c r="V7086" s="24" t="s">
        <v>3299</v>
      </c>
      <c r="W7086" s="24" t="s">
        <v>4074</v>
      </c>
      <c r="X7086" s="24" t="s">
        <v>4221</v>
      </c>
      <c r="Y7086" s="24" t="s">
        <v>4222</v>
      </c>
    </row>
    <row r="7087" spans="22:25" x14ac:dyDescent="0.4">
      <c r="V7087" s="24" t="s">
        <v>3299</v>
      </c>
      <c r="W7087" s="24" t="s">
        <v>4074</v>
      </c>
      <c r="X7087" s="24" t="s">
        <v>4223</v>
      </c>
      <c r="Y7087" s="24" t="s">
        <v>4224</v>
      </c>
    </row>
    <row r="7088" spans="22:25" x14ac:dyDescent="0.4">
      <c r="V7088" s="24" t="s">
        <v>3299</v>
      </c>
      <c r="W7088" s="24" t="s">
        <v>4074</v>
      </c>
      <c r="X7088" s="24" t="s">
        <v>4225</v>
      </c>
      <c r="Y7088" s="24" t="s">
        <v>2258</v>
      </c>
    </row>
    <row r="7089" spans="22:25" x14ac:dyDescent="0.4">
      <c r="V7089" s="24" t="s">
        <v>3299</v>
      </c>
      <c r="W7089" s="24" t="s">
        <v>4074</v>
      </c>
      <c r="X7089" s="24" t="s">
        <v>4226</v>
      </c>
      <c r="Y7089" s="24" t="s">
        <v>2258</v>
      </c>
    </row>
    <row r="7090" spans="22:25" x14ac:dyDescent="0.4">
      <c r="V7090" s="24" t="s">
        <v>3299</v>
      </c>
      <c r="W7090" s="24" t="s">
        <v>4074</v>
      </c>
      <c r="X7090" s="24" t="s">
        <v>4227</v>
      </c>
      <c r="Y7090" s="24" t="s">
        <v>2258</v>
      </c>
    </row>
    <row r="7091" spans="22:25" x14ac:dyDescent="0.4">
      <c r="V7091" s="24" t="s">
        <v>3299</v>
      </c>
      <c r="W7091" s="24" t="s">
        <v>4074</v>
      </c>
      <c r="X7091" s="24" t="s">
        <v>4228</v>
      </c>
      <c r="Y7091" s="24" t="s">
        <v>2258</v>
      </c>
    </row>
    <row r="7092" spans="22:25" x14ac:dyDescent="0.4">
      <c r="V7092" s="24" t="s">
        <v>3299</v>
      </c>
      <c r="W7092" s="24" t="s">
        <v>4074</v>
      </c>
      <c r="X7092" s="24" t="s">
        <v>4229</v>
      </c>
      <c r="Y7092" s="24" t="s">
        <v>2258</v>
      </c>
    </row>
    <row r="7093" spans="22:25" x14ac:dyDescent="0.4">
      <c r="V7093" s="24" t="s">
        <v>3299</v>
      </c>
      <c r="W7093" s="24" t="s">
        <v>4230</v>
      </c>
      <c r="X7093" s="24" t="s">
        <v>4231</v>
      </c>
      <c r="Y7093" s="24" t="s">
        <v>4232</v>
      </c>
    </row>
    <row r="7094" spans="22:25" x14ac:dyDescent="0.4">
      <c r="V7094" s="24" t="s">
        <v>3299</v>
      </c>
      <c r="W7094" s="24" t="s">
        <v>4230</v>
      </c>
      <c r="X7094" s="24" t="s">
        <v>4231</v>
      </c>
      <c r="Y7094" s="24" t="s">
        <v>4233</v>
      </c>
    </row>
    <row r="7095" spans="22:25" x14ac:dyDescent="0.4">
      <c r="V7095" s="24" t="s">
        <v>3299</v>
      </c>
      <c r="W7095" s="24" t="s">
        <v>4230</v>
      </c>
      <c r="X7095" s="24" t="s">
        <v>4231</v>
      </c>
      <c r="Y7095" s="24" t="s">
        <v>4234</v>
      </c>
    </row>
    <row r="7096" spans="22:25" x14ac:dyDescent="0.4">
      <c r="V7096" s="24" t="s">
        <v>3299</v>
      </c>
      <c r="W7096" s="24" t="s">
        <v>4230</v>
      </c>
      <c r="X7096" s="24" t="s">
        <v>4231</v>
      </c>
      <c r="Y7096" s="24" t="s">
        <v>4235</v>
      </c>
    </row>
    <row r="7097" spans="22:25" x14ac:dyDescent="0.4">
      <c r="V7097" s="24" t="s">
        <v>3299</v>
      </c>
      <c r="W7097" s="24" t="s">
        <v>4230</v>
      </c>
      <c r="X7097" s="24" t="s">
        <v>4231</v>
      </c>
      <c r="Y7097" s="24" t="s">
        <v>4236</v>
      </c>
    </row>
    <row r="7098" spans="22:25" x14ac:dyDescent="0.4">
      <c r="V7098" s="24" t="s">
        <v>3299</v>
      </c>
      <c r="W7098" s="24" t="s">
        <v>4230</v>
      </c>
      <c r="X7098" s="24" t="s">
        <v>4231</v>
      </c>
      <c r="Y7098" s="24" t="s">
        <v>4237</v>
      </c>
    </row>
    <row r="7099" spans="22:25" x14ac:dyDescent="0.4">
      <c r="V7099" s="24" t="s">
        <v>3299</v>
      </c>
      <c r="W7099" s="24" t="s">
        <v>4230</v>
      </c>
      <c r="X7099" s="24" t="s">
        <v>4231</v>
      </c>
      <c r="Y7099" s="24" t="s">
        <v>4238</v>
      </c>
    </row>
    <row r="7100" spans="22:25" x14ac:dyDescent="0.4">
      <c r="V7100" s="24" t="s">
        <v>3299</v>
      </c>
      <c r="W7100" s="24" t="s">
        <v>4230</v>
      </c>
      <c r="X7100" s="24" t="s">
        <v>4231</v>
      </c>
      <c r="Y7100" s="24" t="s">
        <v>4239</v>
      </c>
    </row>
    <row r="7101" spans="22:25" x14ac:dyDescent="0.4">
      <c r="V7101" s="24" t="s">
        <v>3299</v>
      </c>
      <c r="W7101" s="24" t="s">
        <v>4230</v>
      </c>
      <c r="X7101" s="24" t="s">
        <v>4231</v>
      </c>
      <c r="Y7101" s="24" t="s">
        <v>4240</v>
      </c>
    </row>
    <row r="7102" spans="22:25" x14ac:dyDescent="0.4">
      <c r="V7102" s="24" t="s">
        <v>3299</v>
      </c>
      <c r="W7102" s="24" t="s">
        <v>4230</v>
      </c>
      <c r="X7102" s="24" t="s">
        <v>4231</v>
      </c>
      <c r="Y7102" s="24" t="s">
        <v>4241</v>
      </c>
    </row>
    <row r="7103" spans="22:25" x14ac:dyDescent="0.4">
      <c r="V7103" s="24" t="s">
        <v>3299</v>
      </c>
      <c r="W7103" s="24" t="s">
        <v>4230</v>
      </c>
      <c r="X7103" s="24" t="s">
        <v>4231</v>
      </c>
      <c r="Y7103" s="24" t="s">
        <v>4242</v>
      </c>
    </row>
    <row r="7104" spans="22:25" x14ac:dyDescent="0.4">
      <c r="V7104" s="24" t="s">
        <v>3299</v>
      </c>
      <c r="W7104" s="24" t="s">
        <v>4230</v>
      </c>
      <c r="X7104" s="24" t="s">
        <v>4231</v>
      </c>
      <c r="Y7104" s="24" t="s">
        <v>4177</v>
      </c>
    </row>
    <row r="7105" spans="22:25" x14ac:dyDescent="0.4">
      <c r="V7105" s="24" t="s">
        <v>3299</v>
      </c>
      <c r="W7105" s="24" t="s">
        <v>4230</v>
      </c>
      <c r="X7105" s="24" t="s">
        <v>4231</v>
      </c>
      <c r="Y7105" s="24" t="s">
        <v>4243</v>
      </c>
    </row>
    <row r="7106" spans="22:25" x14ac:dyDescent="0.4">
      <c r="V7106" s="24" t="s">
        <v>3299</v>
      </c>
      <c r="W7106" s="24" t="s">
        <v>4230</v>
      </c>
      <c r="X7106" s="24" t="s">
        <v>4231</v>
      </c>
      <c r="Y7106" s="24" t="s">
        <v>4244</v>
      </c>
    </row>
    <row r="7107" spans="22:25" x14ac:dyDescent="0.4">
      <c r="V7107" s="24" t="s">
        <v>3299</v>
      </c>
      <c r="W7107" s="24" t="s">
        <v>4230</v>
      </c>
      <c r="X7107" s="24" t="s">
        <v>4231</v>
      </c>
      <c r="Y7107" s="24" t="s">
        <v>4245</v>
      </c>
    </row>
    <row r="7108" spans="22:25" x14ac:dyDescent="0.4">
      <c r="V7108" s="24" t="s">
        <v>3299</v>
      </c>
      <c r="W7108" s="24" t="s">
        <v>4230</v>
      </c>
      <c r="X7108" s="24" t="s">
        <v>4246</v>
      </c>
      <c r="Y7108" s="24" t="s">
        <v>4247</v>
      </c>
    </row>
    <row r="7109" spans="22:25" x14ac:dyDescent="0.4">
      <c r="V7109" s="24" t="s">
        <v>3299</v>
      </c>
      <c r="W7109" s="24" t="s">
        <v>4230</v>
      </c>
      <c r="X7109" s="24" t="s">
        <v>4246</v>
      </c>
      <c r="Y7109" s="24" t="s">
        <v>4248</v>
      </c>
    </row>
    <row r="7110" spans="22:25" x14ac:dyDescent="0.4">
      <c r="V7110" s="24" t="s">
        <v>3299</v>
      </c>
      <c r="W7110" s="24" t="s">
        <v>4230</v>
      </c>
      <c r="X7110" s="24" t="s">
        <v>4246</v>
      </c>
      <c r="Y7110" s="24" t="s">
        <v>4249</v>
      </c>
    </row>
    <row r="7111" spans="22:25" x14ac:dyDescent="0.4">
      <c r="V7111" s="24" t="s">
        <v>3299</v>
      </c>
      <c r="W7111" s="24" t="s">
        <v>4230</v>
      </c>
      <c r="X7111" s="24" t="s">
        <v>4246</v>
      </c>
      <c r="Y7111" s="24" t="s">
        <v>4250</v>
      </c>
    </row>
    <row r="7112" spans="22:25" x14ac:dyDescent="0.4">
      <c r="V7112" s="24" t="s">
        <v>3299</v>
      </c>
      <c r="W7112" s="24" t="s">
        <v>4230</v>
      </c>
      <c r="X7112" s="24" t="s">
        <v>4246</v>
      </c>
      <c r="Y7112" s="24" t="s">
        <v>4251</v>
      </c>
    </row>
    <row r="7113" spans="22:25" x14ac:dyDescent="0.4">
      <c r="V7113" s="24" t="s">
        <v>3299</v>
      </c>
      <c r="W7113" s="24" t="s">
        <v>4230</v>
      </c>
      <c r="X7113" s="24" t="s">
        <v>4246</v>
      </c>
      <c r="Y7113" s="24" t="s">
        <v>4252</v>
      </c>
    </row>
    <row r="7114" spans="22:25" x14ac:dyDescent="0.4">
      <c r="V7114" s="24" t="s">
        <v>3299</v>
      </c>
      <c r="W7114" s="24" t="s">
        <v>4230</v>
      </c>
      <c r="X7114" s="24" t="s">
        <v>4246</v>
      </c>
      <c r="Y7114" s="24" t="s">
        <v>4253</v>
      </c>
    </row>
    <row r="7115" spans="22:25" x14ac:dyDescent="0.4">
      <c r="V7115" s="24" t="s">
        <v>3299</v>
      </c>
      <c r="W7115" s="24" t="s">
        <v>4230</v>
      </c>
      <c r="X7115" s="24" t="s">
        <v>4246</v>
      </c>
      <c r="Y7115" s="24" t="s">
        <v>4254</v>
      </c>
    </row>
    <row r="7116" spans="22:25" x14ac:dyDescent="0.4">
      <c r="V7116" s="24" t="s">
        <v>3299</v>
      </c>
      <c r="W7116" s="24" t="s">
        <v>4230</v>
      </c>
      <c r="X7116" s="24" t="s">
        <v>4246</v>
      </c>
      <c r="Y7116" s="24" t="s">
        <v>4255</v>
      </c>
    </row>
    <row r="7117" spans="22:25" x14ac:dyDescent="0.4">
      <c r="V7117" s="24" t="s">
        <v>3299</v>
      </c>
      <c r="W7117" s="24" t="s">
        <v>4230</v>
      </c>
      <c r="X7117" s="24" t="s">
        <v>4256</v>
      </c>
      <c r="Y7117" s="24" t="s">
        <v>4247</v>
      </c>
    </row>
    <row r="7118" spans="22:25" x14ac:dyDescent="0.4">
      <c r="V7118" s="24" t="s">
        <v>3299</v>
      </c>
      <c r="W7118" s="24" t="s">
        <v>4230</v>
      </c>
      <c r="X7118" s="24" t="s">
        <v>4256</v>
      </c>
      <c r="Y7118" s="24" t="s">
        <v>4257</v>
      </c>
    </row>
    <row r="7119" spans="22:25" x14ac:dyDescent="0.4">
      <c r="V7119" s="24" t="s">
        <v>3299</v>
      </c>
      <c r="W7119" s="24" t="s">
        <v>4230</v>
      </c>
      <c r="X7119" s="24" t="s">
        <v>4256</v>
      </c>
      <c r="Y7119" s="24" t="s">
        <v>4258</v>
      </c>
    </row>
    <row r="7120" spans="22:25" x14ac:dyDescent="0.4">
      <c r="V7120" s="24" t="s">
        <v>3299</v>
      </c>
      <c r="W7120" s="24" t="s">
        <v>4230</v>
      </c>
      <c r="X7120" s="24" t="s">
        <v>4256</v>
      </c>
      <c r="Y7120" s="24" t="s">
        <v>4259</v>
      </c>
    </row>
    <row r="7121" spans="22:25" x14ac:dyDescent="0.4">
      <c r="V7121" s="24" t="s">
        <v>3299</v>
      </c>
      <c r="W7121" s="24" t="s">
        <v>4230</v>
      </c>
      <c r="X7121" s="24" t="s">
        <v>4256</v>
      </c>
      <c r="Y7121" s="24" t="s">
        <v>4260</v>
      </c>
    </row>
    <row r="7122" spans="22:25" x14ac:dyDescent="0.4">
      <c r="V7122" s="24" t="s">
        <v>3299</v>
      </c>
      <c r="W7122" s="24" t="s">
        <v>4230</v>
      </c>
      <c r="X7122" s="24" t="s">
        <v>4256</v>
      </c>
      <c r="Y7122" s="24" t="s">
        <v>4261</v>
      </c>
    </row>
    <row r="7123" spans="22:25" x14ac:dyDescent="0.4">
      <c r="V7123" s="24" t="s">
        <v>3299</v>
      </c>
      <c r="W7123" s="24" t="s">
        <v>4230</v>
      </c>
      <c r="X7123" s="24" t="s">
        <v>4262</v>
      </c>
      <c r="Y7123" s="24" t="s">
        <v>2258</v>
      </c>
    </row>
    <row r="7124" spans="22:25" x14ac:dyDescent="0.4">
      <c r="V7124" s="24" t="s">
        <v>3299</v>
      </c>
      <c r="W7124" s="24" t="s">
        <v>4230</v>
      </c>
      <c r="X7124" s="24" t="s">
        <v>4263</v>
      </c>
      <c r="Y7124" s="24" t="s">
        <v>2258</v>
      </c>
    </row>
    <row r="7125" spans="22:25" x14ac:dyDescent="0.4">
      <c r="V7125" s="24" t="s">
        <v>3299</v>
      </c>
      <c r="W7125" s="24" t="s">
        <v>4230</v>
      </c>
      <c r="X7125" s="24" t="s">
        <v>4264</v>
      </c>
      <c r="Y7125" s="24" t="s">
        <v>2258</v>
      </c>
    </row>
    <row r="7126" spans="22:25" x14ac:dyDescent="0.4">
      <c r="V7126" s="24" t="s">
        <v>3299</v>
      </c>
      <c r="W7126" s="24" t="s">
        <v>3216</v>
      </c>
      <c r="X7126" s="24" t="s">
        <v>3216</v>
      </c>
      <c r="Y7126" s="24" t="s">
        <v>4265</v>
      </c>
    </row>
    <row r="7127" spans="22:25" x14ac:dyDescent="0.4">
      <c r="V7127" s="24" t="s">
        <v>3299</v>
      </c>
      <c r="W7127" s="24" t="s">
        <v>3216</v>
      </c>
      <c r="X7127" s="24" t="s">
        <v>3216</v>
      </c>
      <c r="Y7127" s="24" t="s">
        <v>4266</v>
      </c>
    </row>
    <row r="7128" spans="22:25" x14ac:dyDescent="0.4">
      <c r="V7128" s="24" t="s">
        <v>3299</v>
      </c>
      <c r="W7128" s="24" t="s">
        <v>3216</v>
      </c>
      <c r="X7128" s="24" t="s">
        <v>3216</v>
      </c>
      <c r="Y7128" s="24" t="s">
        <v>4267</v>
      </c>
    </row>
    <row r="7129" spans="22:25" x14ac:dyDescent="0.4">
      <c r="V7129" s="24" t="s">
        <v>3299</v>
      </c>
      <c r="W7129" s="24" t="s">
        <v>3216</v>
      </c>
      <c r="X7129" s="24" t="s">
        <v>3216</v>
      </c>
      <c r="Y7129" s="24" t="s">
        <v>4268</v>
      </c>
    </row>
    <row r="7130" spans="22:25" x14ac:dyDescent="0.4">
      <c r="V7130" s="24" t="s">
        <v>3299</v>
      </c>
      <c r="W7130" s="24" t="s">
        <v>3216</v>
      </c>
      <c r="X7130" s="24" t="s">
        <v>3216</v>
      </c>
      <c r="Y7130" s="24" t="s">
        <v>4269</v>
      </c>
    </row>
    <row r="7131" spans="22:25" x14ac:dyDescent="0.4">
      <c r="V7131" s="24" t="s">
        <v>3299</v>
      </c>
      <c r="W7131" s="24" t="s">
        <v>3216</v>
      </c>
      <c r="X7131" s="24" t="s">
        <v>3216</v>
      </c>
      <c r="Y7131" s="24" t="s">
        <v>4270</v>
      </c>
    </row>
    <row r="7132" spans="22:25" x14ac:dyDescent="0.4">
      <c r="V7132" s="24" t="s">
        <v>3299</v>
      </c>
      <c r="W7132" s="24" t="s">
        <v>3216</v>
      </c>
      <c r="X7132" s="24" t="s">
        <v>4271</v>
      </c>
      <c r="Y7132" s="24" t="s">
        <v>4272</v>
      </c>
    </row>
    <row r="7133" spans="22:25" x14ac:dyDescent="0.4">
      <c r="V7133" s="24" t="s">
        <v>3299</v>
      </c>
      <c r="W7133" s="24" t="s">
        <v>3216</v>
      </c>
      <c r="X7133" s="24" t="s">
        <v>4271</v>
      </c>
      <c r="Y7133" s="24" t="s">
        <v>4273</v>
      </c>
    </row>
    <row r="7134" spans="22:25" x14ac:dyDescent="0.4">
      <c r="V7134" s="24" t="s">
        <v>3299</v>
      </c>
      <c r="W7134" s="24" t="s">
        <v>3216</v>
      </c>
      <c r="X7134" s="24" t="s">
        <v>4271</v>
      </c>
      <c r="Y7134" s="24" t="s">
        <v>4274</v>
      </c>
    </row>
    <row r="7135" spans="22:25" x14ac:dyDescent="0.4">
      <c r="V7135" s="24" t="s">
        <v>3299</v>
      </c>
      <c r="W7135" s="24" t="s">
        <v>3216</v>
      </c>
      <c r="X7135" s="24" t="s">
        <v>4271</v>
      </c>
      <c r="Y7135" s="24" t="s">
        <v>739</v>
      </c>
    </row>
    <row r="7136" spans="22:25" x14ac:dyDescent="0.4">
      <c r="V7136" s="24" t="s">
        <v>3299</v>
      </c>
      <c r="W7136" s="24" t="s">
        <v>3216</v>
      </c>
      <c r="X7136" s="24" t="s">
        <v>4271</v>
      </c>
      <c r="Y7136" s="24" t="s">
        <v>4275</v>
      </c>
    </row>
    <row r="7137" spans="22:25" x14ac:dyDescent="0.4">
      <c r="V7137" s="24" t="s">
        <v>3299</v>
      </c>
      <c r="W7137" s="24" t="s">
        <v>3216</v>
      </c>
      <c r="X7137" s="24" t="s">
        <v>4271</v>
      </c>
      <c r="Y7137" s="24" t="s">
        <v>4276</v>
      </c>
    </row>
    <row r="7138" spans="22:25" x14ac:dyDescent="0.4">
      <c r="V7138" s="24" t="s">
        <v>3299</v>
      </c>
      <c r="W7138" s="24" t="s">
        <v>3216</v>
      </c>
      <c r="X7138" s="24" t="s">
        <v>4271</v>
      </c>
      <c r="Y7138" s="24" t="s">
        <v>4277</v>
      </c>
    </row>
    <row r="7139" spans="22:25" x14ac:dyDescent="0.4">
      <c r="V7139" s="24" t="s">
        <v>3299</v>
      </c>
      <c r="W7139" s="24" t="s">
        <v>3216</v>
      </c>
      <c r="X7139" s="24" t="s">
        <v>4271</v>
      </c>
      <c r="Y7139" s="24" t="s">
        <v>4278</v>
      </c>
    </row>
    <row r="7140" spans="22:25" x14ac:dyDescent="0.4">
      <c r="V7140" s="24" t="s">
        <v>3299</v>
      </c>
      <c r="W7140" s="24" t="s">
        <v>3216</v>
      </c>
      <c r="X7140" s="24" t="s">
        <v>4279</v>
      </c>
      <c r="Y7140" s="24" t="s">
        <v>4280</v>
      </c>
    </row>
    <row r="7141" spans="22:25" x14ac:dyDescent="0.4">
      <c r="V7141" s="24" t="s">
        <v>3299</v>
      </c>
      <c r="W7141" s="24" t="s">
        <v>3216</v>
      </c>
      <c r="X7141" s="24" t="s">
        <v>4279</v>
      </c>
      <c r="Y7141" s="24" t="s">
        <v>4281</v>
      </c>
    </row>
    <row r="7142" spans="22:25" x14ac:dyDescent="0.4">
      <c r="V7142" s="24" t="s">
        <v>3299</v>
      </c>
      <c r="W7142" s="24" t="s">
        <v>3216</v>
      </c>
      <c r="X7142" s="24" t="s">
        <v>4279</v>
      </c>
      <c r="Y7142" s="24" t="s">
        <v>4282</v>
      </c>
    </row>
    <row r="7143" spans="22:25" x14ac:dyDescent="0.4">
      <c r="V7143" s="24" t="s">
        <v>3299</v>
      </c>
      <c r="W7143" s="24" t="s">
        <v>3216</v>
      </c>
      <c r="X7143" s="24" t="s">
        <v>4279</v>
      </c>
      <c r="Y7143" s="24" t="s">
        <v>4283</v>
      </c>
    </row>
    <row r="7144" spans="22:25" x14ac:dyDescent="0.4">
      <c r="V7144" s="24" t="s">
        <v>3299</v>
      </c>
      <c r="W7144" s="24" t="s">
        <v>3216</v>
      </c>
      <c r="X7144" s="24" t="s">
        <v>4284</v>
      </c>
      <c r="Y7144" s="24" t="s">
        <v>2258</v>
      </c>
    </row>
    <row r="7145" spans="22:25" x14ac:dyDescent="0.4">
      <c r="V7145" s="24" t="s">
        <v>3299</v>
      </c>
      <c r="W7145" s="24" t="s">
        <v>4285</v>
      </c>
      <c r="X7145" s="24" t="s">
        <v>4286</v>
      </c>
      <c r="Y7145" s="24" t="s">
        <v>4287</v>
      </c>
    </row>
    <row r="7146" spans="22:25" x14ac:dyDescent="0.4">
      <c r="V7146" s="24" t="s">
        <v>3299</v>
      </c>
      <c r="W7146" s="24" t="s">
        <v>4285</v>
      </c>
      <c r="X7146" s="24" t="s">
        <v>4286</v>
      </c>
      <c r="Y7146" s="24" t="s">
        <v>4288</v>
      </c>
    </row>
    <row r="7147" spans="22:25" x14ac:dyDescent="0.4">
      <c r="V7147" s="24" t="s">
        <v>3299</v>
      </c>
      <c r="W7147" s="24" t="s">
        <v>4285</v>
      </c>
      <c r="X7147" s="24" t="s">
        <v>4286</v>
      </c>
      <c r="Y7147" s="24" t="s">
        <v>4289</v>
      </c>
    </row>
    <row r="7148" spans="22:25" x14ac:dyDescent="0.4">
      <c r="V7148" s="24" t="s">
        <v>3299</v>
      </c>
      <c r="W7148" s="24" t="s">
        <v>4285</v>
      </c>
      <c r="X7148" s="24" t="s">
        <v>4286</v>
      </c>
      <c r="Y7148" s="24" t="s">
        <v>647</v>
      </c>
    </row>
    <row r="7149" spans="22:25" x14ac:dyDescent="0.4">
      <c r="V7149" s="24" t="s">
        <v>3299</v>
      </c>
      <c r="W7149" s="24" t="s">
        <v>4285</v>
      </c>
      <c r="X7149" s="24" t="s">
        <v>4286</v>
      </c>
      <c r="Y7149" s="24" t="s">
        <v>4290</v>
      </c>
    </row>
    <row r="7150" spans="22:25" x14ac:dyDescent="0.4">
      <c r="V7150" s="24" t="s">
        <v>3299</v>
      </c>
      <c r="W7150" s="24" t="s">
        <v>4285</v>
      </c>
      <c r="X7150" s="24" t="s">
        <v>4286</v>
      </c>
      <c r="Y7150" s="24" t="s">
        <v>4291</v>
      </c>
    </row>
    <row r="7151" spans="22:25" x14ac:dyDescent="0.4">
      <c r="V7151" s="24" t="s">
        <v>3299</v>
      </c>
      <c r="W7151" s="24" t="s">
        <v>4285</v>
      </c>
      <c r="X7151" s="24" t="s">
        <v>4286</v>
      </c>
      <c r="Y7151" s="24" t="s">
        <v>3187</v>
      </c>
    </row>
    <row r="7152" spans="22:25" x14ac:dyDescent="0.4">
      <c r="V7152" s="24" t="s">
        <v>3299</v>
      </c>
      <c r="W7152" s="24" t="s">
        <v>4285</v>
      </c>
      <c r="X7152" s="24" t="s">
        <v>4286</v>
      </c>
      <c r="Y7152" s="24" t="s">
        <v>653</v>
      </c>
    </row>
    <row r="7153" spans="22:25" x14ac:dyDescent="0.4">
      <c r="V7153" s="24" t="s">
        <v>3299</v>
      </c>
      <c r="W7153" s="24" t="s">
        <v>4285</v>
      </c>
      <c r="X7153" s="24" t="s">
        <v>4286</v>
      </c>
      <c r="Y7153" s="24" t="s">
        <v>2914</v>
      </c>
    </row>
    <row r="7154" spans="22:25" x14ac:dyDescent="0.4">
      <c r="V7154" s="24" t="s">
        <v>3299</v>
      </c>
      <c r="W7154" s="24" t="s">
        <v>4285</v>
      </c>
      <c r="X7154" s="24" t="s">
        <v>4286</v>
      </c>
      <c r="Y7154" s="24" t="s">
        <v>4292</v>
      </c>
    </row>
    <row r="7155" spans="22:25" x14ac:dyDescent="0.4">
      <c r="V7155" s="24" t="s">
        <v>3299</v>
      </c>
      <c r="W7155" s="24" t="s">
        <v>4285</v>
      </c>
      <c r="X7155" s="24" t="s">
        <v>4286</v>
      </c>
      <c r="Y7155" s="24" t="s">
        <v>4293</v>
      </c>
    </row>
    <row r="7156" spans="22:25" x14ac:dyDescent="0.4">
      <c r="V7156" s="24" t="s">
        <v>3299</v>
      </c>
      <c r="W7156" s="24" t="s">
        <v>4285</v>
      </c>
      <c r="X7156" s="24" t="s">
        <v>4286</v>
      </c>
      <c r="Y7156" s="24" t="s">
        <v>4294</v>
      </c>
    </row>
    <row r="7157" spans="22:25" x14ac:dyDescent="0.4">
      <c r="V7157" s="24" t="s">
        <v>3299</v>
      </c>
      <c r="W7157" s="24" t="s">
        <v>4285</v>
      </c>
      <c r="X7157" s="24" t="s">
        <v>4286</v>
      </c>
      <c r="Y7157" s="24" t="s">
        <v>641</v>
      </c>
    </row>
    <row r="7158" spans="22:25" x14ac:dyDescent="0.4">
      <c r="V7158" s="24" t="s">
        <v>3299</v>
      </c>
      <c r="W7158" s="24" t="s">
        <v>4285</v>
      </c>
      <c r="X7158" s="24" t="s">
        <v>4295</v>
      </c>
      <c r="Y7158" s="24" t="s">
        <v>3180</v>
      </c>
    </row>
    <row r="7159" spans="22:25" x14ac:dyDescent="0.4">
      <c r="V7159" s="24" t="s">
        <v>3299</v>
      </c>
      <c r="W7159" s="24" t="s">
        <v>4285</v>
      </c>
      <c r="X7159" s="24" t="s">
        <v>4295</v>
      </c>
      <c r="Y7159" s="24" t="s">
        <v>4296</v>
      </c>
    </row>
    <row r="7160" spans="22:25" x14ac:dyDescent="0.4">
      <c r="V7160" s="24" t="s">
        <v>3299</v>
      </c>
      <c r="W7160" s="24" t="s">
        <v>4285</v>
      </c>
      <c r="X7160" s="24" t="s">
        <v>4295</v>
      </c>
      <c r="Y7160" s="24" t="s">
        <v>2973</v>
      </c>
    </row>
    <row r="7161" spans="22:25" x14ac:dyDescent="0.4">
      <c r="V7161" s="24" t="s">
        <v>3299</v>
      </c>
      <c r="W7161" s="24" t="s">
        <v>4285</v>
      </c>
      <c r="X7161" s="24" t="s">
        <v>4295</v>
      </c>
      <c r="Y7161" s="24" t="s">
        <v>4297</v>
      </c>
    </row>
    <row r="7162" spans="22:25" x14ac:dyDescent="0.4">
      <c r="V7162" s="24" t="s">
        <v>3299</v>
      </c>
      <c r="W7162" s="24" t="s">
        <v>4285</v>
      </c>
      <c r="X7162" s="24" t="s">
        <v>4295</v>
      </c>
      <c r="Y7162" s="24" t="s">
        <v>3333</v>
      </c>
    </row>
    <row r="7163" spans="22:25" x14ac:dyDescent="0.4">
      <c r="V7163" s="24" t="s">
        <v>3299</v>
      </c>
      <c r="W7163" s="24" t="s">
        <v>4285</v>
      </c>
      <c r="X7163" s="24" t="s">
        <v>4295</v>
      </c>
      <c r="Y7163" s="24" t="s">
        <v>4298</v>
      </c>
    </row>
    <row r="7164" spans="22:25" x14ac:dyDescent="0.4">
      <c r="V7164" s="24" t="s">
        <v>3299</v>
      </c>
      <c r="W7164" s="24" t="s">
        <v>4285</v>
      </c>
      <c r="X7164" s="24" t="s">
        <v>4295</v>
      </c>
      <c r="Y7164" s="24" t="s">
        <v>4299</v>
      </c>
    </row>
    <row r="7165" spans="22:25" x14ac:dyDescent="0.4">
      <c r="V7165" s="24" t="s">
        <v>3299</v>
      </c>
      <c r="W7165" s="24" t="s">
        <v>4285</v>
      </c>
      <c r="X7165" s="24" t="s">
        <v>4295</v>
      </c>
      <c r="Y7165" s="24" t="s">
        <v>4300</v>
      </c>
    </row>
    <row r="7166" spans="22:25" x14ac:dyDescent="0.4">
      <c r="V7166" s="24" t="s">
        <v>3299</v>
      </c>
      <c r="W7166" s="24" t="s">
        <v>4285</v>
      </c>
      <c r="X7166" s="24" t="s">
        <v>4295</v>
      </c>
      <c r="Y7166" s="24" t="s">
        <v>3184</v>
      </c>
    </row>
    <row r="7167" spans="22:25" x14ac:dyDescent="0.4">
      <c r="V7167" s="24" t="s">
        <v>3299</v>
      </c>
      <c r="W7167" s="24" t="s">
        <v>4285</v>
      </c>
      <c r="X7167" s="24" t="s">
        <v>4295</v>
      </c>
      <c r="Y7167" s="24" t="s">
        <v>4301</v>
      </c>
    </row>
    <row r="7168" spans="22:25" x14ac:dyDescent="0.4">
      <c r="V7168" s="24" t="s">
        <v>3299</v>
      </c>
      <c r="W7168" s="24" t="s">
        <v>4285</v>
      </c>
      <c r="X7168" s="24" t="s">
        <v>4295</v>
      </c>
      <c r="Y7168" s="24" t="s">
        <v>2736</v>
      </c>
    </row>
    <row r="7169" spans="22:25" x14ac:dyDescent="0.4">
      <c r="V7169" s="24" t="s">
        <v>3299</v>
      </c>
      <c r="W7169" s="24" t="s">
        <v>4285</v>
      </c>
      <c r="X7169" s="24" t="s">
        <v>4302</v>
      </c>
      <c r="Y7169" s="24" t="s">
        <v>4303</v>
      </c>
    </row>
    <row r="7170" spans="22:25" x14ac:dyDescent="0.4">
      <c r="V7170" s="24" t="s">
        <v>3299</v>
      </c>
      <c r="W7170" s="24" t="s">
        <v>4285</v>
      </c>
      <c r="X7170" s="24" t="s">
        <v>4302</v>
      </c>
      <c r="Y7170" s="24" t="s">
        <v>3683</v>
      </c>
    </row>
    <row r="7171" spans="22:25" x14ac:dyDescent="0.4">
      <c r="V7171" s="24" t="s">
        <v>3299</v>
      </c>
      <c r="W7171" s="24" t="s">
        <v>4285</v>
      </c>
      <c r="X7171" s="24" t="s">
        <v>4302</v>
      </c>
      <c r="Y7171" s="24" t="s">
        <v>4304</v>
      </c>
    </row>
    <row r="7172" spans="22:25" x14ac:dyDescent="0.4">
      <c r="V7172" s="24" t="s">
        <v>3299</v>
      </c>
      <c r="W7172" s="24" t="s">
        <v>4285</v>
      </c>
      <c r="X7172" s="24" t="s">
        <v>4302</v>
      </c>
      <c r="Y7172" s="24" t="s">
        <v>4305</v>
      </c>
    </row>
    <row r="7173" spans="22:25" x14ac:dyDescent="0.4">
      <c r="V7173" s="24" t="s">
        <v>3299</v>
      </c>
      <c r="W7173" s="24" t="s">
        <v>4285</v>
      </c>
      <c r="X7173" s="24" t="s">
        <v>4302</v>
      </c>
      <c r="Y7173" s="24" t="s">
        <v>4306</v>
      </c>
    </row>
    <row r="7174" spans="22:25" x14ac:dyDescent="0.4">
      <c r="V7174" s="24" t="s">
        <v>3299</v>
      </c>
      <c r="W7174" s="24" t="s">
        <v>4285</v>
      </c>
      <c r="X7174" s="24" t="s">
        <v>4302</v>
      </c>
      <c r="Y7174" s="24" t="s">
        <v>4307</v>
      </c>
    </row>
    <row r="7175" spans="22:25" x14ac:dyDescent="0.4">
      <c r="V7175" s="24" t="s">
        <v>3299</v>
      </c>
      <c r="W7175" s="24" t="s">
        <v>4285</v>
      </c>
      <c r="X7175" s="24" t="s">
        <v>4302</v>
      </c>
      <c r="Y7175" s="24" t="s">
        <v>4308</v>
      </c>
    </row>
    <row r="7176" spans="22:25" x14ac:dyDescent="0.4">
      <c r="V7176" s="24" t="s">
        <v>3299</v>
      </c>
      <c r="W7176" s="24" t="s">
        <v>4285</v>
      </c>
      <c r="X7176" s="24" t="s">
        <v>4302</v>
      </c>
      <c r="Y7176" s="24" t="s">
        <v>4309</v>
      </c>
    </row>
    <row r="7177" spans="22:25" x14ac:dyDescent="0.4">
      <c r="V7177" s="24" t="s">
        <v>3299</v>
      </c>
      <c r="W7177" s="24" t="s">
        <v>4285</v>
      </c>
      <c r="X7177" s="24" t="s">
        <v>4302</v>
      </c>
      <c r="Y7177" s="24" t="s">
        <v>4310</v>
      </c>
    </row>
    <row r="7178" spans="22:25" x14ac:dyDescent="0.4">
      <c r="V7178" s="24" t="s">
        <v>3299</v>
      </c>
      <c r="W7178" s="24" t="s">
        <v>4285</v>
      </c>
      <c r="X7178" s="24" t="s">
        <v>4302</v>
      </c>
      <c r="Y7178" s="24" t="s">
        <v>4311</v>
      </c>
    </row>
    <row r="7179" spans="22:25" x14ac:dyDescent="0.4">
      <c r="V7179" s="24" t="s">
        <v>3299</v>
      </c>
      <c r="W7179" s="24" t="s">
        <v>4285</v>
      </c>
      <c r="X7179" s="24" t="s">
        <v>4312</v>
      </c>
      <c r="Y7179" s="24" t="s">
        <v>623</v>
      </c>
    </row>
    <row r="7180" spans="22:25" x14ac:dyDescent="0.4">
      <c r="V7180" s="24" t="s">
        <v>3299</v>
      </c>
      <c r="W7180" s="24" t="s">
        <v>4285</v>
      </c>
      <c r="X7180" s="24" t="s">
        <v>4312</v>
      </c>
      <c r="Y7180" s="24" t="s">
        <v>4313</v>
      </c>
    </row>
    <row r="7181" spans="22:25" x14ac:dyDescent="0.4">
      <c r="V7181" s="24" t="s">
        <v>3299</v>
      </c>
      <c r="W7181" s="24" t="s">
        <v>4285</v>
      </c>
      <c r="X7181" s="24" t="s">
        <v>4312</v>
      </c>
      <c r="Y7181" s="24" t="s">
        <v>4314</v>
      </c>
    </row>
    <row r="7182" spans="22:25" x14ac:dyDescent="0.4">
      <c r="V7182" s="24" t="s">
        <v>3299</v>
      </c>
      <c r="W7182" s="24" t="s">
        <v>4285</v>
      </c>
      <c r="X7182" s="24" t="s">
        <v>4315</v>
      </c>
      <c r="Y7182" s="24" t="s">
        <v>2258</v>
      </c>
    </row>
    <row r="7183" spans="22:25" x14ac:dyDescent="0.4">
      <c r="V7183" s="24" t="s">
        <v>3299</v>
      </c>
      <c r="W7183" s="24" t="s">
        <v>4285</v>
      </c>
      <c r="X7183" s="24" t="s">
        <v>652</v>
      </c>
      <c r="Y7183" s="24" t="s">
        <v>4316</v>
      </c>
    </row>
    <row r="7184" spans="22:25" x14ac:dyDescent="0.4">
      <c r="V7184" s="24" t="s">
        <v>3299</v>
      </c>
      <c r="W7184" s="24" t="s">
        <v>4285</v>
      </c>
      <c r="X7184" s="24" t="s">
        <v>652</v>
      </c>
      <c r="Y7184" s="24" t="s">
        <v>2777</v>
      </c>
    </row>
    <row r="7185" spans="22:25" x14ac:dyDescent="0.4">
      <c r="V7185" s="24" t="s">
        <v>3299</v>
      </c>
      <c r="W7185" s="24" t="s">
        <v>4285</v>
      </c>
      <c r="X7185" s="24" t="s">
        <v>652</v>
      </c>
      <c r="Y7185" s="24" t="s">
        <v>4317</v>
      </c>
    </row>
    <row r="7186" spans="22:25" x14ac:dyDescent="0.4">
      <c r="V7186" s="24" t="s">
        <v>3299</v>
      </c>
      <c r="W7186" s="24" t="s">
        <v>4285</v>
      </c>
      <c r="X7186" s="24" t="s">
        <v>3658</v>
      </c>
      <c r="Y7186" s="24" t="s">
        <v>4318</v>
      </c>
    </row>
    <row r="7187" spans="22:25" x14ac:dyDescent="0.4">
      <c r="V7187" s="24" t="s">
        <v>3299</v>
      </c>
      <c r="W7187" s="24" t="s">
        <v>4285</v>
      </c>
      <c r="X7187" s="24" t="s">
        <v>3658</v>
      </c>
      <c r="Y7187" s="24" t="s">
        <v>4319</v>
      </c>
    </row>
    <row r="7188" spans="22:25" x14ac:dyDescent="0.4">
      <c r="V7188" s="24" t="s">
        <v>3299</v>
      </c>
      <c r="W7188" s="24" t="s">
        <v>4285</v>
      </c>
      <c r="X7188" s="24" t="s">
        <v>3658</v>
      </c>
      <c r="Y7188" s="24" t="s">
        <v>4320</v>
      </c>
    </row>
    <row r="7189" spans="22:25" x14ac:dyDescent="0.4">
      <c r="V7189" s="24" t="s">
        <v>3299</v>
      </c>
      <c r="W7189" s="24" t="s">
        <v>4321</v>
      </c>
      <c r="X7189" s="24" t="s">
        <v>4322</v>
      </c>
      <c r="Y7189" s="24" t="s">
        <v>4323</v>
      </c>
    </row>
    <row r="7190" spans="22:25" x14ac:dyDescent="0.4">
      <c r="V7190" s="24" t="s">
        <v>3299</v>
      </c>
      <c r="W7190" s="24" t="s">
        <v>4321</v>
      </c>
      <c r="X7190" s="24" t="s">
        <v>4322</v>
      </c>
      <c r="Y7190" s="24" t="s">
        <v>4324</v>
      </c>
    </row>
    <row r="7191" spans="22:25" x14ac:dyDescent="0.4">
      <c r="V7191" s="24" t="s">
        <v>3299</v>
      </c>
      <c r="W7191" s="24" t="s">
        <v>4321</v>
      </c>
      <c r="X7191" s="24" t="s">
        <v>4322</v>
      </c>
      <c r="Y7191" s="24" t="s">
        <v>4325</v>
      </c>
    </row>
    <row r="7192" spans="22:25" x14ac:dyDescent="0.4">
      <c r="V7192" s="24" t="s">
        <v>3299</v>
      </c>
      <c r="W7192" s="24" t="s">
        <v>4321</v>
      </c>
      <c r="X7192" s="24" t="s">
        <v>4322</v>
      </c>
      <c r="Y7192" s="24" t="s">
        <v>4326</v>
      </c>
    </row>
    <row r="7193" spans="22:25" x14ac:dyDescent="0.4">
      <c r="V7193" s="24" t="s">
        <v>3299</v>
      </c>
      <c r="W7193" s="24" t="s">
        <v>4321</v>
      </c>
      <c r="X7193" s="24" t="s">
        <v>4322</v>
      </c>
      <c r="Y7193" s="24" t="s">
        <v>4327</v>
      </c>
    </row>
    <row r="7194" spans="22:25" x14ac:dyDescent="0.4">
      <c r="V7194" s="24" t="s">
        <v>3299</v>
      </c>
      <c r="W7194" s="24" t="s">
        <v>4321</v>
      </c>
      <c r="X7194" s="24" t="s">
        <v>4322</v>
      </c>
      <c r="Y7194" s="24" t="s">
        <v>4328</v>
      </c>
    </row>
    <row r="7195" spans="22:25" x14ac:dyDescent="0.4">
      <c r="V7195" s="24" t="s">
        <v>3299</v>
      </c>
      <c r="W7195" s="24" t="s">
        <v>4321</v>
      </c>
      <c r="X7195" s="24" t="s">
        <v>4322</v>
      </c>
      <c r="Y7195" s="24" t="s">
        <v>613</v>
      </c>
    </row>
    <row r="7196" spans="22:25" x14ac:dyDescent="0.4">
      <c r="V7196" s="24" t="s">
        <v>3299</v>
      </c>
      <c r="W7196" s="24" t="s">
        <v>4321</v>
      </c>
      <c r="X7196" s="24" t="s">
        <v>4322</v>
      </c>
      <c r="Y7196" s="24" t="s">
        <v>4329</v>
      </c>
    </row>
    <row r="7197" spans="22:25" x14ac:dyDescent="0.4">
      <c r="V7197" s="24" t="s">
        <v>3299</v>
      </c>
      <c r="W7197" s="24" t="s">
        <v>4321</v>
      </c>
      <c r="X7197" s="24" t="s">
        <v>4322</v>
      </c>
      <c r="Y7197" s="24" t="s">
        <v>4330</v>
      </c>
    </row>
    <row r="7198" spans="22:25" x14ac:dyDescent="0.4">
      <c r="V7198" s="24" t="s">
        <v>3299</v>
      </c>
      <c r="W7198" s="24" t="s">
        <v>4321</v>
      </c>
      <c r="X7198" s="24" t="s">
        <v>4322</v>
      </c>
      <c r="Y7198" s="24" t="s">
        <v>4331</v>
      </c>
    </row>
    <row r="7199" spans="22:25" x14ac:dyDescent="0.4">
      <c r="V7199" s="24" t="s">
        <v>3299</v>
      </c>
      <c r="W7199" s="24" t="s">
        <v>4321</v>
      </c>
      <c r="X7199" s="24" t="s">
        <v>4322</v>
      </c>
      <c r="Y7199" s="24" t="s">
        <v>4332</v>
      </c>
    </row>
    <row r="7200" spans="22:25" x14ac:dyDescent="0.4">
      <c r="V7200" s="24" t="s">
        <v>3299</v>
      </c>
      <c r="W7200" s="24" t="s">
        <v>4321</v>
      </c>
      <c r="X7200" s="24" t="s">
        <v>4322</v>
      </c>
      <c r="Y7200" s="24" t="s">
        <v>4333</v>
      </c>
    </row>
    <row r="7201" spans="22:25" x14ac:dyDescent="0.4">
      <c r="V7201" s="24" t="s">
        <v>3299</v>
      </c>
      <c r="W7201" s="24" t="s">
        <v>4334</v>
      </c>
      <c r="X7201" s="24" t="s">
        <v>4335</v>
      </c>
      <c r="Y7201" s="24" t="s">
        <v>4336</v>
      </c>
    </row>
    <row r="7202" spans="22:25" x14ac:dyDescent="0.4">
      <c r="V7202" s="24" t="s">
        <v>3299</v>
      </c>
      <c r="W7202" s="24" t="s">
        <v>4334</v>
      </c>
      <c r="X7202" s="24" t="s">
        <v>4335</v>
      </c>
      <c r="Y7202" s="24" t="s">
        <v>4337</v>
      </c>
    </row>
    <row r="7203" spans="22:25" x14ac:dyDescent="0.4">
      <c r="V7203" s="24" t="s">
        <v>3299</v>
      </c>
      <c r="W7203" s="24" t="s">
        <v>4334</v>
      </c>
      <c r="X7203" s="24" t="s">
        <v>4335</v>
      </c>
      <c r="Y7203" s="24" t="s">
        <v>4338</v>
      </c>
    </row>
    <row r="7204" spans="22:25" x14ac:dyDescent="0.4">
      <c r="V7204" s="24" t="s">
        <v>3299</v>
      </c>
      <c r="W7204" s="24" t="s">
        <v>4334</v>
      </c>
      <c r="X7204" s="24" t="s">
        <v>4335</v>
      </c>
      <c r="Y7204" s="24" t="s">
        <v>4339</v>
      </c>
    </row>
    <row r="7205" spans="22:25" x14ac:dyDescent="0.4">
      <c r="V7205" s="24" t="s">
        <v>3299</v>
      </c>
      <c r="W7205" s="24" t="s">
        <v>4334</v>
      </c>
      <c r="X7205" s="24" t="s">
        <v>4335</v>
      </c>
      <c r="Y7205" s="24" t="s">
        <v>4340</v>
      </c>
    </row>
    <row r="7206" spans="22:25" x14ac:dyDescent="0.4">
      <c r="V7206" s="24" t="s">
        <v>3299</v>
      </c>
      <c r="W7206" s="24" t="s">
        <v>4334</v>
      </c>
      <c r="X7206" s="24" t="s">
        <v>4335</v>
      </c>
      <c r="Y7206" s="24" t="s">
        <v>4341</v>
      </c>
    </row>
    <row r="7207" spans="22:25" x14ac:dyDescent="0.4">
      <c r="V7207" s="24" t="s">
        <v>3299</v>
      </c>
      <c r="W7207" s="24" t="s">
        <v>4334</v>
      </c>
      <c r="X7207" s="24" t="s">
        <v>4342</v>
      </c>
      <c r="Y7207" s="24" t="s">
        <v>4343</v>
      </c>
    </row>
    <row r="7208" spans="22:25" x14ac:dyDescent="0.4">
      <c r="V7208" s="24" t="s">
        <v>3299</v>
      </c>
      <c r="W7208" s="24" t="s">
        <v>4334</v>
      </c>
      <c r="X7208" s="24" t="s">
        <v>4342</v>
      </c>
      <c r="Y7208" s="24" t="s">
        <v>4344</v>
      </c>
    </row>
    <row r="7209" spans="22:25" x14ac:dyDescent="0.4">
      <c r="V7209" s="24" t="s">
        <v>3299</v>
      </c>
      <c r="W7209" s="24" t="s">
        <v>4334</v>
      </c>
      <c r="X7209" s="24" t="s">
        <v>4342</v>
      </c>
      <c r="Y7209" s="24" t="s">
        <v>4345</v>
      </c>
    </row>
    <row r="7210" spans="22:25" x14ac:dyDescent="0.4">
      <c r="V7210" s="24" t="s">
        <v>3299</v>
      </c>
      <c r="W7210" s="24" t="s">
        <v>4334</v>
      </c>
      <c r="X7210" s="24" t="s">
        <v>4346</v>
      </c>
      <c r="Y7210" s="24" t="s">
        <v>4347</v>
      </c>
    </row>
    <row r="7211" spans="22:25" x14ac:dyDescent="0.4">
      <c r="V7211" s="24" t="s">
        <v>3299</v>
      </c>
      <c r="W7211" s="24" t="s">
        <v>4334</v>
      </c>
      <c r="X7211" s="24" t="s">
        <v>4346</v>
      </c>
      <c r="Y7211" s="24" t="s">
        <v>4348</v>
      </c>
    </row>
    <row r="7212" spans="22:25" x14ac:dyDescent="0.4">
      <c r="V7212" s="24" t="s">
        <v>3299</v>
      </c>
      <c r="W7212" s="24" t="s">
        <v>4334</v>
      </c>
      <c r="X7212" s="24" t="s">
        <v>4346</v>
      </c>
      <c r="Y7212" s="24" t="s">
        <v>4349</v>
      </c>
    </row>
    <row r="7213" spans="22:25" x14ac:dyDescent="0.4">
      <c r="V7213" s="24" t="s">
        <v>3299</v>
      </c>
      <c r="W7213" s="24" t="s">
        <v>4334</v>
      </c>
      <c r="X7213" s="24" t="s">
        <v>4346</v>
      </c>
      <c r="Y7213" s="24" t="s">
        <v>4350</v>
      </c>
    </row>
    <row r="7214" spans="22:25" x14ac:dyDescent="0.4">
      <c r="V7214" s="24" t="s">
        <v>3299</v>
      </c>
      <c r="W7214" s="24" t="s">
        <v>4334</v>
      </c>
      <c r="X7214" s="24" t="s">
        <v>4346</v>
      </c>
      <c r="Y7214" s="24" t="s">
        <v>4351</v>
      </c>
    </row>
    <row r="7215" spans="22:25" x14ac:dyDescent="0.4">
      <c r="V7215" s="24" t="s">
        <v>3299</v>
      </c>
      <c r="W7215" s="24" t="s">
        <v>4334</v>
      </c>
      <c r="X7215" s="24" t="s">
        <v>4346</v>
      </c>
      <c r="Y7215" s="24" t="s">
        <v>4352</v>
      </c>
    </row>
    <row r="7216" spans="22:25" x14ac:dyDescent="0.4">
      <c r="V7216" s="24" t="s">
        <v>3299</v>
      </c>
      <c r="W7216" s="24" t="s">
        <v>4334</v>
      </c>
      <c r="X7216" s="24" t="s">
        <v>4346</v>
      </c>
      <c r="Y7216" s="24" t="s">
        <v>4353</v>
      </c>
    </row>
    <row r="7217" spans="22:25" x14ac:dyDescent="0.4">
      <c r="V7217" s="24" t="s">
        <v>3299</v>
      </c>
      <c r="W7217" s="24" t="s">
        <v>4334</v>
      </c>
      <c r="X7217" s="24" t="s">
        <v>4346</v>
      </c>
      <c r="Y7217" s="24" t="s">
        <v>4354</v>
      </c>
    </row>
    <row r="7218" spans="22:25" x14ac:dyDescent="0.4">
      <c r="V7218" s="24" t="s">
        <v>3299</v>
      </c>
      <c r="W7218" s="24" t="s">
        <v>4334</v>
      </c>
      <c r="X7218" s="24" t="s">
        <v>4346</v>
      </c>
      <c r="Y7218" s="24" t="s">
        <v>4355</v>
      </c>
    </row>
    <row r="7219" spans="22:25" x14ac:dyDescent="0.4">
      <c r="V7219" s="24" t="s">
        <v>3299</v>
      </c>
      <c r="W7219" s="24" t="s">
        <v>4334</v>
      </c>
      <c r="X7219" s="24" t="s">
        <v>4346</v>
      </c>
      <c r="Y7219" s="24" t="s">
        <v>4356</v>
      </c>
    </row>
    <row r="7220" spans="22:25" x14ac:dyDescent="0.4">
      <c r="V7220" s="24" t="s">
        <v>3299</v>
      </c>
      <c r="W7220" s="24" t="s">
        <v>4334</v>
      </c>
      <c r="X7220" s="24" t="s">
        <v>4346</v>
      </c>
      <c r="Y7220" s="24" t="s">
        <v>4357</v>
      </c>
    </row>
    <row r="7221" spans="22:25" x14ac:dyDescent="0.4">
      <c r="V7221" s="24" t="s">
        <v>3299</v>
      </c>
      <c r="W7221" s="24" t="s">
        <v>4334</v>
      </c>
      <c r="X7221" s="24" t="s">
        <v>4346</v>
      </c>
      <c r="Y7221" s="24" t="s">
        <v>4358</v>
      </c>
    </row>
    <row r="7222" spans="22:25" x14ac:dyDescent="0.4">
      <c r="V7222" s="24" t="s">
        <v>3299</v>
      </c>
      <c r="W7222" s="24" t="s">
        <v>4334</v>
      </c>
      <c r="X7222" s="24" t="s">
        <v>4346</v>
      </c>
      <c r="Y7222" s="24" t="s">
        <v>4359</v>
      </c>
    </row>
    <row r="7223" spans="22:25" x14ac:dyDescent="0.4">
      <c r="V7223" s="24" t="s">
        <v>3299</v>
      </c>
      <c r="W7223" s="24" t="s">
        <v>4334</v>
      </c>
      <c r="X7223" s="24" t="s">
        <v>4360</v>
      </c>
      <c r="Y7223" s="24" t="s">
        <v>4361</v>
      </c>
    </row>
    <row r="7224" spans="22:25" x14ac:dyDescent="0.4">
      <c r="V7224" s="24" t="s">
        <v>3299</v>
      </c>
      <c r="W7224" s="24" t="s">
        <v>4334</v>
      </c>
      <c r="X7224" s="24" t="s">
        <v>4360</v>
      </c>
      <c r="Y7224" s="24" t="s">
        <v>4362</v>
      </c>
    </row>
    <row r="7225" spans="22:25" x14ac:dyDescent="0.4">
      <c r="V7225" s="24" t="s">
        <v>3299</v>
      </c>
      <c r="W7225" s="24" t="s">
        <v>4334</v>
      </c>
      <c r="X7225" s="24" t="s">
        <v>4360</v>
      </c>
      <c r="Y7225" s="24" t="s">
        <v>4363</v>
      </c>
    </row>
    <row r="7226" spans="22:25" x14ac:dyDescent="0.4">
      <c r="V7226" s="24" t="s">
        <v>3299</v>
      </c>
      <c r="W7226" s="24" t="s">
        <v>4334</v>
      </c>
      <c r="X7226" s="24" t="s">
        <v>4360</v>
      </c>
      <c r="Y7226" s="24" t="s">
        <v>4364</v>
      </c>
    </row>
    <row r="7227" spans="22:25" x14ac:dyDescent="0.4">
      <c r="V7227" s="24" t="s">
        <v>3299</v>
      </c>
      <c r="W7227" s="24" t="s">
        <v>4334</v>
      </c>
      <c r="X7227" s="24" t="s">
        <v>4360</v>
      </c>
      <c r="Y7227" s="24" t="s">
        <v>4365</v>
      </c>
    </row>
    <row r="7228" spans="22:25" x14ac:dyDescent="0.4">
      <c r="V7228" s="24" t="s">
        <v>3299</v>
      </c>
      <c r="W7228" s="24" t="s">
        <v>4334</v>
      </c>
      <c r="X7228" s="24" t="s">
        <v>4360</v>
      </c>
      <c r="Y7228" s="24" t="s">
        <v>4366</v>
      </c>
    </row>
    <row r="7229" spans="22:25" x14ac:dyDescent="0.4">
      <c r="V7229" s="24" t="s">
        <v>3299</v>
      </c>
      <c r="W7229" s="24" t="s">
        <v>4334</v>
      </c>
      <c r="X7229" s="24" t="s">
        <v>4360</v>
      </c>
      <c r="Y7229" s="24" t="s">
        <v>4351</v>
      </c>
    </row>
    <row r="7230" spans="22:25" x14ac:dyDescent="0.4">
      <c r="V7230" s="24" t="s">
        <v>3299</v>
      </c>
      <c r="W7230" s="24" t="s">
        <v>4334</v>
      </c>
      <c r="X7230" s="24" t="s">
        <v>4367</v>
      </c>
      <c r="Y7230" s="24" t="s">
        <v>4368</v>
      </c>
    </row>
    <row r="7231" spans="22:25" x14ac:dyDescent="0.4">
      <c r="V7231" s="24" t="s">
        <v>3299</v>
      </c>
      <c r="W7231" s="24" t="s">
        <v>4334</v>
      </c>
      <c r="X7231" s="24" t="s">
        <v>4367</v>
      </c>
      <c r="Y7231" s="24" t="s">
        <v>4369</v>
      </c>
    </row>
    <row r="7232" spans="22:25" x14ac:dyDescent="0.4">
      <c r="V7232" s="24" t="s">
        <v>3299</v>
      </c>
      <c r="W7232" s="24" t="s">
        <v>4334</v>
      </c>
      <c r="X7232" s="24" t="s">
        <v>4367</v>
      </c>
      <c r="Y7232" s="24" t="s">
        <v>4370</v>
      </c>
    </row>
    <row r="7233" spans="22:25" x14ac:dyDescent="0.4">
      <c r="V7233" s="24" t="s">
        <v>3299</v>
      </c>
      <c r="W7233" s="24" t="s">
        <v>4334</v>
      </c>
      <c r="X7233" s="24" t="s">
        <v>4367</v>
      </c>
      <c r="Y7233" s="24" t="s">
        <v>4371</v>
      </c>
    </row>
    <row r="7234" spans="22:25" x14ac:dyDescent="0.4">
      <c r="V7234" s="24" t="s">
        <v>3299</v>
      </c>
      <c r="W7234" s="24" t="s">
        <v>4334</v>
      </c>
      <c r="X7234" s="24" t="s">
        <v>4367</v>
      </c>
      <c r="Y7234" s="24" t="s">
        <v>4372</v>
      </c>
    </row>
    <row r="7235" spans="22:25" x14ac:dyDescent="0.4">
      <c r="V7235" s="24" t="s">
        <v>3299</v>
      </c>
      <c r="W7235" s="24" t="s">
        <v>4334</v>
      </c>
      <c r="X7235" s="24" t="s">
        <v>4367</v>
      </c>
      <c r="Y7235" s="24" t="s">
        <v>4373</v>
      </c>
    </row>
    <row r="7236" spans="22:25" x14ac:dyDescent="0.4">
      <c r="V7236" s="24" t="s">
        <v>3299</v>
      </c>
      <c r="W7236" s="24" t="s">
        <v>4334</v>
      </c>
      <c r="X7236" s="24" t="s">
        <v>4367</v>
      </c>
      <c r="Y7236" s="24" t="s">
        <v>4374</v>
      </c>
    </row>
    <row r="7237" spans="22:25" x14ac:dyDescent="0.4">
      <c r="V7237" s="24" t="s">
        <v>3299</v>
      </c>
      <c r="W7237" s="24" t="s">
        <v>4334</v>
      </c>
      <c r="X7237" s="24" t="s">
        <v>4367</v>
      </c>
      <c r="Y7237" s="24" t="s">
        <v>4375</v>
      </c>
    </row>
    <row r="7238" spans="22:25" x14ac:dyDescent="0.4">
      <c r="V7238" s="24" t="s">
        <v>3299</v>
      </c>
      <c r="W7238" s="24" t="s">
        <v>4334</v>
      </c>
      <c r="X7238" s="24" t="s">
        <v>4367</v>
      </c>
      <c r="Y7238" s="24" t="s">
        <v>4376</v>
      </c>
    </row>
    <row r="7239" spans="22:25" x14ac:dyDescent="0.4">
      <c r="V7239" s="24" t="s">
        <v>3299</v>
      </c>
      <c r="W7239" s="24" t="s">
        <v>4334</v>
      </c>
      <c r="X7239" s="24" t="s">
        <v>4367</v>
      </c>
      <c r="Y7239" s="24" t="s">
        <v>4377</v>
      </c>
    </row>
    <row r="7240" spans="22:25" x14ac:dyDescent="0.4">
      <c r="V7240" s="24" t="s">
        <v>3299</v>
      </c>
      <c r="W7240" s="24" t="s">
        <v>4334</v>
      </c>
      <c r="X7240" s="24" t="s">
        <v>4367</v>
      </c>
      <c r="Y7240" s="24" t="s">
        <v>4378</v>
      </c>
    </row>
    <row r="7241" spans="22:25" x14ac:dyDescent="0.4">
      <c r="V7241" s="24" t="s">
        <v>3299</v>
      </c>
      <c r="W7241" s="24" t="s">
        <v>4334</v>
      </c>
      <c r="X7241" s="24" t="s">
        <v>4367</v>
      </c>
      <c r="Y7241" s="24" t="s">
        <v>4379</v>
      </c>
    </row>
    <row r="7242" spans="22:25" x14ac:dyDescent="0.4">
      <c r="V7242" s="24" t="s">
        <v>3299</v>
      </c>
      <c r="W7242" s="24" t="s">
        <v>4334</v>
      </c>
      <c r="X7242" s="24" t="s">
        <v>4380</v>
      </c>
      <c r="Y7242" s="24" t="s">
        <v>4381</v>
      </c>
    </row>
    <row r="7243" spans="22:25" x14ac:dyDescent="0.4">
      <c r="V7243" s="24" t="s">
        <v>3299</v>
      </c>
      <c r="W7243" s="24" t="s">
        <v>4334</v>
      </c>
      <c r="X7243" s="24" t="s">
        <v>4380</v>
      </c>
      <c r="Y7243" s="24" t="s">
        <v>4349</v>
      </c>
    </row>
    <row r="7244" spans="22:25" x14ac:dyDescent="0.4">
      <c r="V7244" s="24" t="s">
        <v>3299</v>
      </c>
      <c r="W7244" s="24" t="s">
        <v>4334</v>
      </c>
      <c r="X7244" s="24" t="s">
        <v>4380</v>
      </c>
      <c r="Y7244" s="24" t="s">
        <v>4350</v>
      </c>
    </row>
    <row r="7245" spans="22:25" x14ac:dyDescent="0.4">
      <c r="V7245" s="24" t="s">
        <v>3299</v>
      </c>
      <c r="W7245" s="24" t="s">
        <v>4334</v>
      </c>
      <c r="X7245" s="24" t="s">
        <v>4380</v>
      </c>
      <c r="Y7245" s="24" t="s">
        <v>4382</v>
      </c>
    </row>
    <row r="7246" spans="22:25" x14ac:dyDescent="0.4">
      <c r="V7246" s="24" t="s">
        <v>3299</v>
      </c>
      <c r="W7246" s="24" t="s">
        <v>4334</v>
      </c>
      <c r="X7246" s="24" t="s">
        <v>4380</v>
      </c>
      <c r="Y7246" s="24" t="s">
        <v>4383</v>
      </c>
    </row>
    <row r="7247" spans="22:25" x14ac:dyDescent="0.4">
      <c r="V7247" s="24" t="s">
        <v>3299</v>
      </c>
      <c r="W7247" s="24" t="s">
        <v>4334</v>
      </c>
      <c r="X7247" s="24" t="s">
        <v>4380</v>
      </c>
      <c r="Y7247" s="24" t="s">
        <v>4384</v>
      </c>
    </row>
    <row r="7248" spans="22:25" x14ac:dyDescent="0.4">
      <c r="V7248" s="24" t="s">
        <v>3299</v>
      </c>
      <c r="W7248" s="24" t="s">
        <v>4334</v>
      </c>
      <c r="X7248" s="24" t="s">
        <v>4380</v>
      </c>
      <c r="Y7248" s="24" t="s">
        <v>4385</v>
      </c>
    </row>
    <row r="7249" spans="22:25" x14ac:dyDescent="0.4">
      <c r="V7249" s="24" t="s">
        <v>3299</v>
      </c>
      <c r="W7249" s="24" t="s">
        <v>4334</v>
      </c>
      <c r="X7249" s="24" t="s">
        <v>4380</v>
      </c>
      <c r="Y7249" s="24" t="s">
        <v>4356</v>
      </c>
    </row>
    <row r="7250" spans="22:25" x14ac:dyDescent="0.4">
      <c r="V7250" s="24" t="s">
        <v>3299</v>
      </c>
      <c r="W7250" s="24" t="s">
        <v>4334</v>
      </c>
      <c r="X7250" s="24" t="s">
        <v>4386</v>
      </c>
      <c r="Y7250" s="24" t="s">
        <v>4387</v>
      </c>
    </row>
    <row r="7251" spans="22:25" x14ac:dyDescent="0.4">
      <c r="V7251" s="24" t="s">
        <v>3299</v>
      </c>
      <c r="W7251" s="24" t="s">
        <v>4334</v>
      </c>
      <c r="X7251" s="24" t="s">
        <v>4386</v>
      </c>
      <c r="Y7251" s="24" t="s">
        <v>4388</v>
      </c>
    </row>
    <row r="7252" spans="22:25" x14ac:dyDescent="0.4">
      <c r="V7252" s="24" t="s">
        <v>3299</v>
      </c>
      <c r="W7252" s="24" t="s">
        <v>4334</v>
      </c>
      <c r="X7252" s="24" t="s">
        <v>4389</v>
      </c>
      <c r="Y7252" s="24" t="s">
        <v>4390</v>
      </c>
    </row>
    <row r="7253" spans="22:25" x14ac:dyDescent="0.4">
      <c r="V7253" s="24" t="s">
        <v>3299</v>
      </c>
      <c r="W7253" s="24" t="s">
        <v>4334</v>
      </c>
      <c r="X7253" s="24" t="s">
        <v>4389</v>
      </c>
      <c r="Y7253" s="24" t="s">
        <v>4391</v>
      </c>
    </row>
    <row r="7254" spans="22:25" x14ac:dyDescent="0.4">
      <c r="V7254" s="24" t="s">
        <v>3299</v>
      </c>
      <c r="W7254" s="24" t="s">
        <v>4334</v>
      </c>
      <c r="X7254" s="24" t="s">
        <v>4389</v>
      </c>
      <c r="Y7254" s="24" t="s">
        <v>4392</v>
      </c>
    </row>
    <row r="7255" spans="22:25" x14ac:dyDescent="0.4">
      <c r="V7255" s="24" t="s">
        <v>3299</v>
      </c>
      <c r="W7255" s="24" t="s">
        <v>4334</v>
      </c>
      <c r="X7255" s="24" t="s">
        <v>4389</v>
      </c>
      <c r="Y7255" s="24" t="s">
        <v>4393</v>
      </c>
    </row>
    <row r="7256" spans="22:25" x14ac:dyDescent="0.4">
      <c r="V7256" s="24" t="s">
        <v>3299</v>
      </c>
      <c r="W7256" s="24" t="s">
        <v>4334</v>
      </c>
      <c r="X7256" s="24" t="s">
        <v>4389</v>
      </c>
      <c r="Y7256" s="24" t="s">
        <v>4394</v>
      </c>
    </row>
    <row r="7257" spans="22:25" x14ac:dyDescent="0.4">
      <c r="V7257" s="24" t="s">
        <v>3299</v>
      </c>
      <c r="W7257" s="24" t="s">
        <v>4334</v>
      </c>
      <c r="X7257" s="24" t="s">
        <v>4395</v>
      </c>
      <c r="Y7257" s="24" t="s">
        <v>4349</v>
      </c>
    </row>
    <row r="7258" spans="22:25" x14ac:dyDescent="0.4">
      <c r="V7258" s="24" t="s">
        <v>3299</v>
      </c>
      <c r="W7258" s="24" t="s">
        <v>4334</v>
      </c>
      <c r="X7258" s="24" t="s">
        <v>4395</v>
      </c>
      <c r="Y7258" s="24" t="s">
        <v>4396</v>
      </c>
    </row>
    <row r="7259" spans="22:25" x14ac:dyDescent="0.4">
      <c r="V7259" s="24" t="s">
        <v>3299</v>
      </c>
      <c r="W7259" s="24" t="s">
        <v>4334</v>
      </c>
      <c r="X7259" s="24" t="s">
        <v>4395</v>
      </c>
      <c r="Y7259" s="24" t="s">
        <v>4365</v>
      </c>
    </row>
    <row r="7260" spans="22:25" x14ac:dyDescent="0.4">
      <c r="V7260" s="24" t="s">
        <v>3299</v>
      </c>
      <c r="W7260" s="24" t="s">
        <v>4334</v>
      </c>
      <c r="X7260" s="24" t="s">
        <v>4395</v>
      </c>
      <c r="Y7260" s="24" t="s">
        <v>4397</v>
      </c>
    </row>
    <row r="7261" spans="22:25" x14ac:dyDescent="0.4">
      <c r="V7261" s="24" t="s">
        <v>3299</v>
      </c>
      <c r="W7261" s="24" t="s">
        <v>4334</v>
      </c>
      <c r="X7261" s="24" t="s">
        <v>4395</v>
      </c>
      <c r="Y7261" s="24" t="s">
        <v>4398</v>
      </c>
    </row>
    <row r="7262" spans="22:25" x14ac:dyDescent="0.4">
      <c r="V7262" s="24" t="s">
        <v>3299</v>
      </c>
      <c r="W7262" s="24" t="s">
        <v>4334</v>
      </c>
      <c r="X7262" s="24" t="s">
        <v>4399</v>
      </c>
      <c r="Y7262" s="24" t="s">
        <v>4400</v>
      </c>
    </row>
    <row r="7263" spans="22:25" x14ac:dyDescent="0.4">
      <c r="V7263" s="24" t="s">
        <v>3299</v>
      </c>
      <c r="W7263" s="24" t="s">
        <v>4334</v>
      </c>
      <c r="X7263" s="24" t="s">
        <v>4399</v>
      </c>
      <c r="Y7263" s="24" t="s">
        <v>4401</v>
      </c>
    </row>
    <row r="7264" spans="22:25" x14ac:dyDescent="0.4">
      <c r="V7264" s="24" t="s">
        <v>3299</v>
      </c>
      <c r="W7264" s="24" t="s">
        <v>4334</v>
      </c>
      <c r="X7264" s="24" t="s">
        <v>4402</v>
      </c>
      <c r="Y7264" s="24" t="s">
        <v>4403</v>
      </c>
    </row>
    <row r="7265" spans="22:25" x14ac:dyDescent="0.4">
      <c r="V7265" s="24" t="s">
        <v>3299</v>
      </c>
      <c r="W7265" s="24" t="s">
        <v>4334</v>
      </c>
      <c r="X7265" s="24" t="s">
        <v>4402</v>
      </c>
      <c r="Y7265" s="24" t="s">
        <v>4404</v>
      </c>
    </row>
    <row r="7266" spans="22:25" x14ac:dyDescent="0.4">
      <c r="V7266" s="24" t="s">
        <v>3299</v>
      </c>
      <c r="W7266" s="24" t="s">
        <v>4334</v>
      </c>
      <c r="X7266" s="24" t="s">
        <v>4402</v>
      </c>
      <c r="Y7266" s="24" t="s">
        <v>4405</v>
      </c>
    </row>
    <row r="7267" spans="22:25" x14ac:dyDescent="0.4">
      <c r="V7267" s="24" t="s">
        <v>3299</v>
      </c>
      <c r="W7267" s="24" t="s">
        <v>4334</v>
      </c>
      <c r="X7267" s="24" t="s">
        <v>4406</v>
      </c>
      <c r="Y7267" s="24" t="s">
        <v>4407</v>
      </c>
    </row>
    <row r="7268" spans="22:25" x14ac:dyDescent="0.4">
      <c r="V7268" s="24" t="s">
        <v>3299</v>
      </c>
      <c r="W7268" s="24" t="s">
        <v>4334</v>
      </c>
      <c r="X7268" s="24" t="s">
        <v>4406</v>
      </c>
      <c r="Y7268" s="24" t="s">
        <v>4408</v>
      </c>
    </row>
    <row r="7269" spans="22:25" x14ac:dyDescent="0.4">
      <c r="V7269" s="24" t="s">
        <v>3299</v>
      </c>
      <c r="W7269" s="24" t="s">
        <v>4334</v>
      </c>
      <c r="X7269" s="24" t="s">
        <v>4406</v>
      </c>
      <c r="Y7269" s="24" t="s">
        <v>4409</v>
      </c>
    </row>
    <row r="7270" spans="22:25" x14ac:dyDescent="0.4">
      <c r="V7270" s="24" t="s">
        <v>3299</v>
      </c>
      <c r="W7270" s="24" t="s">
        <v>4334</v>
      </c>
      <c r="X7270" s="24" t="s">
        <v>4406</v>
      </c>
      <c r="Y7270" s="24" t="s">
        <v>4410</v>
      </c>
    </row>
    <row r="7271" spans="22:25" x14ac:dyDescent="0.4">
      <c r="V7271" s="24" t="s">
        <v>3299</v>
      </c>
      <c r="W7271" s="24" t="s">
        <v>4334</v>
      </c>
      <c r="X7271" s="24" t="s">
        <v>4411</v>
      </c>
      <c r="Y7271" s="24" t="s">
        <v>4412</v>
      </c>
    </row>
    <row r="7272" spans="22:25" x14ac:dyDescent="0.4">
      <c r="V7272" s="24" t="s">
        <v>3299</v>
      </c>
      <c r="W7272" s="24" t="s">
        <v>4334</v>
      </c>
      <c r="X7272" s="24" t="s">
        <v>4411</v>
      </c>
      <c r="Y7272" s="24" t="s">
        <v>4413</v>
      </c>
    </row>
    <row r="7273" spans="22:25" x14ac:dyDescent="0.4">
      <c r="V7273" s="24" t="s">
        <v>3299</v>
      </c>
      <c r="W7273" s="24" t="s">
        <v>4334</v>
      </c>
      <c r="X7273" s="24" t="s">
        <v>4411</v>
      </c>
      <c r="Y7273" s="24" t="s">
        <v>4414</v>
      </c>
    </row>
    <row r="7274" spans="22:25" x14ac:dyDescent="0.4">
      <c r="V7274" s="24" t="s">
        <v>3299</v>
      </c>
      <c r="W7274" s="24" t="s">
        <v>4334</v>
      </c>
      <c r="X7274" s="24" t="s">
        <v>4411</v>
      </c>
      <c r="Y7274" s="24" t="s">
        <v>4415</v>
      </c>
    </row>
    <row r="7275" spans="22:25" x14ac:dyDescent="0.4">
      <c r="V7275" s="24" t="s">
        <v>3299</v>
      </c>
      <c r="W7275" s="24" t="s">
        <v>4334</v>
      </c>
      <c r="X7275" s="24" t="s">
        <v>4416</v>
      </c>
      <c r="Y7275" s="24" t="s">
        <v>2258</v>
      </c>
    </row>
    <row r="7276" spans="22:25" x14ac:dyDescent="0.4">
      <c r="V7276" s="24" t="s">
        <v>3299</v>
      </c>
      <c r="W7276" s="24" t="s">
        <v>4417</v>
      </c>
      <c r="X7276" s="24" t="s">
        <v>4418</v>
      </c>
      <c r="Y7276" s="24" t="s">
        <v>4419</v>
      </c>
    </row>
    <row r="7277" spans="22:25" x14ac:dyDescent="0.4">
      <c r="V7277" s="24" t="s">
        <v>3299</v>
      </c>
      <c r="W7277" s="24" t="s">
        <v>4417</v>
      </c>
      <c r="X7277" s="24" t="s">
        <v>4418</v>
      </c>
      <c r="Y7277" s="24" t="s">
        <v>4420</v>
      </c>
    </row>
    <row r="7278" spans="22:25" x14ac:dyDescent="0.4">
      <c r="V7278" s="24" t="s">
        <v>3299</v>
      </c>
      <c r="W7278" s="24" t="s">
        <v>4417</v>
      </c>
      <c r="X7278" s="24" t="s">
        <v>4418</v>
      </c>
      <c r="Y7278" s="24" t="s">
        <v>4421</v>
      </c>
    </row>
    <row r="7279" spans="22:25" x14ac:dyDescent="0.4">
      <c r="V7279" s="24" t="s">
        <v>3299</v>
      </c>
      <c r="W7279" s="24" t="s">
        <v>4417</v>
      </c>
      <c r="X7279" s="24" t="s">
        <v>4418</v>
      </c>
      <c r="Y7279" s="24" t="s">
        <v>4422</v>
      </c>
    </row>
    <row r="7280" spans="22:25" x14ac:dyDescent="0.4">
      <c r="V7280" s="24" t="s">
        <v>3299</v>
      </c>
      <c r="W7280" s="24" t="s">
        <v>4417</v>
      </c>
      <c r="X7280" s="24" t="s">
        <v>4418</v>
      </c>
      <c r="Y7280" s="24" t="s">
        <v>4423</v>
      </c>
    </row>
    <row r="7281" spans="22:25" x14ac:dyDescent="0.4">
      <c r="V7281" s="24" t="s">
        <v>3299</v>
      </c>
      <c r="W7281" s="24" t="s">
        <v>4417</v>
      </c>
      <c r="X7281" s="24" t="s">
        <v>4418</v>
      </c>
      <c r="Y7281" s="24" t="s">
        <v>4424</v>
      </c>
    </row>
    <row r="7282" spans="22:25" x14ac:dyDescent="0.4">
      <c r="V7282" s="24" t="s">
        <v>3299</v>
      </c>
      <c r="W7282" s="24" t="s">
        <v>4417</v>
      </c>
      <c r="X7282" s="24" t="s">
        <v>4418</v>
      </c>
      <c r="Y7282" s="24" t="s">
        <v>2850</v>
      </c>
    </row>
    <row r="7283" spans="22:25" x14ac:dyDescent="0.4">
      <c r="V7283" s="24" t="s">
        <v>3299</v>
      </c>
      <c r="W7283" s="24" t="s">
        <v>4417</v>
      </c>
      <c r="X7283" s="24" t="s">
        <v>4418</v>
      </c>
      <c r="Y7283" s="24" t="s">
        <v>4425</v>
      </c>
    </row>
    <row r="7284" spans="22:25" x14ac:dyDescent="0.4">
      <c r="V7284" s="24" t="s">
        <v>3299</v>
      </c>
      <c r="W7284" s="24" t="s">
        <v>4417</v>
      </c>
      <c r="X7284" s="24" t="s">
        <v>4418</v>
      </c>
      <c r="Y7284" s="24" t="s">
        <v>4426</v>
      </c>
    </row>
    <row r="7285" spans="22:25" x14ac:dyDescent="0.4">
      <c r="V7285" s="24" t="s">
        <v>3299</v>
      </c>
      <c r="W7285" s="24" t="s">
        <v>4417</v>
      </c>
      <c r="X7285" s="24" t="s">
        <v>4418</v>
      </c>
      <c r="Y7285" s="24" t="s">
        <v>4427</v>
      </c>
    </row>
    <row r="7286" spans="22:25" x14ac:dyDescent="0.4">
      <c r="V7286" s="24" t="s">
        <v>3299</v>
      </c>
      <c r="W7286" s="24" t="s">
        <v>4417</v>
      </c>
      <c r="X7286" s="24" t="s">
        <v>4418</v>
      </c>
      <c r="Y7286" s="24" t="s">
        <v>4428</v>
      </c>
    </row>
    <row r="7287" spans="22:25" x14ac:dyDescent="0.4">
      <c r="V7287" s="24" t="s">
        <v>3299</v>
      </c>
      <c r="W7287" s="24" t="s">
        <v>4417</v>
      </c>
      <c r="X7287" s="24" t="s">
        <v>4429</v>
      </c>
      <c r="Y7287" s="24" t="s">
        <v>4430</v>
      </c>
    </row>
    <row r="7288" spans="22:25" x14ac:dyDescent="0.4">
      <c r="V7288" s="24" t="s">
        <v>3299</v>
      </c>
      <c r="W7288" s="24" t="s">
        <v>4417</v>
      </c>
      <c r="X7288" s="24" t="s">
        <v>4429</v>
      </c>
      <c r="Y7288" s="24" t="s">
        <v>4431</v>
      </c>
    </row>
    <row r="7289" spans="22:25" x14ac:dyDescent="0.4">
      <c r="V7289" s="24" t="s">
        <v>3299</v>
      </c>
      <c r="W7289" s="24" t="s">
        <v>4417</v>
      </c>
      <c r="X7289" s="24" t="s">
        <v>4429</v>
      </c>
      <c r="Y7289" s="24" t="s">
        <v>4432</v>
      </c>
    </row>
    <row r="7290" spans="22:25" x14ac:dyDescent="0.4">
      <c r="V7290" s="24" t="s">
        <v>3299</v>
      </c>
      <c r="W7290" s="24" t="s">
        <v>4417</v>
      </c>
      <c r="X7290" s="24" t="s">
        <v>4429</v>
      </c>
      <c r="Y7290" s="24" t="s">
        <v>4433</v>
      </c>
    </row>
    <row r="7291" spans="22:25" x14ac:dyDescent="0.4">
      <c r="V7291" s="24" t="s">
        <v>3299</v>
      </c>
      <c r="W7291" s="24" t="s">
        <v>4417</v>
      </c>
      <c r="X7291" s="24" t="s">
        <v>4429</v>
      </c>
      <c r="Y7291" s="24" t="s">
        <v>4434</v>
      </c>
    </row>
    <row r="7292" spans="22:25" x14ac:dyDescent="0.4">
      <c r="V7292" s="24" t="s">
        <v>3299</v>
      </c>
      <c r="W7292" s="24" t="s">
        <v>4417</v>
      </c>
      <c r="X7292" s="24" t="s">
        <v>4429</v>
      </c>
      <c r="Y7292" s="24" t="s">
        <v>4435</v>
      </c>
    </row>
    <row r="7293" spans="22:25" x14ac:dyDescent="0.4">
      <c r="V7293" s="24" t="s">
        <v>3299</v>
      </c>
      <c r="W7293" s="24" t="s">
        <v>4417</v>
      </c>
      <c r="X7293" s="24" t="s">
        <v>4429</v>
      </c>
      <c r="Y7293" s="24" t="s">
        <v>4436</v>
      </c>
    </row>
    <row r="7294" spans="22:25" x14ac:dyDescent="0.4">
      <c r="V7294" s="24" t="s">
        <v>3299</v>
      </c>
      <c r="W7294" s="24" t="s">
        <v>4417</v>
      </c>
      <c r="X7294" s="24" t="s">
        <v>4437</v>
      </c>
      <c r="Y7294" s="24" t="s">
        <v>4438</v>
      </c>
    </row>
    <row r="7295" spans="22:25" x14ac:dyDescent="0.4">
      <c r="V7295" s="24" t="s">
        <v>3299</v>
      </c>
      <c r="W7295" s="24" t="s">
        <v>4417</v>
      </c>
      <c r="X7295" s="24" t="s">
        <v>4437</v>
      </c>
      <c r="Y7295" s="24" t="s">
        <v>4439</v>
      </c>
    </row>
    <row r="7296" spans="22:25" x14ac:dyDescent="0.4">
      <c r="V7296" s="24" t="s">
        <v>3299</v>
      </c>
      <c r="W7296" s="24" t="s">
        <v>4417</v>
      </c>
      <c r="X7296" s="24" t="s">
        <v>4437</v>
      </c>
      <c r="Y7296" s="24" t="s">
        <v>4440</v>
      </c>
    </row>
    <row r="7297" spans="22:25" x14ac:dyDescent="0.4">
      <c r="V7297" s="24" t="s">
        <v>3299</v>
      </c>
      <c r="W7297" s="24" t="s">
        <v>4417</v>
      </c>
      <c r="X7297" s="24" t="s">
        <v>4437</v>
      </c>
      <c r="Y7297" s="24" t="s">
        <v>4441</v>
      </c>
    </row>
    <row r="7298" spans="22:25" x14ac:dyDescent="0.4">
      <c r="V7298" s="24" t="s">
        <v>3299</v>
      </c>
      <c r="W7298" s="24" t="s">
        <v>4417</v>
      </c>
      <c r="X7298" s="24" t="s">
        <v>4437</v>
      </c>
      <c r="Y7298" s="24" t="s">
        <v>4442</v>
      </c>
    </row>
    <row r="7299" spans="22:25" x14ac:dyDescent="0.4">
      <c r="V7299" s="24" t="s">
        <v>3299</v>
      </c>
      <c r="W7299" s="24" t="s">
        <v>4417</v>
      </c>
      <c r="X7299" s="24" t="s">
        <v>4437</v>
      </c>
      <c r="Y7299" s="24" t="s">
        <v>4443</v>
      </c>
    </row>
    <row r="7300" spans="22:25" x14ac:dyDescent="0.4">
      <c r="V7300" s="24" t="s">
        <v>3299</v>
      </c>
      <c r="W7300" s="24" t="s">
        <v>4417</v>
      </c>
      <c r="X7300" s="24" t="s">
        <v>4437</v>
      </c>
      <c r="Y7300" s="24" t="s">
        <v>4444</v>
      </c>
    </row>
    <row r="7301" spans="22:25" x14ac:dyDescent="0.4">
      <c r="V7301" s="24" t="s">
        <v>3299</v>
      </c>
      <c r="W7301" s="24" t="s">
        <v>4417</v>
      </c>
      <c r="X7301" s="24" t="s">
        <v>4437</v>
      </c>
      <c r="Y7301" s="24" t="s">
        <v>4445</v>
      </c>
    </row>
    <row r="7302" spans="22:25" x14ac:dyDescent="0.4">
      <c r="V7302" s="24" t="s">
        <v>3299</v>
      </c>
      <c r="W7302" s="24" t="s">
        <v>4417</v>
      </c>
      <c r="X7302" s="24" t="s">
        <v>4446</v>
      </c>
      <c r="Y7302" s="24" t="s">
        <v>2258</v>
      </c>
    </row>
    <row r="7303" spans="22:25" x14ac:dyDescent="0.4">
      <c r="V7303" s="24" t="s">
        <v>3299</v>
      </c>
      <c r="W7303" s="24" t="s">
        <v>4447</v>
      </c>
      <c r="X7303" s="24" t="s">
        <v>4448</v>
      </c>
      <c r="Y7303" s="24" t="s">
        <v>2258</v>
      </c>
    </row>
    <row r="7304" spans="22:25" x14ac:dyDescent="0.4">
      <c r="V7304" s="24" t="s">
        <v>3299</v>
      </c>
      <c r="W7304" s="24" t="s">
        <v>4447</v>
      </c>
      <c r="X7304" s="24" t="s">
        <v>4449</v>
      </c>
      <c r="Y7304" s="24" t="s">
        <v>2258</v>
      </c>
    </row>
    <row r="7305" spans="22:25" x14ac:dyDescent="0.4">
      <c r="V7305" s="24" t="s">
        <v>3299</v>
      </c>
      <c r="W7305" s="24" t="s">
        <v>4447</v>
      </c>
      <c r="X7305" s="24" t="s">
        <v>4450</v>
      </c>
      <c r="Y7305" s="24" t="s">
        <v>2258</v>
      </c>
    </row>
    <row r="7306" spans="22:25" x14ac:dyDescent="0.4">
      <c r="V7306" s="24" t="s">
        <v>3299</v>
      </c>
      <c r="W7306" s="24" t="s">
        <v>4451</v>
      </c>
      <c r="X7306" s="24" t="s">
        <v>4452</v>
      </c>
      <c r="Y7306" s="24" t="s">
        <v>2258</v>
      </c>
    </row>
    <row r="7307" spans="22:25" x14ac:dyDescent="0.4">
      <c r="V7307" s="24" t="s">
        <v>3299</v>
      </c>
      <c r="W7307" s="24" t="s">
        <v>4453</v>
      </c>
      <c r="X7307" s="24" t="s">
        <v>577</v>
      </c>
      <c r="Y7307" s="24" t="s">
        <v>2258</v>
      </c>
    </row>
    <row r="7308" spans="22:25" x14ac:dyDescent="0.4">
      <c r="V7308" s="24" t="s">
        <v>3299</v>
      </c>
      <c r="W7308" s="24" t="s">
        <v>4453</v>
      </c>
      <c r="X7308" s="24" t="s">
        <v>4454</v>
      </c>
      <c r="Y7308" s="24" t="s">
        <v>2258</v>
      </c>
    </row>
    <row r="7309" spans="22:25" x14ac:dyDescent="0.4">
      <c r="V7309" s="24" t="s">
        <v>3299</v>
      </c>
      <c r="W7309" s="24" t="s">
        <v>4453</v>
      </c>
      <c r="X7309" s="24" t="s">
        <v>3303</v>
      </c>
      <c r="Y7309" s="24" t="s">
        <v>2258</v>
      </c>
    </row>
    <row r="7310" spans="22:25" x14ac:dyDescent="0.4">
      <c r="V7310" s="24" t="s">
        <v>3299</v>
      </c>
      <c r="W7310" s="24" t="s">
        <v>4453</v>
      </c>
      <c r="X7310" s="24" t="s">
        <v>4455</v>
      </c>
      <c r="Y7310" s="24" t="s">
        <v>2258</v>
      </c>
    </row>
    <row r="7311" spans="22:25" x14ac:dyDescent="0.4">
      <c r="V7311" s="24" t="s">
        <v>3299</v>
      </c>
      <c r="W7311" s="24" t="s">
        <v>4453</v>
      </c>
      <c r="X7311" s="24" t="s">
        <v>4456</v>
      </c>
      <c r="Y7311" s="24" t="s">
        <v>2258</v>
      </c>
    </row>
    <row r="7312" spans="22:25" x14ac:dyDescent="0.4">
      <c r="V7312" s="24" t="s">
        <v>3299</v>
      </c>
      <c r="W7312" s="24" t="s">
        <v>4457</v>
      </c>
      <c r="X7312" s="24" t="s">
        <v>2258</v>
      </c>
      <c r="Y7312" s="24" t="s">
        <v>2258</v>
      </c>
    </row>
    <row r="7313" spans="22:25" x14ac:dyDescent="0.4">
      <c r="V7313" s="24" t="s">
        <v>3301</v>
      </c>
      <c r="W7313" s="24" t="s">
        <v>4846</v>
      </c>
      <c r="X7313" s="24" t="s">
        <v>4847</v>
      </c>
      <c r="Y7313" s="24" t="s">
        <v>4848</v>
      </c>
    </row>
    <row r="7314" spans="22:25" x14ac:dyDescent="0.4">
      <c r="V7314" s="24" t="s">
        <v>3301</v>
      </c>
      <c r="W7314" s="24" t="s">
        <v>4846</v>
      </c>
      <c r="X7314" s="24" t="s">
        <v>4847</v>
      </c>
      <c r="Y7314" s="24" t="s">
        <v>4849</v>
      </c>
    </row>
    <row r="7315" spans="22:25" x14ac:dyDescent="0.4">
      <c r="V7315" s="24" t="s">
        <v>3301</v>
      </c>
      <c r="W7315" s="24" t="s">
        <v>4846</v>
      </c>
      <c r="X7315" s="24" t="s">
        <v>4847</v>
      </c>
      <c r="Y7315" s="24" t="s">
        <v>4850</v>
      </c>
    </row>
    <row r="7316" spans="22:25" x14ac:dyDescent="0.4">
      <c r="V7316" s="24" t="s">
        <v>3301</v>
      </c>
      <c r="W7316" s="24" t="s">
        <v>4846</v>
      </c>
      <c r="X7316" s="24" t="s">
        <v>4847</v>
      </c>
      <c r="Y7316" s="24" t="s">
        <v>4851</v>
      </c>
    </row>
    <row r="7317" spans="22:25" x14ac:dyDescent="0.4">
      <c r="V7317" s="24" t="s">
        <v>3301</v>
      </c>
      <c r="W7317" s="24" t="s">
        <v>4846</v>
      </c>
      <c r="X7317" s="24" t="s">
        <v>4847</v>
      </c>
      <c r="Y7317" s="24" t="s">
        <v>4852</v>
      </c>
    </row>
    <row r="7318" spans="22:25" x14ac:dyDescent="0.4">
      <c r="V7318" s="24" t="s">
        <v>3301</v>
      </c>
      <c r="W7318" s="24" t="s">
        <v>4846</v>
      </c>
      <c r="X7318" s="24" t="s">
        <v>4847</v>
      </c>
      <c r="Y7318" s="24" t="s">
        <v>4853</v>
      </c>
    </row>
    <row r="7319" spans="22:25" x14ac:dyDescent="0.4">
      <c r="V7319" s="24" t="s">
        <v>3301</v>
      </c>
      <c r="W7319" s="24" t="s">
        <v>4846</v>
      </c>
      <c r="X7319" s="24" t="s">
        <v>4847</v>
      </c>
      <c r="Y7319" s="24" t="s">
        <v>4854</v>
      </c>
    </row>
    <row r="7320" spans="22:25" x14ac:dyDescent="0.4">
      <c r="V7320" s="24" t="s">
        <v>3301</v>
      </c>
      <c r="W7320" s="24" t="s">
        <v>4846</v>
      </c>
      <c r="X7320" s="24" t="s">
        <v>4847</v>
      </c>
      <c r="Y7320" s="24" t="s">
        <v>4855</v>
      </c>
    </row>
    <row r="7321" spans="22:25" x14ac:dyDescent="0.4">
      <c r="V7321" s="24" t="s">
        <v>3301</v>
      </c>
      <c r="W7321" s="24" t="s">
        <v>4846</v>
      </c>
      <c r="X7321" s="24" t="s">
        <v>4847</v>
      </c>
      <c r="Y7321" s="24" t="s">
        <v>4856</v>
      </c>
    </row>
    <row r="7322" spans="22:25" x14ac:dyDescent="0.4">
      <c r="V7322" s="24" t="s">
        <v>3301</v>
      </c>
      <c r="W7322" s="24" t="s">
        <v>4846</v>
      </c>
      <c r="X7322" s="24" t="s">
        <v>4847</v>
      </c>
      <c r="Y7322" s="24" t="s">
        <v>4857</v>
      </c>
    </row>
    <row r="7323" spans="22:25" x14ac:dyDescent="0.4">
      <c r="V7323" s="24" t="s">
        <v>3301</v>
      </c>
      <c r="W7323" s="24" t="s">
        <v>4846</v>
      </c>
      <c r="X7323" s="24" t="s">
        <v>4847</v>
      </c>
      <c r="Y7323" s="24" t="s">
        <v>4858</v>
      </c>
    </row>
    <row r="7324" spans="22:25" x14ac:dyDescent="0.4">
      <c r="V7324" s="24" t="s">
        <v>3301</v>
      </c>
      <c r="W7324" s="24" t="s">
        <v>4846</v>
      </c>
      <c r="X7324" s="24" t="s">
        <v>4847</v>
      </c>
      <c r="Y7324" s="24" t="s">
        <v>4859</v>
      </c>
    </row>
    <row r="7325" spans="22:25" x14ac:dyDescent="0.4">
      <c r="V7325" s="24" t="s">
        <v>3301</v>
      </c>
      <c r="W7325" s="24" t="s">
        <v>4846</v>
      </c>
      <c r="X7325" s="24" t="s">
        <v>4860</v>
      </c>
      <c r="Y7325" s="24" t="s">
        <v>4861</v>
      </c>
    </row>
    <row r="7326" spans="22:25" x14ac:dyDescent="0.4">
      <c r="V7326" s="24" t="s">
        <v>3301</v>
      </c>
      <c r="W7326" s="24" t="s">
        <v>4846</v>
      </c>
      <c r="X7326" s="24" t="s">
        <v>4860</v>
      </c>
      <c r="Y7326" s="24" t="s">
        <v>4862</v>
      </c>
    </row>
    <row r="7327" spans="22:25" x14ac:dyDescent="0.4">
      <c r="V7327" s="24" t="s">
        <v>3301</v>
      </c>
      <c r="W7327" s="24" t="s">
        <v>4846</v>
      </c>
      <c r="X7327" s="24" t="s">
        <v>4860</v>
      </c>
      <c r="Y7327" s="24" t="s">
        <v>643</v>
      </c>
    </row>
    <row r="7328" spans="22:25" x14ac:dyDescent="0.4">
      <c r="V7328" s="24" t="s">
        <v>3301</v>
      </c>
      <c r="W7328" s="24" t="s">
        <v>4846</v>
      </c>
      <c r="X7328" s="24" t="s">
        <v>4860</v>
      </c>
      <c r="Y7328" s="24" t="s">
        <v>4863</v>
      </c>
    </row>
    <row r="7329" spans="22:25" x14ac:dyDescent="0.4">
      <c r="V7329" s="24" t="s">
        <v>3301</v>
      </c>
      <c r="W7329" s="24" t="s">
        <v>4846</v>
      </c>
      <c r="X7329" s="24" t="s">
        <v>4860</v>
      </c>
      <c r="Y7329" s="24" t="s">
        <v>4864</v>
      </c>
    </row>
    <row r="7330" spans="22:25" x14ac:dyDescent="0.4">
      <c r="V7330" s="24" t="s">
        <v>3301</v>
      </c>
      <c r="W7330" s="24" t="s">
        <v>4846</v>
      </c>
      <c r="X7330" s="24" t="s">
        <v>4860</v>
      </c>
      <c r="Y7330" s="24" t="s">
        <v>739</v>
      </c>
    </row>
    <row r="7331" spans="22:25" x14ac:dyDescent="0.4">
      <c r="V7331" s="24" t="s">
        <v>3301</v>
      </c>
      <c r="W7331" s="24" t="s">
        <v>4846</v>
      </c>
      <c r="X7331" s="24" t="s">
        <v>4860</v>
      </c>
      <c r="Y7331" s="24" t="s">
        <v>4865</v>
      </c>
    </row>
    <row r="7332" spans="22:25" x14ac:dyDescent="0.4">
      <c r="V7332" s="24" t="s">
        <v>3301</v>
      </c>
      <c r="W7332" s="24" t="s">
        <v>4846</v>
      </c>
      <c r="X7332" s="24" t="s">
        <v>4860</v>
      </c>
      <c r="Y7332" s="24" t="s">
        <v>2422</v>
      </c>
    </row>
    <row r="7333" spans="22:25" x14ac:dyDescent="0.4">
      <c r="V7333" s="24" t="s">
        <v>3301</v>
      </c>
      <c r="W7333" s="24" t="s">
        <v>4846</v>
      </c>
      <c r="X7333" s="24" t="s">
        <v>4860</v>
      </c>
      <c r="Y7333" s="24" t="s">
        <v>4866</v>
      </c>
    </row>
    <row r="7334" spans="22:25" x14ac:dyDescent="0.4">
      <c r="V7334" s="24" t="s">
        <v>3301</v>
      </c>
      <c r="W7334" s="24" t="s">
        <v>4846</v>
      </c>
      <c r="X7334" s="24" t="s">
        <v>4860</v>
      </c>
      <c r="Y7334" s="24" t="s">
        <v>4867</v>
      </c>
    </row>
    <row r="7335" spans="22:25" x14ac:dyDescent="0.4">
      <c r="V7335" s="24" t="s">
        <v>3301</v>
      </c>
      <c r="W7335" s="24" t="s">
        <v>4846</v>
      </c>
      <c r="X7335" s="24" t="s">
        <v>4860</v>
      </c>
      <c r="Y7335" s="24" t="s">
        <v>4868</v>
      </c>
    </row>
    <row r="7336" spans="22:25" x14ac:dyDescent="0.4">
      <c r="V7336" s="24" t="s">
        <v>3301</v>
      </c>
      <c r="W7336" s="24" t="s">
        <v>4846</v>
      </c>
      <c r="X7336" s="24" t="s">
        <v>4860</v>
      </c>
      <c r="Y7336" s="24" t="s">
        <v>2514</v>
      </c>
    </row>
    <row r="7337" spans="22:25" x14ac:dyDescent="0.4">
      <c r="V7337" s="24" t="s">
        <v>3301</v>
      </c>
      <c r="W7337" s="24" t="s">
        <v>4846</v>
      </c>
      <c r="X7337" s="24" t="s">
        <v>4860</v>
      </c>
      <c r="Y7337" s="24" t="s">
        <v>4869</v>
      </c>
    </row>
    <row r="7338" spans="22:25" x14ac:dyDescent="0.4">
      <c r="V7338" s="24" t="s">
        <v>3301</v>
      </c>
      <c r="W7338" s="24" t="s">
        <v>4846</v>
      </c>
      <c r="X7338" s="24" t="s">
        <v>4860</v>
      </c>
      <c r="Y7338" s="24" t="s">
        <v>4870</v>
      </c>
    </row>
    <row r="7339" spans="22:25" x14ac:dyDescent="0.4">
      <c r="V7339" s="24" t="s">
        <v>3301</v>
      </c>
      <c r="W7339" s="24" t="s">
        <v>4846</v>
      </c>
      <c r="X7339" s="24" t="s">
        <v>4871</v>
      </c>
      <c r="Y7339" s="24" t="s">
        <v>4872</v>
      </c>
    </row>
    <row r="7340" spans="22:25" x14ac:dyDescent="0.4">
      <c r="V7340" s="24" t="s">
        <v>3301</v>
      </c>
      <c r="W7340" s="24" t="s">
        <v>4846</v>
      </c>
      <c r="X7340" s="24" t="s">
        <v>4871</v>
      </c>
      <c r="Y7340" s="24" t="s">
        <v>4863</v>
      </c>
    </row>
    <row r="7341" spans="22:25" x14ac:dyDescent="0.4">
      <c r="V7341" s="24" t="s">
        <v>3301</v>
      </c>
      <c r="W7341" s="24" t="s">
        <v>4846</v>
      </c>
      <c r="X7341" s="24" t="s">
        <v>4871</v>
      </c>
      <c r="Y7341" s="24" t="s">
        <v>2422</v>
      </c>
    </row>
    <row r="7342" spans="22:25" x14ac:dyDescent="0.4">
      <c r="V7342" s="24" t="s">
        <v>3301</v>
      </c>
      <c r="W7342" s="24" t="s">
        <v>4846</v>
      </c>
      <c r="X7342" s="24" t="s">
        <v>4871</v>
      </c>
      <c r="Y7342" s="24" t="s">
        <v>4873</v>
      </c>
    </row>
    <row r="7343" spans="22:25" x14ac:dyDescent="0.4">
      <c r="V7343" s="24" t="s">
        <v>3301</v>
      </c>
      <c r="W7343" s="24" t="s">
        <v>4846</v>
      </c>
      <c r="X7343" s="24" t="s">
        <v>4871</v>
      </c>
      <c r="Y7343" s="24" t="s">
        <v>4874</v>
      </c>
    </row>
    <row r="7344" spans="22:25" x14ac:dyDescent="0.4">
      <c r="V7344" s="24" t="s">
        <v>3301</v>
      </c>
      <c r="W7344" s="24" t="s">
        <v>4846</v>
      </c>
      <c r="X7344" s="24" t="s">
        <v>4871</v>
      </c>
      <c r="Y7344" s="24" t="s">
        <v>4875</v>
      </c>
    </row>
    <row r="7345" spans="22:25" x14ac:dyDescent="0.4">
      <c r="V7345" s="24" t="s">
        <v>3301</v>
      </c>
      <c r="W7345" s="24" t="s">
        <v>4846</v>
      </c>
      <c r="X7345" s="24" t="s">
        <v>4871</v>
      </c>
      <c r="Y7345" s="24" t="s">
        <v>4867</v>
      </c>
    </row>
    <row r="7346" spans="22:25" x14ac:dyDescent="0.4">
      <c r="V7346" s="24" t="s">
        <v>3301</v>
      </c>
      <c r="W7346" s="24" t="s">
        <v>4846</v>
      </c>
      <c r="X7346" s="24" t="s">
        <v>4871</v>
      </c>
      <c r="Y7346" s="24" t="s">
        <v>4868</v>
      </c>
    </row>
    <row r="7347" spans="22:25" x14ac:dyDescent="0.4">
      <c r="V7347" s="24" t="s">
        <v>3301</v>
      </c>
      <c r="W7347" s="24" t="s">
        <v>4846</v>
      </c>
      <c r="X7347" s="24" t="s">
        <v>4871</v>
      </c>
      <c r="Y7347" s="24" t="s">
        <v>4876</v>
      </c>
    </row>
    <row r="7348" spans="22:25" x14ac:dyDescent="0.4">
      <c r="V7348" s="24" t="s">
        <v>3301</v>
      </c>
      <c r="W7348" s="24" t="s">
        <v>4846</v>
      </c>
      <c r="X7348" s="24" t="s">
        <v>4871</v>
      </c>
      <c r="Y7348" s="24" t="s">
        <v>4877</v>
      </c>
    </row>
    <row r="7349" spans="22:25" x14ac:dyDescent="0.4">
      <c r="V7349" s="24" t="s">
        <v>3301</v>
      </c>
      <c r="W7349" s="24" t="s">
        <v>4846</v>
      </c>
      <c r="X7349" s="24" t="s">
        <v>4871</v>
      </c>
      <c r="Y7349" s="24" t="s">
        <v>4878</v>
      </c>
    </row>
    <row r="7350" spans="22:25" x14ac:dyDescent="0.4">
      <c r="V7350" s="24" t="s">
        <v>3301</v>
      </c>
      <c r="W7350" s="24" t="s">
        <v>4846</v>
      </c>
      <c r="X7350" s="24" t="s">
        <v>4879</v>
      </c>
      <c r="Y7350" s="24" t="s">
        <v>4880</v>
      </c>
    </row>
    <row r="7351" spans="22:25" x14ac:dyDescent="0.4">
      <c r="V7351" s="24" t="s">
        <v>3301</v>
      </c>
      <c r="W7351" s="24" t="s">
        <v>4846</v>
      </c>
      <c r="X7351" s="24" t="s">
        <v>4879</v>
      </c>
      <c r="Y7351" s="24" t="s">
        <v>4863</v>
      </c>
    </row>
    <row r="7352" spans="22:25" x14ac:dyDescent="0.4">
      <c r="V7352" s="24" t="s">
        <v>3301</v>
      </c>
      <c r="W7352" s="24" t="s">
        <v>4846</v>
      </c>
      <c r="X7352" s="24" t="s">
        <v>4879</v>
      </c>
      <c r="Y7352" s="24" t="s">
        <v>4881</v>
      </c>
    </row>
    <row r="7353" spans="22:25" x14ac:dyDescent="0.4">
      <c r="V7353" s="24" t="s">
        <v>3301</v>
      </c>
      <c r="W7353" s="24" t="s">
        <v>4846</v>
      </c>
      <c r="X7353" s="24" t="s">
        <v>4879</v>
      </c>
      <c r="Y7353" s="24" t="s">
        <v>4867</v>
      </c>
    </row>
    <row r="7354" spans="22:25" x14ac:dyDescent="0.4">
      <c r="V7354" s="24" t="s">
        <v>3301</v>
      </c>
      <c r="W7354" s="24" t="s">
        <v>4846</v>
      </c>
      <c r="X7354" s="24" t="s">
        <v>4879</v>
      </c>
      <c r="Y7354" s="24" t="s">
        <v>4868</v>
      </c>
    </row>
    <row r="7355" spans="22:25" x14ac:dyDescent="0.4">
      <c r="V7355" s="24" t="s">
        <v>3301</v>
      </c>
      <c r="W7355" s="24" t="s">
        <v>4846</v>
      </c>
      <c r="X7355" s="24" t="s">
        <v>4882</v>
      </c>
      <c r="Y7355" s="24" t="s">
        <v>4883</v>
      </c>
    </row>
    <row r="7356" spans="22:25" x14ac:dyDescent="0.4">
      <c r="V7356" s="24" t="s">
        <v>3301</v>
      </c>
      <c r="W7356" s="24" t="s">
        <v>4846</v>
      </c>
      <c r="X7356" s="24" t="s">
        <v>4882</v>
      </c>
      <c r="Y7356" s="24" t="s">
        <v>4884</v>
      </c>
    </row>
    <row r="7357" spans="22:25" x14ac:dyDescent="0.4">
      <c r="V7357" s="24" t="s">
        <v>3301</v>
      </c>
      <c r="W7357" s="24" t="s">
        <v>4846</v>
      </c>
      <c r="X7357" s="24" t="s">
        <v>4882</v>
      </c>
      <c r="Y7357" s="24" t="s">
        <v>4885</v>
      </c>
    </row>
    <row r="7358" spans="22:25" x14ac:dyDescent="0.4">
      <c r="V7358" s="24" t="s">
        <v>3301</v>
      </c>
      <c r="W7358" s="24" t="s">
        <v>4846</v>
      </c>
      <c r="X7358" s="24" t="s">
        <v>4882</v>
      </c>
      <c r="Y7358" s="24" t="s">
        <v>4886</v>
      </c>
    </row>
    <row r="7359" spans="22:25" x14ac:dyDescent="0.4">
      <c r="V7359" s="24" t="s">
        <v>3301</v>
      </c>
      <c r="W7359" s="24" t="s">
        <v>4846</v>
      </c>
      <c r="X7359" s="24" t="s">
        <v>4882</v>
      </c>
      <c r="Y7359" s="24" t="s">
        <v>4887</v>
      </c>
    </row>
    <row r="7360" spans="22:25" x14ac:dyDescent="0.4">
      <c r="V7360" s="24" t="s">
        <v>3301</v>
      </c>
      <c r="W7360" s="24" t="s">
        <v>4846</v>
      </c>
      <c r="X7360" s="24" t="s">
        <v>4882</v>
      </c>
      <c r="Y7360" s="24" t="s">
        <v>4888</v>
      </c>
    </row>
    <row r="7361" spans="22:25" x14ac:dyDescent="0.4">
      <c r="V7361" s="24" t="s">
        <v>3301</v>
      </c>
      <c r="W7361" s="24" t="s">
        <v>4846</v>
      </c>
      <c r="X7361" s="24" t="s">
        <v>4882</v>
      </c>
      <c r="Y7361" s="24" t="s">
        <v>4889</v>
      </c>
    </row>
    <row r="7362" spans="22:25" x14ac:dyDescent="0.4">
      <c r="V7362" s="24" t="s">
        <v>3301</v>
      </c>
      <c r="W7362" s="24" t="s">
        <v>4846</v>
      </c>
      <c r="X7362" s="24" t="s">
        <v>4882</v>
      </c>
      <c r="Y7362" s="24" t="s">
        <v>4890</v>
      </c>
    </row>
    <row r="7363" spans="22:25" x14ac:dyDescent="0.4">
      <c r="V7363" s="24" t="s">
        <v>3301</v>
      </c>
      <c r="W7363" s="24" t="s">
        <v>4846</v>
      </c>
      <c r="X7363" s="24" t="s">
        <v>4882</v>
      </c>
      <c r="Y7363" s="24" t="s">
        <v>4891</v>
      </c>
    </row>
    <row r="7364" spans="22:25" x14ac:dyDescent="0.4">
      <c r="V7364" s="24" t="s">
        <v>3301</v>
      </c>
      <c r="W7364" s="24" t="s">
        <v>4846</v>
      </c>
      <c r="X7364" s="24" t="s">
        <v>4882</v>
      </c>
      <c r="Y7364" s="24" t="s">
        <v>4892</v>
      </c>
    </row>
    <row r="7365" spans="22:25" x14ac:dyDescent="0.4">
      <c r="V7365" s="24" t="s">
        <v>3301</v>
      </c>
      <c r="W7365" s="24" t="s">
        <v>4846</v>
      </c>
      <c r="X7365" s="24" t="s">
        <v>4882</v>
      </c>
      <c r="Y7365" s="24" t="s">
        <v>4893</v>
      </c>
    </row>
    <row r="7366" spans="22:25" x14ac:dyDescent="0.4">
      <c r="V7366" s="24" t="s">
        <v>3301</v>
      </c>
      <c r="W7366" s="24" t="s">
        <v>4846</v>
      </c>
      <c r="X7366" s="24" t="s">
        <v>4882</v>
      </c>
      <c r="Y7366" s="24" t="s">
        <v>2507</v>
      </c>
    </row>
    <row r="7367" spans="22:25" x14ac:dyDescent="0.4">
      <c r="V7367" s="24" t="s">
        <v>3301</v>
      </c>
      <c r="W7367" s="24" t="s">
        <v>4846</v>
      </c>
      <c r="X7367" s="24" t="s">
        <v>4882</v>
      </c>
      <c r="Y7367" s="24" t="s">
        <v>4894</v>
      </c>
    </row>
    <row r="7368" spans="22:25" x14ac:dyDescent="0.4">
      <c r="V7368" s="24" t="s">
        <v>3301</v>
      </c>
      <c r="W7368" s="24" t="s">
        <v>4846</v>
      </c>
      <c r="X7368" s="24" t="s">
        <v>4882</v>
      </c>
      <c r="Y7368" s="24" t="s">
        <v>4867</v>
      </c>
    </row>
    <row r="7369" spans="22:25" x14ac:dyDescent="0.4">
      <c r="V7369" s="24" t="s">
        <v>3301</v>
      </c>
      <c r="W7369" s="24" t="s">
        <v>4846</v>
      </c>
      <c r="X7369" s="24" t="s">
        <v>4882</v>
      </c>
      <c r="Y7369" s="24" t="s">
        <v>4895</v>
      </c>
    </row>
    <row r="7370" spans="22:25" x14ac:dyDescent="0.4">
      <c r="V7370" s="24" t="s">
        <v>3301</v>
      </c>
      <c r="W7370" s="24" t="s">
        <v>4846</v>
      </c>
      <c r="X7370" s="24" t="s">
        <v>4882</v>
      </c>
      <c r="Y7370" s="24" t="s">
        <v>4896</v>
      </c>
    </row>
    <row r="7371" spans="22:25" x14ac:dyDescent="0.4">
      <c r="V7371" s="24" t="s">
        <v>3301</v>
      </c>
      <c r="W7371" s="24" t="s">
        <v>4846</v>
      </c>
      <c r="X7371" s="24" t="s">
        <v>4897</v>
      </c>
      <c r="Y7371" s="24" t="s">
        <v>4898</v>
      </c>
    </row>
    <row r="7372" spans="22:25" x14ac:dyDescent="0.4">
      <c r="V7372" s="24" t="s">
        <v>3301</v>
      </c>
      <c r="W7372" s="24" t="s">
        <v>4846</v>
      </c>
      <c r="X7372" s="24" t="s">
        <v>4897</v>
      </c>
      <c r="Y7372" s="24" t="s">
        <v>4863</v>
      </c>
    </row>
    <row r="7373" spans="22:25" x14ac:dyDescent="0.4">
      <c r="V7373" s="24" t="s">
        <v>3301</v>
      </c>
      <c r="W7373" s="24" t="s">
        <v>4846</v>
      </c>
      <c r="X7373" s="24" t="s">
        <v>4897</v>
      </c>
      <c r="Y7373" s="24" t="s">
        <v>739</v>
      </c>
    </row>
    <row r="7374" spans="22:25" x14ac:dyDescent="0.4">
      <c r="V7374" s="24" t="s">
        <v>3301</v>
      </c>
      <c r="W7374" s="24" t="s">
        <v>4846</v>
      </c>
      <c r="X7374" s="24" t="s">
        <v>4897</v>
      </c>
      <c r="Y7374" s="24" t="s">
        <v>4899</v>
      </c>
    </row>
    <row r="7375" spans="22:25" x14ac:dyDescent="0.4">
      <c r="V7375" s="24" t="s">
        <v>3301</v>
      </c>
      <c r="W7375" s="24" t="s">
        <v>4846</v>
      </c>
      <c r="X7375" s="24" t="s">
        <v>4897</v>
      </c>
      <c r="Y7375" s="24" t="s">
        <v>4881</v>
      </c>
    </row>
    <row r="7376" spans="22:25" x14ac:dyDescent="0.4">
      <c r="V7376" s="24" t="s">
        <v>3301</v>
      </c>
      <c r="W7376" s="24" t="s">
        <v>4846</v>
      </c>
      <c r="X7376" s="24" t="s">
        <v>4897</v>
      </c>
      <c r="Y7376" s="24" t="s">
        <v>4867</v>
      </c>
    </row>
    <row r="7377" spans="22:25" x14ac:dyDescent="0.4">
      <c r="V7377" s="24" t="s">
        <v>3301</v>
      </c>
      <c r="W7377" s="24" t="s">
        <v>4846</v>
      </c>
      <c r="X7377" s="24" t="s">
        <v>4897</v>
      </c>
      <c r="Y7377" s="24" t="s">
        <v>4868</v>
      </c>
    </row>
    <row r="7378" spans="22:25" x14ac:dyDescent="0.4">
      <c r="V7378" s="24" t="s">
        <v>3301</v>
      </c>
      <c r="W7378" s="24" t="s">
        <v>4846</v>
      </c>
      <c r="X7378" s="24" t="s">
        <v>4897</v>
      </c>
      <c r="Y7378" s="24" t="s">
        <v>4900</v>
      </c>
    </row>
    <row r="7379" spans="22:25" x14ac:dyDescent="0.4">
      <c r="V7379" s="24" t="s">
        <v>3301</v>
      </c>
      <c r="W7379" s="24" t="s">
        <v>4846</v>
      </c>
      <c r="X7379" s="24" t="s">
        <v>4897</v>
      </c>
      <c r="Y7379" s="24" t="s">
        <v>4901</v>
      </c>
    </row>
    <row r="7380" spans="22:25" x14ac:dyDescent="0.4">
      <c r="V7380" s="24" t="s">
        <v>3301</v>
      </c>
      <c r="W7380" s="24" t="s">
        <v>4846</v>
      </c>
      <c r="X7380" s="24" t="s">
        <v>4902</v>
      </c>
      <c r="Y7380" s="24" t="s">
        <v>4903</v>
      </c>
    </row>
    <row r="7381" spans="22:25" x14ac:dyDescent="0.4">
      <c r="V7381" s="24" t="s">
        <v>3301</v>
      </c>
      <c r="W7381" s="24" t="s">
        <v>4846</v>
      </c>
      <c r="X7381" s="24" t="s">
        <v>4902</v>
      </c>
      <c r="Y7381" s="24" t="s">
        <v>4904</v>
      </c>
    </row>
    <row r="7382" spans="22:25" x14ac:dyDescent="0.4">
      <c r="V7382" s="24" t="s">
        <v>3301</v>
      </c>
      <c r="W7382" s="24" t="s">
        <v>4846</v>
      </c>
      <c r="X7382" s="24" t="s">
        <v>4902</v>
      </c>
      <c r="Y7382" s="24" t="s">
        <v>4905</v>
      </c>
    </row>
    <row r="7383" spans="22:25" x14ac:dyDescent="0.4">
      <c r="V7383" s="24" t="s">
        <v>3301</v>
      </c>
      <c r="W7383" s="24" t="s">
        <v>4846</v>
      </c>
      <c r="X7383" s="24" t="s">
        <v>4902</v>
      </c>
      <c r="Y7383" s="24" t="s">
        <v>737</v>
      </c>
    </row>
    <row r="7384" spans="22:25" x14ac:dyDescent="0.4">
      <c r="V7384" s="24" t="s">
        <v>3301</v>
      </c>
      <c r="W7384" s="24" t="s">
        <v>4846</v>
      </c>
      <c r="X7384" s="24" t="s">
        <v>4902</v>
      </c>
      <c r="Y7384" s="24" t="s">
        <v>739</v>
      </c>
    </row>
    <row r="7385" spans="22:25" x14ac:dyDescent="0.4">
      <c r="V7385" s="24" t="s">
        <v>3301</v>
      </c>
      <c r="W7385" s="24" t="s">
        <v>4846</v>
      </c>
      <c r="X7385" s="24" t="s">
        <v>4902</v>
      </c>
      <c r="Y7385" s="24" t="s">
        <v>4881</v>
      </c>
    </row>
    <row r="7386" spans="22:25" x14ac:dyDescent="0.4">
      <c r="V7386" s="24" t="s">
        <v>3301</v>
      </c>
      <c r="W7386" s="24" t="s">
        <v>4846</v>
      </c>
      <c r="X7386" s="24" t="s">
        <v>4902</v>
      </c>
      <c r="Y7386" s="24" t="s">
        <v>4906</v>
      </c>
    </row>
    <row r="7387" spans="22:25" x14ac:dyDescent="0.4">
      <c r="V7387" s="24" t="s">
        <v>3301</v>
      </c>
      <c r="W7387" s="24" t="s">
        <v>4846</v>
      </c>
      <c r="X7387" s="24" t="s">
        <v>4902</v>
      </c>
      <c r="Y7387" s="24" t="s">
        <v>4907</v>
      </c>
    </row>
    <row r="7388" spans="22:25" x14ac:dyDescent="0.4">
      <c r="V7388" s="24" t="s">
        <v>3301</v>
      </c>
      <c r="W7388" s="24" t="s">
        <v>4846</v>
      </c>
      <c r="X7388" s="24" t="s">
        <v>4902</v>
      </c>
      <c r="Y7388" s="24" t="s">
        <v>4868</v>
      </c>
    </row>
    <row r="7389" spans="22:25" x14ac:dyDescent="0.4">
      <c r="V7389" s="24" t="s">
        <v>3301</v>
      </c>
      <c r="W7389" s="24" t="s">
        <v>4846</v>
      </c>
      <c r="X7389" s="24" t="s">
        <v>4902</v>
      </c>
      <c r="Y7389" s="24" t="s">
        <v>4908</v>
      </c>
    </row>
    <row r="7390" spans="22:25" x14ac:dyDescent="0.4">
      <c r="V7390" s="24" t="s">
        <v>3301</v>
      </c>
      <c r="W7390" s="24" t="s">
        <v>4846</v>
      </c>
      <c r="X7390" s="24" t="s">
        <v>4886</v>
      </c>
      <c r="Y7390" s="24" t="s">
        <v>4909</v>
      </c>
    </row>
    <row r="7391" spans="22:25" x14ac:dyDescent="0.4">
      <c r="V7391" s="24" t="s">
        <v>3301</v>
      </c>
      <c r="W7391" s="24" t="s">
        <v>4846</v>
      </c>
      <c r="X7391" s="24" t="s">
        <v>4886</v>
      </c>
      <c r="Y7391" s="24" t="s">
        <v>4910</v>
      </c>
    </row>
    <row r="7392" spans="22:25" x14ac:dyDescent="0.4">
      <c r="V7392" s="24" t="s">
        <v>3301</v>
      </c>
      <c r="W7392" s="24" t="s">
        <v>4846</v>
      </c>
      <c r="X7392" s="24" t="s">
        <v>4886</v>
      </c>
      <c r="Y7392" s="24" t="s">
        <v>737</v>
      </c>
    </row>
    <row r="7393" spans="22:25" x14ac:dyDescent="0.4">
      <c r="V7393" s="24" t="s">
        <v>3301</v>
      </c>
      <c r="W7393" s="24" t="s">
        <v>4846</v>
      </c>
      <c r="X7393" s="24" t="s">
        <v>4886</v>
      </c>
      <c r="Y7393" s="24" t="s">
        <v>4881</v>
      </c>
    </row>
    <row r="7394" spans="22:25" x14ac:dyDescent="0.4">
      <c r="V7394" s="24" t="s">
        <v>3301</v>
      </c>
      <c r="W7394" s="24" t="s">
        <v>4846</v>
      </c>
      <c r="X7394" s="24" t="s">
        <v>4886</v>
      </c>
      <c r="Y7394" s="24" t="s">
        <v>2569</v>
      </c>
    </row>
    <row r="7395" spans="22:25" x14ac:dyDescent="0.4">
      <c r="V7395" s="24" t="s">
        <v>3301</v>
      </c>
      <c r="W7395" s="24" t="s">
        <v>4846</v>
      </c>
      <c r="X7395" s="24" t="s">
        <v>4886</v>
      </c>
      <c r="Y7395" s="24" t="s">
        <v>4868</v>
      </c>
    </row>
    <row r="7396" spans="22:25" x14ac:dyDescent="0.4">
      <c r="V7396" s="24" t="s">
        <v>3301</v>
      </c>
      <c r="W7396" s="24" t="s">
        <v>4846</v>
      </c>
      <c r="X7396" s="24" t="s">
        <v>4886</v>
      </c>
      <c r="Y7396" s="24" t="s">
        <v>4911</v>
      </c>
    </row>
    <row r="7397" spans="22:25" x14ac:dyDescent="0.4">
      <c r="V7397" s="24" t="s">
        <v>3301</v>
      </c>
      <c r="W7397" s="24" t="s">
        <v>4846</v>
      </c>
      <c r="X7397" s="24" t="s">
        <v>4912</v>
      </c>
      <c r="Y7397" s="24" t="s">
        <v>4913</v>
      </c>
    </row>
    <row r="7398" spans="22:25" x14ac:dyDescent="0.4">
      <c r="V7398" s="24" t="s">
        <v>3301</v>
      </c>
      <c r="W7398" s="24" t="s">
        <v>4846</v>
      </c>
      <c r="X7398" s="24" t="s">
        <v>4912</v>
      </c>
      <c r="Y7398" s="24" t="s">
        <v>4863</v>
      </c>
    </row>
    <row r="7399" spans="22:25" x14ac:dyDescent="0.4">
      <c r="V7399" s="24" t="s">
        <v>3301</v>
      </c>
      <c r="W7399" s="24" t="s">
        <v>4846</v>
      </c>
      <c r="X7399" s="24" t="s">
        <v>4912</v>
      </c>
      <c r="Y7399" s="24" t="s">
        <v>2320</v>
      </c>
    </row>
    <row r="7400" spans="22:25" x14ac:dyDescent="0.4">
      <c r="V7400" s="24" t="s">
        <v>3301</v>
      </c>
      <c r="W7400" s="24" t="s">
        <v>4846</v>
      </c>
      <c r="X7400" s="24" t="s">
        <v>4912</v>
      </c>
      <c r="Y7400" s="24" t="s">
        <v>4914</v>
      </c>
    </row>
    <row r="7401" spans="22:25" x14ac:dyDescent="0.4">
      <c r="V7401" s="24" t="s">
        <v>3301</v>
      </c>
      <c r="W7401" s="24" t="s">
        <v>4846</v>
      </c>
      <c r="X7401" s="24" t="s">
        <v>4912</v>
      </c>
      <c r="Y7401" s="24" t="s">
        <v>4881</v>
      </c>
    </row>
    <row r="7402" spans="22:25" x14ac:dyDescent="0.4">
      <c r="V7402" s="24" t="s">
        <v>3301</v>
      </c>
      <c r="W7402" s="24" t="s">
        <v>4846</v>
      </c>
      <c r="X7402" s="24" t="s">
        <v>4912</v>
      </c>
      <c r="Y7402" s="24" t="s">
        <v>4915</v>
      </c>
    </row>
    <row r="7403" spans="22:25" x14ac:dyDescent="0.4">
      <c r="V7403" s="24" t="s">
        <v>3301</v>
      </c>
      <c r="W7403" s="24" t="s">
        <v>4846</v>
      </c>
      <c r="X7403" s="24" t="s">
        <v>4912</v>
      </c>
      <c r="Y7403" s="24" t="s">
        <v>4868</v>
      </c>
    </row>
    <row r="7404" spans="22:25" x14ac:dyDescent="0.4">
      <c r="V7404" s="24" t="s">
        <v>3301</v>
      </c>
      <c r="W7404" s="24" t="s">
        <v>4846</v>
      </c>
      <c r="X7404" s="24" t="s">
        <v>4912</v>
      </c>
      <c r="Y7404" s="24" t="s">
        <v>4916</v>
      </c>
    </row>
    <row r="7405" spans="22:25" x14ac:dyDescent="0.4">
      <c r="V7405" s="24" t="s">
        <v>3301</v>
      </c>
      <c r="W7405" s="24" t="s">
        <v>4846</v>
      </c>
      <c r="X7405" s="24" t="s">
        <v>4912</v>
      </c>
      <c r="Y7405" s="24" t="s">
        <v>4917</v>
      </c>
    </row>
    <row r="7406" spans="22:25" x14ac:dyDescent="0.4">
      <c r="V7406" s="24" t="s">
        <v>3301</v>
      </c>
      <c r="W7406" s="24" t="s">
        <v>4846</v>
      </c>
      <c r="X7406" s="24" t="s">
        <v>4912</v>
      </c>
      <c r="Y7406" s="24" t="s">
        <v>4918</v>
      </c>
    </row>
    <row r="7407" spans="22:25" x14ac:dyDescent="0.4">
      <c r="V7407" s="24" t="s">
        <v>3301</v>
      </c>
      <c r="W7407" s="24" t="s">
        <v>4846</v>
      </c>
      <c r="X7407" s="24" t="s">
        <v>4919</v>
      </c>
      <c r="Y7407" s="24" t="s">
        <v>4920</v>
      </c>
    </row>
    <row r="7408" spans="22:25" x14ac:dyDescent="0.4">
      <c r="V7408" s="24" t="s">
        <v>3301</v>
      </c>
      <c r="W7408" s="24" t="s">
        <v>4846</v>
      </c>
      <c r="X7408" s="24" t="s">
        <v>4919</v>
      </c>
      <c r="Y7408" s="24" t="s">
        <v>4921</v>
      </c>
    </row>
    <row r="7409" spans="22:25" x14ac:dyDescent="0.4">
      <c r="V7409" s="24" t="s">
        <v>3301</v>
      </c>
      <c r="W7409" s="24" t="s">
        <v>4846</v>
      </c>
      <c r="X7409" s="24" t="s">
        <v>4919</v>
      </c>
      <c r="Y7409" s="24" t="s">
        <v>4863</v>
      </c>
    </row>
    <row r="7410" spans="22:25" x14ac:dyDescent="0.4">
      <c r="V7410" s="24" t="s">
        <v>3301</v>
      </c>
      <c r="W7410" s="24" t="s">
        <v>4846</v>
      </c>
      <c r="X7410" s="24" t="s">
        <v>4919</v>
      </c>
      <c r="Y7410" s="24" t="s">
        <v>4922</v>
      </c>
    </row>
    <row r="7411" spans="22:25" x14ac:dyDescent="0.4">
      <c r="V7411" s="24" t="s">
        <v>3301</v>
      </c>
      <c r="W7411" s="24" t="s">
        <v>4846</v>
      </c>
      <c r="X7411" s="24" t="s">
        <v>4919</v>
      </c>
      <c r="Y7411" s="24" t="s">
        <v>4923</v>
      </c>
    </row>
    <row r="7412" spans="22:25" x14ac:dyDescent="0.4">
      <c r="V7412" s="24" t="s">
        <v>3301</v>
      </c>
      <c r="W7412" s="24" t="s">
        <v>4846</v>
      </c>
      <c r="X7412" s="24" t="s">
        <v>4919</v>
      </c>
      <c r="Y7412" s="24" t="s">
        <v>4881</v>
      </c>
    </row>
    <row r="7413" spans="22:25" x14ac:dyDescent="0.4">
      <c r="V7413" s="24" t="s">
        <v>3301</v>
      </c>
      <c r="W7413" s="24" t="s">
        <v>4846</v>
      </c>
      <c r="X7413" s="24" t="s">
        <v>4919</v>
      </c>
      <c r="Y7413" s="24" t="s">
        <v>4924</v>
      </c>
    </row>
    <row r="7414" spans="22:25" x14ac:dyDescent="0.4">
      <c r="V7414" s="24" t="s">
        <v>3301</v>
      </c>
      <c r="W7414" s="24" t="s">
        <v>4846</v>
      </c>
      <c r="X7414" s="24" t="s">
        <v>4919</v>
      </c>
      <c r="Y7414" s="24" t="s">
        <v>4867</v>
      </c>
    </row>
    <row r="7415" spans="22:25" x14ac:dyDescent="0.4">
      <c r="V7415" s="24" t="s">
        <v>3301</v>
      </c>
      <c r="W7415" s="24" t="s">
        <v>4846</v>
      </c>
      <c r="X7415" s="24" t="s">
        <v>4919</v>
      </c>
      <c r="Y7415" s="24" t="s">
        <v>4868</v>
      </c>
    </row>
    <row r="7416" spans="22:25" x14ac:dyDescent="0.4">
      <c r="V7416" s="24" t="s">
        <v>3301</v>
      </c>
      <c r="W7416" s="24" t="s">
        <v>4846</v>
      </c>
      <c r="X7416" s="24" t="s">
        <v>4925</v>
      </c>
      <c r="Y7416" s="24" t="s">
        <v>4304</v>
      </c>
    </row>
    <row r="7417" spans="22:25" x14ac:dyDescent="0.4">
      <c r="V7417" s="24" t="s">
        <v>3301</v>
      </c>
      <c r="W7417" s="24" t="s">
        <v>4846</v>
      </c>
      <c r="X7417" s="24" t="s">
        <v>4925</v>
      </c>
      <c r="Y7417" s="24" t="s">
        <v>4926</v>
      </c>
    </row>
    <row r="7418" spans="22:25" x14ac:dyDescent="0.4">
      <c r="V7418" s="24" t="s">
        <v>3301</v>
      </c>
      <c r="W7418" s="24" t="s">
        <v>4846</v>
      </c>
      <c r="X7418" s="24" t="s">
        <v>4925</v>
      </c>
      <c r="Y7418" s="24" t="s">
        <v>4927</v>
      </c>
    </row>
    <row r="7419" spans="22:25" x14ac:dyDescent="0.4">
      <c r="V7419" s="24" t="s">
        <v>3301</v>
      </c>
      <c r="W7419" s="24" t="s">
        <v>4846</v>
      </c>
      <c r="X7419" s="24" t="s">
        <v>4925</v>
      </c>
      <c r="Y7419" s="24" t="s">
        <v>621</v>
      </c>
    </row>
    <row r="7420" spans="22:25" x14ac:dyDescent="0.4">
      <c r="V7420" s="24" t="s">
        <v>3301</v>
      </c>
      <c r="W7420" s="24" t="s">
        <v>4846</v>
      </c>
      <c r="X7420" s="24" t="s">
        <v>4925</v>
      </c>
      <c r="Y7420" s="24" t="s">
        <v>4928</v>
      </c>
    </row>
    <row r="7421" spans="22:25" x14ac:dyDescent="0.4">
      <c r="V7421" s="24" t="s">
        <v>3301</v>
      </c>
      <c r="W7421" s="24" t="s">
        <v>4846</v>
      </c>
      <c r="X7421" s="24" t="s">
        <v>4925</v>
      </c>
      <c r="Y7421" s="24" t="s">
        <v>4929</v>
      </c>
    </row>
    <row r="7422" spans="22:25" x14ac:dyDescent="0.4">
      <c r="V7422" s="24" t="s">
        <v>3301</v>
      </c>
      <c r="W7422" s="24" t="s">
        <v>4846</v>
      </c>
      <c r="X7422" s="24" t="s">
        <v>4925</v>
      </c>
      <c r="Y7422" s="24" t="s">
        <v>4930</v>
      </c>
    </row>
    <row r="7423" spans="22:25" x14ac:dyDescent="0.4">
      <c r="V7423" s="24" t="s">
        <v>3301</v>
      </c>
      <c r="W7423" s="24" t="s">
        <v>4846</v>
      </c>
      <c r="X7423" s="24" t="s">
        <v>4925</v>
      </c>
      <c r="Y7423" s="24" t="s">
        <v>4931</v>
      </c>
    </row>
    <row r="7424" spans="22:25" x14ac:dyDescent="0.4">
      <c r="V7424" s="24" t="s">
        <v>3301</v>
      </c>
      <c r="W7424" s="24" t="s">
        <v>4846</v>
      </c>
      <c r="X7424" s="24" t="s">
        <v>4925</v>
      </c>
      <c r="Y7424" s="24" t="s">
        <v>4932</v>
      </c>
    </row>
    <row r="7425" spans="22:25" x14ac:dyDescent="0.4">
      <c r="V7425" s="24" t="s">
        <v>3301</v>
      </c>
      <c r="W7425" s="24" t="s">
        <v>4846</v>
      </c>
      <c r="X7425" s="24" t="s">
        <v>4925</v>
      </c>
      <c r="Y7425" s="24" t="s">
        <v>4933</v>
      </c>
    </row>
    <row r="7426" spans="22:25" x14ac:dyDescent="0.4">
      <c r="V7426" s="24" t="s">
        <v>3301</v>
      </c>
      <c r="W7426" s="24" t="s">
        <v>4846</v>
      </c>
      <c r="X7426" s="24" t="s">
        <v>4925</v>
      </c>
      <c r="Y7426" s="24" t="s">
        <v>4934</v>
      </c>
    </row>
    <row r="7427" spans="22:25" x14ac:dyDescent="0.4">
      <c r="V7427" s="24" t="s">
        <v>3301</v>
      </c>
      <c r="W7427" s="24" t="s">
        <v>4846</v>
      </c>
      <c r="X7427" s="24" t="s">
        <v>4925</v>
      </c>
      <c r="Y7427" s="24" t="s">
        <v>4935</v>
      </c>
    </row>
    <row r="7428" spans="22:25" x14ac:dyDescent="0.4">
      <c r="V7428" s="24" t="s">
        <v>3301</v>
      </c>
      <c r="W7428" s="24" t="s">
        <v>4846</v>
      </c>
      <c r="X7428" s="24" t="s">
        <v>4925</v>
      </c>
      <c r="Y7428" s="24" t="s">
        <v>4936</v>
      </c>
    </row>
    <row r="7429" spans="22:25" x14ac:dyDescent="0.4">
      <c r="V7429" s="24" t="s">
        <v>3301</v>
      </c>
      <c r="W7429" s="24" t="s">
        <v>4846</v>
      </c>
      <c r="X7429" s="24" t="s">
        <v>4925</v>
      </c>
      <c r="Y7429" s="24" t="s">
        <v>4937</v>
      </c>
    </row>
    <row r="7430" spans="22:25" x14ac:dyDescent="0.4">
      <c r="V7430" s="24" t="s">
        <v>3301</v>
      </c>
      <c r="W7430" s="24" t="s">
        <v>4846</v>
      </c>
      <c r="X7430" s="24" t="s">
        <v>4925</v>
      </c>
      <c r="Y7430" s="24" t="s">
        <v>4938</v>
      </c>
    </row>
    <row r="7431" spans="22:25" x14ac:dyDescent="0.4">
      <c r="V7431" s="24" t="s">
        <v>3301</v>
      </c>
      <c r="W7431" s="24" t="s">
        <v>4846</v>
      </c>
      <c r="X7431" s="24" t="s">
        <v>4925</v>
      </c>
      <c r="Y7431" s="24" t="s">
        <v>4939</v>
      </c>
    </row>
    <row r="7432" spans="22:25" x14ac:dyDescent="0.4">
      <c r="V7432" s="24" t="s">
        <v>3301</v>
      </c>
      <c r="W7432" s="24" t="s">
        <v>4846</v>
      </c>
      <c r="X7432" s="24" t="s">
        <v>4925</v>
      </c>
      <c r="Y7432" s="24" t="s">
        <v>4940</v>
      </c>
    </row>
    <row r="7433" spans="22:25" x14ac:dyDescent="0.4">
      <c r="V7433" s="24" t="s">
        <v>3301</v>
      </c>
      <c r="W7433" s="24" t="s">
        <v>4846</v>
      </c>
      <c r="X7433" s="24" t="s">
        <v>4941</v>
      </c>
      <c r="Y7433" s="24" t="s">
        <v>4942</v>
      </c>
    </row>
    <row r="7434" spans="22:25" x14ac:dyDescent="0.4">
      <c r="V7434" s="24" t="s">
        <v>3301</v>
      </c>
      <c r="W7434" s="24" t="s">
        <v>4846</v>
      </c>
      <c r="X7434" s="24" t="s">
        <v>4941</v>
      </c>
      <c r="Y7434" s="24" t="s">
        <v>751</v>
      </c>
    </row>
    <row r="7435" spans="22:25" x14ac:dyDescent="0.4">
      <c r="V7435" s="24" t="s">
        <v>3301</v>
      </c>
      <c r="W7435" s="24" t="s">
        <v>4846</v>
      </c>
      <c r="X7435" s="24" t="s">
        <v>4941</v>
      </c>
      <c r="Y7435" s="24" t="s">
        <v>4943</v>
      </c>
    </row>
    <row r="7436" spans="22:25" x14ac:dyDescent="0.4">
      <c r="V7436" s="24" t="s">
        <v>3301</v>
      </c>
      <c r="W7436" s="24" t="s">
        <v>4846</v>
      </c>
      <c r="X7436" s="24" t="s">
        <v>4941</v>
      </c>
      <c r="Y7436" s="24" t="s">
        <v>4863</v>
      </c>
    </row>
    <row r="7437" spans="22:25" x14ac:dyDescent="0.4">
      <c r="V7437" s="24" t="s">
        <v>3301</v>
      </c>
      <c r="W7437" s="24" t="s">
        <v>4846</v>
      </c>
      <c r="X7437" s="24" t="s">
        <v>4941</v>
      </c>
      <c r="Y7437" s="24" t="s">
        <v>4944</v>
      </c>
    </row>
    <row r="7438" spans="22:25" x14ac:dyDescent="0.4">
      <c r="V7438" s="24" t="s">
        <v>3301</v>
      </c>
      <c r="W7438" s="24" t="s">
        <v>4846</v>
      </c>
      <c r="X7438" s="24" t="s">
        <v>4941</v>
      </c>
      <c r="Y7438" s="24" t="s">
        <v>4881</v>
      </c>
    </row>
    <row r="7439" spans="22:25" x14ac:dyDescent="0.4">
      <c r="V7439" s="24" t="s">
        <v>3301</v>
      </c>
      <c r="W7439" s="24" t="s">
        <v>4846</v>
      </c>
      <c r="X7439" s="24" t="s">
        <v>4941</v>
      </c>
      <c r="Y7439" s="24" t="s">
        <v>4945</v>
      </c>
    </row>
    <row r="7440" spans="22:25" x14ac:dyDescent="0.4">
      <c r="V7440" s="24" t="s">
        <v>3301</v>
      </c>
      <c r="W7440" s="24" t="s">
        <v>4846</v>
      </c>
      <c r="X7440" s="24" t="s">
        <v>4941</v>
      </c>
      <c r="Y7440" s="24" t="s">
        <v>4868</v>
      </c>
    </row>
    <row r="7441" spans="22:25" x14ac:dyDescent="0.4">
      <c r="V7441" s="24" t="s">
        <v>3301</v>
      </c>
      <c r="W7441" s="24" t="s">
        <v>4846</v>
      </c>
      <c r="X7441" s="24" t="s">
        <v>4941</v>
      </c>
      <c r="Y7441" s="24" t="s">
        <v>4946</v>
      </c>
    </row>
    <row r="7442" spans="22:25" x14ac:dyDescent="0.4">
      <c r="V7442" s="24" t="s">
        <v>3301</v>
      </c>
      <c r="W7442" s="24" t="s">
        <v>4846</v>
      </c>
      <c r="X7442" s="24" t="s">
        <v>4941</v>
      </c>
      <c r="Y7442" s="24" t="s">
        <v>4947</v>
      </c>
    </row>
    <row r="7443" spans="22:25" x14ac:dyDescent="0.4">
      <c r="V7443" s="24" t="s">
        <v>3301</v>
      </c>
      <c r="W7443" s="24" t="s">
        <v>4846</v>
      </c>
      <c r="X7443" s="24" t="s">
        <v>4948</v>
      </c>
      <c r="Y7443" s="24" t="s">
        <v>4949</v>
      </c>
    </row>
    <row r="7444" spans="22:25" x14ac:dyDescent="0.4">
      <c r="V7444" s="24" t="s">
        <v>3301</v>
      </c>
      <c r="W7444" s="24" t="s">
        <v>4846</v>
      </c>
      <c r="X7444" s="24" t="s">
        <v>4948</v>
      </c>
      <c r="Y7444" s="24" t="s">
        <v>4863</v>
      </c>
    </row>
    <row r="7445" spans="22:25" x14ac:dyDescent="0.4">
      <c r="V7445" s="24" t="s">
        <v>3301</v>
      </c>
      <c r="W7445" s="24" t="s">
        <v>4846</v>
      </c>
      <c r="X7445" s="24" t="s">
        <v>4948</v>
      </c>
      <c r="Y7445" s="24" t="s">
        <v>737</v>
      </c>
    </row>
    <row r="7446" spans="22:25" x14ac:dyDescent="0.4">
      <c r="V7446" s="24" t="s">
        <v>3301</v>
      </c>
      <c r="W7446" s="24" t="s">
        <v>4846</v>
      </c>
      <c r="X7446" s="24" t="s">
        <v>4948</v>
      </c>
      <c r="Y7446" s="24" t="s">
        <v>2422</v>
      </c>
    </row>
    <row r="7447" spans="22:25" x14ac:dyDescent="0.4">
      <c r="V7447" s="24" t="s">
        <v>3301</v>
      </c>
      <c r="W7447" s="24" t="s">
        <v>4846</v>
      </c>
      <c r="X7447" s="24" t="s">
        <v>4948</v>
      </c>
      <c r="Y7447" s="24" t="s">
        <v>2507</v>
      </c>
    </row>
    <row r="7448" spans="22:25" x14ac:dyDescent="0.4">
      <c r="V7448" s="24" t="s">
        <v>3301</v>
      </c>
      <c r="W7448" s="24" t="s">
        <v>4846</v>
      </c>
      <c r="X7448" s="24" t="s">
        <v>4948</v>
      </c>
      <c r="Y7448" s="24" t="s">
        <v>4881</v>
      </c>
    </row>
    <row r="7449" spans="22:25" x14ac:dyDescent="0.4">
      <c r="V7449" s="24" t="s">
        <v>3301</v>
      </c>
      <c r="W7449" s="24" t="s">
        <v>4846</v>
      </c>
      <c r="X7449" s="24" t="s">
        <v>4948</v>
      </c>
      <c r="Y7449" s="24" t="s">
        <v>4867</v>
      </c>
    </row>
    <row r="7450" spans="22:25" x14ac:dyDescent="0.4">
      <c r="V7450" s="24" t="s">
        <v>3301</v>
      </c>
      <c r="W7450" s="24" t="s">
        <v>4846</v>
      </c>
      <c r="X7450" s="24" t="s">
        <v>4948</v>
      </c>
      <c r="Y7450" s="24" t="s">
        <v>4868</v>
      </c>
    </row>
    <row r="7451" spans="22:25" x14ac:dyDescent="0.4">
      <c r="V7451" s="24" t="s">
        <v>3301</v>
      </c>
      <c r="W7451" s="24" t="s">
        <v>4846</v>
      </c>
      <c r="X7451" s="24" t="s">
        <v>4950</v>
      </c>
      <c r="Y7451" s="24" t="s">
        <v>4904</v>
      </c>
    </row>
    <row r="7452" spans="22:25" x14ac:dyDescent="0.4">
      <c r="V7452" s="24" t="s">
        <v>3301</v>
      </c>
      <c r="W7452" s="24" t="s">
        <v>4846</v>
      </c>
      <c r="X7452" s="24" t="s">
        <v>4950</v>
      </c>
      <c r="Y7452" s="24" t="s">
        <v>4863</v>
      </c>
    </row>
    <row r="7453" spans="22:25" x14ac:dyDescent="0.4">
      <c r="V7453" s="24" t="s">
        <v>3301</v>
      </c>
      <c r="W7453" s="24" t="s">
        <v>4846</v>
      </c>
      <c r="X7453" s="24" t="s">
        <v>4950</v>
      </c>
      <c r="Y7453" s="24" t="s">
        <v>4951</v>
      </c>
    </row>
    <row r="7454" spans="22:25" x14ac:dyDescent="0.4">
      <c r="V7454" s="24" t="s">
        <v>3301</v>
      </c>
      <c r="W7454" s="24" t="s">
        <v>4846</v>
      </c>
      <c r="X7454" s="24" t="s">
        <v>4950</v>
      </c>
      <c r="Y7454" s="24" t="s">
        <v>4944</v>
      </c>
    </row>
    <row r="7455" spans="22:25" x14ac:dyDescent="0.4">
      <c r="V7455" s="24" t="s">
        <v>3301</v>
      </c>
      <c r="W7455" s="24" t="s">
        <v>4846</v>
      </c>
      <c r="X7455" s="24" t="s">
        <v>4950</v>
      </c>
      <c r="Y7455" s="24" t="s">
        <v>737</v>
      </c>
    </row>
    <row r="7456" spans="22:25" x14ac:dyDescent="0.4">
      <c r="V7456" s="24" t="s">
        <v>3301</v>
      </c>
      <c r="W7456" s="24" t="s">
        <v>4846</v>
      </c>
      <c r="X7456" s="24" t="s">
        <v>4950</v>
      </c>
      <c r="Y7456" s="24" t="s">
        <v>739</v>
      </c>
    </row>
    <row r="7457" spans="22:25" x14ac:dyDescent="0.4">
      <c r="V7457" s="24" t="s">
        <v>3301</v>
      </c>
      <c r="W7457" s="24" t="s">
        <v>4846</v>
      </c>
      <c r="X7457" s="24" t="s">
        <v>4950</v>
      </c>
      <c r="Y7457" s="24" t="s">
        <v>4952</v>
      </c>
    </row>
    <row r="7458" spans="22:25" x14ac:dyDescent="0.4">
      <c r="V7458" s="24" t="s">
        <v>3301</v>
      </c>
      <c r="W7458" s="24" t="s">
        <v>4846</v>
      </c>
      <c r="X7458" s="24" t="s">
        <v>4950</v>
      </c>
      <c r="Y7458" s="24" t="s">
        <v>4881</v>
      </c>
    </row>
    <row r="7459" spans="22:25" x14ac:dyDescent="0.4">
      <c r="V7459" s="24" t="s">
        <v>3301</v>
      </c>
      <c r="W7459" s="24" t="s">
        <v>4846</v>
      </c>
      <c r="X7459" s="24" t="s">
        <v>4950</v>
      </c>
      <c r="Y7459" s="24" t="s">
        <v>4953</v>
      </c>
    </row>
    <row r="7460" spans="22:25" x14ac:dyDescent="0.4">
      <c r="V7460" s="24" t="s">
        <v>3301</v>
      </c>
      <c r="W7460" s="24" t="s">
        <v>4846</v>
      </c>
      <c r="X7460" s="24" t="s">
        <v>4950</v>
      </c>
      <c r="Y7460" s="24" t="s">
        <v>4867</v>
      </c>
    </row>
    <row r="7461" spans="22:25" x14ac:dyDescent="0.4">
      <c r="V7461" s="24" t="s">
        <v>3301</v>
      </c>
      <c r="W7461" s="24" t="s">
        <v>4846</v>
      </c>
      <c r="X7461" s="24" t="s">
        <v>4950</v>
      </c>
      <c r="Y7461" s="24" t="s">
        <v>4868</v>
      </c>
    </row>
    <row r="7462" spans="22:25" x14ac:dyDescent="0.4">
      <c r="V7462" s="24" t="s">
        <v>3301</v>
      </c>
      <c r="W7462" s="24" t="s">
        <v>4846</v>
      </c>
      <c r="X7462" s="24" t="s">
        <v>4950</v>
      </c>
      <c r="Y7462" s="24" t="s">
        <v>4954</v>
      </c>
    </row>
    <row r="7463" spans="22:25" x14ac:dyDescent="0.4">
      <c r="V7463" s="24" t="s">
        <v>3301</v>
      </c>
      <c r="W7463" s="24" t="s">
        <v>4846</v>
      </c>
      <c r="X7463" s="24" t="s">
        <v>4950</v>
      </c>
      <c r="Y7463" s="24" t="s">
        <v>4947</v>
      </c>
    </row>
    <row r="7464" spans="22:25" x14ac:dyDescent="0.4">
      <c r="V7464" s="24" t="s">
        <v>3301</v>
      </c>
      <c r="W7464" s="24" t="s">
        <v>4846</v>
      </c>
      <c r="X7464" s="24" t="s">
        <v>4950</v>
      </c>
      <c r="Y7464" s="24" t="s">
        <v>653</v>
      </c>
    </row>
    <row r="7465" spans="22:25" x14ac:dyDescent="0.4">
      <c r="V7465" s="24" t="s">
        <v>3301</v>
      </c>
      <c r="W7465" s="24" t="s">
        <v>4846</v>
      </c>
      <c r="X7465" s="24" t="s">
        <v>4955</v>
      </c>
      <c r="Y7465" s="24" t="s">
        <v>4956</v>
      </c>
    </row>
    <row r="7466" spans="22:25" x14ac:dyDescent="0.4">
      <c r="V7466" s="24" t="s">
        <v>3301</v>
      </c>
      <c r="W7466" s="24" t="s">
        <v>4846</v>
      </c>
      <c r="X7466" s="24" t="s">
        <v>4955</v>
      </c>
      <c r="Y7466" s="24" t="s">
        <v>4957</v>
      </c>
    </row>
    <row r="7467" spans="22:25" x14ac:dyDescent="0.4">
      <c r="V7467" s="24" t="s">
        <v>3301</v>
      </c>
      <c r="W7467" s="24" t="s">
        <v>4846</v>
      </c>
      <c r="X7467" s="24" t="s">
        <v>4955</v>
      </c>
      <c r="Y7467" s="24" t="s">
        <v>4958</v>
      </c>
    </row>
    <row r="7468" spans="22:25" x14ac:dyDescent="0.4">
      <c r="V7468" s="24" t="s">
        <v>3301</v>
      </c>
      <c r="W7468" s="24" t="s">
        <v>4846</v>
      </c>
      <c r="X7468" s="24" t="s">
        <v>4955</v>
      </c>
      <c r="Y7468" s="24" t="s">
        <v>4959</v>
      </c>
    </row>
    <row r="7469" spans="22:25" x14ac:dyDescent="0.4">
      <c r="V7469" s="24" t="s">
        <v>3301</v>
      </c>
      <c r="W7469" s="24" t="s">
        <v>4846</v>
      </c>
      <c r="X7469" s="24" t="s">
        <v>4955</v>
      </c>
      <c r="Y7469" s="24" t="s">
        <v>4960</v>
      </c>
    </row>
    <row r="7470" spans="22:25" x14ac:dyDescent="0.4">
      <c r="V7470" s="24" t="s">
        <v>3301</v>
      </c>
      <c r="W7470" s="24" t="s">
        <v>4846</v>
      </c>
      <c r="X7470" s="24" t="s">
        <v>4961</v>
      </c>
      <c r="Y7470" s="24" t="s">
        <v>4863</v>
      </c>
    </row>
    <row r="7471" spans="22:25" x14ac:dyDescent="0.4">
      <c r="V7471" s="24" t="s">
        <v>3301</v>
      </c>
      <c r="W7471" s="24" t="s">
        <v>4846</v>
      </c>
      <c r="X7471" s="24" t="s">
        <v>4961</v>
      </c>
      <c r="Y7471" s="24" t="s">
        <v>4864</v>
      </c>
    </row>
    <row r="7472" spans="22:25" x14ac:dyDescent="0.4">
      <c r="V7472" s="24" t="s">
        <v>3301</v>
      </c>
      <c r="W7472" s="24" t="s">
        <v>4846</v>
      </c>
      <c r="X7472" s="24" t="s">
        <v>4961</v>
      </c>
      <c r="Y7472" s="24" t="s">
        <v>4962</v>
      </c>
    </row>
    <row r="7473" spans="22:25" x14ac:dyDescent="0.4">
      <c r="V7473" s="24" t="s">
        <v>3301</v>
      </c>
      <c r="W7473" s="24" t="s">
        <v>4846</v>
      </c>
      <c r="X7473" s="24" t="s">
        <v>4961</v>
      </c>
      <c r="Y7473" s="24" t="s">
        <v>4963</v>
      </c>
    </row>
    <row r="7474" spans="22:25" x14ac:dyDescent="0.4">
      <c r="V7474" s="24" t="s">
        <v>3301</v>
      </c>
      <c r="W7474" s="24" t="s">
        <v>4846</v>
      </c>
      <c r="X7474" s="24" t="s">
        <v>4961</v>
      </c>
      <c r="Y7474" s="24" t="s">
        <v>4866</v>
      </c>
    </row>
    <row r="7475" spans="22:25" x14ac:dyDescent="0.4">
      <c r="V7475" s="24" t="s">
        <v>3301</v>
      </c>
      <c r="W7475" s="24" t="s">
        <v>4846</v>
      </c>
      <c r="X7475" s="24" t="s">
        <v>4961</v>
      </c>
      <c r="Y7475" s="24" t="s">
        <v>4881</v>
      </c>
    </row>
    <row r="7476" spans="22:25" x14ac:dyDescent="0.4">
      <c r="V7476" s="24" t="s">
        <v>3301</v>
      </c>
      <c r="W7476" s="24" t="s">
        <v>4846</v>
      </c>
      <c r="X7476" s="24" t="s">
        <v>4961</v>
      </c>
      <c r="Y7476" s="24" t="s">
        <v>4964</v>
      </c>
    </row>
    <row r="7477" spans="22:25" x14ac:dyDescent="0.4">
      <c r="V7477" s="24" t="s">
        <v>3301</v>
      </c>
      <c r="W7477" s="24" t="s">
        <v>4846</v>
      </c>
      <c r="X7477" s="24" t="s">
        <v>4961</v>
      </c>
      <c r="Y7477" s="24" t="s">
        <v>4867</v>
      </c>
    </row>
    <row r="7478" spans="22:25" x14ac:dyDescent="0.4">
      <c r="V7478" s="24" t="s">
        <v>3301</v>
      </c>
      <c r="W7478" s="24" t="s">
        <v>4846</v>
      </c>
      <c r="X7478" s="24" t="s">
        <v>4961</v>
      </c>
      <c r="Y7478" s="24" t="s">
        <v>4868</v>
      </c>
    </row>
    <row r="7479" spans="22:25" x14ac:dyDescent="0.4">
      <c r="V7479" s="24" t="s">
        <v>3301</v>
      </c>
      <c r="W7479" s="24" t="s">
        <v>4846</v>
      </c>
      <c r="X7479" s="24" t="s">
        <v>4961</v>
      </c>
      <c r="Y7479" s="24" t="s">
        <v>4965</v>
      </c>
    </row>
    <row r="7480" spans="22:25" x14ac:dyDescent="0.4">
      <c r="V7480" s="24" t="s">
        <v>3301</v>
      </c>
      <c r="W7480" s="24" t="s">
        <v>4846</v>
      </c>
      <c r="X7480" s="24" t="s">
        <v>4961</v>
      </c>
      <c r="Y7480" s="24" t="s">
        <v>4966</v>
      </c>
    </row>
    <row r="7481" spans="22:25" x14ac:dyDescent="0.4">
      <c r="V7481" s="24" t="s">
        <v>3301</v>
      </c>
      <c r="W7481" s="24" t="s">
        <v>4846</v>
      </c>
      <c r="X7481" s="24" t="s">
        <v>4967</v>
      </c>
      <c r="Y7481" s="24" t="s">
        <v>4863</v>
      </c>
    </row>
    <row r="7482" spans="22:25" x14ac:dyDescent="0.4">
      <c r="V7482" s="24" t="s">
        <v>3301</v>
      </c>
      <c r="W7482" s="24" t="s">
        <v>4846</v>
      </c>
      <c r="X7482" s="24" t="s">
        <v>4967</v>
      </c>
      <c r="Y7482" s="24" t="s">
        <v>4968</v>
      </c>
    </row>
    <row r="7483" spans="22:25" x14ac:dyDescent="0.4">
      <c r="V7483" s="24" t="s">
        <v>3301</v>
      </c>
      <c r="W7483" s="24" t="s">
        <v>4846</v>
      </c>
      <c r="X7483" s="24" t="s">
        <v>4967</v>
      </c>
      <c r="Y7483" s="24" t="s">
        <v>4969</v>
      </c>
    </row>
    <row r="7484" spans="22:25" x14ac:dyDescent="0.4">
      <c r="V7484" s="24" t="s">
        <v>3301</v>
      </c>
      <c r="W7484" s="24" t="s">
        <v>4846</v>
      </c>
      <c r="X7484" s="24" t="s">
        <v>4967</v>
      </c>
      <c r="Y7484" s="24" t="s">
        <v>4970</v>
      </c>
    </row>
    <row r="7485" spans="22:25" x14ac:dyDescent="0.4">
      <c r="V7485" s="24" t="s">
        <v>3301</v>
      </c>
      <c r="W7485" s="24" t="s">
        <v>4846</v>
      </c>
      <c r="X7485" s="24" t="s">
        <v>4967</v>
      </c>
      <c r="Y7485" s="24" t="s">
        <v>4971</v>
      </c>
    </row>
    <row r="7486" spans="22:25" x14ac:dyDescent="0.4">
      <c r="V7486" s="24" t="s">
        <v>3301</v>
      </c>
      <c r="W7486" s="24" t="s">
        <v>4846</v>
      </c>
      <c r="X7486" s="24" t="s">
        <v>4967</v>
      </c>
      <c r="Y7486" s="24" t="s">
        <v>4972</v>
      </c>
    </row>
    <row r="7487" spans="22:25" x14ac:dyDescent="0.4">
      <c r="V7487" s="24" t="s">
        <v>3301</v>
      </c>
      <c r="W7487" s="24" t="s">
        <v>4846</v>
      </c>
      <c r="X7487" s="24" t="s">
        <v>4967</v>
      </c>
      <c r="Y7487" s="24" t="s">
        <v>4867</v>
      </c>
    </row>
    <row r="7488" spans="22:25" x14ac:dyDescent="0.4">
      <c r="V7488" s="24" t="s">
        <v>3301</v>
      </c>
      <c r="W7488" s="24" t="s">
        <v>4846</v>
      </c>
      <c r="X7488" s="24" t="s">
        <v>4967</v>
      </c>
      <c r="Y7488" s="24" t="s">
        <v>4973</v>
      </c>
    </row>
    <row r="7489" spans="22:25" x14ac:dyDescent="0.4">
      <c r="V7489" s="24" t="s">
        <v>3301</v>
      </c>
      <c r="W7489" s="24" t="s">
        <v>4846</v>
      </c>
      <c r="X7489" s="24" t="s">
        <v>4967</v>
      </c>
      <c r="Y7489" s="24" t="s">
        <v>3411</v>
      </c>
    </row>
    <row r="7490" spans="22:25" x14ac:dyDescent="0.4">
      <c r="V7490" s="24" t="s">
        <v>3301</v>
      </c>
      <c r="W7490" s="24" t="s">
        <v>4846</v>
      </c>
      <c r="X7490" s="24" t="s">
        <v>4967</v>
      </c>
      <c r="Y7490" s="24" t="s">
        <v>4974</v>
      </c>
    </row>
    <row r="7491" spans="22:25" x14ac:dyDescent="0.4">
      <c r="V7491" s="24" t="s">
        <v>3301</v>
      </c>
      <c r="W7491" s="24" t="s">
        <v>4846</v>
      </c>
      <c r="X7491" s="24" t="s">
        <v>4975</v>
      </c>
      <c r="Y7491" s="24" t="s">
        <v>4864</v>
      </c>
    </row>
    <row r="7492" spans="22:25" x14ac:dyDescent="0.4">
      <c r="V7492" s="24" t="s">
        <v>3301</v>
      </c>
      <c r="W7492" s="24" t="s">
        <v>4846</v>
      </c>
      <c r="X7492" s="24" t="s">
        <v>4975</v>
      </c>
      <c r="Y7492" s="24" t="s">
        <v>4976</v>
      </c>
    </row>
    <row r="7493" spans="22:25" x14ac:dyDescent="0.4">
      <c r="V7493" s="24" t="s">
        <v>3301</v>
      </c>
      <c r="W7493" s="24" t="s">
        <v>4846</v>
      </c>
      <c r="X7493" s="24" t="s">
        <v>4975</v>
      </c>
      <c r="Y7493" s="24" t="s">
        <v>4881</v>
      </c>
    </row>
    <row r="7494" spans="22:25" x14ac:dyDescent="0.4">
      <c r="V7494" s="24" t="s">
        <v>3301</v>
      </c>
      <c r="W7494" s="24" t="s">
        <v>4846</v>
      </c>
      <c r="X7494" s="24" t="s">
        <v>4975</v>
      </c>
      <c r="Y7494" s="24" t="s">
        <v>4964</v>
      </c>
    </row>
    <row r="7495" spans="22:25" x14ac:dyDescent="0.4">
      <c r="V7495" s="24" t="s">
        <v>3301</v>
      </c>
      <c r="W7495" s="24" t="s">
        <v>4846</v>
      </c>
      <c r="X7495" s="24" t="s">
        <v>4975</v>
      </c>
      <c r="Y7495" s="24" t="s">
        <v>4867</v>
      </c>
    </row>
    <row r="7496" spans="22:25" x14ac:dyDescent="0.4">
      <c r="V7496" s="24" t="s">
        <v>3301</v>
      </c>
      <c r="W7496" s="24" t="s">
        <v>4846</v>
      </c>
      <c r="X7496" s="24" t="s">
        <v>4975</v>
      </c>
      <c r="Y7496" s="24" t="s">
        <v>4868</v>
      </c>
    </row>
    <row r="7497" spans="22:25" x14ac:dyDescent="0.4">
      <c r="V7497" s="24" t="s">
        <v>3301</v>
      </c>
      <c r="W7497" s="24" t="s">
        <v>4846</v>
      </c>
      <c r="X7497" s="24" t="s">
        <v>4975</v>
      </c>
      <c r="Y7497" s="24" t="s">
        <v>4965</v>
      </c>
    </row>
    <row r="7498" spans="22:25" x14ac:dyDescent="0.4">
      <c r="V7498" s="24" t="s">
        <v>3301</v>
      </c>
      <c r="W7498" s="24" t="s">
        <v>4846</v>
      </c>
      <c r="X7498" s="24" t="s">
        <v>4977</v>
      </c>
      <c r="Y7498" s="24" t="s">
        <v>2258</v>
      </c>
    </row>
    <row r="7499" spans="22:25" x14ac:dyDescent="0.4">
      <c r="V7499" s="24" t="s">
        <v>3301</v>
      </c>
      <c r="W7499" s="24" t="s">
        <v>4978</v>
      </c>
      <c r="X7499" s="24" t="s">
        <v>4979</v>
      </c>
      <c r="Y7499" s="24" t="s">
        <v>4980</v>
      </c>
    </row>
    <row r="7500" spans="22:25" x14ac:dyDescent="0.4">
      <c r="V7500" s="24" t="s">
        <v>3301</v>
      </c>
      <c r="W7500" s="24" t="s">
        <v>4978</v>
      </c>
      <c r="X7500" s="24" t="s">
        <v>4979</v>
      </c>
      <c r="Y7500" s="24" t="s">
        <v>4981</v>
      </c>
    </row>
    <row r="7501" spans="22:25" x14ac:dyDescent="0.4">
      <c r="V7501" s="24" t="s">
        <v>3301</v>
      </c>
      <c r="W7501" s="24" t="s">
        <v>4978</v>
      </c>
      <c r="X7501" s="24" t="s">
        <v>4979</v>
      </c>
      <c r="Y7501" s="24" t="s">
        <v>4982</v>
      </c>
    </row>
    <row r="7502" spans="22:25" x14ac:dyDescent="0.4">
      <c r="V7502" s="24" t="s">
        <v>3301</v>
      </c>
      <c r="W7502" s="24" t="s">
        <v>4978</v>
      </c>
      <c r="X7502" s="24" t="s">
        <v>4979</v>
      </c>
      <c r="Y7502" s="24" t="s">
        <v>4983</v>
      </c>
    </row>
    <row r="7503" spans="22:25" x14ac:dyDescent="0.4">
      <c r="V7503" s="24" t="s">
        <v>3301</v>
      </c>
      <c r="W7503" s="24" t="s">
        <v>4978</v>
      </c>
      <c r="X7503" s="24" t="s">
        <v>4979</v>
      </c>
      <c r="Y7503" s="24" t="s">
        <v>4984</v>
      </c>
    </row>
    <row r="7504" spans="22:25" x14ac:dyDescent="0.4">
      <c r="V7504" s="24" t="s">
        <v>3301</v>
      </c>
      <c r="W7504" s="24" t="s">
        <v>4978</v>
      </c>
      <c r="X7504" s="24" t="s">
        <v>4979</v>
      </c>
      <c r="Y7504" s="24" t="s">
        <v>4985</v>
      </c>
    </row>
    <row r="7505" spans="22:25" x14ac:dyDescent="0.4">
      <c r="V7505" s="24" t="s">
        <v>3301</v>
      </c>
      <c r="W7505" s="24" t="s">
        <v>4978</v>
      </c>
      <c r="X7505" s="24" t="s">
        <v>4986</v>
      </c>
      <c r="Y7505" s="24" t="s">
        <v>4987</v>
      </c>
    </row>
    <row r="7506" spans="22:25" x14ac:dyDescent="0.4">
      <c r="V7506" s="24" t="s">
        <v>3301</v>
      </c>
      <c r="W7506" s="24" t="s">
        <v>4978</v>
      </c>
      <c r="X7506" s="24" t="s">
        <v>4986</v>
      </c>
      <c r="Y7506" s="24" t="s">
        <v>4988</v>
      </c>
    </row>
    <row r="7507" spans="22:25" x14ac:dyDescent="0.4">
      <c r="V7507" s="24" t="s">
        <v>3301</v>
      </c>
      <c r="W7507" s="24" t="s">
        <v>4978</v>
      </c>
      <c r="X7507" s="24" t="s">
        <v>4986</v>
      </c>
      <c r="Y7507" s="24" t="s">
        <v>4989</v>
      </c>
    </row>
    <row r="7508" spans="22:25" x14ac:dyDescent="0.4">
      <c r="V7508" s="24" t="s">
        <v>3301</v>
      </c>
      <c r="W7508" s="24" t="s">
        <v>4978</v>
      </c>
      <c r="X7508" s="24" t="s">
        <v>4986</v>
      </c>
      <c r="Y7508" s="24" t="s">
        <v>4990</v>
      </c>
    </row>
    <row r="7509" spans="22:25" x14ac:dyDescent="0.4">
      <c r="V7509" s="24" t="s">
        <v>3301</v>
      </c>
      <c r="W7509" s="24" t="s">
        <v>4978</v>
      </c>
      <c r="X7509" s="24" t="s">
        <v>739</v>
      </c>
      <c r="Y7509" s="24" t="s">
        <v>4991</v>
      </c>
    </row>
    <row r="7510" spans="22:25" x14ac:dyDescent="0.4">
      <c r="V7510" s="24" t="s">
        <v>3301</v>
      </c>
      <c r="W7510" s="24" t="s">
        <v>4978</v>
      </c>
      <c r="X7510" s="24" t="s">
        <v>739</v>
      </c>
      <c r="Y7510" s="24" t="s">
        <v>4992</v>
      </c>
    </row>
    <row r="7511" spans="22:25" x14ac:dyDescent="0.4">
      <c r="V7511" s="24" t="s">
        <v>3301</v>
      </c>
      <c r="W7511" s="24" t="s">
        <v>4978</v>
      </c>
      <c r="X7511" s="24" t="s">
        <v>739</v>
      </c>
      <c r="Y7511" s="24" t="s">
        <v>4993</v>
      </c>
    </row>
    <row r="7512" spans="22:25" x14ac:dyDescent="0.4">
      <c r="V7512" s="24" t="s">
        <v>3301</v>
      </c>
      <c r="W7512" s="24" t="s">
        <v>4978</v>
      </c>
      <c r="X7512" s="24" t="s">
        <v>739</v>
      </c>
      <c r="Y7512" s="24" t="s">
        <v>2592</v>
      </c>
    </row>
    <row r="7513" spans="22:25" x14ac:dyDescent="0.4">
      <c r="V7513" s="24" t="s">
        <v>3301</v>
      </c>
      <c r="W7513" s="24" t="s">
        <v>4978</v>
      </c>
      <c r="X7513" s="24" t="s">
        <v>739</v>
      </c>
      <c r="Y7513" s="24" t="s">
        <v>4994</v>
      </c>
    </row>
    <row r="7514" spans="22:25" x14ac:dyDescent="0.4">
      <c r="V7514" s="24" t="s">
        <v>3301</v>
      </c>
      <c r="W7514" s="24" t="s">
        <v>4978</v>
      </c>
      <c r="X7514" s="24" t="s">
        <v>739</v>
      </c>
      <c r="Y7514" s="24" t="s">
        <v>4995</v>
      </c>
    </row>
    <row r="7515" spans="22:25" x14ac:dyDescent="0.4">
      <c r="V7515" s="24" t="s">
        <v>3301</v>
      </c>
      <c r="W7515" s="24" t="s">
        <v>4978</v>
      </c>
      <c r="X7515" s="24" t="s">
        <v>739</v>
      </c>
      <c r="Y7515" s="24" t="s">
        <v>4996</v>
      </c>
    </row>
    <row r="7516" spans="22:25" x14ac:dyDescent="0.4">
      <c r="V7516" s="24" t="s">
        <v>3301</v>
      </c>
      <c r="W7516" s="24" t="s">
        <v>4978</v>
      </c>
      <c r="X7516" s="24" t="s">
        <v>739</v>
      </c>
      <c r="Y7516" s="24" t="s">
        <v>4997</v>
      </c>
    </row>
    <row r="7517" spans="22:25" x14ac:dyDescent="0.4">
      <c r="V7517" s="24" t="s">
        <v>3301</v>
      </c>
      <c r="W7517" s="24" t="s">
        <v>4978</v>
      </c>
      <c r="X7517" s="24" t="s">
        <v>739</v>
      </c>
      <c r="Y7517" s="24" t="s">
        <v>2723</v>
      </c>
    </row>
    <row r="7518" spans="22:25" x14ac:dyDescent="0.4">
      <c r="V7518" s="24" t="s">
        <v>3301</v>
      </c>
      <c r="W7518" s="24" t="s">
        <v>4978</v>
      </c>
      <c r="X7518" s="24" t="s">
        <v>739</v>
      </c>
      <c r="Y7518" s="24" t="s">
        <v>2608</v>
      </c>
    </row>
    <row r="7519" spans="22:25" x14ac:dyDescent="0.4">
      <c r="V7519" s="24" t="s">
        <v>3301</v>
      </c>
      <c r="W7519" s="24" t="s">
        <v>4978</v>
      </c>
      <c r="X7519" s="24" t="s">
        <v>739</v>
      </c>
      <c r="Y7519" s="24" t="s">
        <v>4998</v>
      </c>
    </row>
    <row r="7520" spans="22:25" x14ac:dyDescent="0.4">
      <c r="V7520" s="24" t="s">
        <v>3301</v>
      </c>
      <c r="W7520" s="24" t="s">
        <v>4978</v>
      </c>
      <c r="X7520" s="24" t="s">
        <v>739</v>
      </c>
      <c r="Y7520" s="24" t="s">
        <v>4999</v>
      </c>
    </row>
    <row r="7521" spans="22:25" x14ac:dyDescent="0.4">
      <c r="V7521" s="24" t="s">
        <v>3301</v>
      </c>
      <c r="W7521" s="24" t="s">
        <v>4978</v>
      </c>
      <c r="X7521" s="24" t="s">
        <v>739</v>
      </c>
      <c r="Y7521" s="24" t="s">
        <v>5000</v>
      </c>
    </row>
    <row r="7522" spans="22:25" x14ac:dyDescent="0.4">
      <c r="V7522" s="24" t="s">
        <v>3301</v>
      </c>
      <c r="W7522" s="24" t="s">
        <v>4978</v>
      </c>
      <c r="X7522" s="24" t="s">
        <v>739</v>
      </c>
      <c r="Y7522" s="24" t="s">
        <v>5001</v>
      </c>
    </row>
    <row r="7523" spans="22:25" x14ac:dyDescent="0.4">
      <c r="V7523" s="24" t="s">
        <v>3301</v>
      </c>
      <c r="W7523" s="24" t="s">
        <v>4978</v>
      </c>
      <c r="X7523" s="24" t="s">
        <v>739</v>
      </c>
      <c r="Y7523" s="24" t="s">
        <v>2615</v>
      </c>
    </row>
    <row r="7524" spans="22:25" x14ac:dyDescent="0.4">
      <c r="V7524" s="24" t="s">
        <v>3301</v>
      </c>
      <c r="W7524" s="24" t="s">
        <v>4978</v>
      </c>
      <c r="X7524" s="24" t="s">
        <v>739</v>
      </c>
      <c r="Y7524" s="24" t="s">
        <v>5002</v>
      </c>
    </row>
    <row r="7525" spans="22:25" x14ac:dyDescent="0.4">
      <c r="V7525" s="24" t="s">
        <v>3301</v>
      </c>
      <c r="W7525" s="24" t="s">
        <v>4978</v>
      </c>
      <c r="X7525" s="24" t="s">
        <v>739</v>
      </c>
      <c r="Y7525" s="24" t="s">
        <v>5003</v>
      </c>
    </row>
    <row r="7526" spans="22:25" x14ac:dyDescent="0.4">
      <c r="V7526" s="24" t="s">
        <v>3301</v>
      </c>
      <c r="W7526" s="24" t="s">
        <v>4978</v>
      </c>
      <c r="X7526" s="24" t="s">
        <v>5004</v>
      </c>
      <c r="Y7526" s="24" t="s">
        <v>5005</v>
      </c>
    </row>
    <row r="7527" spans="22:25" x14ac:dyDescent="0.4">
      <c r="V7527" s="24" t="s">
        <v>3301</v>
      </c>
      <c r="W7527" s="24" t="s">
        <v>4978</v>
      </c>
      <c r="X7527" s="24" t="s">
        <v>5004</v>
      </c>
      <c r="Y7527" s="24" t="s">
        <v>5006</v>
      </c>
    </row>
    <row r="7528" spans="22:25" x14ac:dyDescent="0.4">
      <c r="V7528" s="24" t="s">
        <v>3301</v>
      </c>
      <c r="W7528" s="24" t="s">
        <v>4978</v>
      </c>
      <c r="X7528" s="24" t="s">
        <v>5004</v>
      </c>
      <c r="Y7528" s="24" t="s">
        <v>5007</v>
      </c>
    </row>
    <row r="7529" spans="22:25" x14ac:dyDescent="0.4">
      <c r="V7529" s="24" t="s">
        <v>3301</v>
      </c>
      <c r="W7529" s="24" t="s">
        <v>4978</v>
      </c>
      <c r="X7529" s="24" t="s">
        <v>5004</v>
      </c>
      <c r="Y7529" s="24" t="s">
        <v>5008</v>
      </c>
    </row>
    <row r="7530" spans="22:25" x14ac:dyDescent="0.4">
      <c r="V7530" s="24" t="s">
        <v>3301</v>
      </c>
      <c r="W7530" s="24" t="s">
        <v>4978</v>
      </c>
      <c r="X7530" s="24" t="s">
        <v>5004</v>
      </c>
      <c r="Y7530" s="24" t="s">
        <v>5009</v>
      </c>
    </row>
    <row r="7531" spans="22:25" x14ac:dyDescent="0.4">
      <c r="V7531" s="24" t="s">
        <v>3301</v>
      </c>
      <c r="W7531" s="24" t="s">
        <v>4978</v>
      </c>
      <c r="X7531" s="24" t="s">
        <v>5004</v>
      </c>
      <c r="Y7531" s="24" t="s">
        <v>5010</v>
      </c>
    </row>
    <row r="7532" spans="22:25" x14ac:dyDescent="0.4">
      <c r="V7532" s="24" t="s">
        <v>3301</v>
      </c>
      <c r="W7532" s="24" t="s">
        <v>4978</v>
      </c>
      <c r="X7532" s="24" t="s">
        <v>5004</v>
      </c>
      <c r="Y7532" s="24" t="s">
        <v>5011</v>
      </c>
    </row>
    <row r="7533" spans="22:25" x14ac:dyDescent="0.4">
      <c r="V7533" s="24" t="s">
        <v>3301</v>
      </c>
      <c r="W7533" s="24" t="s">
        <v>4978</v>
      </c>
      <c r="X7533" s="24" t="s">
        <v>5004</v>
      </c>
      <c r="Y7533" s="24" t="s">
        <v>5012</v>
      </c>
    </row>
    <row r="7534" spans="22:25" x14ac:dyDescent="0.4">
      <c r="V7534" s="24" t="s">
        <v>3301</v>
      </c>
      <c r="W7534" s="24" t="s">
        <v>4978</v>
      </c>
      <c r="X7534" s="24" t="s">
        <v>5013</v>
      </c>
      <c r="Y7534" s="24" t="s">
        <v>5014</v>
      </c>
    </row>
    <row r="7535" spans="22:25" x14ac:dyDescent="0.4">
      <c r="V7535" s="24" t="s">
        <v>3301</v>
      </c>
      <c r="W7535" s="24" t="s">
        <v>4978</v>
      </c>
      <c r="X7535" s="24" t="s">
        <v>5013</v>
      </c>
      <c r="Y7535" s="24" t="s">
        <v>5015</v>
      </c>
    </row>
    <row r="7536" spans="22:25" x14ac:dyDescent="0.4">
      <c r="V7536" s="24" t="s">
        <v>3301</v>
      </c>
      <c r="W7536" s="24" t="s">
        <v>4978</v>
      </c>
      <c r="X7536" s="24" t="s">
        <v>5013</v>
      </c>
      <c r="Y7536" s="24" t="s">
        <v>5016</v>
      </c>
    </row>
    <row r="7537" spans="22:25" x14ac:dyDescent="0.4">
      <c r="V7537" s="24" t="s">
        <v>3301</v>
      </c>
      <c r="W7537" s="24" t="s">
        <v>4978</v>
      </c>
      <c r="X7537" s="24" t="s">
        <v>5013</v>
      </c>
      <c r="Y7537" s="24" t="s">
        <v>5017</v>
      </c>
    </row>
    <row r="7538" spans="22:25" x14ac:dyDescent="0.4">
      <c r="V7538" s="24" t="s">
        <v>3301</v>
      </c>
      <c r="W7538" s="24" t="s">
        <v>4978</v>
      </c>
      <c r="X7538" s="24" t="s">
        <v>5013</v>
      </c>
      <c r="Y7538" s="24" t="s">
        <v>5018</v>
      </c>
    </row>
    <row r="7539" spans="22:25" x14ac:dyDescent="0.4">
      <c r="V7539" s="24" t="s">
        <v>3301</v>
      </c>
      <c r="W7539" s="24" t="s">
        <v>4978</v>
      </c>
      <c r="X7539" s="24" t="s">
        <v>5013</v>
      </c>
      <c r="Y7539" s="24" t="s">
        <v>5019</v>
      </c>
    </row>
    <row r="7540" spans="22:25" x14ac:dyDescent="0.4">
      <c r="V7540" s="24" t="s">
        <v>3301</v>
      </c>
      <c r="W7540" s="24" t="s">
        <v>4978</v>
      </c>
      <c r="X7540" s="24" t="s">
        <v>5013</v>
      </c>
      <c r="Y7540" s="24" t="s">
        <v>5020</v>
      </c>
    </row>
    <row r="7541" spans="22:25" x14ac:dyDescent="0.4">
      <c r="V7541" s="24" t="s">
        <v>3301</v>
      </c>
      <c r="W7541" s="24" t="s">
        <v>4978</v>
      </c>
      <c r="X7541" s="24" t="s">
        <v>5021</v>
      </c>
      <c r="Y7541" s="24" t="s">
        <v>5022</v>
      </c>
    </row>
    <row r="7542" spans="22:25" x14ac:dyDescent="0.4">
      <c r="V7542" s="24" t="s">
        <v>3301</v>
      </c>
      <c r="W7542" s="24" t="s">
        <v>4978</v>
      </c>
      <c r="X7542" s="24" t="s">
        <v>5021</v>
      </c>
      <c r="Y7542" s="24" t="s">
        <v>2684</v>
      </c>
    </row>
    <row r="7543" spans="22:25" x14ac:dyDescent="0.4">
      <c r="V7543" s="24" t="s">
        <v>3301</v>
      </c>
      <c r="W7543" s="24" t="s">
        <v>4978</v>
      </c>
      <c r="X7543" s="24" t="s">
        <v>5021</v>
      </c>
      <c r="Y7543" s="24" t="s">
        <v>5023</v>
      </c>
    </row>
    <row r="7544" spans="22:25" x14ac:dyDescent="0.4">
      <c r="V7544" s="24" t="s">
        <v>3301</v>
      </c>
      <c r="W7544" s="24" t="s">
        <v>4978</v>
      </c>
      <c r="X7544" s="24" t="s">
        <v>5021</v>
      </c>
      <c r="Y7544" s="24" t="s">
        <v>2686</v>
      </c>
    </row>
    <row r="7545" spans="22:25" x14ac:dyDescent="0.4">
      <c r="V7545" s="24" t="s">
        <v>3301</v>
      </c>
      <c r="W7545" s="24" t="s">
        <v>4978</v>
      </c>
      <c r="X7545" s="24" t="s">
        <v>5021</v>
      </c>
      <c r="Y7545" s="24" t="s">
        <v>5024</v>
      </c>
    </row>
    <row r="7546" spans="22:25" x14ac:dyDescent="0.4">
      <c r="V7546" s="24" t="s">
        <v>3301</v>
      </c>
      <c r="W7546" s="24" t="s">
        <v>4978</v>
      </c>
      <c r="X7546" s="24" t="s">
        <v>31</v>
      </c>
      <c r="Y7546" s="24" t="s">
        <v>2258</v>
      </c>
    </row>
    <row r="7547" spans="22:25" x14ac:dyDescent="0.4">
      <c r="V7547" s="24" t="s">
        <v>3301</v>
      </c>
      <c r="W7547" s="24" t="s">
        <v>4978</v>
      </c>
      <c r="X7547" s="24" t="s">
        <v>737</v>
      </c>
      <c r="Y7547" s="24" t="s">
        <v>5025</v>
      </c>
    </row>
    <row r="7548" spans="22:25" x14ac:dyDescent="0.4">
      <c r="V7548" s="24" t="s">
        <v>3301</v>
      </c>
      <c r="W7548" s="24" t="s">
        <v>4978</v>
      </c>
      <c r="X7548" s="24" t="s">
        <v>737</v>
      </c>
      <c r="Y7548" s="24" t="s">
        <v>5026</v>
      </c>
    </row>
    <row r="7549" spans="22:25" x14ac:dyDescent="0.4">
      <c r="V7549" s="24" t="s">
        <v>3301</v>
      </c>
      <c r="W7549" s="24" t="s">
        <v>4978</v>
      </c>
      <c r="X7549" s="24" t="s">
        <v>737</v>
      </c>
      <c r="Y7549" s="24" t="s">
        <v>5027</v>
      </c>
    </row>
    <row r="7550" spans="22:25" x14ac:dyDescent="0.4">
      <c r="V7550" s="24" t="s">
        <v>3301</v>
      </c>
      <c r="W7550" s="24" t="s">
        <v>4978</v>
      </c>
      <c r="X7550" s="24" t="s">
        <v>737</v>
      </c>
      <c r="Y7550" s="24" t="s">
        <v>5028</v>
      </c>
    </row>
    <row r="7551" spans="22:25" x14ac:dyDescent="0.4">
      <c r="V7551" s="24" t="s">
        <v>3301</v>
      </c>
      <c r="W7551" s="24" t="s">
        <v>4978</v>
      </c>
      <c r="X7551" s="24" t="s">
        <v>737</v>
      </c>
      <c r="Y7551" s="24" t="s">
        <v>5029</v>
      </c>
    </row>
    <row r="7552" spans="22:25" x14ac:dyDescent="0.4">
      <c r="V7552" s="24" t="s">
        <v>3301</v>
      </c>
      <c r="W7552" s="24" t="s">
        <v>4978</v>
      </c>
      <c r="X7552" s="24" t="s">
        <v>737</v>
      </c>
      <c r="Y7552" s="24" t="s">
        <v>5030</v>
      </c>
    </row>
    <row r="7553" spans="22:25" x14ac:dyDescent="0.4">
      <c r="V7553" s="24" t="s">
        <v>3301</v>
      </c>
      <c r="W7553" s="24" t="s">
        <v>4978</v>
      </c>
      <c r="X7553" s="24" t="s">
        <v>737</v>
      </c>
      <c r="Y7553" s="24" t="s">
        <v>5031</v>
      </c>
    </row>
    <row r="7554" spans="22:25" x14ac:dyDescent="0.4">
      <c r="V7554" s="24" t="s">
        <v>3301</v>
      </c>
      <c r="W7554" s="24" t="s">
        <v>4978</v>
      </c>
      <c r="X7554" s="24" t="s">
        <v>737</v>
      </c>
      <c r="Y7554" s="24" t="s">
        <v>5032</v>
      </c>
    </row>
    <row r="7555" spans="22:25" x14ac:dyDescent="0.4">
      <c r="V7555" s="24" t="s">
        <v>3301</v>
      </c>
      <c r="W7555" s="24" t="s">
        <v>4978</v>
      </c>
      <c r="X7555" s="24" t="s">
        <v>737</v>
      </c>
      <c r="Y7555" s="24" t="s">
        <v>5033</v>
      </c>
    </row>
    <row r="7556" spans="22:25" x14ac:dyDescent="0.4">
      <c r="V7556" s="24" t="s">
        <v>3301</v>
      </c>
      <c r="W7556" s="24" t="s">
        <v>4978</v>
      </c>
      <c r="X7556" s="24" t="s">
        <v>737</v>
      </c>
      <c r="Y7556" s="24" t="s">
        <v>3525</v>
      </c>
    </row>
    <row r="7557" spans="22:25" x14ac:dyDescent="0.4">
      <c r="V7557" s="24" t="s">
        <v>3301</v>
      </c>
      <c r="W7557" s="24" t="s">
        <v>4978</v>
      </c>
      <c r="X7557" s="24" t="s">
        <v>737</v>
      </c>
      <c r="Y7557" s="24" t="s">
        <v>5034</v>
      </c>
    </row>
    <row r="7558" spans="22:25" x14ac:dyDescent="0.4">
      <c r="V7558" s="24" t="s">
        <v>3301</v>
      </c>
      <c r="W7558" s="24" t="s">
        <v>4978</v>
      </c>
      <c r="X7558" s="24" t="s">
        <v>737</v>
      </c>
      <c r="Y7558" s="24" t="s">
        <v>3378</v>
      </c>
    </row>
    <row r="7559" spans="22:25" x14ac:dyDescent="0.4">
      <c r="V7559" s="24" t="s">
        <v>3301</v>
      </c>
      <c r="W7559" s="24" t="s">
        <v>4978</v>
      </c>
      <c r="X7559" s="24" t="s">
        <v>2507</v>
      </c>
      <c r="Y7559" s="24" t="s">
        <v>5035</v>
      </c>
    </row>
    <row r="7560" spans="22:25" x14ac:dyDescent="0.4">
      <c r="V7560" s="24" t="s">
        <v>3301</v>
      </c>
      <c r="W7560" s="24" t="s">
        <v>4978</v>
      </c>
      <c r="X7560" s="24" t="s">
        <v>2507</v>
      </c>
      <c r="Y7560" s="24" t="s">
        <v>5036</v>
      </c>
    </row>
    <row r="7561" spans="22:25" x14ac:dyDescent="0.4">
      <c r="V7561" s="24" t="s">
        <v>3301</v>
      </c>
      <c r="W7561" s="24" t="s">
        <v>4978</v>
      </c>
      <c r="X7561" s="24" t="s">
        <v>2507</v>
      </c>
      <c r="Y7561" s="24" t="s">
        <v>5037</v>
      </c>
    </row>
    <row r="7562" spans="22:25" x14ac:dyDescent="0.4">
      <c r="V7562" s="24" t="s">
        <v>3301</v>
      </c>
      <c r="W7562" s="24" t="s">
        <v>4978</v>
      </c>
      <c r="X7562" s="24" t="s">
        <v>2507</v>
      </c>
      <c r="Y7562" s="24" t="s">
        <v>5038</v>
      </c>
    </row>
    <row r="7563" spans="22:25" x14ac:dyDescent="0.4">
      <c r="V7563" s="24" t="s">
        <v>3301</v>
      </c>
      <c r="W7563" s="24" t="s">
        <v>4978</v>
      </c>
      <c r="X7563" s="24" t="s">
        <v>740</v>
      </c>
      <c r="Y7563" s="24" t="s">
        <v>5039</v>
      </c>
    </row>
    <row r="7564" spans="22:25" x14ac:dyDescent="0.4">
      <c r="V7564" s="24" t="s">
        <v>3301</v>
      </c>
      <c r="W7564" s="24" t="s">
        <v>4978</v>
      </c>
      <c r="X7564" s="24" t="s">
        <v>740</v>
      </c>
      <c r="Y7564" s="24" t="s">
        <v>5040</v>
      </c>
    </row>
    <row r="7565" spans="22:25" x14ac:dyDescent="0.4">
      <c r="V7565" s="24" t="s">
        <v>3301</v>
      </c>
      <c r="W7565" s="24" t="s">
        <v>4978</v>
      </c>
      <c r="X7565" s="24" t="s">
        <v>740</v>
      </c>
      <c r="Y7565" s="24" t="s">
        <v>5041</v>
      </c>
    </row>
    <row r="7566" spans="22:25" x14ac:dyDescent="0.4">
      <c r="V7566" s="24" t="s">
        <v>3301</v>
      </c>
      <c r="W7566" s="24" t="s">
        <v>4978</v>
      </c>
      <c r="X7566" s="24" t="s">
        <v>740</v>
      </c>
      <c r="Y7566" s="24" t="s">
        <v>5042</v>
      </c>
    </row>
    <row r="7567" spans="22:25" x14ac:dyDescent="0.4">
      <c r="V7567" s="24" t="s">
        <v>3301</v>
      </c>
      <c r="W7567" s="24" t="s">
        <v>4978</v>
      </c>
      <c r="X7567" s="24" t="s">
        <v>740</v>
      </c>
      <c r="Y7567" s="24" t="s">
        <v>5043</v>
      </c>
    </row>
    <row r="7568" spans="22:25" x14ac:dyDescent="0.4">
      <c r="V7568" s="24" t="s">
        <v>3301</v>
      </c>
      <c r="W7568" s="24" t="s">
        <v>4978</v>
      </c>
      <c r="X7568" s="24" t="s">
        <v>740</v>
      </c>
      <c r="Y7568" s="24" t="s">
        <v>5044</v>
      </c>
    </row>
    <row r="7569" spans="22:25" x14ac:dyDescent="0.4">
      <c r="V7569" s="24" t="s">
        <v>3301</v>
      </c>
      <c r="W7569" s="24" t="s">
        <v>4978</v>
      </c>
      <c r="X7569" s="24" t="s">
        <v>740</v>
      </c>
      <c r="Y7569" s="24" t="s">
        <v>5045</v>
      </c>
    </row>
    <row r="7570" spans="22:25" x14ac:dyDescent="0.4">
      <c r="V7570" s="24" t="s">
        <v>3301</v>
      </c>
      <c r="W7570" s="24" t="s">
        <v>4978</v>
      </c>
      <c r="X7570" s="24" t="s">
        <v>740</v>
      </c>
      <c r="Y7570" s="24" t="s">
        <v>5046</v>
      </c>
    </row>
    <row r="7571" spans="22:25" x14ac:dyDescent="0.4">
      <c r="V7571" s="24" t="s">
        <v>3301</v>
      </c>
      <c r="W7571" s="24" t="s">
        <v>4978</v>
      </c>
      <c r="X7571" s="24" t="s">
        <v>740</v>
      </c>
      <c r="Y7571" s="24" t="s">
        <v>5047</v>
      </c>
    </row>
    <row r="7572" spans="22:25" x14ac:dyDescent="0.4">
      <c r="V7572" s="24" t="s">
        <v>3301</v>
      </c>
      <c r="W7572" s="24" t="s">
        <v>4978</v>
      </c>
      <c r="X7572" s="24" t="s">
        <v>740</v>
      </c>
      <c r="Y7572" s="24" t="s">
        <v>5048</v>
      </c>
    </row>
    <row r="7573" spans="22:25" x14ac:dyDescent="0.4">
      <c r="V7573" s="24" t="s">
        <v>3301</v>
      </c>
      <c r="W7573" s="24" t="s">
        <v>4978</v>
      </c>
      <c r="X7573" s="24" t="s">
        <v>740</v>
      </c>
      <c r="Y7573" s="24" t="s">
        <v>5049</v>
      </c>
    </row>
    <row r="7574" spans="22:25" x14ac:dyDescent="0.4">
      <c r="V7574" s="24" t="s">
        <v>3301</v>
      </c>
      <c r="W7574" s="24" t="s">
        <v>4978</v>
      </c>
      <c r="X7574" s="24" t="s">
        <v>740</v>
      </c>
      <c r="Y7574" s="24" t="s">
        <v>5050</v>
      </c>
    </row>
    <row r="7575" spans="22:25" x14ac:dyDescent="0.4">
      <c r="V7575" s="24" t="s">
        <v>3301</v>
      </c>
      <c r="W7575" s="24" t="s">
        <v>4978</v>
      </c>
      <c r="X7575" s="24" t="s">
        <v>740</v>
      </c>
      <c r="Y7575" s="24" t="s">
        <v>5051</v>
      </c>
    </row>
    <row r="7576" spans="22:25" x14ac:dyDescent="0.4">
      <c r="V7576" s="24" t="s">
        <v>3301</v>
      </c>
      <c r="W7576" s="24" t="s">
        <v>4978</v>
      </c>
      <c r="X7576" s="24" t="s">
        <v>5052</v>
      </c>
      <c r="Y7576" s="24" t="s">
        <v>5053</v>
      </c>
    </row>
    <row r="7577" spans="22:25" x14ac:dyDescent="0.4">
      <c r="V7577" s="24" t="s">
        <v>3301</v>
      </c>
      <c r="W7577" s="24" t="s">
        <v>4978</v>
      </c>
      <c r="X7577" s="24" t="s">
        <v>5052</v>
      </c>
      <c r="Y7577" s="24" t="s">
        <v>5054</v>
      </c>
    </row>
    <row r="7578" spans="22:25" x14ac:dyDescent="0.4">
      <c r="V7578" s="24" t="s">
        <v>3301</v>
      </c>
      <c r="W7578" s="24" t="s">
        <v>4978</v>
      </c>
      <c r="X7578" s="24" t="s">
        <v>5052</v>
      </c>
      <c r="Y7578" s="24" t="s">
        <v>5055</v>
      </c>
    </row>
    <row r="7579" spans="22:25" x14ac:dyDescent="0.4">
      <c r="V7579" s="24" t="s">
        <v>3301</v>
      </c>
      <c r="W7579" s="24" t="s">
        <v>4978</v>
      </c>
      <c r="X7579" s="24" t="s">
        <v>5052</v>
      </c>
      <c r="Y7579" s="24" t="s">
        <v>5056</v>
      </c>
    </row>
    <row r="7580" spans="22:25" x14ac:dyDescent="0.4">
      <c r="V7580" s="24" t="s">
        <v>3301</v>
      </c>
      <c r="W7580" s="24" t="s">
        <v>4978</v>
      </c>
      <c r="X7580" s="24" t="s">
        <v>5057</v>
      </c>
      <c r="Y7580" s="24" t="s">
        <v>5058</v>
      </c>
    </row>
    <row r="7581" spans="22:25" x14ac:dyDescent="0.4">
      <c r="V7581" s="24" t="s">
        <v>3301</v>
      </c>
      <c r="W7581" s="24" t="s">
        <v>4978</v>
      </c>
      <c r="X7581" s="24" t="s">
        <v>5057</v>
      </c>
      <c r="Y7581" s="24" t="s">
        <v>5059</v>
      </c>
    </row>
    <row r="7582" spans="22:25" x14ac:dyDescent="0.4">
      <c r="V7582" s="24" t="s">
        <v>3301</v>
      </c>
      <c r="W7582" s="24" t="s">
        <v>4978</v>
      </c>
      <c r="X7582" s="24" t="s">
        <v>5057</v>
      </c>
      <c r="Y7582" s="24" t="s">
        <v>5060</v>
      </c>
    </row>
    <row r="7583" spans="22:25" x14ac:dyDescent="0.4">
      <c r="V7583" s="24" t="s">
        <v>3301</v>
      </c>
      <c r="W7583" s="24" t="s">
        <v>4978</v>
      </c>
      <c r="X7583" s="24" t="s">
        <v>5057</v>
      </c>
      <c r="Y7583" s="24" t="s">
        <v>5061</v>
      </c>
    </row>
    <row r="7584" spans="22:25" x14ac:dyDescent="0.4">
      <c r="V7584" s="24" t="s">
        <v>3301</v>
      </c>
      <c r="W7584" s="24" t="s">
        <v>4978</v>
      </c>
      <c r="X7584" s="24" t="s">
        <v>5062</v>
      </c>
      <c r="Y7584" s="24" t="s">
        <v>5063</v>
      </c>
    </row>
    <row r="7585" spans="22:25" x14ac:dyDescent="0.4">
      <c r="V7585" s="24" t="s">
        <v>3301</v>
      </c>
      <c r="W7585" s="24" t="s">
        <v>4978</v>
      </c>
      <c r="X7585" s="24" t="s">
        <v>5062</v>
      </c>
      <c r="Y7585" s="24" t="s">
        <v>5064</v>
      </c>
    </row>
    <row r="7586" spans="22:25" x14ac:dyDescent="0.4">
      <c r="V7586" s="24" t="s">
        <v>3301</v>
      </c>
      <c r="W7586" s="24" t="s">
        <v>4978</v>
      </c>
      <c r="X7586" s="24" t="s">
        <v>5062</v>
      </c>
      <c r="Y7586" s="24" t="s">
        <v>5065</v>
      </c>
    </row>
    <row r="7587" spans="22:25" x14ac:dyDescent="0.4">
      <c r="V7587" s="24" t="s">
        <v>3301</v>
      </c>
      <c r="W7587" s="24" t="s">
        <v>4978</v>
      </c>
      <c r="X7587" s="24" t="s">
        <v>5066</v>
      </c>
      <c r="Y7587" s="24" t="s">
        <v>5067</v>
      </c>
    </row>
    <row r="7588" spans="22:25" x14ac:dyDescent="0.4">
      <c r="V7588" s="24" t="s">
        <v>3301</v>
      </c>
      <c r="W7588" s="24" t="s">
        <v>4978</v>
      </c>
      <c r="X7588" s="24" t="s">
        <v>5066</v>
      </c>
      <c r="Y7588" s="24" t="s">
        <v>5068</v>
      </c>
    </row>
    <row r="7589" spans="22:25" x14ac:dyDescent="0.4">
      <c r="V7589" s="24" t="s">
        <v>3301</v>
      </c>
      <c r="W7589" s="24" t="s">
        <v>4978</v>
      </c>
      <c r="X7589" s="24" t="s">
        <v>5066</v>
      </c>
      <c r="Y7589" s="24" t="s">
        <v>5069</v>
      </c>
    </row>
    <row r="7590" spans="22:25" x14ac:dyDescent="0.4">
      <c r="V7590" s="24" t="s">
        <v>3301</v>
      </c>
      <c r="W7590" s="24" t="s">
        <v>4978</v>
      </c>
      <c r="X7590" s="24" t="s">
        <v>3336</v>
      </c>
      <c r="Y7590" s="24" t="s">
        <v>2258</v>
      </c>
    </row>
    <row r="7591" spans="22:25" x14ac:dyDescent="0.4">
      <c r="V7591" s="24" t="s">
        <v>3301</v>
      </c>
      <c r="W7591" s="24" t="s">
        <v>4978</v>
      </c>
      <c r="X7591" s="24" t="s">
        <v>5070</v>
      </c>
      <c r="Y7591" s="24" t="s">
        <v>2258</v>
      </c>
    </row>
    <row r="7592" spans="22:25" x14ac:dyDescent="0.4">
      <c r="V7592" s="24" t="s">
        <v>3301</v>
      </c>
      <c r="W7592" s="24" t="s">
        <v>4978</v>
      </c>
      <c r="X7592" s="24" t="s">
        <v>5071</v>
      </c>
      <c r="Y7592" s="24" t="s">
        <v>2258</v>
      </c>
    </row>
    <row r="7593" spans="22:25" x14ac:dyDescent="0.4">
      <c r="V7593" s="24" t="s">
        <v>3301</v>
      </c>
      <c r="W7593" s="24" t="s">
        <v>4978</v>
      </c>
      <c r="X7593" s="24" t="s">
        <v>5072</v>
      </c>
      <c r="Y7593" s="24" t="s">
        <v>2258</v>
      </c>
    </row>
    <row r="7594" spans="22:25" x14ac:dyDescent="0.4">
      <c r="V7594" s="24" t="s">
        <v>3301</v>
      </c>
      <c r="W7594" s="24" t="s">
        <v>5073</v>
      </c>
      <c r="X7594" s="24" t="s">
        <v>5074</v>
      </c>
      <c r="Y7594" s="24" t="s">
        <v>5075</v>
      </c>
    </row>
    <row r="7595" spans="22:25" x14ac:dyDescent="0.4">
      <c r="V7595" s="24" t="s">
        <v>3301</v>
      </c>
      <c r="W7595" s="24" t="s">
        <v>5073</v>
      </c>
      <c r="X7595" s="24" t="s">
        <v>5074</v>
      </c>
      <c r="Y7595" s="24" t="s">
        <v>5076</v>
      </c>
    </row>
    <row r="7596" spans="22:25" x14ac:dyDescent="0.4">
      <c r="V7596" s="24" t="s">
        <v>3301</v>
      </c>
      <c r="W7596" s="24" t="s">
        <v>5073</v>
      </c>
      <c r="X7596" s="24" t="s">
        <v>5074</v>
      </c>
      <c r="Y7596" s="24" t="s">
        <v>5077</v>
      </c>
    </row>
    <row r="7597" spans="22:25" x14ac:dyDescent="0.4">
      <c r="V7597" s="24" t="s">
        <v>3301</v>
      </c>
      <c r="W7597" s="24" t="s">
        <v>5073</v>
      </c>
      <c r="X7597" s="24" t="s">
        <v>5074</v>
      </c>
      <c r="Y7597" s="24" t="s">
        <v>5078</v>
      </c>
    </row>
    <row r="7598" spans="22:25" x14ac:dyDescent="0.4">
      <c r="V7598" s="24" t="s">
        <v>3301</v>
      </c>
      <c r="W7598" s="24" t="s">
        <v>5073</v>
      </c>
      <c r="X7598" s="24" t="s">
        <v>5074</v>
      </c>
      <c r="Y7598" s="24" t="s">
        <v>5079</v>
      </c>
    </row>
    <row r="7599" spans="22:25" x14ac:dyDescent="0.4">
      <c r="V7599" s="24" t="s">
        <v>3301</v>
      </c>
      <c r="W7599" s="24" t="s">
        <v>5073</v>
      </c>
      <c r="X7599" s="24" t="s">
        <v>5074</v>
      </c>
      <c r="Y7599" s="24" t="s">
        <v>5080</v>
      </c>
    </row>
    <row r="7600" spans="22:25" x14ac:dyDescent="0.4">
      <c r="V7600" s="24" t="s">
        <v>3301</v>
      </c>
      <c r="W7600" s="24" t="s">
        <v>5073</v>
      </c>
      <c r="X7600" s="24" t="s">
        <v>5074</v>
      </c>
      <c r="Y7600" s="24" t="s">
        <v>5081</v>
      </c>
    </row>
    <row r="7601" spans="22:25" x14ac:dyDescent="0.4">
      <c r="V7601" s="24" t="s">
        <v>3301</v>
      </c>
      <c r="W7601" s="24" t="s">
        <v>5073</v>
      </c>
      <c r="X7601" s="24" t="s">
        <v>5074</v>
      </c>
      <c r="Y7601" s="24" t="s">
        <v>5082</v>
      </c>
    </row>
    <row r="7602" spans="22:25" x14ac:dyDescent="0.4">
      <c r="V7602" s="24" t="s">
        <v>3301</v>
      </c>
      <c r="W7602" s="24" t="s">
        <v>5073</v>
      </c>
      <c r="X7602" s="24" t="s">
        <v>5083</v>
      </c>
      <c r="Y7602" s="24" t="s">
        <v>5084</v>
      </c>
    </row>
    <row r="7603" spans="22:25" x14ac:dyDescent="0.4">
      <c r="V7603" s="24" t="s">
        <v>3301</v>
      </c>
      <c r="W7603" s="24" t="s">
        <v>5073</v>
      </c>
      <c r="X7603" s="24" t="s">
        <v>5083</v>
      </c>
      <c r="Y7603" s="24" t="s">
        <v>5085</v>
      </c>
    </row>
    <row r="7604" spans="22:25" x14ac:dyDescent="0.4">
      <c r="V7604" s="24" t="s">
        <v>3301</v>
      </c>
      <c r="W7604" s="24" t="s">
        <v>5073</v>
      </c>
      <c r="X7604" s="24" t="s">
        <v>5083</v>
      </c>
      <c r="Y7604" s="24" t="s">
        <v>5086</v>
      </c>
    </row>
    <row r="7605" spans="22:25" x14ac:dyDescent="0.4">
      <c r="V7605" s="24" t="s">
        <v>3301</v>
      </c>
      <c r="W7605" s="24" t="s">
        <v>5073</v>
      </c>
      <c r="X7605" s="24" t="s">
        <v>5083</v>
      </c>
      <c r="Y7605" s="24" t="s">
        <v>5087</v>
      </c>
    </row>
    <row r="7606" spans="22:25" x14ac:dyDescent="0.4">
      <c r="V7606" s="24" t="s">
        <v>3301</v>
      </c>
      <c r="W7606" s="24" t="s">
        <v>5073</v>
      </c>
      <c r="X7606" s="24" t="s">
        <v>5083</v>
      </c>
      <c r="Y7606" s="24" t="s">
        <v>5088</v>
      </c>
    </row>
    <row r="7607" spans="22:25" x14ac:dyDescent="0.4">
      <c r="V7607" s="24" t="s">
        <v>3301</v>
      </c>
      <c r="W7607" s="24" t="s">
        <v>5073</v>
      </c>
      <c r="X7607" s="24" t="s">
        <v>5083</v>
      </c>
      <c r="Y7607" s="24" t="s">
        <v>5089</v>
      </c>
    </row>
    <row r="7608" spans="22:25" x14ac:dyDescent="0.4">
      <c r="V7608" s="24" t="s">
        <v>3301</v>
      </c>
      <c r="W7608" s="24" t="s">
        <v>5073</v>
      </c>
      <c r="X7608" s="24" t="s">
        <v>5090</v>
      </c>
      <c r="Y7608" s="24" t="s">
        <v>5091</v>
      </c>
    </row>
    <row r="7609" spans="22:25" x14ac:dyDescent="0.4">
      <c r="V7609" s="24" t="s">
        <v>3301</v>
      </c>
      <c r="W7609" s="24" t="s">
        <v>5073</v>
      </c>
      <c r="X7609" s="24" t="s">
        <v>5090</v>
      </c>
      <c r="Y7609" s="24" t="s">
        <v>5092</v>
      </c>
    </row>
    <row r="7610" spans="22:25" x14ac:dyDescent="0.4">
      <c r="V7610" s="24" t="s">
        <v>3301</v>
      </c>
      <c r="W7610" s="24" t="s">
        <v>5073</v>
      </c>
      <c r="X7610" s="24" t="s">
        <v>5090</v>
      </c>
      <c r="Y7610" s="24" t="s">
        <v>5093</v>
      </c>
    </row>
    <row r="7611" spans="22:25" x14ac:dyDescent="0.4">
      <c r="V7611" s="24" t="s">
        <v>3301</v>
      </c>
      <c r="W7611" s="24" t="s">
        <v>5073</v>
      </c>
      <c r="X7611" s="24" t="s">
        <v>5090</v>
      </c>
      <c r="Y7611" s="24" t="s">
        <v>5094</v>
      </c>
    </row>
    <row r="7612" spans="22:25" x14ac:dyDescent="0.4">
      <c r="V7612" s="24" t="s">
        <v>3301</v>
      </c>
      <c r="W7612" s="24" t="s">
        <v>5073</v>
      </c>
      <c r="X7612" s="24" t="s">
        <v>5090</v>
      </c>
      <c r="Y7612" s="24" t="s">
        <v>5095</v>
      </c>
    </row>
    <row r="7613" spans="22:25" x14ac:dyDescent="0.4">
      <c r="V7613" s="24" t="s">
        <v>3301</v>
      </c>
      <c r="W7613" s="24" t="s">
        <v>5073</v>
      </c>
      <c r="X7613" s="24" t="s">
        <v>5090</v>
      </c>
      <c r="Y7613" s="24" t="s">
        <v>5096</v>
      </c>
    </row>
    <row r="7614" spans="22:25" x14ac:dyDescent="0.4">
      <c r="V7614" s="24" t="s">
        <v>3301</v>
      </c>
      <c r="W7614" s="24" t="s">
        <v>5073</v>
      </c>
      <c r="X7614" s="24" t="s">
        <v>5090</v>
      </c>
      <c r="Y7614" s="24" t="s">
        <v>5097</v>
      </c>
    </row>
    <row r="7615" spans="22:25" x14ac:dyDescent="0.4">
      <c r="V7615" s="24" t="s">
        <v>3301</v>
      </c>
      <c r="W7615" s="24" t="s">
        <v>5073</v>
      </c>
      <c r="X7615" s="24" t="s">
        <v>5098</v>
      </c>
      <c r="Y7615" s="24" t="s">
        <v>2258</v>
      </c>
    </row>
    <row r="7616" spans="22:25" x14ac:dyDescent="0.4">
      <c r="V7616" s="24" t="s">
        <v>3301</v>
      </c>
      <c r="W7616" s="24" t="s">
        <v>5073</v>
      </c>
      <c r="X7616" s="24" t="s">
        <v>653</v>
      </c>
      <c r="Y7616" s="24" t="s">
        <v>5099</v>
      </c>
    </row>
    <row r="7617" spans="22:25" x14ac:dyDescent="0.4">
      <c r="V7617" s="24" t="s">
        <v>3301</v>
      </c>
      <c r="W7617" s="24" t="s">
        <v>5073</v>
      </c>
      <c r="X7617" s="24" t="s">
        <v>653</v>
      </c>
      <c r="Y7617" s="24" t="s">
        <v>5100</v>
      </c>
    </row>
    <row r="7618" spans="22:25" x14ac:dyDescent="0.4">
      <c r="V7618" s="24" t="s">
        <v>3301</v>
      </c>
      <c r="W7618" s="24" t="s">
        <v>5073</v>
      </c>
      <c r="X7618" s="24" t="s">
        <v>653</v>
      </c>
      <c r="Y7618" s="24" t="s">
        <v>5101</v>
      </c>
    </row>
    <row r="7619" spans="22:25" x14ac:dyDescent="0.4">
      <c r="V7619" s="24" t="s">
        <v>3301</v>
      </c>
      <c r="W7619" s="24" t="s">
        <v>5073</v>
      </c>
      <c r="X7619" s="24" t="s">
        <v>653</v>
      </c>
      <c r="Y7619" s="24" t="s">
        <v>5102</v>
      </c>
    </row>
    <row r="7620" spans="22:25" x14ac:dyDescent="0.4">
      <c r="V7620" s="24" t="s">
        <v>3301</v>
      </c>
      <c r="W7620" s="24" t="s">
        <v>5073</v>
      </c>
      <c r="X7620" s="24" t="s">
        <v>653</v>
      </c>
      <c r="Y7620" s="24" t="s">
        <v>5103</v>
      </c>
    </row>
    <row r="7621" spans="22:25" x14ac:dyDescent="0.4">
      <c r="V7621" s="24" t="s">
        <v>3301</v>
      </c>
      <c r="W7621" s="24" t="s">
        <v>5104</v>
      </c>
      <c r="X7621" s="24" t="s">
        <v>5105</v>
      </c>
      <c r="Y7621" s="24" t="s">
        <v>5106</v>
      </c>
    </row>
    <row r="7622" spans="22:25" x14ac:dyDescent="0.4">
      <c r="V7622" s="24" t="s">
        <v>3301</v>
      </c>
      <c r="W7622" s="24" t="s">
        <v>5104</v>
      </c>
      <c r="X7622" s="24" t="s">
        <v>5105</v>
      </c>
      <c r="Y7622" s="24" t="s">
        <v>5107</v>
      </c>
    </row>
    <row r="7623" spans="22:25" x14ac:dyDescent="0.4">
      <c r="V7623" s="24" t="s">
        <v>3301</v>
      </c>
      <c r="W7623" s="24" t="s">
        <v>5104</v>
      </c>
      <c r="X7623" s="24" t="s">
        <v>5105</v>
      </c>
      <c r="Y7623" s="24" t="s">
        <v>5108</v>
      </c>
    </row>
    <row r="7624" spans="22:25" x14ac:dyDescent="0.4">
      <c r="V7624" s="24" t="s">
        <v>3301</v>
      </c>
      <c r="W7624" s="24" t="s">
        <v>5104</v>
      </c>
      <c r="X7624" s="24" t="s">
        <v>5105</v>
      </c>
      <c r="Y7624" s="24" t="s">
        <v>5109</v>
      </c>
    </row>
    <row r="7625" spans="22:25" x14ac:dyDescent="0.4">
      <c r="V7625" s="24" t="s">
        <v>3301</v>
      </c>
      <c r="W7625" s="24" t="s">
        <v>5104</v>
      </c>
      <c r="X7625" s="24" t="s">
        <v>5105</v>
      </c>
      <c r="Y7625" s="24" t="s">
        <v>5110</v>
      </c>
    </row>
    <row r="7626" spans="22:25" x14ac:dyDescent="0.4">
      <c r="V7626" s="24" t="s">
        <v>3301</v>
      </c>
      <c r="W7626" s="24" t="s">
        <v>5104</v>
      </c>
      <c r="X7626" s="24" t="s">
        <v>5105</v>
      </c>
      <c r="Y7626" s="24" t="s">
        <v>5111</v>
      </c>
    </row>
    <row r="7627" spans="22:25" x14ac:dyDescent="0.4">
      <c r="V7627" s="24" t="s">
        <v>3301</v>
      </c>
      <c r="W7627" s="24" t="s">
        <v>5104</v>
      </c>
      <c r="X7627" s="24" t="s">
        <v>5112</v>
      </c>
      <c r="Y7627" s="24" t="s">
        <v>5113</v>
      </c>
    </row>
    <row r="7628" spans="22:25" x14ac:dyDescent="0.4">
      <c r="V7628" s="24" t="s">
        <v>3301</v>
      </c>
      <c r="W7628" s="24" t="s">
        <v>5104</v>
      </c>
      <c r="X7628" s="24" t="s">
        <v>5112</v>
      </c>
      <c r="Y7628" s="24" t="s">
        <v>5114</v>
      </c>
    </row>
    <row r="7629" spans="22:25" x14ac:dyDescent="0.4">
      <c r="V7629" s="24" t="s">
        <v>3301</v>
      </c>
      <c r="W7629" s="24" t="s">
        <v>5104</v>
      </c>
      <c r="X7629" s="24" t="s">
        <v>5112</v>
      </c>
      <c r="Y7629" s="24" t="s">
        <v>5115</v>
      </c>
    </row>
    <row r="7630" spans="22:25" x14ac:dyDescent="0.4">
      <c r="V7630" s="24" t="s">
        <v>3301</v>
      </c>
      <c r="W7630" s="24" t="s">
        <v>5104</v>
      </c>
      <c r="X7630" s="24" t="s">
        <v>5112</v>
      </c>
      <c r="Y7630" s="24" t="s">
        <v>3541</v>
      </c>
    </row>
    <row r="7631" spans="22:25" x14ac:dyDescent="0.4">
      <c r="V7631" s="24" t="s">
        <v>3301</v>
      </c>
      <c r="W7631" s="24" t="s">
        <v>5104</v>
      </c>
      <c r="X7631" s="24" t="s">
        <v>5112</v>
      </c>
      <c r="Y7631" s="24" t="s">
        <v>5116</v>
      </c>
    </row>
    <row r="7632" spans="22:25" x14ac:dyDescent="0.4">
      <c r="V7632" s="24" t="s">
        <v>3301</v>
      </c>
      <c r="W7632" s="24" t="s">
        <v>5104</v>
      </c>
      <c r="X7632" s="24" t="s">
        <v>5112</v>
      </c>
      <c r="Y7632" s="24" t="s">
        <v>5117</v>
      </c>
    </row>
    <row r="7633" spans="22:25" x14ac:dyDescent="0.4">
      <c r="V7633" s="24" t="s">
        <v>3301</v>
      </c>
      <c r="W7633" s="24" t="s">
        <v>5104</v>
      </c>
      <c r="X7633" s="24" t="s">
        <v>5112</v>
      </c>
      <c r="Y7633" s="24" t="s">
        <v>5118</v>
      </c>
    </row>
    <row r="7634" spans="22:25" x14ac:dyDescent="0.4">
      <c r="V7634" s="24" t="s">
        <v>3301</v>
      </c>
      <c r="W7634" s="24" t="s">
        <v>5104</v>
      </c>
      <c r="X7634" s="24" t="s">
        <v>5112</v>
      </c>
      <c r="Y7634" s="24" t="s">
        <v>5119</v>
      </c>
    </row>
    <row r="7635" spans="22:25" x14ac:dyDescent="0.4">
      <c r="V7635" s="24" t="s">
        <v>3301</v>
      </c>
      <c r="W7635" s="24" t="s">
        <v>5104</v>
      </c>
      <c r="X7635" s="24" t="s">
        <v>5112</v>
      </c>
      <c r="Y7635" s="24" t="s">
        <v>5120</v>
      </c>
    </row>
    <row r="7636" spans="22:25" x14ac:dyDescent="0.4">
      <c r="V7636" s="24" t="s">
        <v>3301</v>
      </c>
      <c r="W7636" s="24" t="s">
        <v>5104</v>
      </c>
      <c r="X7636" s="24" t="s">
        <v>31</v>
      </c>
      <c r="Y7636" s="24" t="s">
        <v>2258</v>
      </c>
    </row>
    <row r="7637" spans="22:25" x14ac:dyDescent="0.4">
      <c r="V7637" s="24" t="s">
        <v>3301</v>
      </c>
      <c r="W7637" s="24" t="s">
        <v>5104</v>
      </c>
      <c r="X7637" s="24" t="s">
        <v>5121</v>
      </c>
      <c r="Y7637" s="24" t="s">
        <v>5122</v>
      </c>
    </row>
    <row r="7638" spans="22:25" x14ac:dyDescent="0.4">
      <c r="V7638" s="24" t="s">
        <v>3301</v>
      </c>
      <c r="W7638" s="24" t="s">
        <v>5104</v>
      </c>
      <c r="X7638" s="24" t="s">
        <v>5121</v>
      </c>
      <c r="Y7638" s="24" t="s">
        <v>2575</v>
      </c>
    </row>
    <row r="7639" spans="22:25" x14ac:dyDescent="0.4">
      <c r="V7639" s="24" t="s">
        <v>3301</v>
      </c>
      <c r="W7639" s="24" t="s">
        <v>5104</v>
      </c>
      <c r="X7639" s="24" t="s">
        <v>5123</v>
      </c>
      <c r="Y7639" s="24" t="s">
        <v>5124</v>
      </c>
    </row>
    <row r="7640" spans="22:25" x14ac:dyDescent="0.4">
      <c r="V7640" s="24" t="s">
        <v>3301</v>
      </c>
      <c r="W7640" s="24" t="s">
        <v>5104</v>
      </c>
      <c r="X7640" s="24" t="s">
        <v>5123</v>
      </c>
      <c r="Y7640" s="24" t="s">
        <v>5125</v>
      </c>
    </row>
    <row r="7641" spans="22:25" x14ac:dyDescent="0.4">
      <c r="V7641" s="24" t="s">
        <v>3301</v>
      </c>
      <c r="W7641" s="24" t="s">
        <v>5126</v>
      </c>
      <c r="X7641" s="24" t="s">
        <v>5127</v>
      </c>
      <c r="Y7641" s="24" t="s">
        <v>5128</v>
      </c>
    </row>
    <row r="7642" spans="22:25" x14ac:dyDescent="0.4">
      <c r="V7642" s="24" t="s">
        <v>3301</v>
      </c>
      <c r="W7642" s="24" t="s">
        <v>5126</v>
      </c>
      <c r="X7642" s="24" t="s">
        <v>5127</v>
      </c>
      <c r="Y7642" s="24" t="s">
        <v>5129</v>
      </c>
    </row>
    <row r="7643" spans="22:25" x14ac:dyDescent="0.4">
      <c r="V7643" s="24" t="s">
        <v>3301</v>
      </c>
      <c r="W7643" s="24" t="s">
        <v>5126</v>
      </c>
      <c r="X7643" s="24" t="s">
        <v>5127</v>
      </c>
      <c r="Y7643" s="24" t="s">
        <v>5130</v>
      </c>
    </row>
    <row r="7644" spans="22:25" x14ac:dyDescent="0.4">
      <c r="V7644" s="24" t="s">
        <v>3301</v>
      </c>
      <c r="W7644" s="24" t="s">
        <v>5126</v>
      </c>
      <c r="X7644" s="24" t="s">
        <v>5127</v>
      </c>
      <c r="Y7644" s="24" t="s">
        <v>5131</v>
      </c>
    </row>
    <row r="7645" spans="22:25" x14ac:dyDescent="0.4">
      <c r="V7645" s="24" t="s">
        <v>3301</v>
      </c>
      <c r="W7645" s="24" t="s">
        <v>5126</v>
      </c>
      <c r="X7645" s="24" t="s">
        <v>5127</v>
      </c>
      <c r="Y7645" s="24" t="s">
        <v>5132</v>
      </c>
    </row>
    <row r="7646" spans="22:25" x14ac:dyDescent="0.4">
      <c r="V7646" s="24" t="s">
        <v>3301</v>
      </c>
      <c r="W7646" s="24" t="s">
        <v>5126</v>
      </c>
      <c r="X7646" s="24" t="s">
        <v>5133</v>
      </c>
      <c r="Y7646" s="24" t="s">
        <v>5134</v>
      </c>
    </row>
    <row r="7647" spans="22:25" x14ac:dyDescent="0.4">
      <c r="V7647" s="24" t="s">
        <v>3301</v>
      </c>
      <c r="W7647" s="24" t="s">
        <v>5126</v>
      </c>
      <c r="X7647" s="24" t="s">
        <v>5133</v>
      </c>
      <c r="Y7647" s="24" t="s">
        <v>5135</v>
      </c>
    </row>
    <row r="7648" spans="22:25" x14ac:dyDescent="0.4">
      <c r="V7648" s="24" t="s">
        <v>3301</v>
      </c>
      <c r="W7648" s="24" t="s">
        <v>5126</v>
      </c>
      <c r="X7648" s="24" t="s">
        <v>5133</v>
      </c>
      <c r="Y7648" s="24" t="s">
        <v>2320</v>
      </c>
    </row>
    <row r="7649" spans="22:25" x14ac:dyDescent="0.4">
      <c r="V7649" s="24" t="s">
        <v>3301</v>
      </c>
      <c r="W7649" s="24" t="s">
        <v>5126</v>
      </c>
      <c r="X7649" s="24" t="s">
        <v>5133</v>
      </c>
      <c r="Y7649" s="24" t="s">
        <v>4423</v>
      </c>
    </row>
    <row r="7650" spans="22:25" x14ac:dyDescent="0.4">
      <c r="V7650" s="24" t="s">
        <v>3301</v>
      </c>
      <c r="W7650" s="24" t="s">
        <v>5126</v>
      </c>
      <c r="X7650" s="24" t="s">
        <v>5133</v>
      </c>
      <c r="Y7650" s="24" t="s">
        <v>5136</v>
      </c>
    </row>
    <row r="7651" spans="22:25" x14ac:dyDescent="0.4">
      <c r="V7651" s="24" t="s">
        <v>3301</v>
      </c>
      <c r="W7651" s="24" t="s">
        <v>5126</v>
      </c>
      <c r="X7651" s="24" t="s">
        <v>5133</v>
      </c>
      <c r="Y7651" s="24" t="s">
        <v>5137</v>
      </c>
    </row>
    <row r="7652" spans="22:25" x14ac:dyDescent="0.4">
      <c r="V7652" s="24" t="s">
        <v>3301</v>
      </c>
      <c r="W7652" s="24" t="s">
        <v>5126</v>
      </c>
      <c r="X7652" s="24" t="s">
        <v>5133</v>
      </c>
      <c r="Y7652" s="24" t="s">
        <v>5138</v>
      </c>
    </row>
    <row r="7653" spans="22:25" x14ac:dyDescent="0.4">
      <c r="V7653" s="24" t="s">
        <v>3301</v>
      </c>
      <c r="W7653" s="24" t="s">
        <v>5126</v>
      </c>
      <c r="X7653" s="24" t="s">
        <v>5139</v>
      </c>
      <c r="Y7653" s="24" t="s">
        <v>5140</v>
      </c>
    </row>
    <row r="7654" spans="22:25" x14ac:dyDescent="0.4">
      <c r="V7654" s="24" t="s">
        <v>3301</v>
      </c>
      <c r="W7654" s="24" t="s">
        <v>5126</v>
      </c>
      <c r="X7654" s="24" t="s">
        <v>5139</v>
      </c>
      <c r="Y7654" s="24" t="s">
        <v>5141</v>
      </c>
    </row>
    <row r="7655" spans="22:25" x14ac:dyDescent="0.4">
      <c r="V7655" s="24" t="s">
        <v>3301</v>
      </c>
      <c r="W7655" s="24" t="s">
        <v>5126</v>
      </c>
      <c r="X7655" s="24" t="s">
        <v>31</v>
      </c>
      <c r="Y7655" s="24" t="s">
        <v>2258</v>
      </c>
    </row>
    <row r="7656" spans="22:25" x14ac:dyDescent="0.4">
      <c r="V7656" s="24" t="s">
        <v>3301</v>
      </c>
      <c r="W7656" s="24" t="s">
        <v>5126</v>
      </c>
      <c r="X7656" s="24" t="s">
        <v>5142</v>
      </c>
      <c r="Y7656" s="24" t="s">
        <v>5143</v>
      </c>
    </row>
    <row r="7657" spans="22:25" x14ac:dyDescent="0.4">
      <c r="V7657" s="24" t="s">
        <v>3301</v>
      </c>
      <c r="W7657" s="24" t="s">
        <v>5126</v>
      </c>
      <c r="X7657" s="24" t="s">
        <v>5142</v>
      </c>
      <c r="Y7657" s="24" t="s">
        <v>5144</v>
      </c>
    </row>
    <row r="7658" spans="22:25" x14ac:dyDescent="0.4">
      <c r="V7658" s="24" t="s">
        <v>3301</v>
      </c>
      <c r="W7658" s="24" t="s">
        <v>5126</v>
      </c>
      <c r="X7658" s="24" t="s">
        <v>5142</v>
      </c>
      <c r="Y7658" s="24" t="s">
        <v>4423</v>
      </c>
    </row>
    <row r="7659" spans="22:25" x14ac:dyDescent="0.4">
      <c r="V7659" s="24" t="s">
        <v>3301</v>
      </c>
      <c r="W7659" s="24" t="s">
        <v>5126</v>
      </c>
      <c r="X7659" s="24" t="s">
        <v>5142</v>
      </c>
      <c r="Y7659" s="24" t="s">
        <v>4311</v>
      </c>
    </row>
    <row r="7660" spans="22:25" x14ac:dyDescent="0.4">
      <c r="V7660" s="24" t="s">
        <v>3301</v>
      </c>
      <c r="W7660" s="24" t="s">
        <v>5126</v>
      </c>
      <c r="X7660" s="24" t="s">
        <v>5142</v>
      </c>
      <c r="Y7660" s="24" t="s">
        <v>5145</v>
      </c>
    </row>
    <row r="7661" spans="22:25" x14ac:dyDescent="0.4">
      <c r="V7661" s="24" t="s">
        <v>3301</v>
      </c>
      <c r="W7661" s="24" t="s">
        <v>5126</v>
      </c>
      <c r="X7661" s="24" t="s">
        <v>5142</v>
      </c>
      <c r="Y7661" s="24" t="s">
        <v>5146</v>
      </c>
    </row>
    <row r="7662" spans="22:25" x14ac:dyDescent="0.4">
      <c r="V7662" s="24" t="s">
        <v>3301</v>
      </c>
      <c r="W7662" s="24" t="s">
        <v>5126</v>
      </c>
      <c r="X7662" s="24" t="s">
        <v>5142</v>
      </c>
      <c r="Y7662" s="24" t="s">
        <v>5147</v>
      </c>
    </row>
    <row r="7663" spans="22:25" x14ac:dyDescent="0.4">
      <c r="V7663" s="24" t="s">
        <v>3301</v>
      </c>
      <c r="W7663" s="24" t="s">
        <v>5126</v>
      </c>
      <c r="X7663" s="24" t="s">
        <v>5148</v>
      </c>
      <c r="Y7663" s="24" t="s">
        <v>5023</v>
      </c>
    </row>
    <row r="7664" spans="22:25" x14ac:dyDescent="0.4">
      <c r="V7664" s="24" t="s">
        <v>3301</v>
      </c>
      <c r="W7664" s="24" t="s">
        <v>5126</v>
      </c>
      <c r="X7664" s="24" t="s">
        <v>5148</v>
      </c>
      <c r="Y7664" s="24" t="s">
        <v>5149</v>
      </c>
    </row>
    <row r="7665" spans="22:25" x14ac:dyDescent="0.4">
      <c r="V7665" s="24" t="s">
        <v>3301</v>
      </c>
      <c r="W7665" s="24" t="s">
        <v>5126</v>
      </c>
      <c r="X7665" s="24" t="s">
        <v>5148</v>
      </c>
      <c r="Y7665" s="24" t="s">
        <v>5130</v>
      </c>
    </row>
    <row r="7666" spans="22:25" x14ac:dyDescent="0.4">
      <c r="V7666" s="24" t="s">
        <v>3301</v>
      </c>
      <c r="W7666" s="24" t="s">
        <v>5150</v>
      </c>
      <c r="X7666" s="24" t="s">
        <v>5151</v>
      </c>
      <c r="Y7666" s="24" t="s">
        <v>5152</v>
      </c>
    </row>
    <row r="7667" spans="22:25" x14ac:dyDescent="0.4">
      <c r="V7667" s="24" t="s">
        <v>3301</v>
      </c>
      <c r="W7667" s="24" t="s">
        <v>5150</v>
      </c>
      <c r="X7667" s="24" t="s">
        <v>5151</v>
      </c>
      <c r="Y7667" s="24" t="s">
        <v>3638</v>
      </c>
    </row>
    <row r="7668" spans="22:25" x14ac:dyDescent="0.4">
      <c r="V7668" s="24" t="s">
        <v>3301</v>
      </c>
      <c r="W7668" s="24" t="s">
        <v>5150</v>
      </c>
      <c r="X7668" s="24" t="s">
        <v>5151</v>
      </c>
      <c r="Y7668" s="24" t="s">
        <v>5153</v>
      </c>
    </row>
    <row r="7669" spans="22:25" x14ac:dyDescent="0.4">
      <c r="V7669" s="24" t="s">
        <v>3301</v>
      </c>
      <c r="W7669" s="24" t="s">
        <v>5150</v>
      </c>
      <c r="X7669" s="24" t="s">
        <v>5151</v>
      </c>
      <c r="Y7669" s="24" t="s">
        <v>4863</v>
      </c>
    </row>
    <row r="7670" spans="22:25" x14ac:dyDescent="0.4">
      <c r="V7670" s="24" t="s">
        <v>3301</v>
      </c>
      <c r="W7670" s="24" t="s">
        <v>5150</v>
      </c>
      <c r="X7670" s="24" t="s">
        <v>5151</v>
      </c>
      <c r="Y7670" s="24" t="s">
        <v>4881</v>
      </c>
    </row>
    <row r="7671" spans="22:25" x14ac:dyDescent="0.4">
      <c r="V7671" s="24" t="s">
        <v>3301</v>
      </c>
      <c r="W7671" s="24" t="s">
        <v>5150</v>
      </c>
      <c r="X7671" s="24" t="s">
        <v>5151</v>
      </c>
      <c r="Y7671" s="24" t="s">
        <v>4867</v>
      </c>
    </row>
    <row r="7672" spans="22:25" x14ac:dyDescent="0.4">
      <c r="V7672" s="24" t="s">
        <v>3301</v>
      </c>
      <c r="W7672" s="24" t="s">
        <v>5150</v>
      </c>
      <c r="X7672" s="24" t="s">
        <v>5151</v>
      </c>
      <c r="Y7672" s="24" t="s">
        <v>4868</v>
      </c>
    </row>
    <row r="7673" spans="22:25" x14ac:dyDescent="0.4">
      <c r="V7673" s="24" t="s">
        <v>3301</v>
      </c>
      <c r="W7673" s="24" t="s">
        <v>5150</v>
      </c>
      <c r="X7673" s="24" t="s">
        <v>4977</v>
      </c>
      <c r="Y7673" s="24" t="s">
        <v>2258</v>
      </c>
    </row>
    <row r="7674" spans="22:25" x14ac:dyDescent="0.4">
      <c r="V7674" s="24" t="s">
        <v>3301</v>
      </c>
      <c r="W7674" s="24" t="s">
        <v>5150</v>
      </c>
      <c r="X7674" s="24" t="s">
        <v>5154</v>
      </c>
      <c r="Y7674" s="24" t="s">
        <v>5155</v>
      </c>
    </row>
    <row r="7675" spans="22:25" x14ac:dyDescent="0.4">
      <c r="V7675" s="24" t="s">
        <v>3301</v>
      </c>
      <c r="W7675" s="24" t="s">
        <v>5150</v>
      </c>
      <c r="X7675" s="24" t="s">
        <v>5154</v>
      </c>
      <c r="Y7675" s="24" t="s">
        <v>679</v>
      </c>
    </row>
    <row r="7676" spans="22:25" x14ac:dyDescent="0.4">
      <c r="V7676" s="24" t="s">
        <v>3301</v>
      </c>
      <c r="W7676" s="24" t="s">
        <v>5150</v>
      </c>
      <c r="X7676" s="24" t="s">
        <v>5154</v>
      </c>
      <c r="Y7676" s="24" t="s">
        <v>737</v>
      </c>
    </row>
    <row r="7677" spans="22:25" x14ac:dyDescent="0.4">
      <c r="V7677" s="24" t="s">
        <v>3301</v>
      </c>
      <c r="W7677" s="24" t="s">
        <v>5150</v>
      </c>
      <c r="X7677" s="24" t="s">
        <v>5154</v>
      </c>
      <c r="Y7677" s="24" t="s">
        <v>4881</v>
      </c>
    </row>
    <row r="7678" spans="22:25" x14ac:dyDescent="0.4">
      <c r="V7678" s="24" t="s">
        <v>3301</v>
      </c>
      <c r="W7678" s="24" t="s">
        <v>5150</v>
      </c>
      <c r="X7678" s="24" t="s">
        <v>5154</v>
      </c>
      <c r="Y7678" s="24" t="s">
        <v>4868</v>
      </c>
    </row>
    <row r="7679" spans="22:25" x14ac:dyDescent="0.4">
      <c r="V7679" s="24" t="s">
        <v>3301</v>
      </c>
      <c r="W7679" s="24" t="s">
        <v>5150</v>
      </c>
      <c r="X7679" s="24" t="s">
        <v>5154</v>
      </c>
      <c r="Y7679" s="24" t="s">
        <v>5156</v>
      </c>
    </row>
    <row r="7680" spans="22:25" x14ac:dyDescent="0.4">
      <c r="V7680" s="24" t="s">
        <v>3301</v>
      </c>
      <c r="W7680" s="24" t="s">
        <v>5150</v>
      </c>
      <c r="X7680" s="24" t="s">
        <v>5154</v>
      </c>
      <c r="Y7680" s="24" t="s">
        <v>5157</v>
      </c>
    </row>
    <row r="7681" spans="22:25" x14ac:dyDescent="0.4">
      <c r="V7681" s="24" t="s">
        <v>3301</v>
      </c>
      <c r="W7681" s="24" t="s">
        <v>5150</v>
      </c>
      <c r="X7681" s="24" t="s">
        <v>5158</v>
      </c>
      <c r="Y7681" s="24" t="s">
        <v>5159</v>
      </c>
    </row>
    <row r="7682" spans="22:25" x14ac:dyDescent="0.4">
      <c r="V7682" s="24" t="s">
        <v>3301</v>
      </c>
      <c r="W7682" s="24" t="s">
        <v>5150</v>
      </c>
      <c r="X7682" s="24" t="s">
        <v>5158</v>
      </c>
      <c r="Y7682" s="24" t="s">
        <v>5160</v>
      </c>
    </row>
    <row r="7683" spans="22:25" x14ac:dyDescent="0.4">
      <c r="V7683" s="24" t="s">
        <v>3301</v>
      </c>
      <c r="W7683" s="24" t="s">
        <v>5150</v>
      </c>
      <c r="X7683" s="24" t="s">
        <v>5158</v>
      </c>
      <c r="Y7683" s="24" t="s">
        <v>5161</v>
      </c>
    </row>
    <row r="7684" spans="22:25" x14ac:dyDescent="0.4">
      <c r="V7684" s="24" t="s">
        <v>3301</v>
      </c>
      <c r="W7684" s="24" t="s">
        <v>5150</v>
      </c>
      <c r="X7684" s="24" t="s">
        <v>5158</v>
      </c>
      <c r="Y7684" s="24" t="s">
        <v>5162</v>
      </c>
    </row>
    <row r="7685" spans="22:25" x14ac:dyDescent="0.4">
      <c r="V7685" s="24" t="s">
        <v>3301</v>
      </c>
      <c r="W7685" s="24" t="s">
        <v>5150</v>
      </c>
      <c r="X7685" s="24" t="s">
        <v>5158</v>
      </c>
      <c r="Y7685" s="24" t="s">
        <v>4868</v>
      </c>
    </row>
    <row r="7686" spans="22:25" x14ac:dyDescent="0.4">
      <c r="V7686" s="24" t="s">
        <v>3301</v>
      </c>
      <c r="W7686" s="24" t="s">
        <v>5150</v>
      </c>
      <c r="X7686" s="24" t="s">
        <v>5158</v>
      </c>
      <c r="Y7686" s="24" t="s">
        <v>5163</v>
      </c>
    </row>
    <row r="7687" spans="22:25" x14ac:dyDescent="0.4">
      <c r="V7687" s="24" t="s">
        <v>3301</v>
      </c>
      <c r="W7687" s="24" t="s">
        <v>5150</v>
      </c>
      <c r="X7687" s="24" t="s">
        <v>5164</v>
      </c>
      <c r="Y7687" s="24" t="s">
        <v>641</v>
      </c>
    </row>
    <row r="7688" spans="22:25" x14ac:dyDescent="0.4">
      <c r="V7688" s="24" t="s">
        <v>3301</v>
      </c>
      <c r="W7688" s="24" t="s">
        <v>5150</v>
      </c>
      <c r="X7688" s="24" t="s">
        <v>5164</v>
      </c>
      <c r="Y7688" s="24" t="s">
        <v>5160</v>
      </c>
    </row>
    <row r="7689" spans="22:25" x14ac:dyDescent="0.4">
      <c r="V7689" s="24" t="s">
        <v>3301</v>
      </c>
      <c r="W7689" s="24" t="s">
        <v>5150</v>
      </c>
      <c r="X7689" s="24" t="s">
        <v>5164</v>
      </c>
      <c r="Y7689" s="24" t="s">
        <v>739</v>
      </c>
    </row>
    <row r="7690" spans="22:25" x14ac:dyDescent="0.4">
      <c r="V7690" s="24" t="s">
        <v>3301</v>
      </c>
      <c r="W7690" s="24" t="s">
        <v>5150</v>
      </c>
      <c r="X7690" s="24" t="s">
        <v>5164</v>
      </c>
      <c r="Y7690" s="24" t="s">
        <v>5165</v>
      </c>
    </row>
    <row r="7691" spans="22:25" x14ac:dyDescent="0.4">
      <c r="V7691" s="24" t="s">
        <v>3301</v>
      </c>
      <c r="W7691" s="24" t="s">
        <v>5150</v>
      </c>
      <c r="X7691" s="24" t="s">
        <v>5164</v>
      </c>
      <c r="Y7691" s="24" t="s">
        <v>4881</v>
      </c>
    </row>
    <row r="7692" spans="22:25" x14ac:dyDescent="0.4">
      <c r="V7692" s="24" t="s">
        <v>3301</v>
      </c>
      <c r="W7692" s="24" t="s">
        <v>5150</v>
      </c>
      <c r="X7692" s="24" t="s">
        <v>5164</v>
      </c>
      <c r="Y7692" s="24" t="s">
        <v>4867</v>
      </c>
    </row>
    <row r="7693" spans="22:25" x14ac:dyDescent="0.4">
      <c r="V7693" s="24" t="s">
        <v>3301</v>
      </c>
      <c r="W7693" s="24" t="s">
        <v>5150</v>
      </c>
      <c r="X7693" s="24" t="s">
        <v>5164</v>
      </c>
      <c r="Y7693" s="24" t="s">
        <v>4868</v>
      </c>
    </row>
    <row r="7694" spans="22:25" x14ac:dyDescent="0.4">
      <c r="V7694" s="24" t="s">
        <v>3301</v>
      </c>
      <c r="W7694" s="24" t="s">
        <v>5150</v>
      </c>
      <c r="X7694" s="24" t="s">
        <v>5164</v>
      </c>
      <c r="Y7694" s="24" t="s">
        <v>652</v>
      </c>
    </row>
    <row r="7695" spans="22:25" x14ac:dyDescent="0.4">
      <c r="V7695" s="24" t="s">
        <v>3301</v>
      </c>
      <c r="W7695" s="24" t="s">
        <v>5150</v>
      </c>
      <c r="X7695" s="24" t="s">
        <v>5166</v>
      </c>
      <c r="Y7695" s="24" t="s">
        <v>4943</v>
      </c>
    </row>
    <row r="7696" spans="22:25" x14ac:dyDescent="0.4">
      <c r="V7696" s="24" t="s">
        <v>3301</v>
      </c>
      <c r="W7696" s="24" t="s">
        <v>5150</v>
      </c>
      <c r="X7696" s="24" t="s">
        <v>5166</v>
      </c>
      <c r="Y7696" s="24" t="s">
        <v>5167</v>
      </c>
    </row>
    <row r="7697" spans="22:25" x14ac:dyDescent="0.4">
      <c r="V7697" s="24" t="s">
        <v>3301</v>
      </c>
      <c r="W7697" s="24" t="s">
        <v>5150</v>
      </c>
      <c r="X7697" s="24" t="s">
        <v>5166</v>
      </c>
      <c r="Y7697" s="24" t="s">
        <v>4863</v>
      </c>
    </row>
    <row r="7698" spans="22:25" x14ac:dyDescent="0.4">
      <c r="V7698" s="24" t="s">
        <v>3301</v>
      </c>
      <c r="W7698" s="24" t="s">
        <v>5150</v>
      </c>
      <c r="X7698" s="24" t="s">
        <v>5166</v>
      </c>
      <c r="Y7698" s="24" t="s">
        <v>737</v>
      </c>
    </row>
    <row r="7699" spans="22:25" x14ac:dyDescent="0.4">
      <c r="V7699" s="24" t="s">
        <v>3301</v>
      </c>
      <c r="W7699" s="24" t="s">
        <v>5150</v>
      </c>
      <c r="X7699" s="24" t="s">
        <v>5166</v>
      </c>
      <c r="Y7699" s="24" t="s">
        <v>739</v>
      </c>
    </row>
    <row r="7700" spans="22:25" x14ac:dyDescent="0.4">
      <c r="V7700" s="24" t="s">
        <v>3301</v>
      </c>
      <c r="W7700" s="24" t="s">
        <v>5150</v>
      </c>
      <c r="X7700" s="24" t="s">
        <v>5166</v>
      </c>
      <c r="Y7700" s="24" t="s">
        <v>4881</v>
      </c>
    </row>
    <row r="7701" spans="22:25" x14ac:dyDescent="0.4">
      <c r="V7701" s="24" t="s">
        <v>3301</v>
      </c>
      <c r="W7701" s="24" t="s">
        <v>5150</v>
      </c>
      <c r="X7701" s="24" t="s">
        <v>5166</v>
      </c>
      <c r="Y7701" s="24" t="s">
        <v>4867</v>
      </c>
    </row>
    <row r="7702" spans="22:25" x14ac:dyDescent="0.4">
      <c r="V7702" s="24" t="s">
        <v>3301</v>
      </c>
      <c r="W7702" s="24" t="s">
        <v>5150</v>
      </c>
      <c r="X7702" s="24" t="s">
        <v>5166</v>
      </c>
      <c r="Y7702" s="24" t="s">
        <v>4868</v>
      </c>
    </row>
    <row r="7703" spans="22:25" x14ac:dyDescent="0.4">
      <c r="V7703" s="24" t="s">
        <v>3301</v>
      </c>
      <c r="W7703" s="24" t="s">
        <v>5150</v>
      </c>
      <c r="X7703" s="24" t="s">
        <v>5166</v>
      </c>
      <c r="Y7703" s="24" t="s">
        <v>5168</v>
      </c>
    </row>
    <row r="7704" spans="22:25" x14ac:dyDescent="0.4">
      <c r="V7704" s="24" t="s">
        <v>3301</v>
      </c>
      <c r="W7704" s="24" t="s">
        <v>5150</v>
      </c>
      <c r="X7704" s="24" t="s">
        <v>5166</v>
      </c>
      <c r="Y7704" s="24" t="s">
        <v>5169</v>
      </c>
    </row>
    <row r="7705" spans="22:25" x14ac:dyDescent="0.4">
      <c r="V7705" s="24" t="s">
        <v>3301</v>
      </c>
      <c r="W7705" s="24" t="s">
        <v>5150</v>
      </c>
      <c r="X7705" s="24" t="s">
        <v>5166</v>
      </c>
      <c r="Y7705" s="24" t="s">
        <v>5157</v>
      </c>
    </row>
    <row r="7706" spans="22:25" x14ac:dyDescent="0.4">
      <c r="V7706" s="24" t="s">
        <v>3301</v>
      </c>
      <c r="W7706" s="24" t="s">
        <v>5150</v>
      </c>
      <c r="X7706" s="24" t="s">
        <v>5166</v>
      </c>
      <c r="Y7706" s="24" t="s">
        <v>5170</v>
      </c>
    </row>
    <row r="7707" spans="22:25" x14ac:dyDescent="0.4">
      <c r="V7707" s="24" t="s">
        <v>3301</v>
      </c>
      <c r="W7707" s="24" t="s">
        <v>5150</v>
      </c>
      <c r="X7707" s="24" t="s">
        <v>5166</v>
      </c>
      <c r="Y7707" s="24" t="s">
        <v>5171</v>
      </c>
    </row>
    <row r="7708" spans="22:25" x14ac:dyDescent="0.4">
      <c r="V7708" s="24" t="s">
        <v>3301</v>
      </c>
      <c r="W7708" s="24" t="s">
        <v>5150</v>
      </c>
      <c r="X7708" s="24" t="s">
        <v>5166</v>
      </c>
      <c r="Y7708" s="24" t="s">
        <v>653</v>
      </c>
    </row>
    <row r="7709" spans="22:25" x14ac:dyDescent="0.4">
      <c r="V7709" s="24" t="s">
        <v>3301</v>
      </c>
      <c r="W7709" s="24" t="s">
        <v>5150</v>
      </c>
      <c r="X7709" s="24" t="s">
        <v>5172</v>
      </c>
      <c r="Y7709" s="24" t="s">
        <v>5167</v>
      </c>
    </row>
    <row r="7710" spans="22:25" x14ac:dyDescent="0.4">
      <c r="V7710" s="24" t="s">
        <v>3301</v>
      </c>
      <c r="W7710" s="24" t="s">
        <v>5150</v>
      </c>
      <c r="X7710" s="24" t="s">
        <v>5172</v>
      </c>
      <c r="Y7710" s="24" t="s">
        <v>5173</v>
      </c>
    </row>
    <row r="7711" spans="22:25" x14ac:dyDescent="0.4">
      <c r="V7711" s="24" t="s">
        <v>3301</v>
      </c>
      <c r="W7711" s="24" t="s">
        <v>5150</v>
      </c>
      <c r="X7711" s="24" t="s">
        <v>5172</v>
      </c>
      <c r="Y7711" s="24" t="s">
        <v>737</v>
      </c>
    </row>
    <row r="7712" spans="22:25" x14ac:dyDescent="0.4">
      <c r="V7712" s="24" t="s">
        <v>3301</v>
      </c>
      <c r="W7712" s="24" t="s">
        <v>5150</v>
      </c>
      <c r="X7712" s="24" t="s">
        <v>5172</v>
      </c>
      <c r="Y7712" s="24" t="s">
        <v>5174</v>
      </c>
    </row>
    <row r="7713" spans="22:25" x14ac:dyDescent="0.4">
      <c r="V7713" s="24" t="s">
        <v>3301</v>
      </c>
      <c r="W7713" s="24" t="s">
        <v>5150</v>
      </c>
      <c r="X7713" s="24" t="s">
        <v>5172</v>
      </c>
      <c r="Y7713" s="24" t="s">
        <v>4881</v>
      </c>
    </row>
    <row r="7714" spans="22:25" x14ac:dyDescent="0.4">
      <c r="V7714" s="24" t="s">
        <v>3301</v>
      </c>
      <c r="W7714" s="24" t="s">
        <v>5150</v>
      </c>
      <c r="X7714" s="24" t="s">
        <v>5172</v>
      </c>
      <c r="Y7714" s="24" t="s">
        <v>4868</v>
      </c>
    </row>
    <row r="7715" spans="22:25" x14ac:dyDescent="0.4">
      <c r="V7715" s="24" t="s">
        <v>3301</v>
      </c>
      <c r="W7715" s="24" t="s">
        <v>5150</v>
      </c>
      <c r="X7715" s="24" t="s">
        <v>5172</v>
      </c>
      <c r="Y7715" s="24" t="s">
        <v>5156</v>
      </c>
    </row>
    <row r="7716" spans="22:25" x14ac:dyDescent="0.4">
      <c r="V7716" s="24" t="s">
        <v>3301</v>
      </c>
      <c r="W7716" s="24" t="s">
        <v>5150</v>
      </c>
      <c r="X7716" s="24" t="s">
        <v>5172</v>
      </c>
      <c r="Y7716" s="24" t="s">
        <v>5168</v>
      </c>
    </row>
    <row r="7717" spans="22:25" x14ac:dyDescent="0.4">
      <c r="V7717" s="24" t="s">
        <v>3301</v>
      </c>
      <c r="W7717" s="24" t="s">
        <v>5150</v>
      </c>
      <c r="X7717" s="24" t="s">
        <v>5172</v>
      </c>
      <c r="Y7717" s="24" t="s">
        <v>5157</v>
      </c>
    </row>
    <row r="7718" spans="22:25" x14ac:dyDescent="0.4">
      <c r="V7718" s="24" t="s">
        <v>3301</v>
      </c>
      <c r="W7718" s="24" t="s">
        <v>5150</v>
      </c>
      <c r="X7718" s="24" t="s">
        <v>5172</v>
      </c>
      <c r="Y7718" s="24" t="s">
        <v>653</v>
      </c>
    </row>
    <row r="7719" spans="22:25" x14ac:dyDescent="0.4">
      <c r="V7719" s="24" t="s">
        <v>3301</v>
      </c>
      <c r="W7719" s="24" t="s">
        <v>5150</v>
      </c>
      <c r="X7719" s="24" t="s">
        <v>5172</v>
      </c>
      <c r="Y7719" s="24" t="s">
        <v>654</v>
      </c>
    </row>
    <row r="7720" spans="22:25" x14ac:dyDescent="0.4">
      <c r="V7720" s="24" t="s">
        <v>3301</v>
      </c>
      <c r="W7720" s="24" t="s">
        <v>5150</v>
      </c>
      <c r="X7720" s="24" t="s">
        <v>5172</v>
      </c>
      <c r="Y7720" s="24" t="s">
        <v>5175</v>
      </c>
    </row>
    <row r="7721" spans="22:25" x14ac:dyDescent="0.4">
      <c r="V7721" s="24" t="s">
        <v>3301</v>
      </c>
      <c r="W7721" s="24" t="s">
        <v>5150</v>
      </c>
      <c r="X7721" s="24" t="s">
        <v>5176</v>
      </c>
      <c r="Y7721" s="24" t="s">
        <v>5177</v>
      </c>
    </row>
    <row r="7722" spans="22:25" x14ac:dyDescent="0.4">
      <c r="V7722" s="24" t="s">
        <v>3301</v>
      </c>
      <c r="W7722" s="24" t="s">
        <v>5150</v>
      </c>
      <c r="X7722" s="24" t="s">
        <v>5176</v>
      </c>
      <c r="Y7722" s="24" t="s">
        <v>679</v>
      </c>
    </row>
    <row r="7723" spans="22:25" x14ac:dyDescent="0.4">
      <c r="V7723" s="24" t="s">
        <v>3301</v>
      </c>
      <c r="W7723" s="24" t="s">
        <v>5150</v>
      </c>
      <c r="X7723" s="24" t="s">
        <v>5176</v>
      </c>
      <c r="Y7723" s="24" t="s">
        <v>737</v>
      </c>
    </row>
    <row r="7724" spans="22:25" x14ac:dyDescent="0.4">
      <c r="V7724" s="24" t="s">
        <v>3301</v>
      </c>
      <c r="W7724" s="24" t="s">
        <v>5150</v>
      </c>
      <c r="X7724" s="24" t="s">
        <v>5176</v>
      </c>
      <c r="Y7724" s="24" t="s">
        <v>4881</v>
      </c>
    </row>
    <row r="7725" spans="22:25" x14ac:dyDescent="0.4">
      <c r="V7725" s="24" t="s">
        <v>3301</v>
      </c>
      <c r="W7725" s="24" t="s">
        <v>5150</v>
      </c>
      <c r="X7725" s="24" t="s">
        <v>5176</v>
      </c>
      <c r="Y7725" s="24" t="s">
        <v>4868</v>
      </c>
    </row>
    <row r="7726" spans="22:25" x14ac:dyDescent="0.4">
      <c r="V7726" s="24" t="s">
        <v>3301</v>
      </c>
      <c r="W7726" s="24" t="s">
        <v>5150</v>
      </c>
      <c r="X7726" s="24" t="s">
        <v>5176</v>
      </c>
      <c r="Y7726" s="24" t="s">
        <v>5156</v>
      </c>
    </row>
    <row r="7727" spans="22:25" x14ac:dyDescent="0.4">
      <c r="V7727" s="24" t="s">
        <v>3301</v>
      </c>
      <c r="W7727" s="24" t="s">
        <v>5150</v>
      </c>
      <c r="X7727" s="24" t="s">
        <v>5176</v>
      </c>
      <c r="Y7727" s="24" t="s">
        <v>5157</v>
      </c>
    </row>
    <row r="7728" spans="22:25" x14ac:dyDescent="0.4">
      <c r="V7728" s="24" t="s">
        <v>3301</v>
      </c>
      <c r="W7728" s="24" t="s">
        <v>5150</v>
      </c>
      <c r="X7728" s="24" t="s">
        <v>5178</v>
      </c>
      <c r="Y7728" s="24" t="s">
        <v>679</v>
      </c>
    </row>
    <row r="7729" spans="22:25" x14ac:dyDescent="0.4">
      <c r="V7729" s="24" t="s">
        <v>3301</v>
      </c>
      <c r="W7729" s="24" t="s">
        <v>5150</v>
      </c>
      <c r="X7729" s="24" t="s">
        <v>5178</v>
      </c>
      <c r="Y7729" s="24" t="s">
        <v>4881</v>
      </c>
    </row>
    <row r="7730" spans="22:25" x14ac:dyDescent="0.4">
      <c r="V7730" s="24" t="s">
        <v>3301</v>
      </c>
      <c r="W7730" s="24" t="s">
        <v>5150</v>
      </c>
      <c r="X7730" s="24" t="s">
        <v>5178</v>
      </c>
      <c r="Y7730" s="24" t="s">
        <v>5179</v>
      </c>
    </row>
    <row r="7731" spans="22:25" x14ac:dyDescent="0.4">
      <c r="V7731" s="24" t="s">
        <v>3301</v>
      </c>
      <c r="W7731" s="24" t="s">
        <v>5150</v>
      </c>
      <c r="X7731" s="24" t="s">
        <v>5178</v>
      </c>
      <c r="Y7731" s="24" t="s">
        <v>4868</v>
      </c>
    </row>
    <row r="7732" spans="22:25" x14ac:dyDescent="0.4">
      <c r="V7732" s="24" t="s">
        <v>3301</v>
      </c>
      <c r="W7732" s="24" t="s">
        <v>5150</v>
      </c>
      <c r="X7732" s="24" t="s">
        <v>5178</v>
      </c>
      <c r="Y7732" s="24" t="s">
        <v>5156</v>
      </c>
    </row>
    <row r="7733" spans="22:25" x14ac:dyDescent="0.4">
      <c r="V7733" s="24" t="s">
        <v>3301</v>
      </c>
      <c r="W7733" s="24" t="s">
        <v>5150</v>
      </c>
      <c r="X7733" s="24" t="s">
        <v>5178</v>
      </c>
      <c r="Y7733" s="24" t="s">
        <v>3356</v>
      </c>
    </row>
    <row r="7734" spans="22:25" x14ac:dyDescent="0.4">
      <c r="V7734" s="24" t="s">
        <v>3301</v>
      </c>
      <c r="W7734" s="24" t="s">
        <v>5150</v>
      </c>
      <c r="X7734" s="24" t="s">
        <v>5178</v>
      </c>
      <c r="Y7734" s="24" t="s">
        <v>5024</v>
      </c>
    </row>
    <row r="7735" spans="22:25" x14ac:dyDescent="0.4">
      <c r="V7735" s="24" t="s">
        <v>3301</v>
      </c>
      <c r="W7735" s="24" t="s">
        <v>5150</v>
      </c>
      <c r="X7735" s="24" t="s">
        <v>5180</v>
      </c>
      <c r="Y7735" s="24" t="s">
        <v>679</v>
      </c>
    </row>
    <row r="7736" spans="22:25" x14ac:dyDescent="0.4">
      <c r="V7736" s="24" t="s">
        <v>3301</v>
      </c>
      <c r="W7736" s="24" t="s">
        <v>5150</v>
      </c>
      <c r="X7736" s="24" t="s">
        <v>5180</v>
      </c>
      <c r="Y7736" s="24" t="s">
        <v>737</v>
      </c>
    </row>
    <row r="7737" spans="22:25" x14ac:dyDescent="0.4">
      <c r="V7737" s="24" t="s">
        <v>3301</v>
      </c>
      <c r="W7737" s="24" t="s">
        <v>5150</v>
      </c>
      <c r="X7737" s="24" t="s">
        <v>5180</v>
      </c>
      <c r="Y7737" s="24" t="s">
        <v>739</v>
      </c>
    </row>
    <row r="7738" spans="22:25" x14ac:dyDescent="0.4">
      <c r="V7738" s="24" t="s">
        <v>3301</v>
      </c>
      <c r="W7738" s="24" t="s">
        <v>5150</v>
      </c>
      <c r="X7738" s="24" t="s">
        <v>5180</v>
      </c>
      <c r="Y7738" s="24" t="s">
        <v>5181</v>
      </c>
    </row>
    <row r="7739" spans="22:25" x14ac:dyDescent="0.4">
      <c r="V7739" s="24" t="s">
        <v>3301</v>
      </c>
      <c r="W7739" s="24" t="s">
        <v>5150</v>
      </c>
      <c r="X7739" s="24" t="s">
        <v>5180</v>
      </c>
      <c r="Y7739" s="24" t="s">
        <v>4881</v>
      </c>
    </row>
    <row r="7740" spans="22:25" x14ac:dyDescent="0.4">
      <c r="V7740" s="24" t="s">
        <v>3301</v>
      </c>
      <c r="W7740" s="24" t="s">
        <v>5150</v>
      </c>
      <c r="X7740" s="24" t="s">
        <v>5180</v>
      </c>
      <c r="Y7740" s="24" t="s">
        <v>5182</v>
      </c>
    </row>
    <row r="7741" spans="22:25" x14ac:dyDescent="0.4">
      <c r="V7741" s="24" t="s">
        <v>3301</v>
      </c>
      <c r="W7741" s="24" t="s">
        <v>5150</v>
      </c>
      <c r="X7741" s="24" t="s">
        <v>5180</v>
      </c>
      <c r="Y7741" s="24" t="s">
        <v>4868</v>
      </c>
    </row>
    <row r="7742" spans="22:25" x14ac:dyDescent="0.4">
      <c r="V7742" s="24" t="s">
        <v>3301</v>
      </c>
      <c r="W7742" s="24" t="s">
        <v>5150</v>
      </c>
      <c r="X7742" s="24" t="s">
        <v>5180</v>
      </c>
      <c r="Y7742" s="24" t="s">
        <v>5156</v>
      </c>
    </row>
    <row r="7743" spans="22:25" x14ac:dyDescent="0.4">
      <c r="V7743" s="24" t="s">
        <v>3301</v>
      </c>
      <c r="W7743" s="24" t="s">
        <v>5183</v>
      </c>
      <c r="X7743" s="24" t="s">
        <v>5184</v>
      </c>
      <c r="Y7743" s="24" t="s">
        <v>5185</v>
      </c>
    </row>
    <row r="7744" spans="22:25" x14ac:dyDescent="0.4">
      <c r="V7744" s="24" t="s">
        <v>3301</v>
      </c>
      <c r="W7744" s="24" t="s">
        <v>5183</v>
      </c>
      <c r="X7744" s="24" t="s">
        <v>5184</v>
      </c>
      <c r="Y7744" s="24" t="s">
        <v>5186</v>
      </c>
    </row>
    <row r="7745" spans="22:25" x14ac:dyDescent="0.4">
      <c r="V7745" s="24" t="s">
        <v>3301</v>
      </c>
      <c r="W7745" s="24" t="s">
        <v>5183</v>
      </c>
      <c r="X7745" s="24" t="s">
        <v>5184</v>
      </c>
      <c r="Y7745" s="24" t="s">
        <v>5187</v>
      </c>
    </row>
    <row r="7746" spans="22:25" x14ac:dyDescent="0.4">
      <c r="V7746" s="24" t="s">
        <v>3301</v>
      </c>
      <c r="W7746" s="24" t="s">
        <v>5183</v>
      </c>
      <c r="X7746" s="24" t="s">
        <v>5184</v>
      </c>
      <c r="Y7746" s="24" t="s">
        <v>5188</v>
      </c>
    </row>
    <row r="7747" spans="22:25" x14ac:dyDescent="0.4">
      <c r="V7747" s="24" t="s">
        <v>3301</v>
      </c>
      <c r="W7747" s="24" t="s">
        <v>5183</v>
      </c>
      <c r="X7747" s="24" t="s">
        <v>5184</v>
      </c>
      <c r="Y7747" s="24" t="s">
        <v>5189</v>
      </c>
    </row>
    <row r="7748" spans="22:25" x14ac:dyDescent="0.4">
      <c r="V7748" s="24" t="s">
        <v>3301</v>
      </c>
      <c r="W7748" s="24" t="s">
        <v>5183</v>
      </c>
      <c r="X7748" s="24" t="s">
        <v>5184</v>
      </c>
      <c r="Y7748" s="24" t="s">
        <v>5190</v>
      </c>
    </row>
    <row r="7749" spans="22:25" x14ac:dyDescent="0.4">
      <c r="V7749" s="24" t="s">
        <v>3301</v>
      </c>
      <c r="W7749" s="24" t="s">
        <v>5183</v>
      </c>
      <c r="X7749" s="24" t="s">
        <v>5184</v>
      </c>
      <c r="Y7749" s="24" t="s">
        <v>5191</v>
      </c>
    </row>
    <row r="7750" spans="22:25" x14ac:dyDescent="0.4">
      <c r="V7750" s="24" t="s">
        <v>3301</v>
      </c>
      <c r="W7750" s="24" t="s">
        <v>5183</v>
      </c>
      <c r="X7750" s="24" t="s">
        <v>5184</v>
      </c>
      <c r="Y7750" s="24" t="s">
        <v>5192</v>
      </c>
    </row>
    <row r="7751" spans="22:25" x14ac:dyDescent="0.4">
      <c r="V7751" s="24" t="s">
        <v>3301</v>
      </c>
      <c r="W7751" s="24" t="s">
        <v>5183</v>
      </c>
      <c r="X7751" s="24" t="s">
        <v>2570</v>
      </c>
      <c r="Y7751" s="24" t="s">
        <v>5193</v>
      </c>
    </row>
    <row r="7752" spans="22:25" x14ac:dyDescent="0.4">
      <c r="V7752" s="24" t="s">
        <v>3301</v>
      </c>
      <c r="W7752" s="24" t="s">
        <v>5183</v>
      </c>
      <c r="X7752" s="24" t="s">
        <v>2570</v>
      </c>
      <c r="Y7752" s="24" t="s">
        <v>5194</v>
      </c>
    </row>
    <row r="7753" spans="22:25" x14ac:dyDescent="0.4">
      <c r="V7753" s="24" t="s">
        <v>3301</v>
      </c>
      <c r="W7753" s="24" t="s">
        <v>5183</v>
      </c>
      <c r="X7753" s="24" t="s">
        <v>2570</v>
      </c>
      <c r="Y7753" s="24" t="s">
        <v>5195</v>
      </c>
    </row>
    <row r="7754" spans="22:25" x14ac:dyDescent="0.4">
      <c r="V7754" s="24" t="s">
        <v>3301</v>
      </c>
      <c r="W7754" s="24" t="s">
        <v>5183</v>
      </c>
      <c r="X7754" s="24" t="s">
        <v>2570</v>
      </c>
      <c r="Y7754" s="24" t="s">
        <v>5196</v>
      </c>
    </row>
    <row r="7755" spans="22:25" x14ac:dyDescent="0.4">
      <c r="V7755" s="24" t="s">
        <v>3301</v>
      </c>
      <c r="W7755" s="24" t="s">
        <v>5183</v>
      </c>
      <c r="X7755" s="24" t="s">
        <v>2570</v>
      </c>
      <c r="Y7755" s="24" t="s">
        <v>5197</v>
      </c>
    </row>
    <row r="7756" spans="22:25" x14ac:dyDescent="0.4">
      <c r="V7756" s="24" t="s">
        <v>3301</v>
      </c>
      <c r="W7756" s="24" t="s">
        <v>5183</v>
      </c>
      <c r="X7756" s="24" t="s">
        <v>2570</v>
      </c>
      <c r="Y7756" s="24" t="s">
        <v>5198</v>
      </c>
    </row>
    <row r="7757" spans="22:25" x14ac:dyDescent="0.4">
      <c r="V7757" s="24" t="s">
        <v>3301</v>
      </c>
      <c r="W7757" s="24" t="s">
        <v>5183</v>
      </c>
      <c r="X7757" s="24" t="s">
        <v>2570</v>
      </c>
      <c r="Y7757" s="24" t="s">
        <v>5199</v>
      </c>
    </row>
    <row r="7758" spans="22:25" x14ac:dyDescent="0.4">
      <c r="V7758" s="24" t="s">
        <v>3301</v>
      </c>
      <c r="W7758" s="24" t="s">
        <v>5183</v>
      </c>
      <c r="X7758" s="24" t="s">
        <v>2570</v>
      </c>
      <c r="Y7758" s="24" t="s">
        <v>5200</v>
      </c>
    </row>
    <row r="7759" spans="22:25" x14ac:dyDescent="0.4">
      <c r="V7759" s="24" t="s">
        <v>3301</v>
      </c>
      <c r="W7759" s="24" t="s">
        <v>5183</v>
      </c>
      <c r="X7759" s="24" t="s">
        <v>2570</v>
      </c>
      <c r="Y7759" s="24" t="s">
        <v>5201</v>
      </c>
    </row>
    <row r="7760" spans="22:25" x14ac:dyDescent="0.4">
      <c r="V7760" s="24" t="s">
        <v>3301</v>
      </c>
      <c r="W7760" s="24" t="s">
        <v>5183</v>
      </c>
      <c r="X7760" s="24" t="s">
        <v>5202</v>
      </c>
      <c r="Y7760" s="24" t="s">
        <v>5203</v>
      </c>
    </row>
    <row r="7761" spans="22:25" x14ac:dyDescent="0.4">
      <c r="V7761" s="24" t="s">
        <v>3301</v>
      </c>
      <c r="W7761" s="24" t="s">
        <v>5183</v>
      </c>
      <c r="X7761" s="24" t="s">
        <v>5202</v>
      </c>
      <c r="Y7761" s="24" t="s">
        <v>5204</v>
      </c>
    </row>
    <row r="7762" spans="22:25" x14ac:dyDescent="0.4">
      <c r="V7762" s="24" t="s">
        <v>3301</v>
      </c>
      <c r="W7762" s="24" t="s">
        <v>5183</v>
      </c>
      <c r="X7762" s="24" t="s">
        <v>5202</v>
      </c>
      <c r="Y7762" s="24" t="s">
        <v>5205</v>
      </c>
    </row>
    <row r="7763" spans="22:25" x14ac:dyDescent="0.4">
      <c r="V7763" s="24" t="s">
        <v>3301</v>
      </c>
      <c r="W7763" s="24" t="s">
        <v>5183</v>
      </c>
      <c r="X7763" s="24" t="s">
        <v>5202</v>
      </c>
      <c r="Y7763" s="24" t="s">
        <v>5206</v>
      </c>
    </row>
    <row r="7764" spans="22:25" x14ac:dyDescent="0.4">
      <c r="V7764" s="24" t="s">
        <v>3301</v>
      </c>
      <c r="W7764" s="24" t="s">
        <v>5183</v>
      </c>
      <c r="X7764" s="24" t="s">
        <v>5202</v>
      </c>
      <c r="Y7764" s="24" t="s">
        <v>5207</v>
      </c>
    </row>
    <row r="7765" spans="22:25" x14ac:dyDescent="0.4">
      <c r="V7765" s="24" t="s">
        <v>3301</v>
      </c>
      <c r="W7765" s="24" t="s">
        <v>5183</v>
      </c>
      <c r="X7765" s="24" t="s">
        <v>5202</v>
      </c>
      <c r="Y7765" s="24" t="s">
        <v>5208</v>
      </c>
    </row>
    <row r="7766" spans="22:25" x14ac:dyDescent="0.4">
      <c r="V7766" s="24" t="s">
        <v>3301</v>
      </c>
      <c r="W7766" s="24" t="s">
        <v>5183</v>
      </c>
      <c r="X7766" s="24" t="s">
        <v>5202</v>
      </c>
      <c r="Y7766" s="24" t="s">
        <v>5209</v>
      </c>
    </row>
    <row r="7767" spans="22:25" x14ac:dyDescent="0.4">
      <c r="V7767" s="24" t="s">
        <v>3301</v>
      </c>
      <c r="W7767" s="24" t="s">
        <v>5183</v>
      </c>
      <c r="X7767" s="24" t="s">
        <v>5202</v>
      </c>
      <c r="Y7767" s="24" t="s">
        <v>5210</v>
      </c>
    </row>
    <row r="7768" spans="22:25" x14ac:dyDescent="0.4">
      <c r="V7768" s="24" t="s">
        <v>3301</v>
      </c>
      <c r="W7768" s="24" t="s">
        <v>5183</v>
      </c>
      <c r="X7768" s="24" t="s">
        <v>5211</v>
      </c>
      <c r="Y7768" s="24" t="s">
        <v>2258</v>
      </c>
    </row>
    <row r="7769" spans="22:25" x14ac:dyDescent="0.4">
      <c r="V7769" s="24" t="s">
        <v>3301</v>
      </c>
      <c r="W7769" s="24" t="s">
        <v>5183</v>
      </c>
      <c r="X7769" s="24" t="s">
        <v>2852</v>
      </c>
      <c r="Y7769" s="24" t="s">
        <v>5212</v>
      </c>
    </row>
    <row r="7770" spans="22:25" x14ac:dyDescent="0.4">
      <c r="V7770" s="24" t="s">
        <v>3301</v>
      </c>
      <c r="W7770" s="24" t="s">
        <v>5183</v>
      </c>
      <c r="X7770" s="24" t="s">
        <v>2852</v>
      </c>
      <c r="Y7770" s="24" t="s">
        <v>5213</v>
      </c>
    </row>
    <row r="7771" spans="22:25" x14ac:dyDescent="0.4">
      <c r="V7771" s="24" t="s">
        <v>3301</v>
      </c>
      <c r="W7771" s="24" t="s">
        <v>5183</v>
      </c>
      <c r="X7771" s="24" t="s">
        <v>2852</v>
      </c>
      <c r="Y7771" s="24" t="s">
        <v>5214</v>
      </c>
    </row>
    <row r="7772" spans="22:25" x14ac:dyDescent="0.4">
      <c r="V7772" s="24" t="s">
        <v>3301</v>
      </c>
      <c r="W7772" s="24" t="s">
        <v>5183</v>
      </c>
      <c r="X7772" s="24" t="s">
        <v>2852</v>
      </c>
      <c r="Y7772" s="24" t="s">
        <v>5215</v>
      </c>
    </row>
    <row r="7773" spans="22:25" x14ac:dyDescent="0.4">
      <c r="V7773" s="24" t="s">
        <v>3301</v>
      </c>
      <c r="W7773" s="24" t="s">
        <v>5216</v>
      </c>
      <c r="X7773" s="24" t="s">
        <v>5217</v>
      </c>
      <c r="Y7773" s="24" t="s">
        <v>5218</v>
      </c>
    </row>
    <row r="7774" spans="22:25" x14ac:dyDescent="0.4">
      <c r="V7774" s="24" t="s">
        <v>3301</v>
      </c>
      <c r="W7774" s="24" t="s">
        <v>5216</v>
      </c>
      <c r="X7774" s="24" t="s">
        <v>5217</v>
      </c>
      <c r="Y7774" s="24" t="s">
        <v>4881</v>
      </c>
    </row>
    <row r="7775" spans="22:25" x14ac:dyDescent="0.4">
      <c r="V7775" s="24" t="s">
        <v>3301</v>
      </c>
      <c r="W7775" s="24" t="s">
        <v>5216</v>
      </c>
      <c r="X7775" s="24" t="s">
        <v>5217</v>
      </c>
      <c r="Y7775" s="24" t="s">
        <v>4867</v>
      </c>
    </row>
    <row r="7776" spans="22:25" x14ac:dyDescent="0.4">
      <c r="V7776" s="24" t="s">
        <v>3301</v>
      </c>
      <c r="W7776" s="24" t="s">
        <v>5216</v>
      </c>
      <c r="X7776" s="24" t="s">
        <v>5217</v>
      </c>
      <c r="Y7776" s="24" t="s">
        <v>4868</v>
      </c>
    </row>
    <row r="7777" spans="22:25" x14ac:dyDescent="0.4">
      <c r="V7777" s="24" t="s">
        <v>3301</v>
      </c>
      <c r="W7777" s="24" t="s">
        <v>5216</v>
      </c>
      <c r="X7777" s="24" t="s">
        <v>5217</v>
      </c>
      <c r="Y7777" s="24" t="s">
        <v>5219</v>
      </c>
    </row>
    <row r="7778" spans="22:25" x14ac:dyDescent="0.4">
      <c r="V7778" s="24" t="s">
        <v>3301</v>
      </c>
      <c r="W7778" s="24" t="s">
        <v>5216</v>
      </c>
      <c r="X7778" s="24" t="s">
        <v>5220</v>
      </c>
      <c r="Y7778" s="24" t="s">
        <v>5221</v>
      </c>
    </row>
    <row r="7779" spans="22:25" x14ac:dyDescent="0.4">
      <c r="V7779" s="24" t="s">
        <v>3301</v>
      </c>
      <c r="W7779" s="24" t="s">
        <v>5216</v>
      </c>
      <c r="X7779" s="24" t="s">
        <v>5220</v>
      </c>
      <c r="Y7779" s="24" t="s">
        <v>5222</v>
      </c>
    </row>
    <row r="7780" spans="22:25" x14ac:dyDescent="0.4">
      <c r="V7780" s="24" t="s">
        <v>3301</v>
      </c>
      <c r="W7780" s="24" t="s">
        <v>5216</v>
      </c>
      <c r="X7780" s="24" t="s">
        <v>5220</v>
      </c>
      <c r="Y7780" s="24" t="s">
        <v>5223</v>
      </c>
    </row>
    <row r="7781" spans="22:25" x14ac:dyDescent="0.4">
      <c r="V7781" s="24" t="s">
        <v>3301</v>
      </c>
      <c r="W7781" s="24" t="s">
        <v>5216</v>
      </c>
      <c r="X7781" s="24" t="s">
        <v>5220</v>
      </c>
      <c r="Y7781" s="24" t="s">
        <v>679</v>
      </c>
    </row>
    <row r="7782" spans="22:25" x14ac:dyDescent="0.4">
      <c r="V7782" s="24" t="s">
        <v>3301</v>
      </c>
      <c r="W7782" s="24" t="s">
        <v>5216</v>
      </c>
      <c r="X7782" s="24" t="s">
        <v>5220</v>
      </c>
      <c r="Y7782" s="24" t="s">
        <v>5224</v>
      </c>
    </row>
    <row r="7783" spans="22:25" x14ac:dyDescent="0.4">
      <c r="V7783" s="24" t="s">
        <v>3301</v>
      </c>
      <c r="W7783" s="24" t="s">
        <v>5216</v>
      </c>
      <c r="X7783" s="24" t="s">
        <v>5220</v>
      </c>
      <c r="Y7783" s="24" t="s">
        <v>4881</v>
      </c>
    </row>
    <row r="7784" spans="22:25" x14ac:dyDescent="0.4">
      <c r="V7784" s="24" t="s">
        <v>3301</v>
      </c>
      <c r="W7784" s="24" t="s">
        <v>5216</v>
      </c>
      <c r="X7784" s="24" t="s">
        <v>5220</v>
      </c>
      <c r="Y7784" s="24" t="s">
        <v>4868</v>
      </c>
    </row>
    <row r="7785" spans="22:25" x14ac:dyDescent="0.4">
      <c r="V7785" s="24" t="s">
        <v>3301</v>
      </c>
      <c r="W7785" s="24" t="s">
        <v>5216</v>
      </c>
      <c r="X7785" s="24" t="s">
        <v>5220</v>
      </c>
      <c r="Y7785" s="24" t="s">
        <v>5156</v>
      </c>
    </row>
    <row r="7786" spans="22:25" x14ac:dyDescent="0.4">
      <c r="V7786" s="24" t="s">
        <v>3301</v>
      </c>
      <c r="W7786" s="24" t="s">
        <v>5216</v>
      </c>
      <c r="X7786" s="24" t="s">
        <v>5225</v>
      </c>
      <c r="Y7786" s="24" t="s">
        <v>5226</v>
      </c>
    </row>
    <row r="7787" spans="22:25" x14ac:dyDescent="0.4">
      <c r="V7787" s="24" t="s">
        <v>3301</v>
      </c>
      <c r="W7787" s="24" t="s">
        <v>5216</v>
      </c>
      <c r="X7787" s="24" t="s">
        <v>5225</v>
      </c>
      <c r="Y7787" s="24" t="s">
        <v>4863</v>
      </c>
    </row>
    <row r="7788" spans="22:25" x14ac:dyDescent="0.4">
      <c r="V7788" s="24" t="s">
        <v>3301</v>
      </c>
      <c r="W7788" s="24" t="s">
        <v>5216</v>
      </c>
      <c r="X7788" s="24" t="s">
        <v>5225</v>
      </c>
      <c r="Y7788" s="24" t="s">
        <v>739</v>
      </c>
    </row>
    <row r="7789" spans="22:25" x14ac:dyDescent="0.4">
      <c r="V7789" s="24" t="s">
        <v>3301</v>
      </c>
      <c r="W7789" s="24" t="s">
        <v>5216</v>
      </c>
      <c r="X7789" s="24" t="s">
        <v>5225</v>
      </c>
      <c r="Y7789" s="24" t="s">
        <v>4881</v>
      </c>
    </row>
    <row r="7790" spans="22:25" x14ac:dyDescent="0.4">
      <c r="V7790" s="24" t="s">
        <v>3301</v>
      </c>
      <c r="W7790" s="24" t="s">
        <v>5216</v>
      </c>
      <c r="X7790" s="24" t="s">
        <v>5225</v>
      </c>
      <c r="Y7790" s="24" t="s">
        <v>5227</v>
      </c>
    </row>
    <row r="7791" spans="22:25" x14ac:dyDescent="0.4">
      <c r="V7791" s="24" t="s">
        <v>3301</v>
      </c>
      <c r="W7791" s="24" t="s">
        <v>5216</v>
      </c>
      <c r="X7791" s="24" t="s">
        <v>5225</v>
      </c>
      <c r="Y7791" s="24" t="s">
        <v>2793</v>
      </c>
    </row>
    <row r="7792" spans="22:25" x14ac:dyDescent="0.4">
      <c r="V7792" s="24" t="s">
        <v>3301</v>
      </c>
      <c r="W7792" s="24" t="s">
        <v>5216</v>
      </c>
      <c r="X7792" s="24" t="s">
        <v>5225</v>
      </c>
      <c r="Y7792" s="24" t="s">
        <v>5228</v>
      </c>
    </row>
    <row r="7793" spans="22:25" x14ac:dyDescent="0.4">
      <c r="V7793" s="24" t="s">
        <v>3301</v>
      </c>
      <c r="W7793" s="24" t="s">
        <v>5216</v>
      </c>
      <c r="X7793" s="24" t="s">
        <v>5225</v>
      </c>
      <c r="Y7793" s="24" t="s">
        <v>4867</v>
      </c>
    </row>
    <row r="7794" spans="22:25" x14ac:dyDescent="0.4">
      <c r="V7794" s="24" t="s">
        <v>3301</v>
      </c>
      <c r="W7794" s="24" t="s">
        <v>5216</v>
      </c>
      <c r="X7794" s="24" t="s">
        <v>5225</v>
      </c>
      <c r="Y7794" s="24" t="s">
        <v>4868</v>
      </c>
    </row>
    <row r="7795" spans="22:25" x14ac:dyDescent="0.4">
      <c r="V7795" s="24" t="s">
        <v>3301</v>
      </c>
      <c r="W7795" s="24" t="s">
        <v>5216</v>
      </c>
      <c r="X7795" s="24" t="s">
        <v>5229</v>
      </c>
      <c r="Y7795" s="24" t="s">
        <v>5230</v>
      </c>
    </row>
    <row r="7796" spans="22:25" x14ac:dyDescent="0.4">
      <c r="V7796" s="24" t="s">
        <v>3301</v>
      </c>
      <c r="W7796" s="24" t="s">
        <v>5216</v>
      </c>
      <c r="X7796" s="24" t="s">
        <v>5229</v>
      </c>
      <c r="Y7796" s="24" t="s">
        <v>5231</v>
      </c>
    </row>
    <row r="7797" spans="22:25" x14ac:dyDescent="0.4">
      <c r="V7797" s="24" t="s">
        <v>3301</v>
      </c>
      <c r="W7797" s="24" t="s">
        <v>5216</v>
      </c>
      <c r="X7797" s="24" t="s">
        <v>5229</v>
      </c>
      <c r="Y7797" s="24" t="s">
        <v>5232</v>
      </c>
    </row>
    <row r="7798" spans="22:25" x14ac:dyDescent="0.4">
      <c r="V7798" s="24" t="s">
        <v>3301</v>
      </c>
      <c r="W7798" s="24" t="s">
        <v>5216</v>
      </c>
      <c r="X7798" s="24" t="s">
        <v>5229</v>
      </c>
      <c r="Y7798" s="24" t="s">
        <v>4863</v>
      </c>
    </row>
    <row r="7799" spans="22:25" x14ac:dyDescent="0.4">
      <c r="V7799" s="24" t="s">
        <v>3301</v>
      </c>
      <c r="W7799" s="24" t="s">
        <v>5216</v>
      </c>
      <c r="X7799" s="24" t="s">
        <v>5229</v>
      </c>
      <c r="Y7799" s="24" t="s">
        <v>5233</v>
      </c>
    </row>
    <row r="7800" spans="22:25" x14ac:dyDescent="0.4">
      <c r="V7800" s="24" t="s">
        <v>3301</v>
      </c>
      <c r="W7800" s="24" t="s">
        <v>5216</v>
      </c>
      <c r="X7800" s="24" t="s">
        <v>5229</v>
      </c>
      <c r="Y7800" s="24" t="s">
        <v>4881</v>
      </c>
    </row>
    <row r="7801" spans="22:25" x14ac:dyDescent="0.4">
      <c r="V7801" s="24" t="s">
        <v>3301</v>
      </c>
      <c r="W7801" s="24" t="s">
        <v>5216</v>
      </c>
      <c r="X7801" s="24" t="s">
        <v>5229</v>
      </c>
      <c r="Y7801" s="24" t="s">
        <v>4867</v>
      </c>
    </row>
    <row r="7802" spans="22:25" x14ac:dyDescent="0.4">
      <c r="V7802" s="24" t="s">
        <v>3301</v>
      </c>
      <c r="W7802" s="24" t="s">
        <v>5216</v>
      </c>
      <c r="X7802" s="24" t="s">
        <v>5229</v>
      </c>
      <c r="Y7802" s="24" t="s">
        <v>4868</v>
      </c>
    </row>
    <row r="7803" spans="22:25" x14ac:dyDescent="0.4">
      <c r="V7803" s="24" t="s">
        <v>3301</v>
      </c>
      <c r="W7803" s="24" t="s">
        <v>5216</v>
      </c>
      <c r="X7803" s="24" t="s">
        <v>5229</v>
      </c>
      <c r="Y7803" s="24" t="s">
        <v>5234</v>
      </c>
    </row>
    <row r="7804" spans="22:25" x14ac:dyDescent="0.4">
      <c r="V7804" s="24" t="s">
        <v>3301</v>
      </c>
      <c r="W7804" s="24" t="s">
        <v>5216</v>
      </c>
      <c r="X7804" s="24" t="s">
        <v>4977</v>
      </c>
      <c r="Y7804" s="24" t="s">
        <v>2258</v>
      </c>
    </row>
    <row r="7805" spans="22:25" x14ac:dyDescent="0.4">
      <c r="V7805" s="24" t="s">
        <v>3301</v>
      </c>
      <c r="W7805" s="24" t="s">
        <v>5216</v>
      </c>
      <c r="X7805" s="24" t="s">
        <v>5235</v>
      </c>
      <c r="Y7805" s="24" t="s">
        <v>5236</v>
      </c>
    </row>
    <row r="7806" spans="22:25" x14ac:dyDescent="0.4">
      <c r="V7806" s="24" t="s">
        <v>3301</v>
      </c>
      <c r="W7806" s="24" t="s">
        <v>5216</v>
      </c>
      <c r="X7806" s="24" t="s">
        <v>5235</v>
      </c>
      <c r="Y7806" s="24" t="s">
        <v>4863</v>
      </c>
    </row>
    <row r="7807" spans="22:25" x14ac:dyDescent="0.4">
      <c r="V7807" s="24" t="s">
        <v>3301</v>
      </c>
      <c r="W7807" s="24" t="s">
        <v>5216</v>
      </c>
      <c r="X7807" s="24" t="s">
        <v>5235</v>
      </c>
      <c r="Y7807" s="24" t="s">
        <v>2454</v>
      </c>
    </row>
    <row r="7808" spans="22:25" x14ac:dyDescent="0.4">
      <c r="V7808" s="24" t="s">
        <v>3301</v>
      </c>
      <c r="W7808" s="24" t="s">
        <v>5216</v>
      </c>
      <c r="X7808" s="24" t="s">
        <v>5235</v>
      </c>
      <c r="Y7808" s="24" t="s">
        <v>5237</v>
      </c>
    </row>
    <row r="7809" spans="22:25" x14ac:dyDescent="0.4">
      <c r="V7809" s="24" t="s">
        <v>3301</v>
      </c>
      <c r="W7809" s="24" t="s">
        <v>5216</v>
      </c>
      <c r="X7809" s="24" t="s">
        <v>5235</v>
      </c>
      <c r="Y7809" s="24" t="s">
        <v>5238</v>
      </c>
    </row>
    <row r="7810" spans="22:25" x14ac:dyDescent="0.4">
      <c r="V7810" s="24" t="s">
        <v>3301</v>
      </c>
      <c r="W7810" s="24" t="s">
        <v>5216</v>
      </c>
      <c r="X7810" s="24" t="s">
        <v>5235</v>
      </c>
      <c r="Y7810" s="24" t="s">
        <v>5224</v>
      </c>
    </row>
    <row r="7811" spans="22:25" x14ac:dyDescent="0.4">
      <c r="V7811" s="24" t="s">
        <v>3301</v>
      </c>
      <c r="W7811" s="24" t="s">
        <v>5216</v>
      </c>
      <c r="X7811" s="24" t="s">
        <v>5235</v>
      </c>
      <c r="Y7811" s="24" t="s">
        <v>4881</v>
      </c>
    </row>
    <row r="7812" spans="22:25" x14ac:dyDescent="0.4">
      <c r="V7812" s="24" t="s">
        <v>3301</v>
      </c>
      <c r="W7812" s="24" t="s">
        <v>5216</v>
      </c>
      <c r="X7812" s="24" t="s">
        <v>5235</v>
      </c>
      <c r="Y7812" s="24" t="s">
        <v>4867</v>
      </c>
    </row>
    <row r="7813" spans="22:25" x14ac:dyDescent="0.4">
      <c r="V7813" s="24" t="s">
        <v>3301</v>
      </c>
      <c r="W7813" s="24" t="s">
        <v>5216</v>
      </c>
      <c r="X7813" s="24" t="s">
        <v>5235</v>
      </c>
      <c r="Y7813" s="24" t="s">
        <v>4868</v>
      </c>
    </row>
    <row r="7814" spans="22:25" x14ac:dyDescent="0.4">
      <c r="V7814" s="24" t="s">
        <v>3301</v>
      </c>
      <c r="W7814" s="24" t="s">
        <v>5216</v>
      </c>
      <c r="X7814" s="24" t="s">
        <v>5235</v>
      </c>
      <c r="Y7814" s="24" t="s">
        <v>5239</v>
      </c>
    </row>
    <row r="7815" spans="22:25" x14ac:dyDescent="0.4">
      <c r="V7815" s="24" t="s">
        <v>3301</v>
      </c>
      <c r="W7815" s="24" t="s">
        <v>5216</v>
      </c>
      <c r="X7815" s="24" t="s">
        <v>5235</v>
      </c>
      <c r="Y7815" s="24" t="s">
        <v>5240</v>
      </c>
    </row>
    <row r="7816" spans="22:25" x14ac:dyDescent="0.4">
      <c r="V7816" s="24" t="s">
        <v>3301</v>
      </c>
      <c r="W7816" s="24" t="s">
        <v>5216</v>
      </c>
      <c r="X7816" s="24" t="s">
        <v>5241</v>
      </c>
      <c r="Y7816" s="24" t="s">
        <v>5232</v>
      </c>
    </row>
    <row r="7817" spans="22:25" x14ac:dyDescent="0.4">
      <c r="V7817" s="24" t="s">
        <v>3301</v>
      </c>
      <c r="W7817" s="24" t="s">
        <v>5216</v>
      </c>
      <c r="X7817" s="24" t="s">
        <v>5241</v>
      </c>
      <c r="Y7817" s="24" t="s">
        <v>4863</v>
      </c>
    </row>
    <row r="7818" spans="22:25" x14ac:dyDescent="0.4">
      <c r="V7818" s="24" t="s">
        <v>3301</v>
      </c>
      <c r="W7818" s="24" t="s">
        <v>5216</v>
      </c>
      <c r="X7818" s="24" t="s">
        <v>5241</v>
      </c>
      <c r="Y7818" s="24" t="s">
        <v>5242</v>
      </c>
    </row>
    <row r="7819" spans="22:25" x14ac:dyDescent="0.4">
      <c r="V7819" s="24" t="s">
        <v>3301</v>
      </c>
      <c r="W7819" s="24" t="s">
        <v>5216</v>
      </c>
      <c r="X7819" s="24" t="s">
        <v>5241</v>
      </c>
      <c r="Y7819" s="24" t="s">
        <v>5243</v>
      </c>
    </row>
    <row r="7820" spans="22:25" x14ac:dyDescent="0.4">
      <c r="V7820" s="24" t="s">
        <v>3301</v>
      </c>
      <c r="W7820" s="24" t="s">
        <v>5216</v>
      </c>
      <c r="X7820" s="24" t="s">
        <v>5241</v>
      </c>
      <c r="Y7820" s="24" t="s">
        <v>5224</v>
      </c>
    </row>
    <row r="7821" spans="22:25" x14ac:dyDescent="0.4">
      <c r="V7821" s="24" t="s">
        <v>3301</v>
      </c>
      <c r="W7821" s="24" t="s">
        <v>5216</v>
      </c>
      <c r="X7821" s="24" t="s">
        <v>5241</v>
      </c>
      <c r="Y7821" s="24" t="s">
        <v>4881</v>
      </c>
    </row>
    <row r="7822" spans="22:25" x14ac:dyDescent="0.4">
      <c r="V7822" s="24" t="s">
        <v>3301</v>
      </c>
      <c r="W7822" s="24" t="s">
        <v>5216</v>
      </c>
      <c r="X7822" s="24" t="s">
        <v>5241</v>
      </c>
      <c r="Y7822" s="24" t="s">
        <v>3575</v>
      </c>
    </row>
    <row r="7823" spans="22:25" x14ac:dyDescent="0.4">
      <c r="V7823" s="24" t="s">
        <v>3301</v>
      </c>
      <c r="W7823" s="24" t="s">
        <v>5216</v>
      </c>
      <c r="X7823" s="24" t="s">
        <v>5241</v>
      </c>
      <c r="Y7823" s="24" t="s">
        <v>4867</v>
      </c>
    </row>
    <row r="7824" spans="22:25" x14ac:dyDescent="0.4">
      <c r="V7824" s="24" t="s">
        <v>3301</v>
      </c>
      <c r="W7824" s="24" t="s">
        <v>5216</v>
      </c>
      <c r="X7824" s="24" t="s">
        <v>5241</v>
      </c>
      <c r="Y7824" s="24" t="s">
        <v>4868</v>
      </c>
    </row>
    <row r="7825" spans="22:25" x14ac:dyDescent="0.4">
      <c r="V7825" s="24" t="s">
        <v>3301</v>
      </c>
      <c r="W7825" s="24" t="s">
        <v>5216</v>
      </c>
      <c r="X7825" s="24" t="s">
        <v>5241</v>
      </c>
      <c r="Y7825" s="24" t="s">
        <v>5244</v>
      </c>
    </row>
    <row r="7826" spans="22:25" x14ac:dyDescent="0.4">
      <c r="V7826" s="24" t="s">
        <v>3301</v>
      </c>
      <c r="W7826" s="24" t="s">
        <v>5216</v>
      </c>
      <c r="X7826" s="24" t="s">
        <v>5241</v>
      </c>
      <c r="Y7826" s="24" t="s">
        <v>5245</v>
      </c>
    </row>
    <row r="7827" spans="22:25" x14ac:dyDescent="0.4">
      <c r="V7827" s="24" t="s">
        <v>3301</v>
      </c>
      <c r="W7827" s="24" t="s">
        <v>5216</v>
      </c>
      <c r="X7827" s="24" t="s">
        <v>5241</v>
      </c>
      <c r="Y7827" s="24" t="s">
        <v>652</v>
      </c>
    </row>
    <row r="7828" spans="22:25" x14ac:dyDescent="0.4">
      <c r="V7828" s="24" t="s">
        <v>3301</v>
      </c>
      <c r="W7828" s="24" t="s">
        <v>5216</v>
      </c>
      <c r="X7828" s="24" t="s">
        <v>5246</v>
      </c>
      <c r="Y7828" s="24" t="s">
        <v>5247</v>
      </c>
    </row>
    <row r="7829" spans="22:25" x14ac:dyDescent="0.4">
      <c r="V7829" s="24" t="s">
        <v>3301</v>
      </c>
      <c r="W7829" s="24" t="s">
        <v>5216</v>
      </c>
      <c r="X7829" s="24" t="s">
        <v>5246</v>
      </c>
      <c r="Y7829" s="24" t="s">
        <v>5248</v>
      </c>
    </row>
    <row r="7830" spans="22:25" x14ac:dyDescent="0.4">
      <c r="V7830" s="24" t="s">
        <v>3301</v>
      </c>
      <c r="W7830" s="24" t="s">
        <v>5216</v>
      </c>
      <c r="X7830" s="24" t="s">
        <v>5246</v>
      </c>
      <c r="Y7830" s="24" t="s">
        <v>4863</v>
      </c>
    </row>
    <row r="7831" spans="22:25" x14ac:dyDescent="0.4">
      <c r="V7831" s="24" t="s">
        <v>3301</v>
      </c>
      <c r="W7831" s="24" t="s">
        <v>5216</v>
      </c>
      <c r="X7831" s="24" t="s">
        <v>5246</v>
      </c>
      <c r="Y7831" s="24" t="s">
        <v>679</v>
      </c>
    </row>
    <row r="7832" spans="22:25" x14ac:dyDescent="0.4">
      <c r="V7832" s="24" t="s">
        <v>3301</v>
      </c>
      <c r="W7832" s="24" t="s">
        <v>5216</v>
      </c>
      <c r="X7832" s="24" t="s">
        <v>5246</v>
      </c>
      <c r="Y7832" s="24" t="s">
        <v>4881</v>
      </c>
    </row>
    <row r="7833" spans="22:25" x14ac:dyDescent="0.4">
      <c r="V7833" s="24" t="s">
        <v>3301</v>
      </c>
      <c r="W7833" s="24" t="s">
        <v>5216</v>
      </c>
      <c r="X7833" s="24" t="s">
        <v>5246</v>
      </c>
      <c r="Y7833" s="24" t="s">
        <v>4867</v>
      </c>
    </row>
    <row r="7834" spans="22:25" x14ac:dyDescent="0.4">
      <c r="V7834" s="24" t="s">
        <v>3301</v>
      </c>
      <c r="W7834" s="24" t="s">
        <v>5216</v>
      </c>
      <c r="X7834" s="24" t="s">
        <v>5246</v>
      </c>
      <c r="Y7834" s="24" t="s">
        <v>4868</v>
      </c>
    </row>
    <row r="7835" spans="22:25" x14ac:dyDescent="0.4">
      <c r="V7835" s="24" t="s">
        <v>3301</v>
      </c>
      <c r="W7835" s="24" t="s">
        <v>5216</v>
      </c>
      <c r="X7835" s="24" t="s">
        <v>5246</v>
      </c>
      <c r="Y7835" s="24" t="s">
        <v>5138</v>
      </c>
    </row>
    <row r="7836" spans="22:25" x14ac:dyDescent="0.4">
      <c r="V7836" s="24" t="s">
        <v>3301</v>
      </c>
      <c r="W7836" s="24" t="s">
        <v>5216</v>
      </c>
      <c r="X7836" s="24" t="s">
        <v>5246</v>
      </c>
      <c r="Y7836" s="24" t="s">
        <v>5249</v>
      </c>
    </row>
    <row r="7837" spans="22:25" x14ac:dyDescent="0.4">
      <c r="V7837" s="24" t="s">
        <v>3301</v>
      </c>
      <c r="W7837" s="24" t="s">
        <v>5216</v>
      </c>
      <c r="X7837" s="24" t="s">
        <v>5246</v>
      </c>
      <c r="Y7837" s="24" t="s">
        <v>5250</v>
      </c>
    </row>
    <row r="7838" spans="22:25" x14ac:dyDescent="0.4">
      <c r="V7838" s="24" t="s">
        <v>3301</v>
      </c>
      <c r="W7838" s="24" t="s">
        <v>5216</v>
      </c>
      <c r="X7838" s="24" t="s">
        <v>5246</v>
      </c>
      <c r="Y7838" s="24" t="s">
        <v>5251</v>
      </c>
    </row>
    <row r="7839" spans="22:25" x14ac:dyDescent="0.4">
      <c r="V7839" s="24" t="s">
        <v>3301</v>
      </c>
      <c r="W7839" s="24" t="s">
        <v>5216</v>
      </c>
      <c r="X7839" s="24" t="s">
        <v>5252</v>
      </c>
      <c r="Y7839" s="24" t="s">
        <v>5253</v>
      </c>
    </row>
    <row r="7840" spans="22:25" x14ac:dyDescent="0.4">
      <c r="V7840" s="24" t="s">
        <v>3301</v>
      </c>
      <c r="W7840" s="24" t="s">
        <v>5216</v>
      </c>
      <c r="X7840" s="24" t="s">
        <v>5252</v>
      </c>
      <c r="Y7840" s="24" t="s">
        <v>4863</v>
      </c>
    </row>
    <row r="7841" spans="22:25" x14ac:dyDescent="0.4">
      <c r="V7841" s="24" t="s">
        <v>3301</v>
      </c>
      <c r="W7841" s="24" t="s">
        <v>5216</v>
      </c>
      <c r="X7841" s="24" t="s">
        <v>5252</v>
      </c>
      <c r="Y7841" s="24" t="s">
        <v>5254</v>
      </c>
    </row>
    <row r="7842" spans="22:25" x14ac:dyDescent="0.4">
      <c r="V7842" s="24" t="s">
        <v>3301</v>
      </c>
      <c r="W7842" s="24" t="s">
        <v>5216</v>
      </c>
      <c r="X7842" s="24" t="s">
        <v>5252</v>
      </c>
      <c r="Y7842" s="24" t="s">
        <v>5255</v>
      </c>
    </row>
    <row r="7843" spans="22:25" x14ac:dyDescent="0.4">
      <c r="V7843" s="24" t="s">
        <v>3301</v>
      </c>
      <c r="W7843" s="24" t="s">
        <v>5216</v>
      </c>
      <c r="X7843" s="24" t="s">
        <v>5252</v>
      </c>
      <c r="Y7843" s="24" t="s">
        <v>5224</v>
      </c>
    </row>
    <row r="7844" spans="22:25" x14ac:dyDescent="0.4">
      <c r="V7844" s="24" t="s">
        <v>3301</v>
      </c>
      <c r="W7844" s="24" t="s">
        <v>5216</v>
      </c>
      <c r="X7844" s="24" t="s">
        <v>5252</v>
      </c>
      <c r="Y7844" s="24" t="s">
        <v>4881</v>
      </c>
    </row>
    <row r="7845" spans="22:25" x14ac:dyDescent="0.4">
      <c r="V7845" s="24" t="s">
        <v>3301</v>
      </c>
      <c r="W7845" s="24" t="s">
        <v>5216</v>
      </c>
      <c r="X7845" s="24" t="s">
        <v>5252</v>
      </c>
      <c r="Y7845" s="24" t="s">
        <v>3641</v>
      </c>
    </row>
    <row r="7846" spans="22:25" x14ac:dyDescent="0.4">
      <c r="V7846" s="24" t="s">
        <v>3301</v>
      </c>
      <c r="W7846" s="24" t="s">
        <v>5216</v>
      </c>
      <c r="X7846" s="24" t="s">
        <v>5252</v>
      </c>
      <c r="Y7846" s="24" t="s">
        <v>4867</v>
      </c>
    </row>
    <row r="7847" spans="22:25" x14ac:dyDescent="0.4">
      <c r="V7847" s="24" t="s">
        <v>3301</v>
      </c>
      <c r="W7847" s="24" t="s">
        <v>5216</v>
      </c>
      <c r="X7847" s="24" t="s">
        <v>5252</v>
      </c>
      <c r="Y7847" s="24" t="s">
        <v>4868</v>
      </c>
    </row>
    <row r="7848" spans="22:25" x14ac:dyDescent="0.4">
      <c r="V7848" s="24" t="s">
        <v>3301</v>
      </c>
      <c r="W7848" s="24" t="s">
        <v>5216</v>
      </c>
      <c r="X7848" s="24" t="s">
        <v>5252</v>
      </c>
      <c r="Y7848" s="24" t="s">
        <v>5240</v>
      </c>
    </row>
    <row r="7849" spans="22:25" x14ac:dyDescent="0.4">
      <c r="V7849" s="24" t="s">
        <v>3301</v>
      </c>
      <c r="W7849" s="24" t="s">
        <v>5216</v>
      </c>
      <c r="X7849" s="24" t="s">
        <v>5252</v>
      </c>
      <c r="Y7849" s="24" t="s">
        <v>5219</v>
      </c>
    </row>
    <row r="7850" spans="22:25" x14ac:dyDescent="0.4">
      <c r="V7850" s="24" t="s">
        <v>3301</v>
      </c>
      <c r="W7850" s="24" t="s">
        <v>5216</v>
      </c>
      <c r="X7850" s="24" t="s">
        <v>5252</v>
      </c>
      <c r="Y7850" s="24" t="s">
        <v>653</v>
      </c>
    </row>
    <row r="7851" spans="22:25" x14ac:dyDescent="0.4">
      <c r="V7851" s="24" t="s">
        <v>3301</v>
      </c>
      <c r="W7851" s="24" t="s">
        <v>5216</v>
      </c>
      <c r="X7851" s="24" t="s">
        <v>5256</v>
      </c>
      <c r="Y7851" s="24" t="s">
        <v>5257</v>
      </c>
    </row>
    <row r="7852" spans="22:25" x14ac:dyDescent="0.4">
      <c r="V7852" s="24" t="s">
        <v>3301</v>
      </c>
      <c r="W7852" s="24" t="s">
        <v>5216</v>
      </c>
      <c r="X7852" s="24" t="s">
        <v>5256</v>
      </c>
      <c r="Y7852" s="24" t="s">
        <v>5258</v>
      </c>
    </row>
    <row r="7853" spans="22:25" x14ac:dyDescent="0.4">
      <c r="V7853" s="24" t="s">
        <v>3301</v>
      </c>
      <c r="W7853" s="24" t="s">
        <v>5216</v>
      </c>
      <c r="X7853" s="24" t="s">
        <v>5256</v>
      </c>
      <c r="Y7853" s="24" t="s">
        <v>4881</v>
      </c>
    </row>
    <row r="7854" spans="22:25" x14ac:dyDescent="0.4">
      <c r="V7854" s="24" t="s">
        <v>3301</v>
      </c>
      <c r="W7854" s="24" t="s">
        <v>5216</v>
      </c>
      <c r="X7854" s="24" t="s">
        <v>5256</v>
      </c>
      <c r="Y7854" s="24" t="s">
        <v>4868</v>
      </c>
    </row>
    <row r="7855" spans="22:25" x14ac:dyDescent="0.4">
      <c r="V7855" s="24" t="s">
        <v>3301</v>
      </c>
      <c r="W7855" s="24" t="s">
        <v>5216</v>
      </c>
      <c r="X7855" s="24" t="s">
        <v>5256</v>
      </c>
      <c r="Y7855" s="24" t="s">
        <v>5156</v>
      </c>
    </row>
    <row r="7856" spans="22:25" x14ac:dyDescent="0.4">
      <c r="V7856" s="24" t="s">
        <v>3301</v>
      </c>
      <c r="W7856" s="24" t="s">
        <v>5216</v>
      </c>
      <c r="X7856" s="24" t="s">
        <v>5259</v>
      </c>
      <c r="Y7856" s="24" t="s">
        <v>4863</v>
      </c>
    </row>
    <row r="7857" spans="22:25" x14ac:dyDescent="0.4">
      <c r="V7857" s="24" t="s">
        <v>3301</v>
      </c>
      <c r="W7857" s="24" t="s">
        <v>5216</v>
      </c>
      <c r="X7857" s="24" t="s">
        <v>5259</v>
      </c>
      <c r="Y7857" s="24" t="s">
        <v>679</v>
      </c>
    </row>
    <row r="7858" spans="22:25" x14ac:dyDescent="0.4">
      <c r="V7858" s="24" t="s">
        <v>3301</v>
      </c>
      <c r="W7858" s="24" t="s">
        <v>5216</v>
      </c>
      <c r="X7858" s="24" t="s">
        <v>5259</v>
      </c>
      <c r="Y7858" s="24" t="s">
        <v>5254</v>
      </c>
    </row>
    <row r="7859" spans="22:25" x14ac:dyDescent="0.4">
      <c r="V7859" s="24" t="s">
        <v>3301</v>
      </c>
      <c r="W7859" s="24" t="s">
        <v>5216</v>
      </c>
      <c r="X7859" s="24" t="s">
        <v>5259</v>
      </c>
      <c r="Y7859" s="24" t="s">
        <v>4443</v>
      </c>
    </row>
    <row r="7860" spans="22:25" x14ac:dyDescent="0.4">
      <c r="V7860" s="24" t="s">
        <v>3301</v>
      </c>
      <c r="W7860" s="24" t="s">
        <v>5216</v>
      </c>
      <c r="X7860" s="24" t="s">
        <v>5259</v>
      </c>
      <c r="Y7860" s="24" t="s">
        <v>5260</v>
      </c>
    </row>
    <row r="7861" spans="22:25" x14ac:dyDescent="0.4">
      <c r="V7861" s="24" t="s">
        <v>3301</v>
      </c>
      <c r="W7861" s="24" t="s">
        <v>5216</v>
      </c>
      <c r="X7861" s="24" t="s">
        <v>5259</v>
      </c>
      <c r="Y7861" s="24" t="s">
        <v>5261</v>
      </c>
    </row>
    <row r="7862" spans="22:25" x14ac:dyDescent="0.4">
      <c r="V7862" s="24" t="s">
        <v>3301</v>
      </c>
      <c r="W7862" s="24" t="s">
        <v>5216</v>
      </c>
      <c r="X7862" s="24" t="s">
        <v>5259</v>
      </c>
      <c r="Y7862" s="24" t="s">
        <v>739</v>
      </c>
    </row>
    <row r="7863" spans="22:25" x14ac:dyDescent="0.4">
      <c r="V7863" s="24" t="s">
        <v>3301</v>
      </c>
      <c r="W7863" s="24" t="s">
        <v>5216</v>
      </c>
      <c r="X7863" s="24" t="s">
        <v>5259</v>
      </c>
      <c r="Y7863" s="24" t="s">
        <v>4881</v>
      </c>
    </row>
    <row r="7864" spans="22:25" x14ac:dyDescent="0.4">
      <c r="V7864" s="24" t="s">
        <v>3301</v>
      </c>
      <c r="W7864" s="24" t="s">
        <v>5216</v>
      </c>
      <c r="X7864" s="24" t="s">
        <v>5259</v>
      </c>
      <c r="Y7864" s="24" t="s">
        <v>4868</v>
      </c>
    </row>
    <row r="7865" spans="22:25" x14ac:dyDescent="0.4">
      <c r="V7865" s="24" t="s">
        <v>3301</v>
      </c>
      <c r="W7865" s="24" t="s">
        <v>5216</v>
      </c>
      <c r="X7865" s="24" t="s">
        <v>5259</v>
      </c>
      <c r="Y7865" s="24" t="s">
        <v>4288</v>
      </c>
    </row>
    <row r="7866" spans="22:25" x14ac:dyDescent="0.4">
      <c r="V7866" s="24" t="s">
        <v>3301</v>
      </c>
      <c r="W7866" s="24" t="s">
        <v>5216</v>
      </c>
      <c r="X7866" s="24" t="s">
        <v>5259</v>
      </c>
      <c r="Y7866" s="24" t="s">
        <v>652</v>
      </c>
    </row>
    <row r="7867" spans="22:25" x14ac:dyDescent="0.4">
      <c r="V7867" s="24" t="s">
        <v>3301</v>
      </c>
      <c r="W7867" s="24" t="s">
        <v>5216</v>
      </c>
      <c r="X7867" s="24" t="s">
        <v>5259</v>
      </c>
      <c r="Y7867" s="24" t="s">
        <v>653</v>
      </c>
    </row>
    <row r="7868" spans="22:25" x14ac:dyDescent="0.4">
      <c r="V7868" s="24" t="s">
        <v>3301</v>
      </c>
      <c r="W7868" s="24" t="s">
        <v>5216</v>
      </c>
      <c r="X7868" s="24" t="s">
        <v>5262</v>
      </c>
      <c r="Y7868" s="24" t="s">
        <v>4863</v>
      </c>
    </row>
    <row r="7869" spans="22:25" x14ac:dyDescent="0.4">
      <c r="V7869" s="24" t="s">
        <v>3301</v>
      </c>
      <c r="W7869" s="24" t="s">
        <v>5216</v>
      </c>
      <c r="X7869" s="24" t="s">
        <v>5262</v>
      </c>
      <c r="Y7869" s="24" t="s">
        <v>5263</v>
      </c>
    </row>
    <row r="7870" spans="22:25" x14ac:dyDescent="0.4">
      <c r="V7870" s="24" t="s">
        <v>3301</v>
      </c>
      <c r="W7870" s="24" t="s">
        <v>5216</v>
      </c>
      <c r="X7870" s="24" t="s">
        <v>5262</v>
      </c>
      <c r="Y7870" s="24" t="s">
        <v>679</v>
      </c>
    </row>
    <row r="7871" spans="22:25" x14ac:dyDescent="0.4">
      <c r="V7871" s="24" t="s">
        <v>3301</v>
      </c>
      <c r="W7871" s="24" t="s">
        <v>5216</v>
      </c>
      <c r="X7871" s="24" t="s">
        <v>5262</v>
      </c>
      <c r="Y7871" s="24" t="s">
        <v>647</v>
      </c>
    </row>
    <row r="7872" spans="22:25" x14ac:dyDescent="0.4">
      <c r="V7872" s="24" t="s">
        <v>3301</v>
      </c>
      <c r="W7872" s="24" t="s">
        <v>5216</v>
      </c>
      <c r="X7872" s="24" t="s">
        <v>5262</v>
      </c>
      <c r="Y7872" s="24" t="s">
        <v>5224</v>
      </c>
    </row>
    <row r="7873" spans="22:25" x14ac:dyDescent="0.4">
      <c r="V7873" s="24" t="s">
        <v>3301</v>
      </c>
      <c r="W7873" s="24" t="s">
        <v>5216</v>
      </c>
      <c r="X7873" s="24" t="s">
        <v>5262</v>
      </c>
      <c r="Y7873" s="24" t="s">
        <v>4881</v>
      </c>
    </row>
    <row r="7874" spans="22:25" x14ac:dyDescent="0.4">
      <c r="V7874" s="24" t="s">
        <v>3301</v>
      </c>
      <c r="W7874" s="24" t="s">
        <v>5216</v>
      </c>
      <c r="X7874" s="24" t="s">
        <v>5262</v>
      </c>
      <c r="Y7874" s="24" t="s">
        <v>4867</v>
      </c>
    </row>
    <row r="7875" spans="22:25" x14ac:dyDescent="0.4">
      <c r="V7875" s="24" t="s">
        <v>3301</v>
      </c>
      <c r="W7875" s="24" t="s">
        <v>5216</v>
      </c>
      <c r="X7875" s="24" t="s">
        <v>5262</v>
      </c>
      <c r="Y7875" s="24" t="s">
        <v>4868</v>
      </c>
    </row>
    <row r="7876" spans="22:25" x14ac:dyDescent="0.4">
      <c r="V7876" s="24" t="s">
        <v>3301</v>
      </c>
      <c r="W7876" s="24" t="s">
        <v>5216</v>
      </c>
      <c r="X7876" s="24" t="s">
        <v>5262</v>
      </c>
      <c r="Y7876" s="24" t="s">
        <v>602</v>
      </c>
    </row>
    <row r="7877" spans="22:25" x14ac:dyDescent="0.4">
      <c r="V7877" s="24" t="s">
        <v>3301</v>
      </c>
      <c r="W7877" s="24" t="s">
        <v>5216</v>
      </c>
      <c r="X7877" s="24" t="s">
        <v>5262</v>
      </c>
      <c r="Y7877" s="24" t="s">
        <v>3624</v>
      </c>
    </row>
    <row r="7878" spans="22:25" x14ac:dyDescent="0.4">
      <c r="V7878" s="24" t="s">
        <v>3301</v>
      </c>
      <c r="W7878" s="24" t="s">
        <v>5216</v>
      </c>
      <c r="X7878" s="24" t="s">
        <v>5262</v>
      </c>
      <c r="Y7878" s="24" t="s">
        <v>5264</v>
      </c>
    </row>
    <row r="7879" spans="22:25" x14ac:dyDescent="0.4">
      <c r="V7879" s="24" t="s">
        <v>3301</v>
      </c>
      <c r="W7879" s="24" t="s">
        <v>5216</v>
      </c>
      <c r="X7879" s="24" t="s">
        <v>5262</v>
      </c>
      <c r="Y7879" s="24" t="s">
        <v>5265</v>
      </c>
    </row>
    <row r="7880" spans="22:25" x14ac:dyDescent="0.4">
      <c r="V7880" s="24" t="s">
        <v>3301</v>
      </c>
      <c r="W7880" s="24" t="s">
        <v>5216</v>
      </c>
      <c r="X7880" s="24" t="s">
        <v>5262</v>
      </c>
      <c r="Y7880" s="24" t="s">
        <v>653</v>
      </c>
    </row>
    <row r="7881" spans="22:25" x14ac:dyDescent="0.4">
      <c r="V7881" s="24" t="s">
        <v>3301</v>
      </c>
      <c r="W7881" s="24" t="s">
        <v>5216</v>
      </c>
      <c r="X7881" s="24" t="s">
        <v>5266</v>
      </c>
      <c r="Y7881" s="24" t="s">
        <v>4863</v>
      </c>
    </row>
    <row r="7882" spans="22:25" x14ac:dyDescent="0.4">
      <c r="V7882" s="24" t="s">
        <v>3301</v>
      </c>
      <c r="W7882" s="24" t="s">
        <v>5216</v>
      </c>
      <c r="X7882" s="24" t="s">
        <v>5266</v>
      </c>
      <c r="Y7882" s="24" t="s">
        <v>679</v>
      </c>
    </row>
    <row r="7883" spans="22:25" x14ac:dyDescent="0.4">
      <c r="V7883" s="24" t="s">
        <v>3301</v>
      </c>
      <c r="W7883" s="24" t="s">
        <v>5216</v>
      </c>
      <c r="X7883" s="24" t="s">
        <v>5266</v>
      </c>
      <c r="Y7883" s="24" t="s">
        <v>3636</v>
      </c>
    </row>
    <row r="7884" spans="22:25" x14ac:dyDescent="0.4">
      <c r="V7884" s="24" t="s">
        <v>3301</v>
      </c>
      <c r="W7884" s="24" t="s">
        <v>5216</v>
      </c>
      <c r="X7884" s="24" t="s">
        <v>5266</v>
      </c>
      <c r="Y7884" s="24" t="s">
        <v>2454</v>
      </c>
    </row>
    <row r="7885" spans="22:25" x14ac:dyDescent="0.4">
      <c r="V7885" s="24" t="s">
        <v>3301</v>
      </c>
      <c r="W7885" s="24" t="s">
        <v>5216</v>
      </c>
      <c r="X7885" s="24" t="s">
        <v>5266</v>
      </c>
      <c r="Y7885" s="24" t="s">
        <v>5267</v>
      </c>
    </row>
    <row r="7886" spans="22:25" x14ac:dyDescent="0.4">
      <c r="V7886" s="24" t="s">
        <v>3301</v>
      </c>
      <c r="W7886" s="24" t="s">
        <v>5216</v>
      </c>
      <c r="X7886" s="24" t="s">
        <v>5266</v>
      </c>
      <c r="Y7886" s="24" t="s">
        <v>3645</v>
      </c>
    </row>
    <row r="7887" spans="22:25" x14ac:dyDescent="0.4">
      <c r="V7887" s="24" t="s">
        <v>3301</v>
      </c>
      <c r="W7887" s="24" t="s">
        <v>5216</v>
      </c>
      <c r="X7887" s="24" t="s">
        <v>5266</v>
      </c>
      <c r="Y7887" s="24" t="s">
        <v>5268</v>
      </c>
    </row>
    <row r="7888" spans="22:25" x14ac:dyDescent="0.4">
      <c r="V7888" s="24" t="s">
        <v>3301</v>
      </c>
      <c r="W7888" s="24" t="s">
        <v>5216</v>
      </c>
      <c r="X7888" s="24" t="s">
        <v>5266</v>
      </c>
      <c r="Y7888" s="24" t="s">
        <v>5269</v>
      </c>
    </row>
    <row r="7889" spans="22:25" x14ac:dyDescent="0.4">
      <c r="V7889" s="24" t="s">
        <v>3301</v>
      </c>
      <c r="W7889" s="24" t="s">
        <v>5216</v>
      </c>
      <c r="X7889" s="24" t="s">
        <v>5266</v>
      </c>
      <c r="Y7889" s="24" t="s">
        <v>5270</v>
      </c>
    </row>
    <row r="7890" spans="22:25" x14ac:dyDescent="0.4">
      <c r="V7890" s="24" t="s">
        <v>3301</v>
      </c>
      <c r="W7890" s="24" t="s">
        <v>5216</v>
      </c>
      <c r="X7890" s="24" t="s">
        <v>5266</v>
      </c>
      <c r="Y7890" s="24" t="s">
        <v>4881</v>
      </c>
    </row>
    <row r="7891" spans="22:25" x14ac:dyDescent="0.4">
      <c r="V7891" s="24" t="s">
        <v>3301</v>
      </c>
      <c r="W7891" s="24" t="s">
        <v>5216</v>
      </c>
      <c r="X7891" s="24" t="s">
        <v>5266</v>
      </c>
      <c r="Y7891" s="24" t="s">
        <v>4867</v>
      </c>
    </row>
    <row r="7892" spans="22:25" x14ac:dyDescent="0.4">
      <c r="V7892" s="24" t="s">
        <v>3301</v>
      </c>
      <c r="W7892" s="24" t="s">
        <v>5216</v>
      </c>
      <c r="X7892" s="24" t="s">
        <v>5266</v>
      </c>
      <c r="Y7892" s="24" t="s">
        <v>4868</v>
      </c>
    </row>
    <row r="7893" spans="22:25" x14ac:dyDescent="0.4">
      <c r="V7893" s="24" t="s">
        <v>3301</v>
      </c>
      <c r="W7893" s="24" t="s">
        <v>5216</v>
      </c>
      <c r="X7893" s="24" t="s">
        <v>5266</v>
      </c>
      <c r="Y7893" s="24" t="s">
        <v>5271</v>
      </c>
    </row>
    <row r="7894" spans="22:25" x14ac:dyDescent="0.4">
      <c r="V7894" s="24" t="s">
        <v>3301</v>
      </c>
      <c r="W7894" s="24" t="s">
        <v>5216</v>
      </c>
      <c r="X7894" s="24" t="s">
        <v>5266</v>
      </c>
      <c r="Y7894" s="24" t="s">
        <v>2472</v>
      </c>
    </row>
    <row r="7895" spans="22:25" x14ac:dyDescent="0.4">
      <c r="V7895" s="24" t="s">
        <v>3301</v>
      </c>
      <c r="W7895" s="24" t="s">
        <v>5216</v>
      </c>
      <c r="X7895" s="24" t="s">
        <v>5266</v>
      </c>
      <c r="Y7895" s="24" t="s">
        <v>652</v>
      </c>
    </row>
    <row r="7896" spans="22:25" x14ac:dyDescent="0.4">
      <c r="V7896" s="24" t="s">
        <v>3301</v>
      </c>
      <c r="W7896" s="24" t="s">
        <v>5216</v>
      </c>
      <c r="X7896" s="24" t="s">
        <v>5272</v>
      </c>
      <c r="Y7896" s="24" t="s">
        <v>679</v>
      </c>
    </row>
    <row r="7897" spans="22:25" x14ac:dyDescent="0.4">
      <c r="V7897" s="24" t="s">
        <v>3301</v>
      </c>
      <c r="W7897" s="24" t="s">
        <v>5216</v>
      </c>
      <c r="X7897" s="24" t="s">
        <v>5272</v>
      </c>
      <c r="Y7897" s="24" t="s">
        <v>5273</v>
      </c>
    </row>
    <row r="7898" spans="22:25" x14ac:dyDescent="0.4">
      <c r="V7898" s="24" t="s">
        <v>3301</v>
      </c>
      <c r="W7898" s="24" t="s">
        <v>5216</v>
      </c>
      <c r="X7898" s="24" t="s">
        <v>5272</v>
      </c>
      <c r="Y7898" s="24" t="s">
        <v>4881</v>
      </c>
    </row>
    <row r="7899" spans="22:25" x14ac:dyDescent="0.4">
      <c r="V7899" s="24" t="s">
        <v>3301</v>
      </c>
      <c r="W7899" s="24" t="s">
        <v>5216</v>
      </c>
      <c r="X7899" s="24" t="s">
        <v>5272</v>
      </c>
      <c r="Y7899" s="24" t="s">
        <v>4868</v>
      </c>
    </row>
    <row r="7900" spans="22:25" x14ac:dyDescent="0.4">
      <c r="V7900" s="24" t="s">
        <v>3301</v>
      </c>
      <c r="W7900" s="24" t="s">
        <v>5216</v>
      </c>
      <c r="X7900" s="24" t="s">
        <v>5272</v>
      </c>
      <c r="Y7900" s="24" t="s">
        <v>5156</v>
      </c>
    </row>
    <row r="7901" spans="22:25" x14ac:dyDescent="0.4">
      <c r="V7901" s="24" t="s">
        <v>3301</v>
      </c>
      <c r="W7901" s="24" t="s">
        <v>5216</v>
      </c>
      <c r="X7901" s="24" t="s">
        <v>5272</v>
      </c>
      <c r="Y7901" s="24" t="s">
        <v>5274</v>
      </c>
    </row>
    <row r="7902" spans="22:25" x14ac:dyDescent="0.4">
      <c r="V7902" s="24" t="s">
        <v>3301</v>
      </c>
      <c r="W7902" s="24" t="s">
        <v>5216</v>
      </c>
      <c r="X7902" s="24" t="s">
        <v>5272</v>
      </c>
      <c r="Y7902" s="24" t="s">
        <v>5275</v>
      </c>
    </row>
    <row r="7903" spans="22:25" x14ac:dyDescent="0.4">
      <c r="V7903" s="24" t="s">
        <v>3301</v>
      </c>
      <c r="W7903" s="24" t="s">
        <v>5216</v>
      </c>
      <c r="X7903" s="24" t="s">
        <v>5276</v>
      </c>
      <c r="Y7903" s="24" t="s">
        <v>5254</v>
      </c>
    </row>
    <row r="7904" spans="22:25" x14ac:dyDescent="0.4">
      <c r="V7904" s="24" t="s">
        <v>3301</v>
      </c>
      <c r="W7904" s="24" t="s">
        <v>5216</v>
      </c>
      <c r="X7904" s="24" t="s">
        <v>5276</v>
      </c>
      <c r="Y7904" s="24" t="s">
        <v>739</v>
      </c>
    </row>
    <row r="7905" spans="22:25" x14ac:dyDescent="0.4">
      <c r="V7905" s="24" t="s">
        <v>3301</v>
      </c>
      <c r="W7905" s="24" t="s">
        <v>5216</v>
      </c>
      <c r="X7905" s="24" t="s">
        <v>5276</v>
      </c>
      <c r="Y7905" s="24" t="s">
        <v>4881</v>
      </c>
    </row>
    <row r="7906" spans="22:25" x14ac:dyDescent="0.4">
      <c r="V7906" s="24" t="s">
        <v>3301</v>
      </c>
      <c r="W7906" s="24" t="s">
        <v>5216</v>
      </c>
      <c r="X7906" s="24" t="s">
        <v>5276</v>
      </c>
      <c r="Y7906" s="24" t="s">
        <v>4868</v>
      </c>
    </row>
    <row r="7907" spans="22:25" x14ac:dyDescent="0.4">
      <c r="V7907" s="24" t="s">
        <v>3301</v>
      </c>
      <c r="W7907" s="24" t="s">
        <v>5216</v>
      </c>
      <c r="X7907" s="24" t="s">
        <v>5276</v>
      </c>
      <c r="Y7907" s="24" t="s">
        <v>5156</v>
      </c>
    </row>
    <row r="7908" spans="22:25" x14ac:dyDescent="0.4">
      <c r="V7908" s="24" t="s">
        <v>3301</v>
      </c>
      <c r="W7908" s="24" t="s">
        <v>5216</v>
      </c>
      <c r="X7908" s="24" t="s">
        <v>5276</v>
      </c>
      <c r="Y7908" s="24" t="s">
        <v>653</v>
      </c>
    </row>
    <row r="7909" spans="22:25" x14ac:dyDescent="0.4">
      <c r="V7909" s="24" t="s">
        <v>3301</v>
      </c>
      <c r="W7909" s="24" t="s">
        <v>5216</v>
      </c>
      <c r="X7909" s="24" t="s">
        <v>5277</v>
      </c>
      <c r="Y7909" s="24" t="s">
        <v>3548</v>
      </c>
    </row>
    <row r="7910" spans="22:25" x14ac:dyDescent="0.4">
      <c r="V7910" s="24" t="s">
        <v>3301</v>
      </c>
      <c r="W7910" s="24" t="s">
        <v>5216</v>
      </c>
      <c r="X7910" s="24" t="s">
        <v>5277</v>
      </c>
      <c r="Y7910" s="24" t="s">
        <v>5278</v>
      </c>
    </row>
    <row r="7911" spans="22:25" x14ac:dyDescent="0.4">
      <c r="V7911" s="24" t="s">
        <v>3301</v>
      </c>
      <c r="W7911" s="24" t="s">
        <v>5216</v>
      </c>
      <c r="X7911" s="24" t="s">
        <v>5277</v>
      </c>
      <c r="Y7911" s="24" t="s">
        <v>5279</v>
      </c>
    </row>
    <row r="7912" spans="22:25" x14ac:dyDescent="0.4">
      <c r="V7912" s="24" t="s">
        <v>3301</v>
      </c>
      <c r="W7912" s="24" t="s">
        <v>5216</v>
      </c>
      <c r="X7912" s="24" t="s">
        <v>5277</v>
      </c>
      <c r="Y7912" s="24" t="s">
        <v>739</v>
      </c>
    </row>
    <row r="7913" spans="22:25" x14ac:dyDescent="0.4">
      <c r="V7913" s="24" t="s">
        <v>3301</v>
      </c>
      <c r="W7913" s="24" t="s">
        <v>5216</v>
      </c>
      <c r="X7913" s="24" t="s">
        <v>5277</v>
      </c>
      <c r="Y7913" s="24" t="s">
        <v>4881</v>
      </c>
    </row>
    <row r="7914" spans="22:25" x14ac:dyDescent="0.4">
      <c r="V7914" s="24" t="s">
        <v>3301</v>
      </c>
      <c r="W7914" s="24" t="s">
        <v>5216</v>
      </c>
      <c r="X7914" s="24" t="s">
        <v>5277</v>
      </c>
      <c r="Y7914" s="24" t="s">
        <v>4867</v>
      </c>
    </row>
    <row r="7915" spans="22:25" x14ac:dyDescent="0.4">
      <c r="V7915" s="24" t="s">
        <v>3301</v>
      </c>
      <c r="W7915" s="24" t="s">
        <v>5216</v>
      </c>
      <c r="X7915" s="24" t="s">
        <v>5277</v>
      </c>
      <c r="Y7915" s="24" t="s">
        <v>4868</v>
      </c>
    </row>
    <row r="7916" spans="22:25" x14ac:dyDescent="0.4">
      <c r="V7916" s="24" t="s">
        <v>3301</v>
      </c>
      <c r="W7916" s="24" t="s">
        <v>5216</v>
      </c>
      <c r="X7916" s="24" t="s">
        <v>5280</v>
      </c>
      <c r="Y7916" s="24" t="s">
        <v>653</v>
      </c>
    </row>
    <row r="7917" spans="22:25" x14ac:dyDescent="0.4">
      <c r="V7917" s="24" t="s">
        <v>3301</v>
      </c>
      <c r="W7917" s="24" t="s">
        <v>5281</v>
      </c>
      <c r="X7917" s="24" t="s">
        <v>5282</v>
      </c>
      <c r="Y7917" s="24" t="s">
        <v>5283</v>
      </c>
    </row>
    <row r="7918" spans="22:25" x14ac:dyDescent="0.4">
      <c r="V7918" s="24" t="s">
        <v>3301</v>
      </c>
      <c r="W7918" s="24" t="s">
        <v>5281</v>
      </c>
      <c r="X7918" s="24" t="s">
        <v>5282</v>
      </c>
      <c r="Y7918" s="24" t="s">
        <v>5284</v>
      </c>
    </row>
    <row r="7919" spans="22:25" x14ac:dyDescent="0.4">
      <c r="V7919" s="24" t="s">
        <v>3301</v>
      </c>
      <c r="W7919" s="24" t="s">
        <v>5281</v>
      </c>
      <c r="X7919" s="24" t="s">
        <v>5282</v>
      </c>
      <c r="Y7919" s="24" t="s">
        <v>3620</v>
      </c>
    </row>
    <row r="7920" spans="22:25" x14ac:dyDescent="0.4">
      <c r="V7920" s="24" t="s">
        <v>3301</v>
      </c>
      <c r="W7920" s="24" t="s">
        <v>5281</v>
      </c>
      <c r="X7920" s="24" t="s">
        <v>5282</v>
      </c>
      <c r="Y7920" s="24" t="s">
        <v>4863</v>
      </c>
    </row>
    <row r="7921" spans="22:25" x14ac:dyDescent="0.4">
      <c r="V7921" s="24" t="s">
        <v>3301</v>
      </c>
      <c r="W7921" s="24" t="s">
        <v>5281</v>
      </c>
      <c r="X7921" s="24" t="s">
        <v>5282</v>
      </c>
      <c r="Y7921" s="24" t="s">
        <v>679</v>
      </c>
    </row>
    <row r="7922" spans="22:25" x14ac:dyDescent="0.4">
      <c r="V7922" s="24" t="s">
        <v>3301</v>
      </c>
      <c r="W7922" s="24" t="s">
        <v>5281</v>
      </c>
      <c r="X7922" s="24" t="s">
        <v>5282</v>
      </c>
      <c r="Y7922" s="24" t="s">
        <v>3447</v>
      </c>
    </row>
    <row r="7923" spans="22:25" x14ac:dyDescent="0.4">
      <c r="V7923" s="24" t="s">
        <v>3301</v>
      </c>
      <c r="W7923" s="24" t="s">
        <v>5281</v>
      </c>
      <c r="X7923" s="24" t="s">
        <v>5282</v>
      </c>
      <c r="Y7923" s="24" t="s">
        <v>4881</v>
      </c>
    </row>
    <row r="7924" spans="22:25" x14ac:dyDescent="0.4">
      <c r="V7924" s="24" t="s">
        <v>3301</v>
      </c>
      <c r="W7924" s="24" t="s">
        <v>5281</v>
      </c>
      <c r="X7924" s="24" t="s">
        <v>5282</v>
      </c>
      <c r="Y7924" s="24" t="s">
        <v>4867</v>
      </c>
    </row>
    <row r="7925" spans="22:25" x14ac:dyDescent="0.4">
      <c r="V7925" s="24" t="s">
        <v>3301</v>
      </c>
      <c r="W7925" s="24" t="s">
        <v>5281</v>
      </c>
      <c r="X7925" s="24" t="s">
        <v>5282</v>
      </c>
      <c r="Y7925" s="24" t="s">
        <v>4868</v>
      </c>
    </row>
    <row r="7926" spans="22:25" x14ac:dyDescent="0.4">
      <c r="V7926" s="24" t="s">
        <v>3301</v>
      </c>
      <c r="W7926" s="24" t="s">
        <v>5281</v>
      </c>
      <c r="X7926" s="24" t="s">
        <v>5282</v>
      </c>
      <c r="Y7926" s="24" t="s">
        <v>3624</v>
      </c>
    </row>
    <row r="7927" spans="22:25" x14ac:dyDescent="0.4">
      <c r="V7927" s="24" t="s">
        <v>3301</v>
      </c>
      <c r="W7927" s="24" t="s">
        <v>5281</v>
      </c>
      <c r="X7927" s="24" t="s">
        <v>5282</v>
      </c>
      <c r="Y7927" s="24" t="s">
        <v>2472</v>
      </c>
    </row>
    <row r="7928" spans="22:25" x14ac:dyDescent="0.4">
      <c r="V7928" s="24" t="s">
        <v>3301</v>
      </c>
      <c r="W7928" s="24" t="s">
        <v>5281</v>
      </c>
      <c r="X7928" s="24" t="s">
        <v>5282</v>
      </c>
      <c r="Y7928" s="24" t="s">
        <v>3356</v>
      </c>
    </row>
    <row r="7929" spans="22:25" x14ac:dyDescent="0.4">
      <c r="V7929" s="24" t="s">
        <v>3301</v>
      </c>
      <c r="W7929" s="24" t="s">
        <v>5281</v>
      </c>
      <c r="X7929" s="24" t="s">
        <v>5285</v>
      </c>
      <c r="Y7929" s="24" t="s">
        <v>5286</v>
      </c>
    </row>
    <row r="7930" spans="22:25" x14ac:dyDescent="0.4">
      <c r="V7930" s="24" t="s">
        <v>3301</v>
      </c>
      <c r="W7930" s="24" t="s">
        <v>5281</v>
      </c>
      <c r="X7930" s="24" t="s">
        <v>5285</v>
      </c>
      <c r="Y7930" s="24" t="s">
        <v>5287</v>
      </c>
    </row>
    <row r="7931" spans="22:25" x14ac:dyDescent="0.4">
      <c r="V7931" s="24" t="s">
        <v>3301</v>
      </c>
      <c r="W7931" s="24" t="s">
        <v>5281</v>
      </c>
      <c r="X7931" s="24" t="s">
        <v>5285</v>
      </c>
      <c r="Y7931" s="24" t="s">
        <v>5288</v>
      </c>
    </row>
    <row r="7932" spans="22:25" x14ac:dyDescent="0.4">
      <c r="V7932" s="24" t="s">
        <v>3301</v>
      </c>
      <c r="W7932" s="24" t="s">
        <v>5281</v>
      </c>
      <c r="X7932" s="24" t="s">
        <v>5285</v>
      </c>
      <c r="Y7932" s="24" t="s">
        <v>5289</v>
      </c>
    </row>
    <row r="7933" spans="22:25" x14ac:dyDescent="0.4">
      <c r="V7933" s="24" t="s">
        <v>3301</v>
      </c>
      <c r="W7933" s="24" t="s">
        <v>5281</v>
      </c>
      <c r="X7933" s="24" t="s">
        <v>5285</v>
      </c>
      <c r="Y7933" s="24" t="s">
        <v>4881</v>
      </c>
    </row>
    <row r="7934" spans="22:25" x14ac:dyDescent="0.4">
      <c r="V7934" s="24" t="s">
        <v>3301</v>
      </c>
      <c r="W7934" s="24" t="s">
        <v>5281</v>
      </c>
      <c r="X7934" s="24" t="s">
        <v>5285</v>
      </c>
      <c r="Y7934" s="24" t="s">
        <v>4867</v>
      </c>
    </row>
    <row r="7935" spans="22:25" x14ac:dyDescent="0.4">
      <c r="V7935" s="24" t="s">
        <v>3301</v>
      </c>
      <c r="W7935" s="24" t="s">
        <v>5281</v>
      </c>
      <c r="X7935" s="24" t="s">
        <v>5285</v>
      </c>
      <c r="Y7935" s="24" t="s">
        <v>4868</v>
      </c>
    </row>
    <row r="7936" spans="22:25" x14ac:dyDescent="0.4">
      <c r="V7936" s="24" t="s">
        <v>3301</v>
      </c>
      <c r="W7936" s="24" t="s">
        <v>5281</v>
      </c>
      <c r="X7936" s="24" t="s">
        <v>5285</v>
      </c>
      <c r="Y7936" s="24" t="s">
        <v>5290</v>
      </c>
    </row>
    <row r="7937" spans="22:25" x14ac:dyDescent="0.4">
      <c r="V7937" s="24" t="s">
        <v>3301</v>
      </c>
      <c r="W7937" s="24" t="s">
        <v>5281</v>
      </c>
      <c r="X7937" s="24" t="s">
        <v>4977</v>
      </c>
      <c r="Y7937" s="24" t="s">
        <v>2258</v>
      </c>
    </row>
    <row r="7938" spans="22:25" x14ac:dyDescent="0.4">
      <c r="V7938" s="24" t="s">
        <v>3301</v>
      </c>
      <c r="W7938" s="24" t="s">
        <v>5281</v>
      </c>
      <c r="X7938" s="24" t="s">
        <v>5291</v>
      </c>
      <c r="Y7938" s="24" t="s">
        <v>3620</v>
      </c>
    </row>
    <row r="7939" spans="22:25" x14ac:dyDescent="0.4">
      <c r="V7939" s="24" t="s">
        <v>3301</v>
      </c>
      <c r="W7939" s="24" t="s">
        <v>5281</v>
      </c>
      <c r="X7939" s="24" t="s">
        <v>5291</v>
      </c>
      <c r="Y7939" s="24" t="s">
        <v>4863</v>
      </c>
    </row>
    <row r="7940" spans="22:25" x14ac:dyDescent="0.4">
      <c r="V7940" s="24" t="s">
        <v>3301</v>
      </c>
      <c r="W7940" s="24" t="s">
        <v>5281</v>
      </c>
      <c r="X7940" s="24" t="s">
        <v>5291</v>
      </c>
      <c r="Y7940" s="24" t="s">
        <v>679</v>
      </c>
    </row>
    <row r="7941" spans="22:25" x14ac:dyDescent="0.4">
      <c r="V7941" s="24" t="s">
        <v>3301</v>
      </c>
      <c r="W7941" s="24" t="s">
        <v>5281</v>
      </c>
      <c r="X7941" s="24" t="s">
        <v>5291</v>
      </c>
      <c r="Y7941" s="24" t="s">
        <v>5292</v>
      </c>
    </row>
    <row r="7942" spans="22:25" x14ac:dyDescent="0.4">
      <c r="V7942" s="24" t="s">
        <v>3301</v>
      </c>
      <c r="W7942" s="24" t="s">
        <v>5281</v>
      </c>
      <c r="X7942" s="24" t="s">
        <v>5291</v>
      </c>
      <c r="Y7942" s="24" t="s">
        <v>5293</v>
      </c>
    </row>
    <row r="7943" spans="22:25" x14ac:dyDescent="0.4">
      <c r="V7943" s="24" t="s">
        <v>3301</v>
      </c>
      <c r="W7943" s="24" t="s">
        <v>5281</v>
      </c>
      <c r="X7943" s="24" t="s">
        <v>5291</v>
      </c>
      <c r="Y7943" s="24" t="s">
        <v>5294</v>
      </c>
    </row>
    <row r="7944" spans="22:25" x14ac:dyDescent="0.4">
      <c r="V7944" s="24" t="s">
        <v>3301</v>
      </c>
      <c r="W7944" s="24" t="s">
        <v>5281</v>
      </c>
      <c r="X7944" s="24" t="s">
        <v>5291</v>
      </c>
      <c r="Y7944" s="24" t="s">
        <v>4881</v>
      </c>
    </row>
    <row r="7945" spans="22:25" x14ac:dyDescent="0.4">
      <c r="V7945" s="24" t="s">
        <v>3301</v>
      </c>
      <c r="W7945" s="24" t="s">
        <v>5281</v>
      </c>
      <c r="X7945" s="24" t="s">
        <v>5291</v>
      </c>
      <c r="Y7945" s="24" t="s">
        <v>5295</v>
      </c>
    </row>
    <row r="7946" spans="22:25" x14ac:dyDescent="0.4">
      <c r="V7946" s="24" t="s">
        <v>3301</v>
      </c>
      <c r="W7946" s="24" t="s">
        <v>5281</v>
      </c>
      <c r="X7946" s="24" t="s">
        <v>5291</v>
      </c>
      <c r="Y7946" s="24" t="s">
        <v>4867</v>
      </c>
    </row>
    <row r="7947" spans="22:25" x14ac:dyDescent="0.4">
      <c r="V7947" s="24" t="s">
        <v>3301</v>
      </c>
      <c r="W7947" s="24" t="s">
        <v>5281</v>
      </c>
      <c r="X7947" s="24" t="s">
        <v>5291</v>
      </c>
      <c r="Y7947" s="24" t="s">
        <v>4868</v>
      </c>
    </row>
    <row r="7948" spans="22:25" x14ac:dyDescent="0.4">
      <c r="V7948" s="24" t="s">
        <v>3301</v>
      </c>
      <c r="W7948" s="24" t="s">
        <v>5281</v>
      </c>
      <c r="X7948" s="24" t="s">
        <v>5291</v>
      </c>
      <c r="Y7948" s="24" t="s">
        <v>5296</v>
      </c>
    </row>
    <row r="7949" spans="22:25" x14ac:dyDescent="0.4">
      <c r="V7949" s="24" t="s">
        <v>3301</v>
      </c>
      <c r="W7949" s="24" t="s">
        <v>5281</v>
      </c>
      <c r="X7949" s="24" t="s">
        <v>5297</v>
      </c>
      <c r="Y7949" s="24" t="s">
        <v>5298</v>
      </c>
    </row>
    <row r="7950" spans="22:25" x14ac:dyDescent="0.4">
      <c r="V7950" s="24" t="s">
        <v>3301</v>
      </c>
      <c r="W7950" s="24" t="s">
        <v>5281</v>
      </c>
      <c r="X7950" s="24" t="s">
        <v>5297</v>
      </c>
      <c r="Y7950" s="24" t="s">
        <v>4881</v>
      </c>
    </row>
    <row r="7951" spans="22:25" x14ac:dyDescent="0.4">
      <c r="V7951" s="24" t="s">
        <v>3301</v>
      </c>
      <c r="W7951" s="24" t="s">
        <v>5281</v>
      </c>
      <c r="X7951" s="24" t="s">
        <v>5297</v>
      </c>
      <c r="Y7951" s="24" t="s">
        <v>5299</v>
      </c>
    </row>
    <row r="7952" spans="22:25" x14ac:dyDescent="0.4">
      <c r="V7952" s="24" t="s">
        <v>3301</v>
      </c>
      <c r="W7952" s="24" t="s">
        <v>5281</v>
      </c>
      <c r="X7952" s="24" t="s">
        <v>5297</v>
      </c>
      <c r="Y7952" s="24" t="s">
        <v>4867</v>
      </c>
    </row>
    <row r="7953" spans="22:25" x14ac:dyDescent="0.4">
      <c r="V7953" s="24" t="s">
        <v>3301</v>
      </c>
      <c r="W7953" s="24" t="s">
        <v>5281</v>
      </c>
      <c r="X7953" s="24" t="s">
        <v>5297</v>
      </c>
      <c r="Y7953" s="24" t="s">
        <v>4868</v>
      </c>
    </row>
    <row r="7954" spans="22:25" x14ac:dyDescent="0.4">
      <c r="V7954" s="24" t="s">
        <v>3301</v>
      </c>
      <c r="W7954" s="24" t="s">
        <v>5300</v>
      </c>
      <c r="X7954" s="24" t="s">
        <v>4156</v>
      </c>
      <c r="Y7954" s="24" t="s">
        <v>5301</v>
      </c>
    </row>
    <row r="7955" spans="22:25" x14ac:dyDescent="0.4">
      <c r="V7955" s="24" t="s">
        <v>3301</v>
      </c>
      <c r="W7955" s="24" t="s">
        <v>5300</v>
      </c>
      <c r="X7955" s="24" t="s">
        <v>4156</v>
      </c>
      <c r="Y7955" s="24" t="s">
        <v>5302</v>
      </c>
    </row>
    <row r="7956" spans="22:25" x14ac:dyDescent="0.4">
      <c r="V7956" s="24" t="s">
        <v>3301</v>
      </c>
      <c r="W7956" s="24" t="s">
        <v>5300</v>
      </c>
      <c r="X7956" s="24" t="s">
        <v>4156</v>
      </c>
      <c r="Y7956" s="24" t="s">
        <v>4943</v>
      </c>
    </row>
    <row r="7957" spans="22:25" x14ac:dyDescent="0.4">
      <c r="V7957" s="24" t="s">
        <v>3301</v>
      </c>
      <c r="W7957" s="24" t="s">
        <v>5300</v>
      </c>
      <c r="X7957" s="24" t="s">
        <v>4156</v>
      </c>
      <c r="Y7957" s="24" t="s">
        <v>4863</v>
      </c>
    </row>
    <row r="7958" spans="22:25" x14ac:dyDescent="0.4">
      <c r="V7958" s="24" t="s">
        <v>3301</v>
      </c>
      <c r="W7958" s="24" t="s">
        <v>5300</v>
      </c>
      <c r="X7958" s="24" t="s">
        <v>4156</v>
      </c>
      <c r="Y7958" s="24" t="s">
        <v>679</v>
      </c>
    </row>
    <row r="7959" spans="22:25" x14ac:dyDescent="0.4">
      <c r="V7959" s="24" t="s">
        <v>3301</v>
      </c>
      <c r="W7959" s="24" t="s">
        <v>5300</v>
      </c>
      <c r="X7959" s="24" t="s">
        <v>4156</v>
      </c>
      <c r="Y7959" s="24" t="s">
        <v>647</v>
      </c>
    </row>
    <row r="7960" spans="22:25" x14ac:dyDescent="0.4">
      <c r="V7960" s="24" t="s">
        <v>3301</v>
      </c>
      <c r="W7960" s="24" t="s">
        <v>5300</v>
      </c>
      <c r="X7960" s="24" t="s">
        <v>4156</v>
      </c>
      <c r="Y7960" s="24" t="s">
        <v>5303</v>
      </c>
    </row>
    <row r="7961" spans="22:25" x14ac:dyDescent="0.4">
      <c r="V7961" s="24" t="s">
        <v>3301</v>
      </c>
      <c r="W7961" s="24" t="s">
        <v>5300</v>
      </c>
      <c r="X7961" s="24" t="s">
        <v>4156</v>
      </c>
      <c r="Y7961" s="24" t="s">
        <v>5304</v>
      </c>
    </row>
    <row r="7962" spans="22:25" x14ac:dyDescent="0.4">
      <c r="V7962" s="24" t="s">
        <v>3301</v>
      </c>
      <c r="W7962" s="24" t="s">
        <v>5300</v>
      </c>
      <c r="X7962" s="24" t="s">
        <v>4156</v>
      </c>
      <c r="Y7962" s="24" t="s">
        <v>4881</v>
      </c>
    </row>
    <row r="7963" spans="22:25" x14ac:dyDescent="0.4">
      <c r="V7963" s="24" t="s">
        <v>3301</v>
      </c>
      <c r="W7963" s="24" t="s">
        <v>5300</v>
      </c>
      <c r="X7963" s="24" t="s">
        <v>4156</v>
      </c>
      <c r="Y7963" s="24" t="s">
        <v>3541</v>
      </c>
    </row>
    <row r="7964" spans="22:25" x14ac:dyDescent="0.4">
      <c r="V7964" s="24" t="s">
        <v>3301</v>
      </c>
      <c r="W7964" s="24" t="s">
        <v>5300</v>
      </c>
      <c r="X7964" s="24" t="s">
        <v>4156</v>
      </c>
      <c r="Y7964" s="24" t="s">
        <v>4867</v>
      </c>
    </row>
    <row r="7965" spans="22:25" x14ac:dyDescent="0.4">
      <c r="V7965" s="24" t="s">
        <v>3301</v>
      </c>
      <c r="W7965" s="24" t="s">
        <v>5300</v>
      </c>
      <c r="X7965" s="24" t="s">
        <v>4156</v>
      </c>
      <c r="Y7965" s="24" t="s">
        <v>4868</v>
      </c>
    </row>
    <row r="7966" spans="22:25" x14ac:dyDescent="0.4">
      <c r="V7966" s="24" t="s">
        <v>3301</v>
      </c>
      <c r="W7966" s="24" t="s">
        <v>5300</v>
      </c>
      <c r="X7966" s="24" t="s">
        <v>4156</v>
      </c>
      <c r="Y7966" s="24" t="s">
        <v>3624</v>
      </c>
    </row>
    <row r="7967" spans="22:25" x14ac:dyDescent="0.4">
      <c r="V7967" s="24" t="s">
        <v>3301</v>
      </c>
      <c r="W7967" s="24" t="s">
        <v>5300</v>
      </c>
      <c r="X7967" s="24" t="s">
        <v>4156</v>
      </c>
      <c r="Y7967" s="24" t="s">
        <v>2472</v>
      </c>
    </row>
    <row r="7968" spans="22:25" x14ac:dyDescent="0.4">
      <c r="V7968" s="24" t="s">
        <v>3301</v>
      </c>
      <c r="W7968" s="24" t="s">
        <v>5300</v>
      </c>
      <c r="X7968" s="24" t="s">
        <v>4156</v>
      </c>
      <c r="Y7968" s="24" t="s">
        <v>3356</v>
      </c>
    </row>
    <row r="7969" spans="22:25" x14ac:dyDescent="0.4">
      <c r="V7969" s="24" t="s">
        <v>3301</v>
      </c>
      <c r="W7969" s="24" t="s">
        <v>5300</v>
      </c>
      <c r="X7969" s="24" t="s">
        <v>4156</v>
      </c>
      <c r="Y7969" s="24" t="s">
        <v>653</v>
      </c>
    </row>
    <row r="7970" spans="22:25" x14ac:dyDescent="0.4">
      <c r="V7970" s="24" t="s">
        <v>3301</v>
      </c>
      <c r="W7970" s="24" t="s">
        <v>5300</v>
      </c>
      <c r="X7970" s="24" t="s">
        <v>4977</v>
      </c>
      <c r="Y7970" s="24" t="s">
        <v>2258</v>
      </c>
    </row>
    <row r="7971" spans="22:25" x14ac:dyDescent="0.4">
      <c r="V7971" s="24" t="s">
        <v>3301</v>
      </c>
      <c r="W7971" s="24" t="s">
        <v>5300</v>
      </c>
      <c r="X7971" s="24" t="s">
        <v>5305</v>
      </c>
      <c r="Y7971" s="24" t="s">
        <v>5306</v>
      </c>
    </row>
    <row r="7972" spans="22:25" x14ac:dyDescent="0.4">
      <c r="V7972" s="24" t="s">
        <v>3301</v>
      </c>
      <c r="W7972" s="24" t="s">
        <v>5300</v>
      </c>
      <c r="X7972" s="24" t="s">
        <v>5305</v>
      </c>
      <c r="Y7972" s="24" t="s">
        <v>641</v>
      </c>
    </row>
    <row r="7973" spans="22:25" x14ac:dyDescent="0.4">
      <c r="V7973" s="24" t="s">
        <v>3301</v>
      </c>
      <c r="W7973" s="24" t="s">
        <v>5300</v>
      </c>
      <c r="X7973" s="24" t="s">
        <v>5305</v>
      </c>
      <c r="Y7973" s="24" t="s">
        <v>4863</v>
      </c>
    </row>
    <row r="7974" spans="22:25" x14ac:dyDescent="0.4">
      <c r="V7974" s="24" t="s">
        <v>3301</v>
      </c>
      <c r="W7974" s="24" t="s">
        <v>5300</v>
      </c>
      <c r="X7974" s="24" t="s">
        <v>5305</v>
      </c>
      <c r="Y7974" s="24" t="s">
        <v>2922</v>
      </c>
    </row>
    <row r="7975" spans="22:25" x14ac:dyDescent="0.4">
      <c r="V7975" s="24" t="s">
        <v>3301</v>
      </c>
      <c r="W7975" s="24" t="s">
        <v>5300</v>
      </c>
      <c r="X7975" s="24" t="s">
        <v>5305</v>
      </c>
      <c r="Y7975" s="24" t="s">
        <v>4881</v>
      </c>
    </row>
    <row r="7976" spans="22:25" x14ac:dyDescent="0.4">
      <c r="V7976" s="24" t="s">
        <v>3301</v>
      </c>
      <c r="W7976" s="24" t="s">
        <v>5300</v>
      </c>
      <c r="X7976" s="24" t="s">
        <v>5305</v>
      </c>
      <c r="Y7976" s="24" t="s">
        <v>4867</v>
      </c>
    </row>
    <row r="7977" spans="22:25" x14ac:dyDescent="0.4">
      <c r="V7977" s="24" t="s">
        <v>3301</v>
      </c>
      <c r="W7977" s="24" t="s">
        <v>5300</v>
      </c>
      <c r="X7977" s="24" t="s">
        <v>5305</v>
      </c>
      <c r="Y7977" s="24" t="s">
        <v>4868</v>
      </c>
    </row>
    <row r="7978" spans="22:25" x14ac:dyDescent="0.4">
      <c r="V7978" s="24" t="s">
        <v>3301</v>
      </c>
      <c r="W7978" s="24" t="s">
        <v>5300</v>
      </c>
      <c r="X7978" s="24" t="s">
        <v>5305</v>
      </c>
      <c r="Y7978" s="24" t="s">
        <v>652</v>
      </c>
    </row>
    <row r="7979" spans="22:25" x14ac:dyDescent="0.4">
      <c r="V7979" s="24" t="s">
        <v>3301</v>
      </c>
      <c r="W7979" s="24" t="s">
        <v>5300</v>
      </c>
      <c r="X7979" s="24" t="s">
        <v>5305</v>
      </c>
      <c r="Y7979" s="24" t="s">
        <v>5024</v>
      </c>
    </row>
    <row r="7980" spans="22:25" x14ac:dyDescent="0.4">
      <c r="V7980" s="24" t="s">
        <v>3301</v>
      </c>
      <c r="W7980" s="24" t="s">
        <v>5300</v>
      </c>
      <c r="X7980" s="24" t="s">
        <v>5307</v>
      </c>
      <c r="Y7980" s="24" t="s">
        <v>4863</v>
      </c>
    </row>
    <row r="7981" spans="22:25" x14ac:dyDescent="0.4">
      <c r="V7981" s="24" t="s">
        <v>3301</v>
      </c>
      <c r="W7981" s="24" t="s">
        <v>5300</v>
      </c>
      <c r="X7981" s="24" t="s">
        <v>5307</v>
      </c>
      <c r="Y7981" s="24" t="s">
        <v>679</v>
      </c>
    </row>
    <row r="7982" spans="22:25" x14ac:dyDescent="0.4">
      <c r="V7982" s="24" t="s">
        <v>3301</v>
      </c>
      <c r="W7982" s="24" t="s">
        <v>5300</v>
      </c>
      <c r="X7982" s="24" t="s">
        <v>5307</v>
      </c>
      <c r="Y7982" s="24" t="s">
        <v>739</v>
      </c>
    </row>
    <row r="7983" spans="22:25" x14ac:dyDescent="0.4">
      <c r="V7983" s="24" t="s">
        <v>3301</v>
      </c>
      <c r="W7983" s="24" t="s">
        <v>5300</v>
      </c>
      <c r="X7983" s="24" t="s">
        <v>5307</v>
      </c>
      <c r="Y7983" s="24" t="s">
        <v>4881</v>
      </c>
    </row>
    <row r="7984" spans="22:25" x14ac:dyDescent="0.4">
      <c r="V7984" s="24" t="s">
        <v>3301</v>
      </c>
      <c r="W7984" s="24" t="s">
        <v>5300</v>
      </c>
      <c r="X7984" s="24" t="s">
        <v>5307</v>
      </c>
      <c r="Y7984" s="24" t="s">
        <v>4867</v>
      </c>
    </row>
    <row r="7985" spans="22:25" x14ac:dyDescent="0.4">
      <c r="V7985" s="24" t="s">
        <v>3301</v>
      </c>
      <c r="W7985" s="24" t="s">
        <v>5300</v>
      </c>
      <c r="X7985" s="24" t="s">
        <v>5307</v>
      </c>
      <c r="Y7985" s="24" t="s">
        <v>4868</v>
      </c>
    </row>
    <row r="7986" spans="22:25" x14ac:dyDescent="0.4">
      <c r="V7986" s="24" t="s">
        <v>3301</v>
      </c>
      <c r="W7986" s="24" t="s">
        <v>5300</v>
      </c>
      <c r="X7986" s="24" t="s">
        <v>5307</v>
      </c>
      <c r="Y7986" s="24" t="s">
        <v>3356</v>
      </c>
    </row>
    <row r="7987" spans="22:25" x14ac:dyDescent="0.4">
      <c r="V7987" s="24" t="s">
        <v>3301</v>
      </c>
      <c r="W7987" s="24" t="s">
        <v>5300</v>
      </c>
      <c r="X7987" s="24" t="s">
        <v>5307</v>
      </c>
      <c r="Y7987" s="24" t="s">
        <v>653</v>
      </c>
    </row>
    <row r="7988" spans="22:25" x14ac:dyDescent="0.4">
      <c r="V7988" s="24" t="s">
        <v>3301</v>
      </c>
      <c r="W7988" s="24" t="s">
        <v>5300</v>
      </c>
      <c r="X7988" s="24" t="s">
        <v>4161</v>
      </c>
      <c r="Y7988" s="24" t="s">
        <v>4863</v>
      </c>
    </row>
    <row r="7989" spans="22:25" x14ac:dyDescent="0.4">
      <c r="V7989" s="24" t="s">
        <v>3301</v>
      </c>
      <c r="W7989" s="24" t="s">
        <v>5300</v>
      </c>
      <c r="X7989" s="24" t="s">
        <v>4161</v>
      </c>
      <c r="Y7989" s="24" t="s">
        <v>679</v>
      </c>
    </row>
    <row r="7990" spans="22:25" x14ac:dyDescent="0.4">
      <c r="V7990" s="24" t="s">
        <v>3301</v>
      </c>
      <c r="W7990" s="24" t="s">
        <v>5300</v>
      </c>
      <c r="X7990" s="24" t="s">
        <v>4161</v>
      </c>
      <c r="Y7990" s="24" t="s">
        <v>5308</v>
      </c>
    </row>
    <row r="7991" spans="22:25" x14ac:dyDescent="0.4">
      <c r="V7991" s="24" t="s">
        <v>3301</v>
      </c>
      <c r="W7991" s="24" t="s">
        <v>5300</v>
      </c>
      <c r="X7991" s="24" t="s">
        <v>4161</v>
      </c>
      <c r="Y7991" s="24" t="s">
        <v>4881</v>
      </c>
    </row>
    <row r="7992" spans="22:25" x14ac:dyDescent="0.4">
      <c r="V7992" s="24" t="s">
        <v>3301</v>
      </c>
      <c r="W7992" s="24" t="s">
        <v>5300</v>
      </c>
      <c r="X7992" s="24" t="s">
        <v>4161</v>
      </c>
      <c r="Y7992" s="24" t="s">
        <v>4867</v>
      </c>
    </row>
    <row r="7993" spans="22:25" x14ac:dyDescent="0.4">
      <c r="V7993" s="24" t="s">
        <v>3301</v>
      </c>
      <c r="W7993" s="24" t="s">
        <v>5300</v>
      </c>
      <c r="X7993" s="24" t="s">
        <v>4161</v>
      </c>
      <c r="Y7993" s="24" t="s">
        <v>4868</v>
      </c>
    </row>
    <row r="7994" spans="22:25" x14ac:dyDescent="0.4">
      <c r="V7994" s="24" t="s">
        <v>3301</v>
      </c>
      <c r="W7994" s="24" t="s">
        <v>5300</v>
      </c>
      <c r="X7994" s="24" t="s">
        <v>4161</v>
      </c>
      <c r="Y7994" s="24" t="s">
        <v>602</v>
      </c>
    </row>
    <row r="7995" spans="22:25" x14ac:dyDescent="0.4">
      <c r="V7995" s="24" t="s">
        <v>3301</v>
      </c>
      <c r="W7995" s="24" t="s">
        <v>5300</v>
      </c>
      <c r="X7995" s="24" t="s">
        <v>4161</v>
      </c>
      <c r="Y7995" s="24" t="s">
        <v>3624</v>
      </c>
    </row>
    <row r="7996" spans="22:25" x14ac:dyDescent="0.4">
      <c r="V7996" s="24" t="s">
        <v>3301</v>
      </c>
      <c r="W7996" s="24" t="s">
        <v>5300</v>
      </c>
      <c r="X7996" s="24" t="s">
        <v>4161</v>
      </c>
      <c r="Y7996" s="24" t="s">
        <v>2472</v>
      </c>
    </row>
    <row r="7997" spans="22:25" x14ac:dyDescent="0.4">
      <c r="V7997" s="24" t="s">
        <v>3301</v>
      </c>
      <c r="W7997" s="24" t="s">
        <v>5300</v>
      </c>
      <c r="X7997" s="24" t="s">
        <v>4161</v>
      </c>
      <c r="Y7997" s="24" t="s">
        <v>3356</v>
      </c>
    </row>
    <row r="7998" spans="22:25" x14ac:dyDescent="0.4">
      <c r="V7998" s="24" t="s">
        <v>3301</v>
      </c>
      <c r="W7998" s="24" t="s">
        <v>5300</v>
      </c>
      <c r="X7998" s="24" t="s">
        <v>4161</v>
      </c>
      <c r="Y7998" s="24" t="s">
        <v>653</v>
      </c>
    </row>
    <row r="7999" spans="22:25" x14ac:dyDescent="0.4">
      <c r="V7999" s="24" t="s">
        <v>3301</v>
      </c>
      <c r="W7999" s="24" t="s">
        <v>5300</v>
      </c>
      <c r="X7999" s="24" t="s">
        <v>5309</v>
      </c>
      <c r="Y7999" s="24" t="s">
        <v>4863</v>
      </c>
    </row>
    <row r="8000" spans="22:25" x14ac:dyDescent="0.4">
      <c r="V8000" s="24" t="s">
        <v>3301</v>
      </c>
      <c r="W8000" s="24" t="s">
        <v>5300</v>
      </c>
      <c r="X8000" s="24" t="s">
        <v>5309</v>
      </c>
      <c r="Y8000" s="24" t="s">
        <v>679</v>
      </c>
    </row>
    <row r="8001" spans="22:25" x14ac:dyDescent="0.4">
      <c r="V8001" s="24" t="s">
        <v>3301</v>
      </c>
      <c r="W8001" s="24" t="s">
        <v>5300</v>
      </c>
      <c r="X8001" s="24" t="s">
        <v>5309</v>
      </c>
      <c r="Y8001" s="24" t="s">
        <v>739</v>
      </c>
    </row>
    <row r="8002" spans="22:25" x14ac:dyDescent="0.4">
      <c r="V8002" s="24" t="s">
        <v>3301</v>
      </c>
      <c r="W8002" s="24" t="s">
        <v>5300</v>
      </c>
      <c r="X8002" s="24" t="s">
        <v>5309</v>
      </c>
      <c r="Y8002" s="24" t="s">
        <v>4881</v>
      </c>
    </row>
    <row r="8003" spans="22:25" x14ac:dyDescent="0.4">
      <c r="V8003" s="24" t="s">
        <v>3301</v>
      </c>
      <c r="W8003" s="24" t="s">
        <v>5300</v>
      </c>
      <c r="X8003" s="24" t="s">
        <v>5309</v>
      </c>
      <c r="Y8003" s="24" t="s">
        <v>4867</v>
      </c>
    </row>
    <row r="8004" spans="22:25" x14ac:dyDescent="0.4">
      <c r="V8004" s="24" t="s">
        <v>3301</v>
      </c>
      <c r="W8004" s="24" t="s">
        <v>5300</v>
      </c>
      <c r="X8004" s="24" t="s">
        <v>5309</v>
      </c>
      <c r="Y8004" s="24" t="s">
        <v>4868</v>
      </c>
    </row>
    <row r="8005" spans="22:25" x14ac:dyDescent="0.4">
      <c r="V8005" s="24" t="s">
        <v>3301</v>
      </c>
      <c r="W8005" s="24" t="s">
        <v>5300</v>
      </c>
      <c r="X8005" s="24" t="s">
        <v>5309</v>
      </c>
      <c r="Y8005" s="24" t="s">
        <v>5310</v>
      </c>
    </row>
    <row r="8006" spans="22:25" x14ac:dyDescent="0.4">
      <c r="V8006" s="24" t="s">
        <v>3301</v>
      </c>
      <c r="W8006" s="24" t="s">
        <v>5300</v>
      </c>
      <c r="X8006" s="24" t="s">
        <v>5309</v>
      </c>
      <c r="Y8006" s="24" t="s">
        <v>3356</v>
      </c>
    </row>
    <row r="8007" spans="22:25" x14ac:dyDescent="0.4">
      <c r="V8007" s="24" t="s">
        <v>3301</v>
      </c>
      <c r="W8007" s="24" t="s">
        <v>5300</v>
      </c>
      <c r="X8007" s="24" t="s">
        <v>5309</v>
      </c>
      <c r="Y8007" s="24" t="s">
        <v>653</v>
      </c>
    </row>
    <row r="8008" spans="22:25" x14ac:dyDescent="0.4">
      <c r="V8008" s="24" t="s">
        <v>3301</v>
      </c>
      <c r="W8008" s="24" t="s">
        <v>5300</v>
      </c>
      <c r="X8008" s="24" t="s">
        <v>5309</v>
      </c>
      <c r="Y8008" s="24" t="s">
        <v>5024</v>
      </c>
    </row>
    <row r="8009" spans="22:25" x14ac:dyDescent="0.4">
      <c r="V8009" s="24" t="s">
        <v>3301</v>
      </c>
      <c r="W8009" s="24" t="s">
        <v>5300</v>
      </c>
      <c r="X8009" s="24" t="s">
        <v>5311</v>
      </c>
      <c r="Y8009" s="24" t="s">
        <v>4863</v>
      </c>
    </row>
    <row r="8010" spans="22:25" x14ac:dyDescent="0.4">
      <c r="V8010" s="24" t="s">
        <v>3301</v>
      </c>
      <c r="W8010" s="24" t="s">
        <v>5300</v>
      </c>
      <c r="X8010" s="24" t="s">
        <v>5311</v>
      </c>
      <c r="Y8010" s="24" t="s">
        <v>5312</v>
      </c>
    </row>
    <row r="8011" spans="22:25" x14ac:dyDescent="0.4">
      <c r="V8011" s="24" t="s">
        <v>3301</v>
      </c>
      <c r="W8011" s="24" t="s">
        <v>5300</v>
      </c>
      <c r="X8011" s="24" t="s">
        <v>5311</v>
      </c>
      <c r="Y8011" s="24" t="s">
        <v>5258</v>
      </c>
    </row>
    <row r="8012" spans="22:25" x14ac:dyDescent="0.4">
      <c r="V8012" s="24" t="s">
        <v>3301</v>
      </c>
      <c r="W8012" s="24" t="s">
        <v>5300</v>
      </c>
      <c r="X8012" s="24" t="s">
        <v>5311</v>
      </c>
      <c r="Y8012" s="24" t="s">
        <v>5165</v>
      </c>
    </row>
    <row r="8013" spans="22:25" x14ac:dyDescent="0.4">
      <c r="V8013" s="24" t="s">
        <v>3301</v>
      </c>
      <c r="W8013" s="24" t="s">
        <v>5300</v>
      </c>
      <c r="X8013" s="24" t="s">
        <v>5311</v>
      </c>
      <c r="Y8013" s="24" t="s">
        <v>4881</v>
      </c>
    </row>
    <row r="8014" spans="22:25" x14ac:dyDescent="0.4">
      <c r="V8014" s="24" t="s">
        <v>3301</v>
      </c>
      <c r="W8014" s="24" t="s">
        <v>5300</v>
      </c>
      <c r="X8014" s="24" t="s">
        <v>5311</v>
      </c>
      <c r="Y8014" s="24" t="s">
        <v>5313</v>
      </c>
    </row>
    <row r="8015" spans="22:25" x14ac:dyDescent="0.4">
      <c r="V8015" s="24" t="s">
        <v>3301</v>
      </c>
      <c r="W8015" s="24" t="s">
        <v>5300</v>
      </c>
      <c r="X8015" s="24" t="s">
        <v>5311</v>
      </c>
      <c r="Y8015" s="24" t="s">
        <v>4868</v>
      </c>
    </row>
    <row r="8016" spans="22:25" x14ac:dyDescent="0.4">
      <c r="V8016" s="24" t="s">
        <v>3301</v>
      </c>
      <c r="W8016" s="24" t="s">
        <v>5300</v>
      </c>
      <c r="X8016" s="24" t="s">
        <v>5311</v>
      </c>
      <c r="Y8016" s="24" t="s">
        <v>652</v>
      </c>
    </row>
    <row r="8017" spans="22:25" x14ac:dyDescent="0.4">
      <c r="V8017" s="24" t="s">
        <v>3301</v>
      </c>
      <c r="W8017" s="24" t="s">
        <v>5300</v>
      </c>
      <c r="X8017" s="24" t="s">
        <v>5314</v>
      </c>
      <c r="Y8017" s="24" t="s">
        <v>679</v>
      </c>
    </row>
    <row r="8018" spans="22:25" x14ac:dyDescent="0.4">
      <c r="V8018" s="24" t="s">
        <v>3301</v>
      </c>
      <c r="W8018" s="24" t="s">
        <v>5300</v>
      </c>
      <c r="X8018" s="24" t="s">
        <v>5314</v>
      </c>
      <c r="Y8018" s="24" t="s">
        <v>4881</v>
      </c>
    </row>
    <row r="8019" spans="22:25" x14ac:dyDescent="0.4">
      <c r="V8019" s="24" t="s">
        <v>3301</v>
      </c>
      <c r="W8019" s="24" t="s">
        <v>5300</v>
      </c>
      <c r="X8019" s="24" t="s">
        <v>5314</v>
      </c>
      <c r="Y8019" s="24" t="s">
        <v>4867</v>
      </c>
    </row>
    <row r="8020" spans="22:25" x14ac:dyDescent="0.4">
      <c r="V8020" s="24" t="s">
        <v>3301</v>
      </c>
      <c r="W8020" s="24" t="s">
        <v>5300</v>
      </c>
      <c r="X8020" s="24" t="s">
        <v>5314</v>
      </c>
      <c r="Y8020" s="24" t="s">
        <v>4868</v>
      </c>
    </row>
    <row r="8021" spans="22:25" x14ac:dyDescent="0.4">
      <c r="V8021" s="24" t="s">
        <v>3301</v>
      </c>
      <c r="W8021" s="24" t="s">
        <v>5300</v>
      </c>
      <c r="X8021" s="24" t="s">
        <v>5314</v>
      </c>
      <c r="Y8021" s="24" t="s">
        <v>3356</v>
      </c>
    </row>
    <row r="8022" spans="22:25" x14ac:dyDescent="0.4">
      <c r="V8022" s="24" t="s">
        <v>3301</v>
      </c>
      <c r="W8022" s="24" t="s">
        <v>5315</v>
      </c>
      <c r="X8022" s="24" t="s">
        <v>4977</v>
      </c>
      <c r="Y8022" s="24" t="s">
        <v>2258</v>
      </c>
    </row>
    <row r="8023" spans="22:25" x14ac:dyDescent="0.4">
      <c r="V8023" s="24" t="s">
        <v>3301</v>
      </c>
      <c r="W8023" s="24" t="s">
        <v>5315</v>
      </c>
      <c r="X8023" s="24" t="s">
        <v>5316</v>
      </c>
      <c r="Y8023" s="24" t="s">
        <v>5317</v>
      </c>
    </row>
    <row r="8024" spans="22:25" x14ac:dyDescent="0.4">
      <c r="V8024" s="24" t="s">
        <v>3301</v>
      </c>
      <c r="W8024" s="24" t="s">
        <v>5315</v>
      </c>
      <c r="X8024" s="24" t="s">
        <v>5316</v>
      </c>
      <c r="Y8024" s="24" t="s">
        <v>739</v>
      </c>
    </row>
    <row r="8025" spans="22:25" x14ac:dyDescent="0.4">
      <c r="V8025" s="24" t="s">
        <v>3301</v>
      </c>
      <c r="W8025" s="24" t="s">
        <v>5315</v>
      </c>
      <c r="X8025" s="24" t="s">
        <v>5316</v>
      </c>
      <c r="Y8025" s="24" t="s">
        <v>4881</v>
      </c>
    </row>
    <row r="8026" spans="22:25" x14ac:dyDescent="0.4">
      <c r="V8026" s="24" t="s">
        <v>3301</v>
      </c>
      <c r="W8026" s="24" t="s">
        <v>5315</v>
      </c>
      <c r="X8026" s="24" t="s">
        <v>5316</v>
      </c>
      <c r="Y8026" s="24" t="s">
        <v>5318</v>
      </c>
    </row>
    <row r="8027" spans="22:25" x14ac:dyDescent="0.4">
      <c r="V8027" s="24" t="s">
        <v>3301</v>
      </c>
      <c r="W8027" s="24" t="s">
        <v>5315</v>
      </c>
      <c r="X8027" s="24" t="s">
        <v>5316</v>
      </c>
      <c r="Y8027" s="24" t="s">
        <v>4868</v>
      </c>
    </row>
    <row r="8028" spans="22:25" x14ac:dyDescent="0.4">
      <c r="V8028" s="24" t="s">
        <v>3301</v>
      </c>
      <c r="W8028" s="24" t="s">
        <v>5315</v>
      </c>
      <c r="X8028" s="24" t="s">
        <v>5316</v>
      </c>
      <c r="Y8028" s="24" t="s">
        <v>5156</v>
      </c>
    </row>
    <row r="8029" spans="22:25" x14ac:dyDescent="0.4">
      <c r="V8029" s="24" t="s">
        <v>3301</v>
      </c>
      <c r="W8029" s="24" t="s">
        <v>5315</v>
      </c>
      <c r="X8029" s="24" t="s">
        <v>5319</v>
      </c>
      <c r="Y8029" s="24" t="s">
        <v>737</v>
      </c>
    </row>
    <row r="8030" spans="22:25" x14ac:dyDescent="0.4">
      <c r="V8030" s="24" t="s">
        <v>3301</v>
      </c>
      <c r="W8030" s="24" t="s">
        <v>5315</v>
      </c>
      <c r="X8030" s="24" t="s">
        <v>5319</v>
      </c>
      <c r="Y8030" s="24" t="s">
        <v>739</v>
      </c>
    </row>
    <row r="8031" spans="22:25" x14ac:dyDescent="0.4">
      <c r="V8031" s="24" t="s">
        <v>3301</v>
      </c>
      <c r="W8031" s="24" t="s">
        <v>5315</v>
      </c>
      <c r="X8031" s="24" t="s">
        <v>5319</v>
      </c>
      <c r="Y8031" s="24" t="s">
        <v>4881</v>
      </c>
    </row>
    <row r="8032" spans="22:25" x14ac:dyDescent="0.4">
      <c r="V8032" s="24" t="s">
        <v>3301</v>
      </c>
      <c r="W8032" s="24" t="s">
        <v>5315</v>
      </c>
      <c r="X8032" s="24" t="s">
        <v>5319</v>
      </c>
      <c r="Y8032" s="24" t="s">
        <v>5318</v>
      </c>
    </row>
    <row r="8033" spans="22:25" x14ac:dyDescent="0.4">
      <c r="V8033" s="24" t="s">
        <v>3301</v>
      </c>
      <c r="W8033" s="24" t="s">
        <v>5315</v>
      </c>
      <c r="X8033" s="24" t="s">
        <v>5319</v>
      </c>
      <c r="Y8033" s="24" t="s">
        <v>4868</v>
      </c>
    </row>
    <row r="8034" spans="22:25" x14ac:dyDescent="0.4">
      <c r="V8034" s="24" t="s">
        <v>3301</v>
      </c>
      <c r="W8034" s="24" t="s">
        <v>5315</v>
      </c>
      <c r="X8034" s="24" t="s">
        <v>5319</v>
      </c>
      <c r="Y8034" s="24" t="s">
        <v>5156</v>
      </c>
    </row>
    <row r="8035" spans="22:25" x14ac:dyDescent="0.4">
      <c r="V8035" s="24" t="s">
        <v>3301</v>
      </c>
      <c r="W8035" s="24" t="s">
        <v>5315</v>
      </c>
      <c r="X8035" s="24" t="s">
        <v>5319</v>
      </c>
      <c r="Y8035" s="24" t="s">
        <v>5320</v>
      </c>
    </row>
    <row r="8036" spans="22:25" x14ac:dyDescent="0.4">
      <c r="V8036" s="24" t="s">
        <v>3301</v>
      </c>
      <c r="W8036" s="24" t="s">
        <v>5315</v>
      </c>
      <c r="X8036" s="24" t="s">
        <v>5321</v>
      </c>
      <c r="Y8036" s="24" t="s">
        <v>739</v>
      </c>
    </row>
    <row r="8037" spans="22:25" x14ac:dyDescent="0.4">
      <c r="V8037" s="24" t="s">
        <v>3301</v>
      </c>
      <c r="W8037" s="24" t="s">
        <v>5315</v>
      </c>
      <c r="X8037" s="24" t="s">
        <v>5321</v>
      </c>
      <c r="Y8037" s="24" t="s">
        <v>4881</v>
      </c>
    </row>
    <row r="8038" spans="22:25" x14ac:dyDescent="0.4">
      <c r="V8038" s="24" t="s">
        <v>3301</v>
      </c>
      <c r="W8038" s="24" t="s">
        <v>5315</v>
      </c>
      <c r="X8038" s="24" t="s">
        <v>5321</v>
      </c>
      <c r="Y8038" s="24" t="s">
        <v>5318</v>
      </c>
    </row>
    <row r="8039" spans="22:25" x14ac:dyDescent="0.4">
      <c r="V8039" s="24" t="s">
        <v>3301</v>
      </c>
      <c r="W8039" s="24" t="s">
        <v>5315</v>
      </c>
      <c r="X8039" s="24" t="s">
        <v>5321</v>
      </c>
      <c r="Y8039" s="24" t="s">
        <v>4868</v>
      </c>
    </row>
    <row r="8040" spans="22:25" x14ac:dyDescent="0.4">
      <c r="V8040" s="24" t="s">
        <v>3301</v>
      </c>
      <c r="W8040" s="24" t="s">
        <v>5315</v>
      </c>
      <c r="X8040" s="24" t="s">
        <v>5321</v>
      </c>
      <c r="Y8040" s="24" t="s">
        <v>5156</v>
      </c>
    </row>
    <row r="8041" spans="22:25" x14ac:dyDescent="0.4">
      <c r="V8041" s="24" t="s">
        <v>3301</v>
      </c>
      <c r="W8041" s="24" t="s">
        <v>5315</v>
      </c>
      <c r="X8041" s="24" t="s">
        <v>5322</v>
      </c>
      <c r="Y8041" s="24" t="s">
        <v>739</v>
      </c>
    </row>
    <row r="8042" spans="22:25" x14ac:dyDescent="0.4">
      <c r="V8042" s="24" t="s">
        <v>3301</v>
      </c>
      <c r="W8042" s="24" t="s">
        <v>5315</v>
      </c>
      <c r="X8042" s="24" t="s">
        <v>5322</v>
      </c>
      <c r="Y8042" s="24" t="s">
        <v>4881</v>
      </c>
    </row>
    <row r="8043" spans="22:25" x14ac:dyDescent="0.4">
      <c r="V8043" s="24" t="s">
        <v>3301</v>
      </c>
      <c r="W8043" s="24" t="s">
        <v>5315</v>
      </c>
      <c r="X8043" s="24" t="s">
        <v>5322</v>
      </c>
      <c r="Y8043" s="24" t="s">
        <v>5318</v>
      </c>
    </row>
    <row r="8044" spans="22:25" x14ac:dyDescent="0.4">
      <c r="V8044" s="24" t="s">
        <v>3301</v>
      </c>
      <c r="W8044" s="24" t="s">
        <v>5315</v>
      </c>
      <c r="X8044" s="24" t="s">
        <v>5322</v>
      </c>
      <c r="Y8044" s="24" t="s">
        <v>5323</v>
      </c>
    </row>
    <row r="8045" spans="22:25" x14ac:dyDescent="0.4">
      <c r="V8045" s="24" t="s">
        <v>3301</v>
      </c>
      <c r="W8045" s="24" t="s">
        <v>5315</v>
      </c>
      <c r="X8045" s="24" t="s">
        <v>5322</v>
      </c>
      <c r="Y8045" s="24" t="s">
        <v>4868</v>
      </c>
    </row>
    <row r="8046" spans="22:25" x14ac:dyDescent="0.4">
      <c r="V8046" s="24" t="s">
        <v>3301</v>
      </c>
      <c r="W8046" s="24" t="s">
        <v>5315</v>
      </c>
      <c r="X8046" s="24" t="s">
        <v>5322</v>
      </c>
      <c r="Y8046" s="24" t="s">
        <v>5156</v>
      </c>
    </row>
    <row r="8047" spans="22:25" x14ac:dyDescent="0.4">
      <c r="V8047" s="24" t="s">
        <v>4454</v>
      </c>
      <c r="W8047" s="24" t="s">
        <v>5798</v>
      </c>
      <c r="X8047" s="24" t="s">
        <v>5799</v>
      </c>
      <c r="Y8047" s="24" t="s">
        <v>5800</v>
      </c>
    </row>
    <row r="8048" spans="22:25" x14ac:dyDescent="0.4">
      <c r="V8048" s="24" t="s">
        <v>4454</v>
      </c>
      <c r="W8048" s="24" t="s">
        <v>5798</v>
      </c>
      <c r="X8048" s="24" t="s">
        <v>5799</v>
      </c>
      <c r="Y8048" s="24" t="s">
        <v>5801</v>
      </c>
    </row>
    <row r="8049" spans="22:25" x14ac:dyDescent="0.4">
      <c r="V8049" s="24" t="s">
        <v>4454</v>
      </c>
      <c r="W8049" s="24" t="s">
        <v>5798</v>
      </c>
      <c r="X8049" s="24" t="s">
        <v>5799</v>
      </c>
      <c r="Y8049" s="24" t="s">
        <v>5802</v>
      </c>
    </row>
    <row r="8050" spans="22:25" x14ac:dyDescent="0.4">
      <c r="V8050" s="24" t="s">
        <v>4454</v>
      </c>
      <c r="W8050" s="24" t="s">
        <v>5798</v>
      </c>
      <c r="X8050" s="24" t="s">
        <v>5799</v>
      </c>
      <c r="Y8050" s="24" t="s">
        <v>5803</v>
      </c>
    </row>
    <row r="8051" spans="22:25" x14ac:dyDescent="0.4">
      <c r="V8051" s="24" t="s">
        <v>4454</v>
      </c>
      <c r="W8051" s="24" t="s">
        <v>5798</v>
      </c>
      <c r="X8051" s="24" t="s">
        <v>5799</v>
      </c>
      <c r="Y8051" s="24" t="s">
        <v>2684</v>
      </c>
    </row>
    <row r="8052" spans="22:25" x14ac:dyDescent="0.4">
      <c r="V8052" s="24" t="s">
        <v>4454</v>
      </c>
      <c r="W8052" s="24" t="s">
        <v>5798</v>
      </c>
      <c r="X8052" s="24" t="s">
        <v>5799</v>
      </c>
      <c r="Y8052" s="24" t="s">
        <v>5804</v>
      </c>
    </row>
    <row r="8053" spans="22:25" x14ac:dyDescent="0.4">
      <c r="V8053" s="24" t="s">
        <v>4454</v>
      </c>
      <c r="W8053" s="24" t="s">
        <v>5798</v>
      </c>
      <c r="X8053" s="24" t="s">
        <v>5799</v>
      </c>
      <c r="Y8053" s="24" t="s">
        <v>5805</v>
      </c>
    </row>
    <row r="8054" spans="22:25" x14ac:dyDescent="0.4">
      <c r="V8054" s="24" t="s">
        <v>4454</v>
      </c>
      <c r="W8054" s="24" t="s">
        <v>5798</v>
      </c>
      <c r="X8054" s="24" t="s">
        <v>5806</v>
      </c>
      <c r="Y8054" s="24" t="s">
        <v>5807</v>
      </c>
    </row>
    <row r="8055" spans="22:25" x14ac:dyDescent="0.4">
      <c r="V8055" s="24" t="s">
        <v>4454</v>
      </c>
      <c r="W8055" s="24" t="s">
        <v>5798</v>
      </c>
      <c r="X8055" s="24" t="s">
        <v>5806</v>
      </c>
      <c r="Y8055" s="24" t="s">
        <v>5808</v>
      </c>
    </row>
    <row r="8056" spans="22:25" x14ac:dyDescent="0.4">
      <c r="V8056" s="24" t="s">
        <v>4454</v>
      </c>
      <c r="W8056" s="24" t="s">
        <v>5798</v>
      </c>
      <c r="X8056" s="24" t="s">
        <v>5806</v>
      </c>
      <c r="Y8056" s="24" t="s">
        <v>5809</v>
      </c>
    </row>
    <row r="8057" spans="22:25" x14ac:dyDescent="0.4">
      <c r="V8057" s="24" t="s">
        <v>4454</v>
      </c>
      <c r="W8057" s="24" t="s">
        <v>5798</v>
      </c>
      <c r="X8057" s="24" t="s">
        <v>5806</v>
      </c>
      <c r="Y8057" s="24" t="s">
        <v>5810</v>
      </c>
    </row>
    <row r="8058" spans="22:25" x14ac:dyDescent="0.4">
      <c r="V8058" s="24" t="s">
        <v>4454</v>
      </c>
      <c r="W8058" s="24" t="s">
        <v>5798</v>
      </c>
      <c r="X8058" s="24" t="s">
        <v>5806</v>
      </c>
      <c r="Y8058" s="24" t="s">
        <v>5811</v>
      </c>
    </row>
    <row r="8059" spans="22:25" x14ac:dyDescent="0.4">
      <c r="V8059" s="24" t="s">
        <v>4454</v>
      </c>
      <c r="W8059" s="24" t="s">
        <v>5798</v>
      </c>
      <c r="X8059" s="24" t="s">
        <v>5806</v>
      </c>
      <c r="Y8059" s="24" t="s">
        <v>5812</v>
      </c>
    </row>
    <row r="8060" spans="22:25" x14ac:dyDescent="0.4">
      <c r="V8060" s="24" t="s">
        <v>4454</v>
      </c>
      <c r="W8060" s="24" t="s">
        <v>5798</v>
      </c>
      <c r="X8060" s="24" t="s">
        <v>5806</v>
      </c>
      <c r="Y8060" s="24" t="s">
        <v>5813</v>
      </c>
    </row>
    <row r="8061" spans="22:25" x14ac:dyDescent="0.4">
      <c r="V8061" s="24" t="s">
        <v>4454</v>
      </c>
      <c r="W8061" s="24" t="s">
        <v>5798</v>
      </c>
      <c r="X8061" s="24" t="s">
        <v>5806</v>
      </c>
      <c r="Y8061" s="24" t="s">
        <v>5814</v>
      </c>
    </row>
    <row r="8062" spans="22:25" x14ac:dyDescent="0.4">
      <c r="V8062" s="24" t="s">
        <v>4454</v>
      </c>
      <c r="W8062" s="24" t="s">
        <v>5798</v>
      </c>
      <c r="X8062" s="24" t="s">
        <v>5815</v>
      </c>
      <c r="Y8062" s="24" t="s">
        <v>5816</v>
      </c>
    </row>
    <row r="8063" spans="22:25" x14ac:dyDescent="0.4">
      <c r="V8063" s="24" t="s">
        <v>4454</v>
      </c>
      <c r="W8063" s="24" t="s">
        <v>5798</v>
      </c>
      <c r="X8063" s="24" t="s">
        <v>5815</v>
      </c>
      <c r="Y8063" s="24" t="s">
        <v>5817</v>
      </c>
    </row>
    <row r="8064" spans="22:25" x14ac:dyDescent="0.4">
      <c r="V8064" s="24" t="s">
        <v>4454</v>
      </c>
      <c r="W8064" s="24" t="s">
        <v>5798</v>
      </c>
      <c r="X8064" s="24" t="s">
        <v>5815</v>
      </c>
      <c r="Y8064" s="24" t="s">
        <v>5818</v>
      </c>
    </row>
    <row r="8065" spans="22:25" x14ac:dyDescent="0.4">
      <c r="V8065" s="24" t="s">
        <v>4454</v>
      </c>
      <c r="W8065" s="24" t="s">
        <v>5798</v>
      </c>
      <c r="X8065" s="24" t="s">
        <v>5815</v>
      </c>
      <c r="Y8065" s="24" t="s">
        <v>5819</v>
      </c>
    </row>
    <row r="8066" spans="22:25" x14ac:dyDescent="0.4">
      <c r="V8066" s="24" t="s">
        <v>4454</v>
      </c>
      <c r="W8066" s="24" t="s">
        <v>5798</v>
      </c>
      <c r="X8066" s="24" t="s">
        <v>5815</v>
      </c>
      <c r="Y8066" s="24" t="s">
        <v>5820</v>
      </c>
    </row>
    <row r="8067" spans="22:25" x14ac:dyDescent="0.4">
      <c r="V8067" s="24" t="s">
        <v>4454</v>
      </c>
      <c r="W8067" s="24" t="s">
        <v>5798</v>
      </c>
      <c r="X8067" s="24" t="s">
        <v>5815</v>
      </c>
      <c r="Y8067" s="24" t="s">
        <v>5821</v>
      </c>
    </row>
    <row r="8068" spans="22:25" x14ac:dyDescent="0.4">
      <c r="V8068" s="24" t="s">
        <v>4454</v>
      </c>
      <c r="W8068" s="24" t="s">
        <v>5798</v>
      </c>
      <c r="X8068" s="24" t="s">
        <v>5822</v>
      </c>
      <c r="Y8068" s="24" t="s">
        <v>5823</v>
      </c>
    </row>
    <row r="8069" spans="22:25" x14ac:dyDescent="0.4">
      <c r="V8069" s="24" t="s">
        <v>4454</v>
      </c>
      <c r="W8069" s="24" t="s">
        <v>5798</v>
      </c>
      <c r="X8069" s="24" t="s">
        <v>5822</v>
      </c>
      <c r="Y8069" s="24" t="s">
        <v>5824</v>
      </c>
    </row>
    <row r="8070" spans="22:25" x14ac:dyDescent="0.4">
      <c r="V8070" s="24" t="s">
        <v>4454</v>
      </c>
      <c r="W8070" s="24" t="s">
        <v>5825</v>
      </c>
      <c r="X8070" s="24" t="s">
        <v>5826</v>
      </c>
      <c r="Y8070" s="24" t="s">
        <v>5827</v>
      </c>
    </row>
    <row r="8071" spans="22:25" x14ac:dyDescent="0.4">
      <c r="V8071" s="24" t="s">
        <v>4454</v>
      </c>
      <c r="W8071" s="24" t="s">
        <v>5825</v>
      </c>
      <c r="X8071" s="24" t="s">
        <v>5826</v>
      </c>
      <c r="Y8071" s="24" t="s">
        <v>5828</v>
      </c>
    </row>
    <row r="8072" spans="22:25" x14ac:dyDescent="0.4">
      <c r="V8072" s="24" t="s">
        <v>4454</v>
      </c>
      <c r="W8072" s="24" t="s">
        <v>5825</v>
      </c>
      <c r="X8072" s="24" t="s">
        <v>5826</v>
      </c>
      <c r="Y8072" s="24" t="s">
        <v>5829</v>
      </c>
    </row>
    <row r="8073" spans="22:25" x14ac:dyDescent="0.4">
      <c r="V8073" s="24" t="s">
        <v>4454</v>
      </c>
      <c r="W8073" s="24" t="s">
        <v>5825</v>
      </c>
      <c r="X8073" s="24" t="s">
        <v>5826</v>
      </c>
      <c r="Y8073" s="24" t="s">
        <v>5830</v>
      </c>
    </row>
    <row r="8074" spans="22:25" x14ac:dyDescent="0.4">
      <c r="V8074" s="24" t="s">
        <v>4454</v>
      </c>
      <c r="W8074" s="24" t="s">
        <v>5825</v>
      </c>
      <c r="X8074" s="24" t="s">
        <v>5826</v>
      </c>
      <c r="Y8074" s="24" t="s">
        <v>5831</v>
      </c>
    </row>
    <row r="8075" spans="22:25" x14ac:dyDescent="0.4">
      <c r="V8075" s="24" t="s">
        <v>4454</v>
      </c>
      <c r="W8075" s="24" t="s">
        <v>5825</v>
      </c>
      <c r="X8075" s="24" t="s">
        <v>5826</v>
      </c>
      <c r="Y8075" s="24" t="s">
        <v>5832</v>
      </c>
    </row>
    <row r="8076" spans="22:25" x14ac:dyDescent="0.4">
      <c r="V8076" s="24" t="s">
        <v>4454</v>
      </c>
      <c r="W8076" s="24" t="s">
        <v>5825</v>
      </c>
      <c r="X8076" s="24" t="s">
        <v>5826</v>
      </c>
      <c r="Y8076" s="24" t="s">
        <v>5833</v>
      </c>
    </row>
    <row r="8077" spans="22:25" x14ac:dyDescent="0.4">
      <c r="V8077" s="24" t="s">
        <v>4454</v>
      </c>
      <c r="W8077" s="24" t="s">
        <v>5825</v>
      </c>
      <c r="X8077" s="24" t="s">
        <v>5826</v>
      </c>
      <c r="Y8077" s="24" t="s">
        <v>5834</v>
      </c>
    </row>
    <row r="8078" spans="22:25" x14ac:dyDescent="0.4">
      <c r="V8078" s="24" t="s">
        <v>4454</v>
      </c>
      <c r="W8078" s="24" t="s">
        <v>5825</v>
      </c>
      <c r="X8078" s="24" t="s">
        <v>5826</v>
      </c>
      <c r="Y8078" s="24" t="s">
        <v>5835</v>
      </c>
    </row>
    <row r="8079" spans="22:25" x14ac:dyDescent="0.4">
      <c r="V8079" s="24" t="s">
        <v>4454</v>
      </c>
      <c r="W8079" s="24" t="s">
        <v>5825</v>
      </c>
      <c r="X8079" s="24" t="s">
        <v>5826</v>
      </c>
      <c r="Y8079" s="24" t="s">
        <v>5836</v>
      </c>
    </row>
    <row r="8080" spans="22:25" x14ac:dyDescent="0.4">
      <c r="V8080" s="24" t="s">
        <v>4454</v>
      </c>
      <c r="W8080" s="24" t="s">
        <v>5825</v>
      </c>
      <c r="X8080" s="24" t="s">
        <v>5826</v>
      </c>
      <c r="Y8080" s="24" t="s">
        <v>5837</v>
      </c>
    </row>
    <row r="8081" spans="22:25" x14ac:dyDescent="0.4">
      <c r="V8081" s="24" t="s">
        <v>4454</v>
      </c>
      <c r="W8081" s="24" t="s">
        <v>5825</v>
      </c>
      <c r="X8081" s="24" t="s">
        <v>5838</v>
      </c>
      <c r="Y8081" s="24" t="s">
        <v>5839</v>
      </c>
    </row>
    <row r="8082" spans="22:25" x14ac:dyDescent="0.4">
      <c r="V8082" s="24" t="s">
        <v>4454</v>
      </c>
      <c r="W8082" s="24" t="s">
        <v>5825</v>
      </c>
      <c r="X8082" s="24" t="s">
        <v>5838</v>
      </c>
      <c r="Y8082" s="24" t="s">
        <v>5840</v>
      </c>
    </row>
    <row r="8083" spans="22:25" x14ac:dyDescent="0.4">
      <c r="V8083" s="24" t="s">
        <v>4454</v>
      </c>
      <c r="W8083" s="24" t="s">
        <v>5825</v>
      </c>
      <c r="X8083" s="24" t="s">
        <v>5838</v>
      </c>
      <c r="Y8083" s="24" t="s">
        <v>5841</v>
      </c>
    </row>
    <row r="8084" spans="22:25" x14ac:dyDescent="0.4">
      <c r="V8084" s="24" t="s">
        <v>4454</v>
      </c>
      <c r="W8084" s="24" t="s">
        <v>5825</v>
      </c>
      <c r="X8084" s="24" t="s">
        <v>5838</v>
      </c>
      <c r="Y8084" s="24" t="s">
        <v>5842</v>
      </c>
    </row>
    <row r="8085" spans="22:25" x14ac:dyDescent="0.4">
      <c r="V8085" s="24" t="s">
        <v>4454</v>
      </c>
      <c r="W8085" s="24" t="s">
        <v>5825</v>
      </c>
      <c r="X8085" s="24" t="s">
        <v>5838</v>
      </c>
      <c r="Y8085" s="24" t="s">
        <v>5843</v>
      </c>
    </row>
    <row r="8086" spans="22:25" x14ac:dyDescent="0.4">
      <c r="V8086" s="24" t="s">
        <v>4454</v>
      </c>
      <c r="W8086" s="24" t="s">
        <v>5825</v>
      </c>
      <c r="X8086" s="24" t="s">
        <v>5838</v>
      </c>
      <c r="Y8086" s="24" t="s">
        <v>5844</v>
      </c>
    </row>
    <row r="8087" spans="22:25" x14ac:dyDescent="0.4">
      <c r="V8087" s="24" t="s">
        <v>4454</v>
      </c>
      <c r="W8087" s="24" t="s">
        <v>5825</v>
      </c>
      <c r="X8087" s="24" t="s">
        <v>5838</v>
      </c>
      <c r="Y8087" s="24" t="s">
        <v>5845</v>
      </c>
    </row>
    <row r="8088" spans="22:25" x14ac:dyDescent="0.4">
      <c r="V8088" s="24" t="s">
        <v>4454</v>
      </c>
      <c r="W8088" s="24" t="s">
        <v>5825</v>
      </c>
      <c r="X8088" s="24" t="s">
        <v>5838</v>
      </c>
      <c r="Y8088" s="24" t="s">
        <v>5846</v>
      </c>
    </row>
    <row r="8089" spans="22:25" x14ac:dyDescent="0.4">
      <c r="V8089" s="24" t="s">
        <v>4454</v>
      </c>
      <c r="W8089" s="24" t="s">
        <v>5825</v>
      </c>
      <c r="X8089" s="24" t="s">
        <v>5838</v>
      </c>
      <c r="Y8089" s="24" t="s">
        <v>5847</v>
      </c>
    </row>
    <row r="8090" spans="22:25" x14ac:dyDescent="0.4">
      <c r="V8090" s="24" t="s">
        <v>4454</v>
      </c>
      <c r="W8090" s="24" t="s">
        <v>5825</v>
      </c>
      <c r="X8090" s="24" t="s">
        <v>5838</v>
      </c>
      <c r="Y8090" s="24" t="s">
        <v>5848</v>
      </c>
    </row>
    <row r="8091" spans="22:25" x14ac:dyDescent="0.4">
      <c r="V8091" s="24" t="s">
        <v>4454</v>
      </c>
      <c r="W8091" s="24" t="s">
        <v>5825</v>
      </c>
      <c r="X8091" s="24" t="s">
        <v>5838</v>
      </c>
      <c r="Y8091" s="24" t="s">
        <v>5849</v>
      </c>
    </row>
    <row r="8092" spans="22:25" x14ac:dyDescent="0.4">
      <c r="V8092" s="24" t="s">
        <v>4454</v>
      </c>
      <c r="W8092" s="24" t="s">
        <v>5825</v>
      </c>
      <c r="X8092" s="24" t="s">
        <v>5850</v>
      </c>
      <c r="Y8092" s="24" t="s">
        <v>5851</v>
      </c>
    </row>
    <row r="8093" spans="22:25" x14ac:dyDescent="0.4">
      <c r="V8093" s="24" t="s">
        <v>4454</v>
      </c>
      <c r="W8093" s="24" t="s">
        <v>5825</v>
      </c>
      <c r="X8093" s="24" t="s">
        <v>5850</v>
      </c>
      <c r="Y8093" s="24" t="s">
        <v>5852</v>
      </c>
    </row>
    <row r="8094" spans="22:25" x14ac:dyDescent="0.4">
      <c r="V8094" s="24" t="s">
        <v>4454</v>
      </c>
      <c r="W8094" s="24" t="s">
        <v>5825</v>
      </c>
      <c r="X8094" s="24" t="s">
        <v>5850</v>
      </c>
      <c r="Y8094" s="24" t="s">
        <v>5853</v>
      </c>
    </row>
    <row r="8095" spans="22:25" x14ac:dyDescent="0.4">
      <c r="V8095" s="24" t="s">
        <v>4454</v>
      </c>
      <c r="W8095" s="24" t="s">
        <v>5825</v>
      </c>
      <c r="X8095" s="24" t="s">
        <v>5850</v>
      </c>
      <c r="Y8095" s="24" t="s">
        <v>5854</v>
      </c>
    </row>
    <row r="8096" spans="22:25" x14ac:dyDescent="0.4">
      <c r="V8096" s="24" t="s">
        <v>4454</v>
      </c>
      <c r="W8096" s="24" t="s">
        <v>5825</v>
      </c>
      <c r="X8096" s="24" t="s">
        <v>5850</v>
      </c>
      <c r="Y8096" s="24" t="s">
        <v>5855</v>
      </c>
    </row>
    <row r="8097" spans="22:25" x14ac:dyDescent="0.4">
      <c r="V8097" s="24" t="s">
        <v>4454</v>
      </c>
      <c r="W8097" s="24" t="s">
        <v>5825</v>
      </c>
      <c r="X8097" s="24" t="s">
        <v>5850</v>
      </c>
      <c r="Y8097" s="24" t="s">
        <v>5856</v>
      </c>
    </row>
    <row r="8098" spans="22:25" x14ac:dyDescent="0.4">
      <c r="V8098" s="24" t="s">
        <v>4454</v>
      </c>
      <c r="W8098" s="24" t="s">
        <v>5825</v>
      </c>
      <c r="X8098" s="24" t="s">
        <v>5850</v>
      </c>
      <c r="Y8098" s="24" t="s">
        <v>5857</v>
      </c>
    </row>
    <row r="8099" spans="22:25" x14ac:dyDescent="0.4">
      <c r="V8099" s="24" t="s">
        <v>4454</v>
      </c>
      <c r="W8099" s="24" t="s">
        <v>5825</v>
      </c>
      <c r="X8099" s="24" t="s">
        <v>5850</v>
      </c>
      <c r="Y8099" s="24" t="s">
        <v>5858</v>
      </c>
    </row>
    <row r="8100" spans="22:25" x14ac:dyDescent="0.4">
      <c r="V8100" s="24" t="s">
        <v>4454</v>
      </c>
      <c r="W8100" s="24" t="s">
        <v>5825</v>
      </c>
      <c r="X8100" s="24" t="s">
        <v>5850</v>
      </c>
      <c r="Y8100" s="24" t="s">
        <v>5859</v>
      </c>
    </row>
    <row r="8101" spans="22:25" x14ac:dyDescent="0.4">
      <c r="V8101" s="24" t="s">
        <v>4454</v>
      </c>
      <c r="W8101" s="24" t="s">
        <v>5825</v>
      </c>
      <c r="X8101" s="24" t="s">
        <v>5850</v>
      </c>
      <c r="Y8101" s="24" t="s">
        <v>5860</v>
      </c>
    </row>
    <row r="8102" spans="22:25" x14ac:dyDescent="0.4">
      <c r="V8102" s="24" t="s">
        <v>4454</v>
      </c>
      <c r="W8102" s="24" t="s">
        <v>5825</v>
      </c>
      <c r="X8102" s="24" t="s">
        <v>5850</v>
      </c>
      <c r="Y8102" s="24" t="s">
        <v>5861</v>
      </c>
    </row>
    <row r="8103" spans="22:25" x14ac:dyDescent="0.4">
      <c r="V8103" s="24" t="s">
        <v>4454</v>
      </c>
      <c r="W8103" s="24" t="s">
        <v>5825</v>
      </c>
      <c r="X8103" s="24" t="s">
        <v>5850</v>
      </c>
      <c r="Y8103" s="24" t="s">
        <v>5862</v>
      </c>
    </row>
    <row r="8104" spans="22:25" x14ac:dyDescent="0.4">
      <c r="V8104" s="24" t="s">
        <v>4454</v>
      </c>
      <c r="W8104" s="24" t="s">
        <v>5825</v>
      </c>
      <c r="X8104" s="24" t="s">
        <v>5850</v>
      </c>
      <c r="Y8104" s="24" t="s">
        <v>5863</v>
      </c>
    </row>
    <row r="8105" spans="22:25" x14ac:dyDescent="0.4">
      <c r="V8105" s="24" t="s">
        <v>4454</v>
      </c>
      <c r="W8105" s="24" t="s">
        <v>5825</v>
      </c>
      <c r="X8105" s="24" t="s">
        <v>5850</v>
      </c>
      <c r="Y8105" s="24" t="s">
        <v>4900</v>
      </c>
    </row>
    <row r="8106" spans="22:25" x14ac:dyDescent="0.4">
      <c r="V8106" s="24" t="s">
        <v>4454</v>
      </c>
      <c r="W8106" s="24" t="s">
        <v>5825</v>
      </c>
      <c r="X8106" s="24" t="s">
        <v>5850</v>
      </c>
      <c r="Y8106" s="24" t="s">
        <v>5864</v>
      </c>
    </row>
    <row r="8107" spans="22:25" x14ac:dyDescent="0.4">
      <c r="V8107" s="24" t="s">
        <v>4454</v>
      </c>
      <c r="W8107" s="24" t="s">
        <v>5825</v>
      </c>
      <c r="X8107" s="24" t="s">
        <v>5865</v>
      </c>
      <c r="Y8107" s="24" t="s">
        <v>5866</v>
      </c>
    </row>
    <row r="8108" spans="22:25" x14ac:dyDescent="0.4">
      <c r="V8108" s="24" t="s">
        <v>4454</v>
      </c>
      <c r="W8108" s="24" t="s">
        <v>5825</v>
      </c>
      <c r="X8108" s="24" t="s">
        <v>5865</v>
      </c>
      <c r="Y8108" s="24" t="s">
        <v>5867</v>
      </c>
    </row>
    <row r="8109" spans="22:25" x14ac:dyDescent="0.4">
      <c r="V8109" s="24" t="s">
        <v>4454</v>
      </c>
      <c r="W8109" s="24" t="s">
        <v>5825</v>
      </c>
      <c r="X8109" s="24" t="s">
        <v>5865</v>
      </c>
      <c r="Y8109" s="24" t="s">
        <v>5868</v>
      </c>
    </row>
    <row r="8110" spans="22:25" x14ac:dyDescent="0.4">
      <c r="V8110" s="24" t="s">
        <v>4454</v>
      </c>
      <c r="W8110" s="24" t="s">
        <v>5825</v>
      </c>
      <c r="X8110" s="24" t="s">
        <v>5865</v>
      </c>
      <c r="Y8110" s="24" t="s">
        <v>5869</v>
      </c>
    </row>
    <row r="8111" spans="22:25" x14ac:dyDescent="0.4">
      <c r="V8111" s="24" t="s">
        <v>4454</v>
      </c>
      <c r="W8111" s="24" t="s">
        <v>5825</v>
      </c>
      <c r="X8111" s="24" t="s">
        <v>5865</v>
      </c>
      <c r="Y8111" s="24" t="s">
        <v>5870</v>
      </c>
    </row>
    <row r="8112" spans="22:25" x14ac:dyDescent="0.4">
      <c r="V8112" s="24" t="s">
        <v>4454</v>
      </c>
      <c r="W8112" s="24" t="s">
        <v>5825</v>
      </c>
      <c r="X8112" s="24" t="s">
        <v>5865</v>
      </c>
      <c r="Y8112" s="24" t="s">
        <v>5871</v>
      </c>
    </row>
    <row r="8113" spans="22:25" x14ac:dyDescent="0.4">
      <c r="V8113" s="24" t="s">
        <v>4454</v>
      </c>
      <c r="W8113" s="24" t="s">
        <v>5825</v>
      </c>
      <c r="X8113" s="24" t="s">
        <v>5865</v>
      </c>
      <c r="Y8113" s="24" t="s">
        <v>5872</v>
      </c>
    </row>
    <row r="8114" spans="22:25" x14ac:dyDescent="0.4">
      <c r="V8114" s="24" t="s">
        <v>4454</v>
      </c>
      <c r="W8114" s="24" t="s">
        <v>5825</v>
      </c>
      <c r="X8114" s="24" t="s">
        <v>5865</v>
      </c>
      <c r="Y8114" s="24" t="s">
        <v>5873</v>
      </c>
    </row>
    <row r="8115" spans="22:25" x14ac:dyDescent="0.4">
      <c r="V8115" s="24" t="s">
        <v>4454</v>
      </c>
      <c r="W8115" s="24" t="s">
        <v>5825</v>
      </c>
      <c r="X8115" s="24" t="s">
        <v>5865</v>
      </c>
      <c r="Y8115" s="24" t="s">
        <v>4329</v>
      </c>
    </row>
    <row r="8116" spans="22:25" x14ac:dyDescent="0.4">
      <c r="V8116" s="24" t="s">
        <v>4454</v>
      </c>
      <c r="W8116" s="24" t="s">
        <v>5825</v>
      </c>
      <c r="X8116" s="24" t="s">
        <v>5865</v>
      </c>
      <c r="Y8116" s="24" t="s">
        <v>3449</v>
      </c>
    </row>
    <row r="8117" spans="22:25" x14ac:dyDescent="0.4">
      <c r="V8117" s="24" t="s">
        <v>4454</v>
      </c>
      <c r="W8117" s="24" t="s">
        <v>5825</v>
      </c>
      <c r="X8117" s="24" t="s">
        <v>5865</v>
      </c>
      <c r="Y8117" s="24" t="s">
        <v>5874</v>
      </c>
    </row>
    <row r="8118" spans="22:25" x14ac:dyDescent="0.4">
      <c r="V8118" s="24" t="s">
        <v>4454</v>
      </c>
      <c r="W8118" s="24" t="s">
        <v>5825</v>
      </c>
      <c r="X8118" s="24" t="s">
        <v>5865</v>
      </c>
      <c r="Y8118" s="24" t="s">
        <v>5875</v>
      </c>
    </row>
    <row r="8119" spans="22:25" x14ac:dyDescent="0.4">
      <c r="V8119" s="24" t="s">
        <v>4454</v>
      </c>
      <c r="W8119" s="24" t="s">
        <v>5825</v>
      </c>
      <c r="X8119" s="24" t="s">
        <v>5865</v>
      </c>
      <c r="Y8119" s="24" t="s">
        <v>5876</v>
      </c>
    </row>
    <row r="8120" spans="22:25" x14ac:dyDescent="0.4">
      <c r="V8120" s="24" t="s">
        <v>4454</v>
      </c>
      <c r="W8120" s="24" t="s">
        <v>5825</v>
      </c>
      <c r="X8120" s="24" t="s">
        <v>5865</v>
      </c>
      <c r="Y8120" s="24" t="s">
        <v>5877</v>
      </c>
    </row>
    <row r="8121" spans="22:25" x14ac:dyDescent="0.4">
      <c r="V8121" s="24" t="s">
        <v>4454</v>
      </c>
      <c r="W8121" s="24" t="s">
        <v>5825</v>
      </c>
      <c r="X8121" s="24" t="s">
        <v>5865</v>
      </c>
      <c r="Y8121" s="24" t="s">
        <v>5878</v>
      </c>
    </row>
    <row r="8122" spans="22:25" x14ac:dyDescent="0.4">
      <c r="V8122" s="24" t="s">
        <v>4454</v>
      </c>
      <c r="W8122" s="24" t="s">
        <v>5825</v>
      </c>
      <c r="X8122" s="24" t="s">
        <v>5865</v>
      </c>
      <c r="Y8122" s="24" t="s">
        <v>5879</v>
      </c>
    </row>
    <row r="8123" spans="22:25" x14ac:dyDescent="0.4">
      <c r="V8123" s="24" t="s">
        <v>4454</v>
      </c>
      <c r="W8123" s="24" t="s">
        <v>5825</v>
      </c>
      <c r="X8123" s="24" t="s">
        <v>5880</v>
      </c>
      <c r="Y8123" s="24" t="s">
        <v>5881</v>
      </c>
    </row>
    <row r="8124" spans="22:25" x14ac:dyDescent="0.4">
      <c r="V8124" s="24" t="s">
        <v>4454</v>
      </c>
      <c r="W8124" s="24" t="s">
        <v>5825</v>
      </c>
      <c r="X8124" s="24" t="s">
        <v>5880</v>
      </c>
      <c r="Y8124" s="24" t="s">
        <v>5882</v>
      </c>
    </row>
    <row r="8125" spans="22:25" x14ac:dyDescent="0.4">
      <c r="V8125" s="24" t="s">
        <v>4454</v>
      </c>
      <c r="W8125" s="24" t="s">
        <v>5825</v>
      </c>
      <c r="X8125" s="24" t="s">
        <v>5880</v>
      </c>
      <c r="Y8125" s="24" t="s">
        <v>5883</v>
      </c>
    </row>
    <row r="8126" spans="22:25" x14ac:dyDescent="0.4">
      <c r="V8126" s="24" t="s">
        <v>4454</v>
      </c>
      <c r="W8126" s="24" t="s">
        <v>5825</v>
      </c>
      <c r="X8126" s="24" t="s">
        <v>5880</v>
      </c>
      <c r="Y8126" s="24" t="s">
        <v>5884</v>
      </c>
    </row>
    <row r="8127" spans="22:25" x14ac:dyDescent="0.4">
      <c r="V8127" s="24" t="s">
        <v>4454</v>
      </c>
      <c r="W8127" s="24" t="s">
        <v>5825</v>
      </c>
      <c r="X8127" s="24" t="s">
        <v>5880</v>
      </c>
      <c r="Y8127" s="24" t="s">
        <v>5885</v>
      </c>
    </row>
    <row r="8128" spans="22:25" x14ac:dyDescent="0.4">
      <c r="V8128" s="24" t="s">
        <v>4454</v>
      </c>
      <c r="W8128" s="24" t="s">
        <v>5825</v>
      </c>
      <c r="X8128" s="24" t="s">
        <v>5880</v>
      </c>
      <c r="Y8128" s="24" t="s">
        <v>5886</v>
      </c>
    </row>
    <row r="8129" spans="22:25" x14ac:dyDescent="0.4">
      <c r="V8129" s="24" t="s">
        <v>4454</v>
      </c>
      <c r="W8129" s="24" t="s">
        <v>5825</v>
      </c>
      <c r="X8129" s="24" t="s">
        <v>5880</v>
      </c>
      <c r="Y8129" s="24" t="s">
        <v>5887</v>
      </c>
    </row>
    <row r="8130" spans="22:25" x14ac:dyDescent="0.4">
      <c r="V8130" s="24" t="s">
        <v>4454</v>
      </c>
      <c r="W8130" s="24" t="s">
        <v>5825</v>
      </c>
      <c r="X8130" s="24" t="s">
        <v>5880</v>
      </c>
      <c r="Y8130" s="24" t="s">
        <v>5888</v>
      </c>
    </row>
    <row r="8131" spans="22:25" x14ac:dyDescent="0.4">
      <c r="V8131" s="24" t="s">
        <v>4454</v>
      </c>
      <c r="W8131" s="24" t="s">
        <v>5825</v>
      </c>
      <c r="X8131" s="24" t="s">
        <v>5880</v>
      </c>
      <c r="Y8131" s="24" t="s">
        <v>5889</v>
      </c>
    </row>
    <row r="8132" spans="22:25" x14ac:dyDescent="0.4">
      <c r="V8132" s="24" t="s">
        <v>4454</v>
      </c>
      <c r="W8132" s="24" t="s">
        <v>5825</v>
      </c>
      <c r="X8132" s="24" t="s">
        <v>5880</v>
      </c>
      <c r="Y8132" s="24" t="s">
        <v>5890</v>
      </c>
    </row>
    <row r="8133" spans="22:25" x14ac:dyDescent="0.4">
      <c r="V8133" s="24" t="s">
        <v>4454</v>
      </c>
      <c r="W8133" s="24" t="s">
        <v>5825</v>
      </c>
      <c r="X8133" s="24" t="s">
        <v>5880</v>
      </c>
      <c r="Y8133" s="24" t="s">
        <v>5891</v>
      </c>
    </row>
    <row r="8134" spans="22:25" x14ac:dyDescent="0.4">
      <c r="V8134" s="24" t="s">
        <v>4454</v>
      </c>
      <c r="W8134" s="24" t="s">
        <v>5825</v>
      </c>
      <c r="X8134" s="24" t="s">
        <v>5880</v>
      </c>
      <c r="Y8134" s="24" t="s">
        <v>5892</v>
      </c>
    </row>
    <row r="8135" spans="22:25" x14ac:dyDescent="0.4">
      <c r="V8135" s="24" t="s">
        <v>4454</v>
      </c>
      <c r="W8135" s="24" t="s">
        <v>5825</v>
      </c>
      <c r="X8135" s="24" t="s">
        <v>5880</v>
      </c>
      <c r="Y8135" s="24" t="s">
        <v>5893</v>
      </c>
    </row>
    <row r="8136" spans="22:25" x14ac:dyDescent="0.4">
      <c r="V8136" s="24" t="s">
        <v>4454</v>
      </c>
      <c r="W8136" s="24" t="s">
        <v>5825</v>
      </c>
      <c r="X8136" s="24" t="s">
        <v>5880</v>
      </c>
      <c r="Y8136" s="24" t="s">
        <v>5894</v>
      </c>
    </row>
    <row r="8137" spans="22:25" x14ac:dyDescent="0.4">
      <c r="V8137" s="24" t="s">
        <v>4454</v>
      </c>
      <c r="W8137" s="24" t="s">
        <v>5825</v>
      </c>
      <c r="X8137" s="24" t="s">
        <v>5880</v>
      </c>
      <c r="Y8137" s="24" t="s">
        <v>5895</v>
      </c>
    </row>
    <row r="8138" spans="22:25" x14ac:dyDescent="0.4">
      <c r="V8138" s="24" t="s">
        <v>4454</v>
      </c>
      <c r="W8138" s="24" t="s">
        <v>5825</v>
      </c>
      <c r="X8138" s="24" t="s">
        <v>5880</v>
      </c>
      <c r="Y8138" s="24" t="s">
        <v>5896</v>
      </c>
    </row>
    <row r="8139" spans="22:25" x14ac:dyDescent="0.4">
      <c r="V8139" s="24" t="s">
        <v>4454</v>
      </c>
      <c r="W8139" s="24" t="s">
        <v>5825</v>
      </c>
      <c r="X8139" s="24" t="s">
        <v>5880</v>
      </c>
      <c r="Y8139" s="24" t="s">
        <v>5897</v>
      </c>
    </row>
    <row r="8140" spans="22:25" x14ac:dyDescent="0.4">
      <c r="V8140" s="24" t="s">
        <v>4454</v>
      </c>
      <c r="W8140" s="24" t="s">
        <v>5825</v>
      </c>
      <c r="X8140" s="24" t="s">
        <v>5880</v>
      </c>
      <c r="Y8140" s="24" t="s">
        <v>5898</v>
      </c>
    </row>
    <row r="8141" spans="22:25" x14ac:dyDescent="0.4">
      <c r="V8141" s="24" t="s">
        <v>4454</v>
      </c>
      <c r="W8141" s="24" t="s">
        <v>5825</v>
      </c>
      <c r="X8141" s="24" t="s">
        <v>5880</v>
      </c>
      <c r="Y8141" s="24" t="s">
        <v>5899</v>
      </c>
    </row>
    <row r="8142" spans="22:25" x14ac:dyDescent="0.4">
      <c r="V8142" s="24" t="s">
        <v>4454</v>
      </c>
      <c r="W8142" s="24" t="s">
        <v>5825</v>
      </c>
      <c r="X8142" s="24" t="s">
        <v>5880</v>
      </c>
      <c r="Y8142" s="24" t="s">
        <v>5900</v>
      </c>
    </row>
    <row r="8143" spans="22:25" x14ac:dyDescent="0.4">
      <c r="V8143" s="24" t="s">
        <v>4454</v>
      </c>
      <c r="W8143" s="24" t="s">
        <v>5825</v>
      </c>
      <c r="X8143" s="24" t="s">
        <v>5880</v>
      </c>
      <c r="Y8143" s="24" t="s">
        <v>5901</v>
      </c>
    </row>
    <row r="8144" spans="22:25" x14ac:dyDescent="0.4">
      <c r="V8144" s="24" t="s">
        <v>4454</v>
      </c>
      <c r="W8144" s="24" t="s">
        <v>5825</v>
      </c>
      <c r="X8144" s="24" t="s">
        <v>5880</v>
      </c>
      <c r="Y8144" s="24" t="s">
        <v>5902</v>
      </c>
    </row>
    <row r="8145" spans="22:25" x14ac:dyDescent="0.4">
      <c r="V8145" s="24" t="s">
        <v>4454</v>
      </c>
      <c r="W8145" s="24" t="s">
        <v>5825</v>
      </c>
      <c r="X8145" s="24" t="s">
        <v>5880</v>
      </c>
      <c r="Y8145" s="24" t="s">
        <v>5903</v>
      </c>
    </row>
    <row r="8146" spans="22:25" x14ac:dyDescent="0.4">
      <c r="V8146" s="24" t="s">
        <v>4454</v>
      </c>
      <c r="W8146" s="24" t="s">
        <v>5825</v>
      </c>
      <c r="X8146" s="24" t="s">
        <v>5880</v>
      </c>
      <c r="Y8146" s="24" t="s">
        <v>5904</v>
      </c>
    </row>
    <row r="8147" spans="22:25" x14ac:dyDescent="0.4">
      <c r="V8147" s="24" t="s">
        <v>4454</v>
      </c>
      <c r="W8147" s="24" t="s">
        <v>5825</v>
      </c>
      <c r="X8147" s="24" t="s">
        <v>5880</v>
      </c>
      <c r="Y8147" s="24" t="s">
        <v>5905</v>
      </c>
    </row>
    <row r="8148" spans="22:25" x14ac:dyDescent="0.4">
      <c r="V8148" s="24" t="s">
        <v>4454</v>
      </c>
      <c r="W8148" s="24" t="s">
        <v>5825</v>
      </c>
      <c r="X8148" s="24" t="s">
        <v>5880</v>
      </c>
      <c r="Y8148" s="24" t="s">
        <v>5906</v>
      </c>
    </row>
    <row r="8149" spans="22:25" x14ac:dyDescent="0.4">
      <c r="V8149" s="24" t="s">
        <v>4454</v>
      </c>
      <c r="W8149" s="24" t="s">
        <v>5825</v>
      </c>
      <c r="X8149" s="24" t="s">
        <v>5907</v>
      </c>
      <c r="Y8149" s="24" t="s">
        <v>5908</v>
      </c>
    </row>
    <row r="8150" spans="22:25" x14ac:dyDescent="0.4">
      <c r="V8150" s="24" t="s">
        <v>4454</v>
      </c>
      <c r="W8150" s="24" t="s">
        <v>5825</v>
      </c>
      <c r="X8150" s="24" t="s">
        <v>5907</v>
      </c>
      <c r="Y8150" s="24" t="s">
        <v>5909</v>
      </c>
    </row>
    <row r="8151" spans="22:25" x14ac:dyDescent="0.4">
      <c r="V8151" s="24" t="s">
        <v>4454</v>
      </c>
      <c r="W8151" s="24" t="s">
        <v>5825</v>
      </c>
      <c r="X8151" s="24" t="s">
        <v>5907</v>
      </c>
      <c r="Y8151" s="24" t="s">
        <v>5910</v>
      </c>
    </row>
    <row r="8152" spans="22:25" x14ac:dyDescent="0.4">
      <c r="V8152" s="24" t="s">
        <v>4454</v>
      </c>
      <c r="W8152" s="24" t="s">
        <v>5825</v>
      </c>
      <c r="X8152" s="24" t="s">
        <v>5907</v>
      </c>
      <c r="Y8152" s="24" t="s">
        <v>5911</v>
      </c>
    </row>
    <row r="8153" spans="22:25" x14ac:dyDescent="0.4">
      <c r="V8153" s="24" t="s">
        <v>4454</v>
      </c>
      <c r="W8153" s="24" t="s">
        <v>5825</v>
      </c>
      <c r="X8153" s="24" t="s">
        <v>5907</v>
      </c>
      <c r="Y8153" s="24" t="s">
        <v>5912</v>
      </c>
    </row>
    <row r="8154" spans="22:25" x14ac:dyDescent="0.4">
      <c r="V8154" s="24" t="s">
        <v>4454</v>
      </c>
      <c r="W8154" s="24" t="s">
        <v>5825</v>
      </c>
      <c r="X8154" s="24" t="s">
        <v>5907</v>
      </c>
      <c r="Y8154" s="24" t="s">
        <v>5913</v>
      </c>
    </row>
    <row r="8155" spans="22:25" x14ac:dyDescent="0.4">
      <c r="V8155" s="24" t="s">
        <v>4454</v>
      </c>
      <c r="W8155" s="24" t="s">
        <v>5825</v>
      </c>
      <c r="X8155" s="24" t="s">
        <v>5907</v>
      </c>
      <c r="Y8155" s="24" t="s">
        <v>5914</v>
      </c>
    </row>
    <row r="8156" spans="22:25" x14ac:dyDescent="0.4">
      <c r="V8156" s="24" t="s">
        <v>4454</v>
      </c>
      <c r="W8156" s="24" t="s">
        <v>5825</v>
      </c>
      <c r="X8156" s="24" t="s">
        <v>5907</v>
      </c>
      <c r="Y8156" s="24" t="s">
        <v>5915</v>
      </c>
    </row>
    <row r="8157" spans="22:25" x14ac:dyDescent="0.4">
      <c r="V8157" s="24" t="s">
        <v>4454</v>
      </c>
      <c r="W8157" s="24" t="s">
        <v>5825</v>
      </c>
      <c r="X8157" s="24" t="s">
        <v>5907</v>
      </c>
      <c r="Y8157" s="24" t="s">
        <v>5916</v>
      </c>
    </row>
    <row r="8158" spans="22:25" x14ac:dyDescent="0.4">
      <c r="V8158" s="24" t="s">
        <v>4454</v>
      </c>
      <c r="W8158" s="24" t="s">
        <v>5825</v>
      </c>
      <c r="X8158" s="24" t="s">
        <v>5907</v>
      </c>
      <c r="Y8158" s="24" t="s">
        <v>5917</v>
      </c>
    </row>
    <row r="8159" spans="22:25" x14ac:dyDescent="0.4">
      <c r="V8159" s="24" t="s">
        <v>4454</v>
      </c>
      <c r="W8159" s="24" t="s">
        <v>5825</v>
      </c>
      <c r="X8159" s="24" t="s">
        <v>5907</v>
      </c>
      <c r="Y8159" s="24" t="s">
        <v>5918</v>
      </c>
    </row>
    <row r="8160" spans="22:25" x14ac:dyDescent="0.4">
      <c r="V8160" s="24" t="s">
        <v>4454</v>
      </c>
      <c r="W8160" s="24" t="s">
        <v>5825</v>
      </c>
      <c r="X8160" s="24" t="s">
        <v>5907</v>
      </c>
      <c r="Y8160" s="24" t="s">
        <v>5919</v>
      </c>
    </row>
    <row r="8161" spans="22:25" x14ac:dyDescent="0.4">
      <c r="V8161" s="24" t="s">
        <v>4454</v>
      </c>
      <c r="W8161" s="24" t="s">
        <v>5825</v>
      </c>
      <c r="X8161" s="24" t="s">
        <v>5907</v>
      </c>
      <c r="Y8161" s="24" t="s">
        <v>5920</v>
      </c>
    </row>
    <row r="8162" spans="22:25" x14ac:dyDescent="0.4">
      <c r="V8162" s="24" t="s">
        <v>4454</v>
      </c>
      <c r="W8162" s="24" t="s">
        <v>5825</v>
      </c>
      <c r="X8162" s="24" t="s">
        <v>5907</v>
      </c>
      <c r="Y8162" s="24" t="s">
        <v>5921</v>
      </c>
    </row>
    <row r="8163" spans="22:25" x14ac:dyDescent="0.4">
      <c r="V8163" s="24" t="s">
        <v>4454</v>
      </c>
      <c r="W8163" s="24" t="s">
        <v>5825</v>
      </c>
      <c r="X8163" s="24" t="s">
        <v>5907</v>
      </c>
      <c r="Y8163" s="24" t="s">
        <v>5922</v>
      </c>
    </row>
    <row r="8164" spans="22:25" x14ac:dyDescent="0.4">
      <c r="V8164" s="24" t="s">
        <v>4454</v>
      </c>
      <c r="W8164" s="24" t="s">
        <v>5825</v>
      </c>
      <c r="X8164" s="24" t="s">
        <v>5907</v>
      </c>
      <c r="Y8164" s="24" t="s">
        <v>5923</v>
      </c>
    </row>
    <row r="8165" spans="22:25" x14ac:dyDescent="0.4">
      <c r="V8165" s="24" t="s">
        <v>4454</v>
      </c>
      <c r="W8165" s="24" t="s">
        <v>5825</v>
      </c>
      <c r="X8165" s="24" t="s">
        <v>5907</v>
      </c>
      <c r="Y8165" s="24" t="s">
        <v>5924</v>
      </c>
    </row>
    <row r="8166" spans="22:25" x14ac:dyDescent="0.4">
      <c r="V8166" s="24" t="s">
        <v>4454</v>
      </c>
      <c r="W8166" s="24" t="s">
        <v>5825</v>
      </c>
      <c r="X8166" s="24" t="s">
        <v>5907</v>
      </c>
      <c r="Y8166" s="24" t="s">
        <v>5925</v>
      </c>
    </row>
    <row r="8167" spans="22:25" x14ac:dyDescent="0.4">
      <c r="V8167" s="24" t="s">
        <v>4454</v>
      </c>
      <c r="W8167" s="24" t="s">
        <v>5825</v>
      </c>
      <c r="X8167" s="24" t="s">
        <v>5907</v>
      </c>
      <c r="Y8167" s="24" t="s">
        <v>5926</v>
      </c>
    </row>
    <row r="8168" spans="22:25" x14ac:dyDescent="0.4">
      <c r="V8168" s="24" t="s">
        <v>4454</v>
      </c>
      <c r="W8168" s="24" t="s">
        <v>5825</v>
      </c>
      <c r="X8168" s="24" t="s">
        <v>5907</v>
      </c>
      <c r="Y8168" s="24" t="s">
        <v>5927</v>
      </c>
    </row>
    <row r="8169" spans="22:25" x14ac:dyDescent="0.4">
      <c r="V8169" s="24" t="s">
        <v>4454</v>
      </c>
      <c r="W8169" s="24" t="s">
        <v>5825</v>
      </c>
      <c r="X8169" s="24" t="s">
        <v>5907</v>
      </c>
      <c r="Y8169" s="24" t="s">
        <v>5928</v>
      </c>
    </row>
    <row r="8170" spans="22:25" x14ac:dyDescent="0.4">
      <c r="V8170" s="24" t="s">
        <v>4454</v>
      </c>
      <c r="W8170" s="24" t="s">
        <v>5825</v>
      </c>
      <c r="X8170" s="24" t="s">
        <v>5907</v>
      </c>
      <c r="Y8170" s="24" t="s">
        <v>5929</v>
      </c>
    </row>
    <row r="8171" spans="22:25" x14ac:dyDescent="0.4">
      <c r="V8171" s="24" t="s">
        <v>4454</v>
      </c>
      <c r="W8171" s="24" t="s">
        <v>5825</v>
      </c>
      <c r="X8171" s="24" t="s">
        <v>5907</v>
      </c>
      <c r="Y8171" s="24" t="s">
        <v>822</v>
      </c>
    </row>
    <row r="8172" spans="22:25" x14ac:dyDescent="0.4">
      <c r="V8172" s="24" t="s">
        <v>4454</v>
      </c>
      <c r="W8172" s="24" t="s">
        <v>5825</v>
      </c>
      <c r="X8172" s="24" t="s">
        <v>5907</v>
      </c>
      <c r="Y8172" s="24" t="s">
        <v>5930</v>
      </c>
    </row>
    <row r="8173" spans="22:25" x14ac:dyDescent="0.4">
      <c r="V8173" s="24" t="s">
        <v>4454</v>
      </c>
      <c r="W8173" s="24" t="s">
        <v>5825</v>
      </c>
      <c r="X8173" s="24" t="s">
        <v>5907</v>
      </c>
      <c r="Y8173" s="24" t="s">
        <v>5931</v>
      </c>
    </row>
    <row r="8174" spans="22:25" x14ac:dyDescent="0.4">
      <c r="V8174" s="24" t="s">
        <v>4454</v>
      </c>
      <c r="W8174" s="24" t="s">
        <v>5825</v>
      </c>
      <c r="X8174" s="24" t="s">
        <v>5907</v>
      </c>
      <c r="Y8174" s="24" t="s">
        <v>5932</v>
      </c>
    </row>
    <row r="8175" spans="22:25" x14ac:dyDescent="0.4">
      <c r="V8175" s="24" t="s">
        <v>4454</v>
      </c>
      <c r="W8175" s="24" t="s">
        <v>5825</v>
      </c>
      <c r="X8175" s="24" t="s">
        <v>5907</v>
      </c>
      <c r="Y8175" s="24" t="s">
        <v>5933</v>
      </c>
    </row>
    <row r="8176" spans="22:25" x14ac:dyDescent="0.4">
      <c r="V8176" s="24" t="s">
        <v>4454</v>
      </c>
      <c r="W8176" s="24" t="s">
        <v>5825</v>
      </c>
      <c r="X8176" s="24" t="s">
        <v>5907</v>
      </c>
      <c r="Y8176" s="24" t="s">
        <v>5934</v>
      </c>
    </row>
    <row r="8177" spans="22:25" x14ac:dyDescent="0.4">
      <c r="V8177" s="24" t="s">
        <v>4454</v>
      </c>
      <c r="W8177" s="24" t="s">
        <v>5825</v>
      </c>
      <c r="X8177" s="24" t="s">
        <v>5907</v>
      </c>
      <c r="Y8177" s="24" t="s">
        <v>5935</v>
      </c>
    </row>
    <row r="8178" spans="22:25" x14ac:dyDescent="0.4">
      <c r="V8178" s="24" t="s">
        <v>4454</v>
      </c>
      <c r="W8178" s="24" t="s">
        <v>5825</v>
      </c>
      <c r="X8178" s="24" t="s">
        <v>5907</v>
      </c>
      <c r="Y8178" s="24" t="s">
        <v>5936</v>
      </c>
    </row>
    <row r="8179" spans="22:25" x14ac:dyDescent="0.4">
      <c r="V8179" s="24" t="s">
        <v>4454</v>
      </c>
      <c r="W8179" s="24" t="s">
        <v>5825</v>
      </c>
      <c r="X8179" s="24" t="s">
        <v>5907</v>
      </c>
      <c r="Y8179" s="24" t="s">
        <v>5937</v>
      </c>
    </row>
    <row r="8180" spans="22:25" x14ac:dyDescent="0.4">
      <c r="V8180" s="24" t="s">
        <v>4454</v>
      </c>
      <c r="W8180" s="24" t="s">
        <v>5825</v>
      </c>
      <c r="X8180" s="24" t="s">
        <v>5907</v>
      </c>
      <c r="Y8180" s="24" t="s">
        <v>821</v>
      </c>
    </row>
    <row r="8181" spans="22:25" x14ac:dyDescent="0.4">
      <c r="V8181" s="24" t="s">
        <v>4454</v>
      </c>
      <c r="W8181" s="24" t="s">
        <v>5825</v>
      </c>
      <c r="X8181" s="24" t="s">
        <v>5938</v>
      </c>
      <c r="Y8181" s="24" t="s">
        <v>5939</v>
      </c>
    </row>
    <row r="8182" spans="22:25" x14ac:dyDescent="0.4">
      <c r="V8182" s="24" t="s">
        <v>4454</v>
      </c>
      <c r="W8182" s="24" t="s">
        <v>5825</v>
      </c>
      <c r="X8182" s="24" t="s">
        <v>5938</v>
      </c>
      <c r="Y8182" s="24" t="s">
        <v>5940</v>
      </c>
    </row>
    <row r="8183" spans="22:25" x14ac:dyDescent="0.4">
      <c r="V8183" s="24" t="s">
        <v>4454</v>
      </c>
      <c r="W8183" s="24" t="s">
        <v>5825</v>
      </c>
      <c r="X8183" s="24" t="s">
        <v>5938</v>
      </c>
      <c r="Y8183" s="24" t="s">
        <v>2736</v>
      </c>
    </row>
    <row r="8184" spans="22:25" x14ac:dyDescent="0.4">
      <c r="V8184" s="24" t="s">
        <v>4454</v>
      </c>
      <c r="W8184" s="24" t="s">
        <v>5825</v>
      </c>
      <c r="X8184" s="24" t="s">
        <v>5938</v>
      </c>
      <c r="Y8184" s="24" t="s">
        <v>3571</v>
      </c>
    </row>
    <row r="8185" spans="22:25" x14ac:dyDescent="0.4">
      <c r="V8185" s="24" t="s">
        <v>4454</v>
      </c>
      <c r="W8185" s="24" t="s">
        <v>5825</v>
      </c>
      <c r="X8185" s="24" t="s">
        <v>5938</v>
      </c>
      <c r="Y8185" s="24" t="s">
        <v>641</v>
      </c>
    </row>
    <row r="8186" spans="22:25" x14ac:dyDescent="0.4">
      <c r="V8186" s="24" t="s">
        <v>4454</v>
      </c>
      <c r="W8186" s="24" t="s">
        <v>5825</v>
      </c>
      <c r="X8186" s="24" t="s">
        <v>5938</v>
      </c>
      <c r="Y8186" s="24" t="s">
        <v>5941</v>
      </c>
    </row>
    <row r="8187" spans="22:25" x14ac:dyDescent="0.4">
      <c r="V8187" s="24" t="s">
        <v>4454</v>
      </c>
      <c r="W8187" s="24" t="s">
        <v>5825</v>
      </c>
      <c r="X8187" s="24" t="s">
        <v>5938</v>
      </c>
      <c r="Y8187" s="24" t="s">
        <v>5942</v>
      </c>
    </row>
    <row r="8188" spans="22:25" x14ac:dyDescent="0.4">
      <c r="V8188" s="24" t="s">
        <v>4454</v>
      </c>
      <c r="W8188" s="24" t="s">
        <v>5825</v>
      </c>
      <c r="X8188" s="24" t="s">
        <v>5938</v>
      </c>
      <c r="Y8188" s="24" t="s">
        <v>647</v>
      </c>
    </row>
    <row r="8189" spans="22:25" x14ac:dyDescent="0.4">
      <c r="V8189" s="24" t="s">
        <v>4454</v>
      </c>
      <c r="W8189" s="24" t="s">
        <v>5825</v>
      </c>
      <c r="X8189" s="24" t="s">
        <v>5938</v>
      </c>
      <c r="Y8189" s="24" t="s">
        <v>5943</v>
      </c>
    </row>
    <row r="8190" spans="22:25" x14ac:dyDescent="0.4">
      <c r="V8190" s="24" t="s">
        <v>4454</v>
      </c>
      <c r="W8190" s="24" t="s">
        <v>5825</v>
      </c>
      <c r="X8190" s="24" t="s">
        <v>5938</v>
      </c>
      <c r="Y8190" s="24" t="s">
        <v>5944</v>
      </c>
    </row>
    <row r="8191" spans="22:25" x14ac:dyDescent="0.4">
      <c r="V8191" s="24" t="s">
        <v>4454</v>
      </c>
      <c r="W8191" s="24" t="s">
        <v>5825</v>
      </c>
      <c r="X8191" s="24" t="s">
        <v>5938</v>
      </c>
      <c r="Y8191" s="24" t="s">
        <v>5945</v>
      </c>
    </row>
    <row r="8192" spans="22:25" x14ac:dyDescent="0.4">
      <c r="V8192" s="24" t="s">
        <v>4454</v>
      </c>
      <c r="W8192" s="24" t="s">
        <v>5825</v>
      </c>
      <c r="X8192" s="24" t="s">
        <v>5938</v>
      </c>
      <c r="Y8192" s="24" t="s">
        <v>5946</v>
      </c>
    </row>
    <row r="8193" spans="22:25" x14ac:dyDescent="0.4">
      <c r="V8193" s="24" t="s">
        <v>4454</v>
      </c>
      <c r="W8193" s="24" t="s">
        <v>5825</v>
      </c>
      <c r="X8193" s="24" t="s">
        <v>5938</v>
      </c>
      <c r="Y8193" s="24" t="s">
        <v>5947</v>
      </c>
    </row>
    <row r="8194" spans="22:25" x14ac:dyDescent="0.4">
      <c r="V8194" s="24" t="s">
        <v>4454</v>
      </c>
      <c r="W8194" s="24" t="s">
        <v>5825</v>
      </c>
      <c r="X8194" s="24" t="s">
        <v>5938</v>
      </c>
      <c r="Y8194" s="24" t="s">
        <v>5948</v>
      </c>
    </row>
    <row r="8195" spans="22:25" x14ac:dyDescent="0.4">
      <c r="V8195" s="24" t="s">
        <v>4454</v>
      </c>
      <c r="W8195" s="24" t="s">
        <v>5825</v>
      </c>
      <c r="X8195" s="24" t="s">
        <v>5938</v>
      </c>
      <c r="Y8195" s="24" t="s">
        <v>5949</v>
      </c>
    </row>
    <row r="8196" spans="22:25" x14ac:dyDescent="0.4">
      <c r="V8196" s="24" t="s">
        <v>4454</v>
      </c>
      <c r="W8196" s="24" t="s">
        <v>5825</v>
      </c>
      <c r="X8196" s="24" t="s">
        <v>5938</v>
      </c>
      <c r="Y8196" s="24" t="s">
        <v>5950</v>
      </c>
    </row>
    <row r="8197" spans="22:25" x14ac:dyDescent="0.4">
      <c r="V8197" s="24" t="s">
        <v>4454</v>
      </c>
      <c r="W8197" s="24" t="s">
        <v>5825</v>
      </c>
      <c r="X8197" s="24" t="s">
        <v>5938</v>
      </c>
      <c r="Y8197" s="24" t="s">
        <v>5951</v>
      </c>
    </row>
    <row r="8198" spans="22:25" x14ac:dyDescent="0.4">
      <c r="V8198" s="24" t="s">
        <v>4454</v>
      </c>
      <c r="W8198" s="24" t="s">
        <v>5825</v>
      </c>
      <c r="X8198" s="24" t="s">
        <v>5938</v>
      </c>
      <c r="Y8198" s="24" t="s">
        <v>672</v>
      </c>
    </row>
    <row r="8199" spans="22:25" x14ac:dyDescent="0.4">
      <c r="V8199" s="24" t="s">
        <v>4454</v>
      </c>
      <c r="W8199" s="24" t="s">
        <v>5825</v>
      </c>
      <c r="X8199" s="24" t="s">
        <v>5938</v>
      </c>
      <c r="Y8199" s="24" t="s">
        <v>5952</v>
      </c>
    </row>
    <row r="8200" spans="22:25" x14ac:dyDescent="0.4">
      <c r="V8200" s="24" t="s">
        <v>4454</v>
      </c>
      <c r="W8200" s="24" t="s">
        <v>5825</v>
      </c>
      <c r="X8200" s="24" t="s">
        <v>5938</v>
      </c>
      <c r="Y8200" s="24" t="s">
        <v>5953</v>
      </c>
    </row>
    <row r="8201" spans="22:25" x14ac:dyDescent="0.4">
      <c r="V8201" s="24" t="s">
        <v>4454</v>
      </c>
      <c r="W8201" s="24" t="s">
        <v>5825</v>
      </c>
      <c r="X8201" s="24" t="s">
        <v>5938</v>
      </c>
      <c r="Y8201" s="24" t="s">
        <v>3187</v>
      </c>
    </row>
    <row r="8202" spans="22:25" x14ac:dyDescent="0.4">
      <c r="V8202" s="24" t="s">
        <v>4454</v>
      </c>
      <c r="W8202" s="24" t="s">
        <v>5825</v>
      </c>
      <c r="X8202" s="24" t="s">
        <v>5938</v>
      </c>
      <c r="Y8202" s="24" t="s">
        <v>5954</v>
      </c>
    </row>
    <row r="8203" spans="22:25" x14ac:dyDescent="0.4">
      <c r="V8203" s="24" t="s">
        <v>4454</v>
      </c>
      <c r="W8203" s="24" t="s">
        <v>5825</v>
      </c>
      <c r="X8203" s="24" t="s">
        <v>5938</v>
      </c>
      <c r="Y8203" s="24" t="s">
        <v>4288</v>
      </c>
    </row>
    <row r="8204" spans="22:25" x14ac:dyDescent="0.4">
      <c r="V8204" s="24" t="s">
        <v>4454</v>
      </c>
      <c r="W8204" s="24" t="s">
        <v>5825</v>
      </c>
      <c r="X8204" s="24" t="s">
        <v>5938</v>
      </c>
      <c r="Y8204" s="24" t="s">
        <v>4294</v>
      </c>
    </row>
    <row r="8205" spans="22:25" x14ac:dyDescent="0.4">
      <c r="V8205" s="24" t="s">
        <v>4454</v>
      </c>
      <c r="W8205" s="24" t="s">
        <v>5825</v>
      </c>
      <c r="X8205" s="24" t="s">
        <v>5938</v>
      </c>
      <c r="Y8205" s="24" t="s">
        <v>5955</v>
      </c>
    </row>
    <row r="8206" spans="22:25" x14ac:dyDescent="0.4">
      <c r="V8206" s="24" t="s">
        <v>4454</v>
      </c>
      <c r="W8206" s="24" t="s">
        <v>5825</v>
      </c>
      <c r="X8206" s="24" t="s">
        <v>5938</v>
      </c>
      <c r="Y8206" s="24" t="s">
        <v>5956</v>
      </c>
    </row>
    <row r="8207" spans="22:25" x14ac:dyDescent="0.4">
      <c r="V8207" s="24" t="s">
        <v>4454</v>
      </c>
      <c r="W8207" s="24" t="s">
        <v>5825</v>
      </c>
      <c r="X8207" s="24" t="s">
        <v>5938</v>
      </c>
      <c r="Y8207" s="24" t="s">
        <v>2914</v>
      </c>
    </row>
    <row r="8208" spans="22:25" x14ac:dyDescent="0.4">
      <c r="V8208" s="24" t="s">
        <v>4454</v>
      </c>
      <c r="W8208" s="24" t="s">
        <v>5825</v>
      </c>
      <c r="X8208" s="24" t="s">
        <v>5938</v>
      </c>
      <c r="Y8208" s="24" t="s">
        <v>653</v>
      </c>
    </row>
    <row r="8209" spans="22:25" x14ac:dyDescent="0.4">
      <c r="V8209" s="24" t="s">
        <v>4454</v>
      </c>
      <c r="W8209" s="24" t="s">
        <v>5825</v>
      </c>
      <c r="X8209" s="24" t="s">
        <v>5938</v>
      </c>
      <c r="Y8209" s="24" t="s">
        <v>654</v>
      </c>
    </row>
    <row r="8210" spans="22:25" x14ac:dyDescent="0.4">
      <c r="V8210" s="24" t="s">
        <v>4454</v>
      </c>
      <c r="W8210" s="24" t="s">
        <v>5825</v>
      </c>
      <c r="X8210" s="24" t="s">
        <v>5938</v>
      </c>
      <c r="Y8210" s="24" t="s">
        <v>5957</v>
      </c>
    </row>
    <row r="8211" spans="22:25" x14ac:dyDescent="0.4">
      <c r="V8211" s="24" t="s">
        <v>4454</v>
      </c>
      <c r="W8211" s="24" t="s">
        <v>5825</v>
      </c>
      <c r="X8211" s="24" t="s">
        <v>5958</v>
      </c>
      <c r="Y8211" s="24" t="s">
        <v>5959</v>
      </c>
    </row>
    <row r="8212" spans="22:25" x14ac:dyDescent="0.4">
      <c r="V8212" s="24" t="s">
        <v>4454</v>
      </c>
      <c r="W8212" s="24" t="s">
        <v>5825</v>
      </c>
      <c r="X8212" s="24" t="s">
        <v>5958</v>
      </c>
      <c r="Y8212" s="24" t="s">
        <v>5960</v>
      </c>
    </row>
    <row r="8213" spans="22:25" x14ac:dyDescent="0.4">
      <c r="V8213" s="24" t="s">
        <v>4454</v>
      </c>
      <c r="W8213" s="24" t="s">
        <v>5825</v>
      </c>
      <c r="X8213" s="24" t="s">
        <v>5958</v>
      </c>
      <c r="Y8213" s="24" t="s">
        <v>5961</v>
      </c>
    </row>
    <row r="8214" spans="22:25" x14ac:dyDescent="0.4">
      <c r="V8214" s="24" t="s">
        <v>4454</v>
      </c>
      <c r="W8214" s="24" t="s">
        <v>5825</v>
      </c>
      <c r="X8214" s="24" t="s">
        <v>5958</v>
      </c>
      <c r="Y8214" s="24" t="s">
        <v>5962</v>
      </c>
    </row>
    <row r="8215" spans="22:25" x14ac:dyDescent="0.4">
      <c r="V8215" s="24" t="s">
        <v>4454</v>
      </c>
      <c r="W8215" s="24" t="s">
        <v>5825</v>
      </c>
      <c r="X8215" s="24" t="s">
        <v>5963</v>
      </c>
      <c r="Y8215" s="24" t="s">
        <v>5964</v>
      </c>
    </row>
    <row r="8216" spans="22:25" x14ac:dyDescent="0.4">
      <c r="V8216" s="24" t="s">
        <v>4454</v>
      </c>
      <c r="W8216" s="24" t="s">
        <v>5825</v>
      </c>
      <c r="X8216" s="24" t="s">
        <v>5963</v>
      </c>
      <c r="Y8216" s="24" t="s">
        <v>5965</v>
      </c>
    </row>
    <row r="8217" spans="22:25" x14ac:dyDescent="0.4">
      <c r="V8217" s="24" t="s">
        <v>4454</v>
      </c>
      <c r="W8217" s="24" t="s">
        <v>5825</v>
      </c>
      <c r="X8217" s="24" t="s">
        <v>5963</v>
      </c>
      <c r="Y8217" s="24" t="s">
        <v>5966</v>
      </c>
    </row>
    <row r="8218" spans="22:25" x14ac:dyDescent="0.4">
      <c r="V8218" s="24" t="s">
        <v>4454</v>
      </c>
      <c r="W8218" s="24" t="s">
        <v>5967</v>
      </c>
      <c r="X8218" s="24" t="s">
        <v>5968</v>
      </c>
      <c r="Y8218" s="24" t="s">
        <v>2736</v>
      </c>
    </row>
    <row r="8219" spans="22:25" x14ac:dyDescent="0.4">
      <c r="V8219" s="24" t="s">
        <v>4454</v>
      </c>
      <c r="W8219" s="24" t="s">
        <v>5967</v>
      </c>
      <c r="X8219" s="24" t="s">
        <v>5968</v>
      </c>
      <c r="Y8219" s="24" t="s">
        <v>727</v>
      </c>
    </row>
    <row r="8220" spans="22:25" x14ac:dyDescent="0.4">
      <c r="V8220" s="24" t="s">
        <v>4454</v>
      </c>
      <c r="W8220" s="24" t="s">
        <v>5967</v>
      </c>
      <c r="X8220" s="24" t="s">
        <v>5968</v>
      </c>
      <c r="Y8220" s="24" t="s">
        <v>5969</v>
      </c>
    </row>
    <row r="8221" spans="22:25" x14ac:dyDescent="0.4">
      <c r="V8221" s="24" t="s">
        <v>4454</v>
      </c>
      <c r="W8221" s="24" t="s">
        <v>5967</v>
      </c>
      <c r="X8221" s="24" t="s">
        <v>5968</v>
      </c>
      <c r="Y8221" s="24" t="s">
        <v>5970</v>
      </c>
    </row>
    <row r="8222" spans="22:25" x14ac:dyDescent="0.4">
      <c r="V8222" s="24" t="s">
        <v>4454</v>
      </c>
      <c r="W8222" s="24" t="s">
        <v>5967</v>
      </c>
      <c r="X8222" s="24" t="s">
        <v>5968</v>
      </c>
      <c r="Y8222" s="24" t="s">
        <v>5971</v>
      </c>
    </row>
    <row r="8223" spans="22:25" x14ac:dyDescent="0.4">
      <c r="V8223" s="24" t="s">
        <v>4454</v>
      </c>
      <c r="W8223" s="24" t="s">
        <v>5967</v>
      </c>
      <c r="X8223" s="24" t="s">
        <v>5968</v>
      </c>
      <c r="Y8223" s="24" t="s">
        <v>3333</v>
      </c>
    </row>
    <row r="8224" spans="22:25" x14ac:dyDescent="0.4">
      <c r="V8224" s="24" t="s">
        <v>4454</v>
      </c>
      <c r="W8224" s="24" t="s">
        <v>5967</v>
      </c>
      <c r="X8224" s="24" t="s">
        <v>5968</v>
      </c>
      <c r="Y8224" s="24" t="s">
        <v>5972</v>
      </c>
    </row>
    <row r="8225" spans="22:25" x14ac:dyDescent="0.4">
      <c r="V8225" s="24" t="s">
        <v>4454</v>
      </c>
      <c r="W8225" s="24" t="s">
        <v>5967</v>
      </c>
      <c r="X8225" s="24" t="s">
        <v>5968</v>
      </c>
      <c r="Y8225" s="24" t="s">
        <v>3658</v>
      </c>
    </row>
    <row r="8226" spans="22:25" x14ac:dyDescent="0.4">
      <c r="V8226" s="24" t="s">
        <v>4454</v>
      </c>
      <c r="W8226" s="24" t="s">
        <v>5967</v>
      </c>
      <c r="X8226" s="24" t="s">
        <v>5968</v>
      </c>
      <c r="Y8226" s="24" t="s">
        <v>5973</v>
      </c>
    </row>
    <row r="8227" spans="22:25" x14ac:dyDescent="0.4">
      <c r="V8227" s="24" t="s">
        <v>4454</v>
      </c>
      <c r="W8227" s="24" t="s">
        <v>5967</v>
      </c>
      <c r="X8227" s="24" t="s">
        <v>5968</v>
      </c>
      <c r="Y8227" s="24" t="s">
        <v>848</v>
      </c>
    </row>
    <row r="8228" spans="22:25" x14ac:dyDescent="0.4">
      <c r="V8228" s="24" t="s">
        <v>4454</v>
      </c>
      <c r="W8228" s="24" t="s">
        <v>5967</v>
      </c>
      <c r="X8228" s="24" t="s">
        <v>5968</v>
      </c>
      <c r="Y8228" s="24" t="s">
        <v>5974</v>
      </c>
    </row>
    <row r="8229" spans="22:25" x14ac:dyDescent="0.4">
      <c r="V8229" s="24" t="s">
        <v>4454</v>
      </c>
      <c r="W8229" s="24" t="s">
        <v>5967</v>
      </c>
      <c r="X8229" s="24" t="s">
        <v>5968</v>
      </c>
      <c r="Y8229" s="24" t="s">
        <v>5975</v>
      </c>
    </row>
    <row r="8230" spans="22:25" x14ac:dyDescent="0.4">
      <c r="V8230" s="24" t="s">
        <v>4454</v>
      </c>
      <c r="W8230" s="24" t="s">
        <v>5967</v>
      </c>
      <c r="X8230" s="24" t="s">
        <v>5968</v>
      </c>
      <c r="Y8230" s="24" t="s">
        <v>5976</v>
      </c>
    </row>
    <row r="8231" spans="22:25" x14ac:dyDescent="0.4">
      <c r="V8231" s="24" t="s">
        <v>4454</v>
      </c>
      <c r="W8231" s="24" t="s">
        <v>5967</v>
      </c>
      <c r="X8231" s="24" t="s">
        <v>5968</v>
      </c>
      <c r="Y8231" s="24" t="s">
        <v>5977</v>
      </c>
    </row>
    <row r="8232" spans="22:25" x14ac:dyDescent="0.4">
      <c r="V8232" s="24" t="s">
        <v>4454</v>
      </c>
      <c r="W8232" s="24" t="s">
        <v>5967</v>
      </c>
      <c r="X8232" s="24" t="s">
        <v>5968</v>
      </c>
      <c r="Y8232" s="24" t="s">
        <v>5978</v>
      </c>
    </row>
    <row r="8233" spans="22:25" x14ac:dyDescent="0.4">
      <c r="V8233" s="24" t="s">
        <v>4454</v>
      </c>
      <c r="W8233" s="24" t="s">
        <v>5967</v>
      </c>
      <c r="X8233" s="24" t="s">
        <v>5968</v>
      </c>
      <c r="Y8233" s="24" t="s">
        <v>5979</v>
      </c>
    </row>
    <row r="8234" spans="22:25" x14ac:dyDescent="0.4">
      <c r="V8234" s="24" t="s">
        <v>4454</v>
      </c>
      <c r="W8234" s="24" t="s">
        <v>5967</v>
      </c>
      <c r="X8234" s="24" t="s">
        <v>5968</v>
      </c>
      <c r="Y8234" s="24" t="s">
        <v>5980</v>
      </c>
    </row>
    <row r="8235" spans="22:25" x14ac:dyDescent="0.4">
      <c r="V8235" s="24" t="s">
        <v>4454</v>
      </c>
      <c r="W8235" s="24" t="s">
        <v>5967</v>
      </c>
      <c r="X8235" s="24" t="s">
        <v>5968</v>
      </c>
      <c r="Y8235" s="24" t="s">
        <v>2344</v>
      </c>
    </row>
    <row r="8236" spans="22:25" x14ac:dyDescent="0.4">
      <c r="V8236" s="24" t="s">
        <v>4454</v>
      </c>
      <c r="W8236" s="24" t="s">
        <v>5967</v>
      </c>
      <c r="X8236" s="24" t="s">
        <v>5968</v>
      </c>
      <c r="Y8236" s="24" t="s">
        <v>5981</v>
      </c>
    </row>
    <row r="8237" spans="22:25" x14ac:dyDescent="0.4">
      <c r="V8237" s="24" t="s">
        <v>4454</v>
      </c>
      <c r="W8237" s="24" t="s">
        <v>5967</v>
      </c>
      <c r="X8237" s="24" t="s">
        <v>5968</v>
      </c>
      <c r="Y8237" s="24" t="s">
        <v>5982</v>
      </c>
    </row>
    <row r="8238" spans="22:25" x14ac:dyDescent="0.4">
      <c r="V8238" s="24" t="s">
        <v>4454</v>
      </c>
      <c r="W8238" s="24" t="s">
        <v>5967</v>
      </c>
      <c r="X8238" s="24" t="s">
        <v>5968</v>
      </c>
      <c r="Y8238" s="24" t="s">
        <v>5983</v>
      </c>
    </row>
    <row r="8239" spans="22:25" x14ac:dyDescent="0.4">
      <c r="V8239" s="24" t="s">
        <v>4454</v>
      </c>
      <c r="W8239" s="24" t="s">
        <v>5967</v>
      </c>
      <c r="X8239" s="24" t="s">
        <v>5984</v>
      </c>
      <c r="Y8239" s="24" t="s">
        <v>5985</v>
      </c>
    </row>
    <row r="8240" spans="22:25" x14ac:dyDescent="0.4">
      <c r="V8240" s="24" t="s">
        <v>4454</v>
      </c>
      <c r="W8240" s="24" t="s">
        <v>5967</v>
      </c>
      <c r="X8240" s="24" t="s">
        <v>5984</v>
      </c>
      <c r="Y8240" s="24" t="s">
        <v>5986</v>
      </c>
    </row>
    <row r="8241" spans="22:25" x14ac:dyDescent="0.4">
      <c r="V8241" s="24" t="s">
        <v>4454</v>
      </c>
      <c r="W8241" s="24" t="s">
        <v>5967</v>
      </c>
      <c r="X8241" s="24" t="s">
        <v>5984</v>
      </c>
      <c r="Y8241" s="24" t="s">
        <v>5987</v>
      </c>
    </row>
    <row r="8242" spans="22:25" x14ac:dyDescent="0.4">
      <c r="V8242" s="24" t="s">
        <v>4454</v>
      </c>
      <c r="W8242" s="24" t="s">
        <v>5967</v>
      </c>
      <c r="X8242" s="24" t="s">
        <v>5984</v>
      </c>
      <c r="Y8242" s="24" t="s">
        <v>2963</v>
      </c>
    </row>
    <row r="8243" spans="22:25" x14ac:dyDescent="0.4">
      <c r="V8243" s="24" t="s">
        <v>4454</v>
      </c>
      <c r="W8243" s="24" t="s">
        <v>5967</v>
      </c>
      <c r="X8243" s="24" t="s">
        <v>5984</v>
      </c>
      <c r="Y8243" s="24" t="s">
        <v>2717</v>
      </c>
    </row>
    <row r="8244" spans="22:25" x14ac:dyDescent="0.4">
      <c r="V8244" s="24" t="s">
        <v>4454</v>
      </c>
      <c r="W8244" s="24" t="s">
        <v>5967</v>
      </c>
      <c r="X8244" s="24" t="s">
        <v>5984</v>
      </c>
      <c r="Y8244" s="24" t="s">
        <v>5988</v>
      </c>
    </row>
    <row r="8245" spans="22:25" x14ac:dyDescent="0.4">
      <c r="V8245" s="24" t="s">
        <v>4454</v>
      </c>
      <c r="W8245" s="24" t="s">
        <v>5967</v>
      </c>
      <c r="X8245" s="24" t="s">
        <v>5984</v>
      </c>
      <c r="Y8245" s="24" t="s">
        <v>5989</v>
      </c>
    </row>
    <row r="8246" spans="22:25" x14ac:dyDescent="0.4">
      <c r="V8246" s="24" t="s">
        <v>4454</v>
      </c>
      <c r="W8246" s="24" t="s">
        <v>5967</v>
      </c>
      <c r="X8246" s="24" t="s">
        <v>5984</v>
      </c>
      <c r="Y8246" s="24" t="s">
        <v>2995</v>
      </c>
    </row>
    <row r="8247" spans="22:25" x14ac:dyDescent="0.4">
      <c r="V8247" s="24" t="s">
        <v>4454</v>
      </c>
      <c r="W8247" s="24" t="s">
        <v>5967</v>
      </c>
      <c r="X8247" s="24" t="s">
        <v>5984</v>
      </c>
      <c r="Y8247" s="24" t="s">
        <v>5990</v>
      </c>
    </row>
    <row r="8248" spans="22:25" x14ac:dyDescent="0.4">
      <c r="V8248" s="24" t="s">
        <v>4454</v>
      </c>
      <c r="W8248" s="24" t="s">
        <v>5967</v>
      </c>
      <c r="X8248" s="24" t="s">
        <v>5984</v>
      </c>
      <c r="Y8248" s="24" t="s">
        <v>5306</v>
      </c>
    </row>
    <row r="8249" spans="22:25" x14ac:dyDescent="0.4">
      <c r="V8249" s="24" t="s">
        <v>4454</v>
      </c>
      <c r="W8249" s="24" t="s">
        <v>5967</v>
      </c>
      <c r="X8249" s="24" t="s">
        <v>5984</v>
      </c>
      <c r="Y8249" s="24" t="s">
        <v>3562</v>
      </c>
    </row>
    <row r="8250" spans="22:25" x14ac:dyDescent="0.4">
      <c r="V8250" s="24" t="s">
        <v>4454</v>
      </c>
      <c r="W8250" s="24" t="s">
        <v>5967</v>
      </c>
      <c r="X8250" s="24" t="s">
        <v>5984</v>
      </c>
      <c r="Y8250" s="24" t="s">
        <v>5991</v>
      </c>
    </row>
    <row r="8251" spans="22:25" x14ac:dyDescent="0.4">
      <c r="V8251" s="24" t="s">
        <v>4454</v>
      </c>
      <c r="W8251" s="24" t="s">
        <v>5967</v>
      </c>
      <c r="X8251" s="24" t="s">
        <v>5984</v>
      </c>
      <c r="Y8251" s="24" t="s">
        <v>5992</v>
      </c>
    </row>
    <row r="8252" spans="22:25" x14ac:dyDescent="0.4">
      <c r="V8252" s="24" t="s">
        <v>4454</v>
      </c>
      <c r="W8252" s="24" t="s">
        <v>5967</v>
      </c>
      <c r="X8252" s="24" t="s">
        <v>5984</v>
      </c>
      <c r="Y8252" s="24" t="s">
        <v>5993</v>
      </c>
    </row>
    <row r="8253" spans="22:25" x14ac:dyDescent="0.4">
      <c r="V8253" s="24" t="s">
        <v>4454</v>
      </c>
      <c r="W8253" s="24" t="s">
        <v>5967</v>
      </c>
      <c r="X8253" s="24" t="s">
        <v>5984</v>
      </c>
      <c r="Y8253" s="24" t="s">
        <v>5994</v>
      </c>
    </row>
    <row r="8254" spans="22:25" x14ac:dyDescent="0.4">
      <c r="V8254" s="24" t="s">
        <v>4454</v>
      </c>
      <c r="W8254" s="24" t="s">
        <v>5967</v>
      </c>
      <c r="X8254" s="24" t="s">
        <v>5984</v>
      </c>
      <c r="Y8254" s="24" t="s">
        <v>5995</v>
      </c>
    </row>
    <row r="8255" spans="22:25" x14ac:dyDescent="0.4">
      <c r="V8255" s="24" t="s">
        <v>4454</v>
      </c>
      <c r="W8255" s="24" t="s">
        <v>5967</v>
      </c>
      <c r="X8255" s="24" t="s">
        <v>5984</v>
      </c>
      <c r="Y8255" s="24" t="s">
        <v>3636</v>
      </c>
    </row>
    <row r="8256" spans="22:25" x14ac:dyDescent="0.4">
      <c r="V8256" s="24" t="s">
        <v>4454</v>
      </c>
      <c r="W8256" s="24" t="s">
        <v>5967</v>
      </c>
      <c r="X8256" s="24" t="s">
        <v>5984</v>
      </c>
      <c r="Y8256" s="24" t="s">
        <v>5996</v>
      </c>
    </row>
    <row r="8257" spans="22:25" x14ac:dyDescent="0.4">
      <c r="V8257" s="24" t="s">
        <v>4454</v>
      </c>
      <c r="W8257" s="24" t="s">
        <v>5967</v>
      </c>
      <c r="X8257" s="24" t="s">
        <v>5984</v>
      </c>
      <c r="Y8257" s="24" t="s">
        <v>5997</v>
      </c>
    </row>
    <row r="8258" spans="22:25" x14ac:dyDescent="0.4">
      <c r="V8258" s="24" t="s">
        <v>4454</v>
      </c>
      <c r="W8258" s="24" t="s">
        <v>5967</v>
      </c>
      <c r="X8258" s="24" t="s">
        <v>5984</v>
      </c>
      <c r="Y8258" s="24" t="s">
        <v>2967</v>
      </c>
    </row>
    <row r="8259" spans="22:25" x14ac:dyDescent="0.4">
      <c r="V8259" s="24" t="s">
        <v>4454</v>
      </c>
      <c r="W8259" s="24" t="s">
        <v>5967</v>
      </c>
      <c r="X8259" s="24" t="s">
        <v>5984</v>
      </c>
      <c r="Y8259" s="24" t="s">
        <v>3633</v>
      </c>
    </row>
    <row r="8260" spans="22:25" x14ac:dyDescent="0.4">
      <c r="V8260" s="24" t="s">
        <v>4454</v>
      </c>
      <c r="W8260" s="24" t="s">
        <v>5967</v>
      </c>
      <c r="X8260" s="24" t="s">
        <v>5984</v>
      </c>
      <c r="Y8260" s="24" t="s">
        <v>5998</v>
      </c>
    </row>
    <row r="8261" spans="22:25" x14ac:dyDescent="0.4">
      <c r="V8261" s="24" t="s">
        <v>4454</v>
      </c>
      <c r="W8261" s="24" t="s">
        <v>5967</v>
      </c>
      <c r="X8261" s="24" t="s">
        <v>5984</v>
      </c>
      <c r="Y8261" s="24" t="s">
        <v>5999</v>
      </c>
    </row>
    <row r="8262" spans="22:25" x14ac:dyDescent="0.4">
      <c r="V8262" s="24" t="s">
        <v>4454</v>
      </c>
      <c r="W8262" s="24" t="s">
        <v>5967</v>
      </c>
      <c r="X8262" s="24" t="s">
        <v>5984</v>
      </c>
      <c r="Y8262" s="24" t="s">
        <v>4156</v>
      </c>
    </row>
    <row r="8263" spans="22:25" x14ac:dyDescent="0.4">
      <c r="V8263" s="24" t="s">
        <v>4454</v>
      </c>
      <c r="W8263" s="24" t="s">
        <v>5967</v>
      </c>
      <c r="X8263" s="24" t="s">
        <v>5984</v>
      </c>
      <c r="Y8263" s="24" t="s">
        <v>6000</v>
      </c>
    </row>
    <row r="8264" spans="22:25" x14ac:dyDescent="0.4">
      <c r="V8264" s="24" t="s">
        <v>4454</v>
      </c>
      <c r="W8264" s="24" t="s">
        <v>5967</v>
      </c>
      <c r="X8264" s="24" t="s">
        <v>5984</v>
      </c>
      <c r="Y8264" s="24" t="s">
        <v>6001</v>
      </c>
    </row>
    <row r="8265" spans="22:25" x14ac:dyDescent="0.4">
      <c r="V8265" s="24" t="s">
        <v>4454</v>
      </c>
      <c r="W8265" s="24" t="s">
        <v>5967</v>
      </c>
      <c r="X8265" s="24" t="s">
        <v>5984</v>
      </c>
      <c r="Y8265" s="24" t="s">
        <v>6002</v>
      </c>
    </row>
    <row r="8266" spans="22:25" x14ac:dyDescent="0.4">
      <c r="V8266" s="24" t="s">
        <v>4454</v>
      </c>
      <c r="W8266" s="24" t="s">
        <v>5967</v>
      </c>
      <c r="X8266" s="24" t="s">
        <v>5984</v>
      </c>
      <c r="Y8266" s="24" t="s">
        <v>6003</v>
      </c>
    </row>
    <row r="8267" spans="22:25" x14ac:dyDescent="0.4">
      <c r="V8267" s="24" t="s">
        <v>4454</v>
      </c>
      <c r="W8267" s="24" t="s">
        <v>5967</v>
      </c>
      <c r="X8267" s="24" t="s">
        <v>5984</v>
      </c>
      <c r="Y8267" s="24" t="s">
        <v>6004</v>
      </c>
    </row>
    <row r="8268" spans="22:25" x14ac:dyDescent="0.4">
      <c r="V8268" s="24" t="s">
        <v>4454</v>
      </c>
      <c r="W8268" s="24" t="s">
        <v>5967</v>
      </c>
      <c r="X8268" s="24" t="s">
        <v>5984</v>
      </c>
      <c r="Y8268" s="24" t="s">
        <v>6005</v>
      </c>
    </row>
    <row r="8269" spans="22:25" x14ac:dyDescent="0.4">
      <c r="V8269" s="24" t="s">
        <v>4454</v>
      </c>
      <c r="W8269" s="24" t="s">
        <v>5967</v>
      </c>
      <c r="X8269" s="24" t="s">
        <v>5984</v>
      </c>
      <c r="Y8269" s="24" t="s">
        <v>6006</v>
      </c>
    </row>
    <row r="8270" spans="22:25" x14ac:dyDescent="0.4">
      <c r="V8270" s="24" t="s">
        <v>4454</v>
      </c>
      <c r="W8270" s="24" t="s">
        <v>5967</v>
      </c>
      <c r="X8270" s="24" t="s">
        <v>5984</v>
      </c>
      <c r="Y8270" s="24" t="s">
        <v>6007</v>
      </c>
    </row>
    <row r="8271" spans="22:25" x14ac:dyDescent="0.4">
      <c r="V8271" s="24" t="s">
        <v>4454</v>
      </c>
      <c r="W8271" s="24" t="s">
        <v>5967</v>
      </c>
      <c r="X8271" s="24" t="s">
        <v>5984</v>
      </c>
      <c r="Y8271" s="24" t="s">
        <v>6008</v>
      </c>
    </row>
    <row r="8272" spans="22:25" x14ac:dyDescent="0.4">
      <c r="V8272" s="24" t="s">
        <v>4454</v>
      </c>
      <c r="W8272" s="24" t="s">
        <v>5967</v>
      </c>
      <c r="X8272" s="24" t="s">
        <v>5984</v>
      </c>
      <c r="Y8272" s="24" t="s">
        <v>6009</v>
      </c>
    </row>
    <row r="8273" spans="22:25" x14ac:dyDescent="0.4">
      <c r="V8273" s="24" t="s">
        <v>4454</v>
      </c>
      <c r="W8273" s="24" t="s">
        <v>5967</v>
      </c>
      <c r="X8273" s="24" t="s">
        <v>5984</v>
      </c>
      <c r="Y8273" s="24" t="s">
        <v>2472</v>
      </c>
    </row>
    <row r="8274" spans="22:25" x14ac:dyDescent="0.4">
      <c r="V8274" s="24" t="s">
        <v>4454</v>
      </c>
      <c r="W8274" s="24" t="s">
        <v>5967</v>
      </c>
      <c r="X8274" s="24" t="s">
        <v>5984</v>
      </c>
      <c r="Y8274" s="24" t="s">
        <v>6010</v>
      </c>
    </row>
    <row r="8275" spans="22:25" x14ac:dyDescent="0.4">
      <c r="V8275" s="24" t="s">
        <v>4454</v>
      </c>
      <c r="W8275" s="24" t="s">
        <v>5967</v>
      </c>
      <c r="X8275" s="24" t="s">
        <v>5984</v>
      </c>
      <c r="Y8275" s="24" t="s">
        <v>6011</v>
      </c>
    </row>
    <row r="8276" spans="22:25" x14ac:dyDescent="0.4">
      <c r="V8276" s="24" t="s">
        <v>4454</v>
      </c>
      <c r="W8276" s="24" t="s">
        <v>5967</v>
      </c>
      <c r="X8276" s="24" t="s">
        <v>5984</v>
      </c>
      <c r="Y8276" s="24" t="s">
        <v>6012</v>
      </c>
    </row>
    <row r="8277" spans="22:25" x14ac:dyDescent="0.4">
      <c r="V8277" s="24" t="s">
        <v>4454</v>
      </c>
      <c r="W8277" s="24" t="s">
        <v>5967</v>
      </c>
      <c r="X8277" s="24" t="s">
        <v>5984</v>
      </c>
      <c r="Y8277" s="24" t="s">
        <v>2476</v>
      </c>
    </row>
    <row r="8278" spans="22:25" x14ac:dyDescent="0.4">
      <c r="V8278" s="24" t="s">
        <v>4454</v>
      </c>
      <c r="W8278" s="24" t="s">
        <v>5967</v>
      </c>
      <c r="X8278" s="24" t="s">
        <v>5984</v>
      </c>
      <c r="Y8278" s="24" t="s">
        <v>652</v>
      </c>
    </row>
    <row r="8279" spans="22:25" x14ac:dyDescent="0.4">
      <c r="V8279" s="24" t="s">
        <v>4454</v>
      </c>
      <c r="W8279" s="24" t="s">
        <v>5967</v>
      </c>
      <c r="X8279" s="24" t="s">
        <v>5984</v>
      </c>
      <c r="Y8279" s="24" t="s">
        <v>6013</v>
      </c>
    </row>
    <row r="8280" spans="22:25" x14ac:dyDescent="0.4">
      <c r="V8280" s="24" t="s">
        <v>4454</v>
      </c>
      <c r="W8280" s="24" t="s">
        <v>6014</v>
      </c>
      <c r="X8280" s="24" t="s">
        <v>6015</v>
      </c>
      <c r="Y8280" s="24" t="s">
        <v>679</v>
      </c>
    </row>
    <row r="8281" spans="22:25" x14ac:dyDescent="0.4">
      <c r="V8281" s="24" t="s">
        <v>4454</v>
      </c>
      <c r="W8281" s="24" t="s">
        <v>6014</v>
      </c>
      <c r="X8281" s="24" t="s">
        <v>6015</v>
      </c>
      <c r="Y8281" s="24" t="s">
        <v>6016</v>
      </c>
    </row>
    <row r="8282" spans="22:25" x14ac:dyDescent="0.4">
      <c r="V8282" s="24" t="s">
        <v>4454</v>
      </c>
      <c r="W8282" s="24" t="s">
        <v>6014</v>
      </c>
      <c r="X8282" s="24" t="s">
        <v>6015</v>
      </c>
      <c r="Y8282" s="24" t="s">
        <v>3376</v>
      </c>
    </row>
    <row r="8283" spans="22:25" x14ac:dyDescent="0.4">
      <c r="V8283" s="24" t="s">
        <v>4454</v>
      </c>
      <c r="W8283" s="24" t="s">
        <v>6014</v>
      </c>
      <c r="X8283" s="24" t="s">
        <v>6015</v>
      </c>
      <c r="Y8283" s="24" t="s">
        <v>3378</v>
      </c>
    </row>
    <row r="8284" spans="22:25" x14ac:dyDescent="0.4">
      <c r="V8284" s="24" t="s">
        <v>4454</v>
      </c>
      <c r="W8284" s="24" t="s">
        <v>6014</v>
      </c>
      <c r="X8284" s="24" t="s">
        <v>6015</v>
      </c>
      <c r="Y8284" s="24" t="s">
        <v>5070</v>
      </c>
    </row>
    <row r="8285" spans="22:25" x14ac:dyDescent="0.4">
      <c r="V8285" s="24" t="s">
        <v>4454</v>
      </c>
      <c r="W8285" s="24" t="s">
        <v>6014</v>
      </c>
      <c r="X8285" s="24" t="s">
        <v>6015</v>
      </c>
      <c r="Y8285" s="24" t="s">
        <v>6017</v>
      </c>
    </row>
    <row r="8286" spans="22:25" x14ac:dyDescent="0.4">
      <c r="V8286" s="24" t="s">
        <v>4454</v>
      </c>
      <c r="W8286" s="24" t="s">
        <v>6014</v>
      </c>
      <c r="X8286" s="24" t="s">
        <v>6018</v>
      </c>
      <c r="Y8286" s="24" t="s">
        <v>3180</v>
      </c>
    </row>
    <row r="8287" spans="22:25" x14ac:dyDescent="0.4">
      <c r="V8287" s="24" t="s">
        <v>4454</v>
      </c>
      <c r="W8287" s="24" t="s">
        <v>6014</v>
      </c>
      <c r="X8287" s="24" t="s">
        <v>6018</v>
      </c>
      <c r="Y8287" s="24" t="s">
        <v>6019</v>
      </c>
    </row>
    <row r="8288" spans="22:25" x14ac:dyDescent="0.4">
      <c r="V8288" s="24" t="s">
        <v>4454</v>
      </c>
      <c r="W8288" s="24" t="s">
        <v>6014</v>
      </c>
      <c r="X8288" s="24" t="s">
        <v>6018</v>
      </c>
      <c r="Y8288" s="24" t="s">
        <v>5136</v>
      </c>
    </row>
    <row r="8289" spans="22:25" x14ac:dyDescent="0.4">
      <c r="V8289" s="24" t="s">
        <v>4454</v>
      </c>
      <c r="W8289" s="24" t="s">
        <v>6014</v>
      </c>
      <c r="X8289" s="24" t="s">
        <v>6018</v>
      </c>
      <c r="Y8289" s="24" t="s">
        <v>740</v>
      </c>
    </row>
    <row r="8290" spans="22:25" x14ac:dyDescent="0.4">
      <c r="V8290" s="24" t="s">
        <v>4454</v>
      </c>
      <c r="W8290" s="24" t="s">
        <v>6014</v>
      </c>
      <c r="X8290" s="24" t="s">
        <v>6018</v>
      </c>
      <c r="Y8290" s="24" t="s">
        <v>6020</v>
      </c>
    </row>
    <row r="8291" spans="22:25" x14ac:dyDescent="0.4">
      <c r="V8291" s="24" t="s">
        <v>4454</v>
      </c>
      <c r="W8291" s="24" t="s">
        <v>6014</v>
      </c>
      <c r="X8291" s="24" t="s">
        <v>6018</v>
      </c>
      <c r="Y8291" s="24" t="s">
        <v>2571</v>
      </c>
    </row>
    <row r="8292" spans="22:25" x14ac:dyDescent="0.4">
      <c r="V8292" s="24" t="s">
        <v>4454</v>
      </c>
      <c r="W8292" s="24" t="s">
        <v>6014</v>
      </c>
      <c r="X8292" s="24" t="s">
        <v>6018</v>
      </c>
      <c r="Y8292" s="24" t="s">
        <v>6021</v>
      </c>
    </row>
    <row r="8293" spans="22:25" x14ac:dyDescent="0.4">
      <c r="V8293" s="24" t="s">
        <v>4454</v>
      </c>
      <c r="W8293" s="24" t="s">
        <v>6014</v>
      </c>
      <c r="X8293" s="24" t="s">
        <v>6018</v>
      </c>
      <c r="Y8293" s="24" t="s">
        <v>2471</v>
      </c>
    </row>
    <row r="8294" spans="22:25" x14ac:dyDescent="0.4">
      <c r="V8294" s="24" t="s">
        <v>4454</v>
      </c>
      <c r="W8294" s="24" t="s">
        <v>6014</v>
      </c>
      <c r="X8294" s="24" t="s">
        <v>6018</v>
      </c>
      <c r="Y8294" s="24" t="s">
        <v>6022</v>
      </c>
    </row>
    <row r="8295" spans="22:25" x14ac:dyDescent="0.4">
      <c r="V8295" s="24" t="s">
        <v>4454</v>
      </c>
      <c r="W8295" s="24" t="s">
        <v>6014</v>
      </c>
      <c r="X8295" s="24" t="s">
        <v>6018</v>
      </c>
      <c r="Y8295" s="24" t="s">
        <v>3366</v>
      </c>
    </row>
    <row r="8296" spans="22:25" x14ac:dyDescent="0.4">
      <c r="V8296" s="24" t="s">
        <v>4454</v>
      </c>
      <c r="W8296" s="24" t="s">
        <v>6014</v>
      </c>
      <c r="X8296" s="24" t="s">
        <v>6018</v>
      </c>
      <c r="Y8296" s="24" t="s">
        <v>6023</v>
      </c>
    </row>
    <row r="8297" spans="22:25" x14ac:dyDescent="0.4">
      <c r="V8297" s="24" t="s">
        <v>4454</v>
      </c>
      <c r="W8297" s="24" t="s">
        <v>6014</v>
      </c>
      <c r="X8297" s="24" t="s">
        <v>6018</v>
      </c>
      <c r="Y8297" s="24" t="s">
        <v>6024</v>
      </c>
    </row>
    <row r="8298" spans="22:25" x14ac:dyDescent="0.4">
      <c r="V8298" s="24" t="s">
        <v>4454</v>
      </c>
      <c r="W8298" s="24" t="s">
        <v>6014</v>
      </c>
      <c r="X8298" s="24" t="s">
        <v>6018</v>
      </c>
      <c r="Y8298" s="24" t="s">
        <v>6025</v>
      </c>
    </row>
    <row r="8299" spans="22:25" x14ac:dyDescent="0.4">
      <c r="V8299" s="24" t="s">
        <v>4454</v>
      </c>
      <c r="W8299" s="24" t="s">
        <v>6014</v>
      </c>
      <c r="X8299" s="24" t="s">
        <v>6018</v>
      </c>
      <c r="Y8299" s="24" t="s">
        <v>6026</v>
      </c>
    </row>
    <row r="8300" spans="22:25" x14ac:dyDescent="0.4">
      <c r="V8300" s="24" t="s">
        <v>4454</v>
      </c>
      <c r="W8300" s="24" t="s">
        <v>6014</v>
      </c>
      <c r="X8300" s="24" t="s">
        <v>6018</v>
      </c>
      <c r="Y8300" s="24" t="s">
        <v>6027</v>
      </c>
    </row>
    <row r="8301" spans="22:25" x14ac:dyDescent="0.4">
      <c r="V8301" s="24" t="s">
        <v>4454</v>
      </c>
      <c r="W8301" s="24" t="s">
        <v>6014</v>
      </c>
      <c r="X8301" s="24" t="s">
        <v>6018</v>
      </c>
      <c r="Y8301" s="24" t="s">
        <v>2427</v>
      </c>
    </row>
    <row r="8302" spans="22:25" x14ac:dyDescent="0.4">
      <c r="V8302" s="24" t="s">
        <v>4454</v>
      </c>
      <c r="W8302" s="24" t="s">
        <v>6014</v>
      </c>
      <c r="X8302" s="24" t="s">
        <v>6018</v>
      </c>
      <c r="Y8302" s="24" t="s">
        <v>6028</v>
      </c>
    </row>
    <row r="8303" spans="22:25" x14ac:dyDescent="0.4">
      <c r="V8303" s="24" t="s">
        <v>4454</v>
      </c>
      <c r="W8303" s="24" t="s">
        <v>6014</v>
      </c>
      <c r="X8303" s="24" t="s">
        <v>6018</v>
      </c>
      <c r="Y8303" s="24" t="s">
        <v>6029</v>
      </c>
    </row>
    <row r="8304" spans="22:25" x14ac:dyDescent="0.4">
      <c r="V8304" s="24" t="s">
        <v>4454</v>
      </c>
      <c r="W8304" s="24" t="s">
        <v>6014</v>
      </c>
      <c r="X8304" s="24" t="s">
        <v>6030</v>
      </c>
      <c r="Y8304" s="24" t="s">
        <v>6031</v>
      </c>
    </row>
    <row r="8305" spans="22:25" x14ac:dyDescent="0.4">
      <c r="V8305" s="24" t="s">
        <v>4454</v>
      </c>
      <c r="W8305" s="24" t="s">
        <v>6014</v>
      </c>
      <c r="X8305" s="24" t="s">
        <v>6032</v>
      </c>
      <c r="Y8305" s="24" t="s">
        <v>5841</v>
      </c>
    </row>
    <row r="8306" spans="22:25" x14ac:dyDescent="0.4">
      <c r="V8306" s="24" t="s">
        <v>4454</v>
      </c>
      <c r="W8306" s="24" t="s">
        <v>6014</v>
      </c>
      <c r="X8306" s="24" t="s">
        <v>6032</v>
      </c>
      <c r="Y8306" s="24" t="s">
        <v>6033</v>
      </c>
    </row>
    <row r="8307" spans="22:25" x14ac:dyDescent="0.4">
      <c r="V8307" s="24" t="s">
        <v>4454</v>
      </c>
      <c r="W8307" s="24" t="s">
        <v>6014</v>
      </c>
      <c r="X8307" s="24" t="s">
        <v>6032</v>
      </c>
      <c r="Y8307" s="24" t="s">
        <v>6034</v>
      </c>
    </row>
    <row r="8308" spans="22:25" x14ac:dyDescent="0.4">
      <c r="V8308" s="24" t="s">
        <v>4454</v>
      </c>
      <c r="W8308" s="24" t="s">
        <v>6014</v>
      </c>
      <c r="X8308" s="24" t="s">
        <v>6032</v>
      </c>
      <c r="Y8308" s="24" t="s">
        <v>6035</v>
      </c>
    </row>
    <row r="8309" spans="22:25" x14ac:dyDescent="0.4">
      <c r="V8309" s="24" t="s">
        <v>4454</v>
      </c>
      <c r="W8309" s="24" t="s">
        <v>6014</v>
      </c>
      <c r="X8309" s="24" t="s">
        <v>6032</v>
      </c>
      <c r="Y8309" s="24" t="s">
        <v>6036</v>
      </c>
    </row>
    <row r="8310" spans="22:25" x14ac:dyDescent="0.4">
      <c r="V8310" s="24" t="s">
        <v>4454</v>
      </c>
      <c r="W8310" s="24" t="s">
        <v>6014</v>
      </c>
      <c r="X8310" s="24" t="s">
        <v>6032</v>
      </c>
      <c r="Y8310" s="24" t="s">
        <v>6037</v>
      </c>
    </row>
    <row r="8311" spans="22:25" x14ac:dyDescent="0.4">
      <c r="V8311" s="24" t="s">
        <v>4454</v>
      </c>
      <c r="W8311" s="24" t="s">
        <v>6014</v>
      </c>
      <c r="X8311" s="24" t="s">
        <v>6032</v>
      </c>
      <c r="Y8311" s="24" t="s">
        <v>6038</v>
      </c>
    </row>
    <row r="8312" spans="22:25" x14ac:dyDescent="0.4">
      <c r="V8312" s="24" t="s">
        <v>4454</v>
      </c>
      <c r="W8312" s="24" t="s">
        <v>6014</v>
      </c>
      <c r="X8312" s="24" t="s">
        <v>6032</v>
      </c>
      <c r="Y8312" s="24" t="s">
        <v>6039</v>
      </c>
    </row>
    <row r="8313" spans="22:25" x14ac:dyDescent="0.4">
      <c r="V8313" s="24" t="s">
        <v>4454</v>
      </c>
      <c r="W8313" s="24" t="s">
        <v>6014</v>
      </c>
      <c r="X8313" s="24" t="s">
        <v>6032</v>
      </c>
      <c r="Y8313" s="24" t="s">
        <v>6040</v>
      </c>
    </row>
    <row r="8314" spans="22:25" x14ac:dyDescent="0.4">
      <c r="V8314" s="24" t="s">
        <v>4454</v>
      </c>
      <c r="W8314" s="24" t="s">
        <v>6014</v>
      </c>
      <c r="X8314" s="24" t="s">
        <v>6032</v>
      </c>
      <c r="Y8314" s="24" t="s">
        <v>5846</v>
      </c>
    </row>
    <row r="8315" spans="22:25" x14ac:dyDescent="0.4">
      <c r="V8315" s="24" t="s">
        <v>4454</v>
      </c>
      <c r="W8315" s="24" t="s">
        <v>6014</v>
      </c>
      <c r="X8315" s="24" t="s">
        <v>6032</v>
      </c>
      <c r="Y8315" s="24" t="s">
        <v>6041</v>
      </c>
    </row>
    <row r="8316" spans="22:25" x14ac:dyDescent="0.4">
      <c r="V8316" s="24" t="s">
        <v>4454</v>
      </c>
      <c r="W8316" s="24" t="s">
        <v>6014</v>
      </c>
      <c r="X8316" s="24" t="s">
        <v>5057</v>
      </c>
      <c r="Y8316" s="24" t="s">
        <v>6042</v>
      </c>
    </row>
    <row r="8317" spans="22:25" x14ac:dyDescent="0.4">
      <c r="V8317" s="24" t="s">
        <v>4454</v>
      </c>
      <c r="W8317" s="24" t="s">
        <v>6014</v>
      </c>
      <c r="X8317" s="24" t="s">
        <v>5057</v>
      </c>
      <c r="Y8317" s="24" t="s">
        <v>6043</v>
      </c>
    </row>
    <row r="8318" spans="22:25" x14ac:dyDescent="0.4">
      <c r="V8318" s="24" t="s">
        <v>4454</v>
      </c>
      <c r="W8318" s="24" t="s">
        <v>6014</v>
      </c>
      <c r="X8318" s="24" t="s">
        <v>5057</v>
      </c>
      <c r="Y8318" s="24" t="s">
        <v>6044</v>
      </c>
    </row>
    <row r="8319" spans="22:25" x14ac:dyDescent="0.4">
      <c r="V8319" s="24" t="s">
        <v>4454</v>
      </c>
      <c r="W8319" s="24" t="s">
        <v>6014</v>
      </c>
      <c r="X8319" s="24" t="s">
        <v>5057</v>
      </c>
      <c r="Y8319" s="24" t="s">
        <v>6045</v>
      </c>
    </row>
    <row r="8320" spans="22:25" x14ac:dyDescent="0.4">
      <c r="V8320" s="24" t="s">
        <v>4454</v>
      </c>
      <c r="W8320" s="24" t="s">
        <v>6014</v>
      </c>
      <c r="X8320" s="24" t="s">
        <v>5057</v>
      </c>
      <c r="Y8320" s="24" t="s">
        <v>6046</v>
      </c>
    </row>
    <row r="8321" spans="22:25" x14ac:dyDescent="0.4">
      <c r="V8321" s="24" t="s">
        <v>4454</v>
      </c>
      <c r="W8321" s="24" t="s">
        <v>6014</v>
      </c>
      <c r="X8321" s="24" t="s">
        <v>5057</v>
      </c>
      <c r="Y8321" s="24" t="s">
        <v>6047</v>
      </c>
    </row>
    <row r="8322" spans="22:25" x14ac:dyDescent="0.4">
      <c r="V8322" s="24" t="s">
        <v>4454</v>
      </c>
      <c r="W8322" s="24" t="s">
        <v>6014</v>
      </c>
      <c r="X8322" s="24" t="s">
        <v>5057</v>
      </c>
      <c r="Y8322" s="24" t="s">
        <v>6048</v>
      </c>
    </row>
    <row r="8323" spans="22:25" x14ac:dyDescent="0.4">
      <c r="V8323" s="24" t="s">
        <v>4454</v>
      </c>
      <c r="W8323" s="24" t="s">
        <v>6014</v>
      </c>
      <c r="X8323" s="24" t="s">
        <v>5057</v>
      </c>
      <c r="Y8323" s="24" t="s">
        <v>6049</v>
      </c>
    </row>
    <row r="8324" spans="22:25" x14ac:dyDescent="0.4">
      <c r="V8324" s="24" t="s">
        <v>4454</v>
      </c>
      <c r="W8324" s="24" t="s">
        <v>6014</v>
      </c>
      <c r="X8324" s="24" t="s">
        <v>6050</v>
      </c>
      <c r="Y8324" s="24" t="s">
        <v>6051</v>
      </c>
    </row>
    <row r="8325" spans="22:25" x14ac:dyDescent="0.4">
      <c r="V8325" s="24" t="s">
        <v>4454</v>
      </c>
      <c r="W8325" s="24" t="s">
        <v>6014</v>
      </c>
      <c r="X8325" s="24" t="s">
        <v>6050</v>
      </c>
      <c r="Y8325" s="24" t="s">
        <v>6052</v>
      </c>
    </row>
    <row r="8326" spans="22:25" x14ac:dyDescent="0.4">
      <c r="V8326" s="24" t="s">
        <v>4454</v>
      </c>
      <c r="W8326" s="24" t="s">
        <v>6014</v>
      </c>
      <c r="X8326" s="24" t="s">
        <v>6050</v>
      </c>
      <c r="Y8326" s="24" t="s">
        <v>6053</v>
      </c>
    </row>
    <row r="8327" spans="22:25" x14ac:dyDescent="0.4">
      <c r="V8327" s="24" t="s">
        <v>4454</v>
      </c>
      <c r="W8327" s="24" t="s">
        <v>6014</v>
      </c>
      <c r="X8327" s="24" t="s">
        <v>6050</v>
      </c>
      <c r="Y8327" s="24" t="s">
        <v>6054</v>
      </c>
    </row>
    <row r="8328" spans="22:25" x14ac:dyDescent="0.4">
      <c r="V8328" s="24" t="s">
        <v>4454</v>
      </c>
      <c r="W8328" s="24" t="s">
        <v>6014</v>
      </c>
      <c r="X8328" s="24" t="s">
        <v>6050</v>
      </c>
      <c r="Y8328" s="24" t="s">
        <v>6055</v>
      </c>
    </row>
    <row r="8329" spans="22:25" x14ac:dyDescent="0.4">
      <c r="V8329" s="24" t="s">
        <v>4454</v>
      </c>
      <c r="W8329" s="24" t="s">
        <v>6014</v>
      </c>
      <c r="X8329" s="24" t="s">
        <v>6050</v>
      </c>
      <c r="Y8329" s="24" t="s">
        <v>6056</v>
      </c>
    </row>
    <row r="8330" spans="22:25" x14ac:dyDescent="0.4">
      <c r="V8330" s="24" t="s">
        <v>4454</v>
      </c>
      <c r="W8330" s="24" t="s">
        <v>6014</v>
      </c>
      <c r="X8330" s="24" t="s">
        <v>6050</v>
      </c>
      <c r="Y8330" s="24" t="s">
        <v>6057</v>
      </c>
    </row>
    <row r="8331" spans="22:25" x14ac:dyDescent="0.4">
      <c r="V8331" s="24" t="s">
        <v>4454</v>
      </c>
      <c r="W8331" s="24" t="s">
        <v>6014</v>
      </c>
      <c r="X8331" s="24" t="s">
        <v>6050</v>
      </c>
      <c r="Y8331" s="24" t="s">
        <v>739</v>
      </c>
    </row>
    <row r="8332" spans="22:25" x14ac:dyDescent="0.4">
      <c r="V8332" s="24" t="s">
        <v>4454</v>
      </c>
      <c r="W8332" s="24" t="s">
        <v>6014</v>
      </c>
      <c r="X8332" s="24" t="s">
        <v>6050</v>
      </c>
      <c r="Y8332" s="24" t="s">
        <v>6058</v>
      </c>
    </row>
    <row r="8333" spans="22:25" x14ac:dyDescent="0.4">
      <c r="V8333" s="24" t="s">
        <v>4454</v>
      </c>
      <c r="W8333" s="24" t="s">
        <v>6014</v>
      </c>
      <c r="X8333" s="24" t="s">
        <v>6050</v>
      </c>
      <c r="Y8333" s="24" t="s">
        <v>6059</v>
      </c>
    </row>
    <row r="8334" spans="22:25" x14ac:dyDescent="0.4">
      <c r="V8334" s="24" t="s">
        <v>4454</v>
      </c>
      <c r="W8334" s="24" t="s">
        <v>6014</v>
      </c>
      <c r="X8334" s="24" t="s">
        <v>6050</v>
      </c>
      <c r="Y8334" s="24" t="s">
        <v>6060</v>
      </c>
    </row>
    <row r="8335" spans="22:25" x14ac:dyDescent="0.4">
      <c r="V8335" s="24" t="s">
        <v>4454</v>
      </c>
      <c r="W8335" s="24" t="s">
        <v>6014</v>
      </c>
      <c r="X8335" s="24" t="s">
        <v>6050</v>
      </c>
      <c r="Y8335" s="24" t="s">
        <v>6061</v>
      </c>
    </row>
    <row r="8336" spans="22:25" x14ac:dyDescent="0.4">
      <c r="V8336" s="24" t="s">
        <v>4454</v>
      </c>
      <c r="W8336" s="24" t="s">
        <v>6014</v>
      </c>
      <c r="X8336" s="24" t="s">
        <v>6050</v>
      </c>
      <c r="Y8336" s="24" t="s">
        <v>3416</v>
      </c>
    </row>
    <row r="8337" spans="22:25" x14ac:dyDescent="0.4">
      <c r="V8337" s="24" t="s">
        <v>4454</v>
      </c>
      <c r="W8337" s="24" t="s">
        <v>6014</v>
      </c>
      <c r="X8337" s="24" t="s">
        <v>6050</v>
      </c>
      <c r="Y8337" s="24" t="s">
        <v>6062</v>
      </c>
    </row>
    <row r="8338" spans="22:25" x14ac:dyDescent="0.4">
      <c r="V8338" s="24" t="s">
        <v>4454</v>
      </c>
      <c r="W8338" s="24" t="s">
        <v>6014</v>
      </c>
      <c r="X8338" s="24" t="s">
        <v>6050</v>
      </c>
      <c r="Y8338" s="24" t="s">
        <v>6063</v>
      </c>
    </row>
    <row r="8339" spans="22:25" x14ac:dyDescent="0.4">
      <c r="V8339" s="24" t="s">
        <v>4454</v>
      </c>
      <c r="W8339" s="24" t="s">
        <v>6014</v>
      </c>
      <c r="X8339" s="24" t="s">
        <v>6050</v>
      </c>
      <c r="Y8339" s="24" t="s">
        <v>6064</v>
      </c>
    </row>
    <row r="8340" spans="22:25" x14ac:dyDescent="0.4">
      <c r="V8340" s="24" t="s">
        <v>4454</v>
      </c>
      <c r="W8340" s="24" t="s">
        <v>6014</v>
      </c>
      <c r="X8340" s="24" t="s">
        <v>6050</v>
      </c>
      <c r="Y8340" s="24" t="s">
        <v>6065</v>
      </c>
    </row>
    <row r="8341" spans="22:25" x14ac:dyDescent="0.4">
      <c r="V8341" s="24" t="s">
        <v>4454</v>
      </c>
      <c r="W8341" s="24" t="s">
        <v>6014</v>
      </c>
      <c r="X8341" s="24" t="s">
        <v>6050</v>
      </c>
      <c r="Y8341" s="24" t="s">
        <v>6066</v>
      </c>
    </row>
    <row r="8342" spans="22:25" x14ac:dyDescent="0.4">
      <c r="V8342" s="24" t="s">
        <v>4454</v>
      </c>
      <c r="W8342" s="24" t="s">
        <v>6014</v>
      </c>
      <c r="X8342" s="24" t="s">
        <v>6050</v>
      </c>
      <c r="Y8342" s="24" t="s">
        <v>6067</v>
      </c>
    </row>
    <row r="8343" spans="22:25" x14ac:dyDescent="0.4">
      <c r="V8343" s="24" t="s">
        <v>4454</v>
      </c>
      <c r="W8343" s="24" t="s">
        <v>6068</v>
      </c>
      <c r="X8343" s="24" t="s">
        <v>6069</v>
      </c>
      <c r="Y8343" s="24" t="s">
        <v>6070</v>
      </c>
    </row>
    <row r="8344" spans="22:25" x14ac:dyDescent="0.4">
      <c r="V8344" s="24" t="s">
        <v>4454</v>
      </c>
      <c r="W8344" s="24" t="s">
        <v>6068</v>
      </c>
      <c r="X8344" s="24" t="s">
        <v>6069</v>
      </c>
      <c r="Y8344" s="24" t="s">
        <v>6071</v>
      </c>
    </row>
    <row r="8345" spans="22:25" x14ac:dyDescent="0.4">
      <c r="V8345" s="24" t="s">
        <v>4454</v>
      </c>
      <c r="W8345" s="24" t="s">
        <v>6068</v>
      </c>
      <c r="X8345" s="24" t="s">
        <v>6069</v>
      </c>
      <c r="Y8345" s="24" t="s">
        <v>6072</v>
      </c>
    </row>
    <row r="8346" spans="22:25" x14ac:dyDescent="0.4">
      <c r="V8346" s="24" t="s">
        <v>4454</v>
      </c>
      <c r="W8346" s="24" t="s">
        <v>6068</v>
      </c>
      <c r="X8346" s="24" t="s">
        <v>6069</v>
      </c>
      <c r="Y8346" s="24" t="s">
        <v>6073</v>
      </c>
    </row>
    <row r="8347" spans="22:25" x14ac:dyDescent="0.4">
      <c r="V8347" s="24" t="s">
        <v>4454</v>
      </c>
      <c r="W8347" s="24" t="s">
        <v>6068</v>
      </c>
      <c r="X8347" s="24" t="s">
        <v>6069</v>
      </c>
      <c r="Y8347" s="24" t="s">
        <v>6074</v>
      </c>
    </row>
    <row r="8348" spans="22:25" x14ac:dyDescent="0.4">
      <c r="V8348" s="24" t="s">
        <v>4454</v>
      </c>
      <c r="W8348" s="24" t="s">
        <v>6068</v>
      </c>
      <c r="X8348" s="24" t="s">
        <v>6069</v>
      </c>
      <c r="Y8348" s="24" t="s">
        <v>6075</v>
      </c>
    </row>
    <row r="8349" spans="22:25" x14ac:dyDescent="0.4">
      <c r="V8349" s="24" t="s">
        <v>4454</v>
      </c>
      <c r="W8349" s="24" t="s">
        <v>6068</v>
      </c>
      <c r="X8349" s="24" t="s">
        <v>6069</v>
      </c>
      <c r="Y8349" s="24" t="s">
        <v>6076</v>
      </c>
    </row>
    <row r="8350" spans="22:25" x14ac:dyDescent="0.4">
      <c r="V8350" s="24" t="s">
        <v>4454</v>
      </c>
      <c r="W8350" s="24" t="s">
        <v>6068</v>
      </c>
      <c r="X8350" s="24" t="s">
        <v>6069</v>
      </c>
      <c r="Y8350" s="24" t="s">
        <v>6077</v>
      </c>
    </row>
    <row r="8351" spans="22:25" x14ac:dyDescent="0.4">
      <c r="V8351" s="24" t="s">
        <v>4454</v>
      </c>
      <c r="W8351" s="24" t="s">
        <v>6068</v>
      </c>
      <c r="X8351" s="24" t="s">
        <v>6069</v>
      </c>
      <c r="Y8351" s="24" t="s">
        <v>6078</v>
      </c>
    </row>
    <row r="8352" spans="22:25" x14ac:dyDescent="0.4">
      <c r="V8352" s="24" t="s">
        <v>4454</v>
      </c>
      <c r="W8352" s="24" t="s">
        <v>6068</v>
      </c>
      <c r="X8352" s="24" t="s">
        <v>6069</v>
      </c>
      <c r="Y8352" s="24" t="s">
        <v>6079</v>
      </c>
    </row>
    <row r="8353" spans="22:25" x14ac:dyDescent="0.4">
      <c r="V8353" s="24" t="s">
        <v>4454</v>
      </c>
      <c r="W8353" s="24" t="s">
        <v>6068</v>
      </c>
      <c r="X8353" s="24" t="s">
        <v>6069</v>
      </c>
      <c r="Y8353" s="24" t="s">
        <v>6080</v>
      </c>
    </row>
    <row r="8354" spans="22:25" x14ac:dyDescent="0.4">
      <c r="V8354" s="24" t="s">
        <v>4454</v>
      </c>
      <c r="W8354" s="24" t="s">
        <v>6068</v>
      </c>
      <c r="X8354" s="24" t="s">
        <v>6069</v>
      </c>
      <c r="Y8354" s="24" t="s">
        <v>6081</v>
      </c>
    </row>
    <row r="8355" spans="22:25" x14ac:dyDescent="0.4">
      <c r="V8355" s="24" t="s">
        <v>4454</v>
      </c>
      <c r="W8355" s="24" t="s">
        <v>6068</v>
      </c>
      <c r="X8355" s="24" t="s">
        <v>6069</v>
      </c>
      <c r="Y8355" s="24" t="s">
        <v>6082</v>
      </c>
    </row>
    <row r="8356" spans="22:25" x14ac:dyDescent="0.4">
      <c r="V8356" s="24" t="s">
        <v>4454</v>
      </c>
      <c r="W8356" s="24" t="s">
        <v>6068</v>
      </c>
      <c r="X8356" s="24" t="s">
        <v>6069</v>
      </c>
      <c r="Y8356" s="24" t="s">
        <v>6083</v>
      </c>
    </row>
    <row r="8357" spans="22:25" x14ac:dyDescent="0.4">
      <c r="V8357" s="24" t="s">
        <v>4454</v>
      </c>
      <c r="W8357" s="24" t="s">
        <v>6068</v>
      </c>
      <c r="X8357" s="24" t="s">
        <v>6069</v>
      </c>
      <c r="Y8357" s="24" t="s">
        <v>6084</v>
      </c>
    </row>
    <row r="8358" spans="22:25" x14ac:dyDescent="0.4">
      <c r="V8358" s="24" t="s">
        <v>4454</v>
      </c>
      <c r="W8358" s="24" t="s">
        <v>6068</v>
      </c>
      <c r="X8358" s="24" t="s">
        <v>6069</v>
      </c>
      <c r="Y8358" s="24" t="s">
        <v>6085</v>
      </c>
    </row>
    <row r="8359" spans="22:25" x14ac:dyDescent="0.4">
      <c r="V8359" s="24" t="s">
        <v>4454</v>
      </c>
      <c r="W8359" s="24" t="s">
        <v>6068</v>
      </c>
      <c r="X8359" s="24" t="s">
        <v>6069</v>
      </c>
      <c r="Y8359" s="24" t="s">
        <v>3651</v>
      </c>
    </row>
    <row r="8360" spans="22:25" x14ac:dyDescent="0.4">
      <c r="V8360" s="24" t="s">
        <v>4454</v>
      </c>
      <c r="W8360" s="24" t="s">
        <v>6068</v>
      </c>
      <c r="X8360" s="24" t="s">
        <v>6086</v>
      </c>
      <c r="Y8360" s="24" t="s">
        <v>6087</v>
      </c>
    </row>
    <row r="8361" spans="22:25" x14ac:dyDescent="0.4">
      <c r="V8361" s="24" t="s">
        <v>4454</v>
      </c>
      <c r="W8361" s="24" t="s">
        <v>6068</v>
      </c>
      <c r="X8361" s="24" t="s">
        <v>6086</v>
      </c>
      <c r="Y8361" s="24" t="s">
        <v>6088</v>
      </c>
    </row>
    <row r="8362" spans="22:25" x14ac:dyDescent="0.4">
      <c r="V8362" s="24" t="s">
        <v>4454</v>
      </c>
      <c r="W8362" s="24" t="s">
        <v>6068</v>
      </c>
      <c r="X8362" s="24" t="s">
        <v>6086</v>
      </c>
      <c r="Y8362" s="24" t="s">
        <v>6089</v>
      </c>
    </row>
    <row r="8363" spans="22:25" x14ac:dyDescent="0.4">
      <c r="V8363" s="24" t="s">
        <v>4454</v>
      </c>
      <c r="W8363" s="24" t="s">
        <v>6068</v>
      </c>
      <c r="X8363" s="24" t="s">
        <v>6090</v>
      </c>
      <c r="Y8363" s="24" t="s">
        <v>6091</v>
      </c>
    </row>
    <row r="8364" spans="22:25" x14ac:dyDescent="0.4">
      <c r="V8364" s="24" t="s">
        <v>4454</v>
      </c>
      <c r="W8364" s="24" t="s">
        <v>6068</v>
      </c>
      <c r="X8364" s="24" t="s">
        <v>6090</v>
      </c>
      <c r="Y8364" s="24" t="s">
        <v>6092</v>
      </c>
    </row>
    <row r="8365" spans="22:25" x14ac:dyDescent="0.4">
      <c r="V8365" s="24" t="s">
        <v>4454</v>
      </c>
      <c r="W8365" s="24" t="s">
        <v>6068</v>
      </c>
      <c r="X8365" s="24" t="s">
        <v>6090</v>
      </c>
      <c r="Y8365" s="24" t="s">
        <v>6093</v>
      </c>
    </row>
    <row r="8366" spans="22:25" x14ac:dyDescent="0.4">
      <c r="V8366" s="24" t="s">
        <v>4454</v>
      </c>
      <c r="W8366" s="24" t="s">
        <v>6094</v>
      </c>
      <c r="X8366" s="24" t="s">
        <v>6095</v>
      </c>
      <c r="Y8366" s="24" t="s">
        <v>2258</v>
      </c>
    </row>
    <row r="8367" spans="22:25" x14ac:dyDescent="0.4">
      <c r="V8367" s="24" t="s">
        <v>4454</v>
      </c>
      <c r="W8367" s="24" t="s">
        <v>6094</v>
      </c>
      <c r="X8367" s="24" t="s">
        <v>6096</v>
      </c>
      <c r="Y8367" s="24" t="s">
        <v>2258</v>
      </c>
    </row>
    <row r="8368" spans="22:25" x14ac:dyDescent="0.4">
      <c r="V8368" s="24" t="s">
        <v>4454</v>
      </c>
      <c r="W8368" s="24" t="s">
        <v>6094</v>
      </c>
      <c r="X8368" s="24" t="s">
        <v>6097</v>
      </c>
      <c r="Y8368" s="24" t="s">
        <v>2258</v>
      </c>
    </row>
    <row r="8369" spans="22:25" x14ac:dyDescent="0.4">
      <c r="V8369" s="24" t="s">
        <v>4454</v>
      </c>
      <c r="W8369" s="24" t="s">
        <v>6094</v>
      </c>
      <c r="X8369" s="24" t="s">
        <v>6098</v>
      </c>
      <c r="Y8369" s="24" t="s">
        <v>2258</v>
      </c>
    </row>
    <row r="8370" spans="22:25" x14ac:dyDescent="0.4">
      <c r="V8370" s="24" t="s">
        <v>4454</v>
      </c>
      <c r="W8370" s="24" t="s">
        <v>6094</v>
      </c>
      <c r="X8370" s="24" t="s">
        <v>6099</v>
      </c>
      <c r="Y8370" s="24" t="s">
        <v>2258</v>
      </c>
    </row>
    <row r="8371" spans="22:25" x14ac:dyDescent="0.4">
      <c r="V8371" s="24" t="s">
        <v>4454</v>
      </c>
      <c r="W8371" s="24" t="s">
        <v>6094</v>
      </c>
      <c r="X8371" s="24" t="s">
        <v>6100</v>
      </c>
      <c r="Y8371" s="24" t="s">
        <v>2258</v>
      </c>
    </row>
    <row r="8372" spans="22:25" x14ac:dyDescent="0.4">
      <c r="V8372" s="24" t="s">
        <v>4454</v>
      </c>
      <c r="W8372" s="24" t="s">
        <v>6094</v>
      </c>
      <c r="X8372" s="24" t="s">
        <v>6101</v>
      </c>
      <c r="Y8372" s="24" t="s">
        <v>2258</v>
      </c>
    </row>
    <row r="8373" spans="22:25" x14ac:dyDescent="0.4">
      <c r="V8373" s="24" t="s">
        <v>4454</v>
      </c>
      <c r="W8373" s="24" t="s">
        <v>6094</v>
      </c>
      <c r="X8373" s="24" t="s">
        <v>6102</v>
      </c>
      <c r="Y8373" s="24" t="s">
        <v>2258</v>
      </c>
    </row>
    <row r="8374" spans="22:25" x14ac:dyDescent="0.4">
      <c r="V8374" s="24" t="s">
        <v>4454</v>
      </c>
      <c r="W8374" s="24" t="s">
        <v>6103</v>
      </c>
      <c r="X8374" s="24" t="s">
        <v>6104</v>
      </c>
      <c r="Y8374" s="24" t="s">
        <v>2258</v>
      </c>
    </row>
    <row r="8375" spans="22:25" x14ac:dyDescent="0.4">
      <c r="V8375" s="24" t="s">
        <v>4454</v>
      </c>
      <c r="W8375" s="24" t="s">
        <v>6103</v>
      </c>
      <c r="X8375" s="24" t="s">
        <v>6105</v>
      </c>
      <c r="Y8375" s="24" t="s">
        <v>2258</v>
      </c>
    </row>
    <row r="8376" spans="22:25" x14ac:dyDescent="0.4">
      <c r="V8376" s="24" t="s">
        <v>4454</v>
      </c>
      <c r="W8376" s="24" t="s">
        <v>6103</v>
      </c>
      <c r="X8376" s="24" t="s">
        <v>6106</v>
      </c>
      <c r="Y8376" s="24" t="s">
        <v>2258</v>
      </c>
    </row>
    <row r="8377" spans="22:25" x14ac:dyDescent="0.4">
      <c r="V8377" s="24" t="s">
        <v>4454</v>
      </c>
      <c r="W8377" s="24" t="s">
        <v>6103</v>
      </c>
      <c r="X8377" s="24" t="s">
        <v>2925</v>
      </c>
      <c r="Y8377" s="24" t="s">
        <v>2258</v>
      </c>
    </row>
    <row r="8378" spans="22:25" x14ac:dyDescent="0.4">
      <c r="V8378" s="24" t="s">
        <v>4454</v>
      </c>
      <c r="W8378" s="24" t="s">
        <v>6103</v>
      </c>
      <c r="X8378" s="24" t="s">
        <v>6107</v>
      </c>
      <c r="Y8378" s="24" t="s">
        <v>2258</v>
      </c>
    </row>
    <row r="8379" spans="22:25" x14ac:dyDescent="0.4">
      <c r="V8379" s="24" t="s">
        <v>6421</v>
      </c>
      <c r="W8379" s="24" t="s">
        <v>6422</v>
      </c>
      <c r="X8379" s="24" t="s">
        <v>6423</v>
      </c>
      <c r="Y8379" s="24" t="s">
        <v>6424</v>
      </c>
    </row>
    <row r="8380" spans="22:25" x14ac:dyDescent="0.4">
      <c r="V8380" s="24" t="s">
        <v>6421</v>
      </c>
      <c r="W8380" s="24" t="s">
        <v>6422</v>
      </c>
      <c r="X8380" s="24" t="s">
        <v>6423</v>
      </c>
      <c r="Y8380" s="24" t="s">
        <v>6429</v>
      </c>
    </row>
    <row r="8381" spans="22:25" x14ac:dyDescent="0.4">
      <c r="V8381" s="24" t="s">
        <v>6421</v>
      </c>
      <c r="W8381" s="24" t="s">
        <v>6422</v>
      </c>
      <c r="X8381" s="24" t="s">
        <v>6423</v>
      </c>
      <c r="Y8381" s="24" t="s">
        <v>6431</v>
      </c>
    </row>
    <row r="8382" spans="22:25" x14ac:dyDescent="0.4">
      <c r="V8382" s="24" t="s">
        <v>6421</v>
      </c>
      <c r="W8382" s="24" t="s">
        <v>6422</v>
      </c>
      <c r="X8382" s="24" t="s">
        <v>6423</v>
      </c>
      <c r="Y8382" s="24" t="s">
        <v>6433</v>
      </c>
    </row>
    <row r="8383" spans="22:25" x14ac:dyDescent="0.4">
      <c r="V8383" s="24" t="s">
        <v>6421</v>
      </c>
      <c r="W8383" s="24" t="s">
        <v>6422</v>
      </c>
      <c r="X8383" s="24" t="s">
        <v>6423</v>
      </c>
      <c r="Y8383" s="24" t="s">
        <v>6435</v>
      </c>
    </row>
    <row r="8384" spans="22:25" x14ac:dyDescent="0.4">
      <c r="V8384" s="24" t="s">
        <v>6421</v>
      </c>
      <c r="W8384" s="24" t="s">
        <v>6422</v>
      </c>
      <c r="X8384" s="24" t="s">
        <v>6423</v>
      </c>
      <c r="Y8384" s="24" t="s">
        <v>6437</v>
      </c>
    </row>
    <row r="8385" spans="22:25" x14ac:dyDescent="0.4">
      <c r="V8385" s="24" t="s">
        <v>6421</v>
      </c>
      <c r="W8385" s="24" t="s">
        <v>6422</v>
      </c>
      <c r="X8385" s="24" t="s">
        <v>6423</v>
      </c>
      <c r="Y8385" s="24" t="s">
        <v>6439</v>
      </c>
    </row>
    <row r="8386" spans="22:25" x14ac:dyDescent="0.4">
      <c r="V8386" s="24" t="s">
        <v>6421</v>
      </c>
      <c r="W8386" s="24" t="s">
        <v>6422</v>
      </c>
      <c r="X8386" s="24" t="s">
        <v>6423</v>
      </c>
      <c r="Y8386" s="24" t="s">
        <v>6441</v>
      </c>
    </row>
    <row r="8387" spans="22:25" x14ac:dyDescent="0.4">
      <c r="V8387" s="24" t="s">
        <v>6421</v>
      </c>
      <c r="W8387" s="24" t="s">
        <v>6422</v>
      </c>
      <c r="X8387" s="24" t="s">
        <v>6423</v>
      </c>
      <c r="Y8387" s="24" t="s">
        <v>6443</v>
      </c>
    </row>
    <row r="8388" spans="22:25" x14ac:dyDescent="0.4">
      <c r="V8388" s="24" t="s">
        <v>6421</v>
      </c>
      <c r="W8388" s="24" t="s">
        <v>6422</v>
      </c>
      <c r="X8388" s="24" t="s">
        <v>6423</v>
      </c>
      <c r="Y8388" s="24" t="s">
        <v>6445</v>
      </c>
    </row>
    <row r="8389" spans="22:25" x14ac:dyDescent="0.4">
      <c r="V8389" s="24" t="s">
        <v>6421</v>
      </c>
      <c r="W8389" s="24" t="s">
        <v>6422</v>
      </c>
      <c r="X8389" s="24" t="s">
        <v>6423</v>
      </c>
      <c r="Y8389" s="24" t="s">
        <v>6447</v>
      </c>
    </row>
    <row r="8390" spans="22:25" x14ac:dyDescent="0.4">
      <c r="V8390" s="24" t="s">
        <v>6421</v>
      </c>
      <c r="W8390" s="24" t="s">
        <v>6422</v>
      </c>
      <c r="X8390" s="24" t="s">
        <v>6423</v>
      </c>
      <c r="Y8390" s="24" t="s">
        <v>6449</v>
      </c>
    </row>
    <row r="8391" spans="22:25" x14ac:dyDescent="0.4">
      <c r="V8391" s="24" t="s">
        <v>6421</v>
      </c>
      <c r="W8391" s="24" t="s">
        <v>6422</v>
      </c>
      <c r="X8391" s="24" t="s">
        <v>6423</v>
      </c>
      <c r="Y8391" s="24" t="s">
        <v>6451</v>
      </c>
    </row>
    <row r="8392" spans="22:25" x14ac:dyDescent="0.4">
      <c r="V8392" s="24" t="s">
        <v>6421</v>
      </c>
      <c r="W8392" s="24" t="s">
        <v>6422</v>
      </c>
      <c r="X8392" s="24" t="s">
        <v>6423</v>
      </c>
      <c r="Y8392" s="24" t="s">
        <v>6453</v>
      </c>
    </row>
    <row r="8393" spans="22:25" x14ac:dyDescent="0.4">
      <c r="V8393" s="24" t="s">
        <v>6421</v>
      </c>
      <c r="W8393" s="24" t="s">
        <v>6422</v>
      </c>
      <c r="X8393" s="24" t="s">
        <v>6423</v>
      </c>
      <c r="Y8393" s="24" t="s">
        <v>6455</v>
      </c>
    </row>
    <row r="8394" spans="22:25" x14ac:dyDescent="0.4">
      <c r="V8394" s="24" t="s">
        <v>6421</v>
      </c>
      <c r="W8394" s="24" t="s">
        <v>6422</v>
      </c>
      <c r="X8394" s="24" t="s">
        <v>6423</v>
      </c>
      <c r="Y8394" s="24" t="s">
        <v>643</v>
      </c>
    </row>
    <row r="8395" spans="22:25" x14ac:dyDescent="0.4">
      <c r="V8395" s="24" t="s">
        <v>6421</v>
      </c>
      <c r="W8395" s="24" t="s">
        <v>6422</v>
      </c>
      <c r="X8395" s="24" t="s">
        <v>6423</v>
      </c>
      <c r="Y8395" s="24" t="s">
        <v>6457</v>
      </c>
    </row>
    <row r="8396" spans="22:25" x14ac:dyDescent="0.4">
      <c r="V8396" s="24" t="s">
        <v>6421</v>
      </c>
      <c r="W8396" s="24" t="s">
        <v>6422</v>
      </c>
      <c r="X8396" s="24" t="s">
        <v>6423</v>
      </c>
      <c r="Y8396" s="24" t="s">
        <v>5841</v>
      </c>
    </row>
    <row r="8397" spans="22:25" x14ac:dyDescent="0.4">
      <c r="V8397" s="24" t="s">
        <v>6421</v>
      </c>
      <c r="W8397" s="24" t="s">
        <v>6422</v>
      </c>
      <c r="X8397" s="24" t="s">
        <v>6423</v>
      </c>
      <c r="Y8397" s="24" t="s">
        <v>6459</v>
      </c>
    </row>
    <row r="8398" spans="22:25" x14ac:dyDescent="0.4">
      <c r="V8398" s="24" t="s">
        <v>6421</v>
      </c>
      <c r="W8398" s="24" t="s">
        <v>6422</v>
      </c>
      <c r="X8398" s="24" t="s">
        <v>6423</v>
      </c>
      <c r="Y8398" s="24" t="s">
        <v>6461</v>
      </c>
    </row>
    <row r="8399" spans="22:25" x14ac:dyDescent="0.4">
      <c r="V8399" s="24" t="s">
        <v>6421</v>
      </c>
      <c r="W8399" s="24" t="s">
        <v>6422</v>
      </c>
      <c r="X8399" s="24" t="s">
        <v>6423</v>
      </c>
      <c r="Y8399" s="24" t="s">
        <v>6463</v>
      </c>
    </row>
    <row r="8400" spans="22:25" x14ac:dyDescent="0.4">
      <c r="V8400" s="24" t="s">
        <v>6421</v>
      </c>
      <c r="W8400" s="24" t="s">
        <v>6422</v>
      </c>
      <c r="X8400" s="24" t="s">
        <v>6423</v>
      </c>
      <c r="Y8400" s="24" t="s">
        <v>6465</v>
      </c>
    </row>
    <row r="8401" spans="22:25" x14ac:dyDescent="0.4">
      <c r="V8401" s="24" t="s">
        <v>6421</v>
      </c>
      <c r="W8401" s="24" t="s">
        <v>6422</v>
      </c>
      <c r="X8401" s="24" t="s">
        <v>6423</v>
      </c>
      <c r="Y8401" s="24" t="s">
        <v>6467</v>
      </c>
    </row>
    <row r="8402" spans="22:25" x14ac:dyDescent="0.4">
      <c r="V8402" s="24" t="s">
        <v>6421</v>
      </c>
      <c r="W8402" s="24" t="s">
        <v>6422</v>
      </c>
      <c r="X8402" s="24" t="s">
        <v>6423</v>
      </c>
      <c r="Y8402" s="24" t="s">
        <v>6469</v>
      </c>
    </row>
    <row r="8403" spans="22:25" x14ac:dyDescent="0.4">
      <c r="V8403" s="24" t="s">
        <v>6421</v>
      </c>
      <c r="W8403" s="24" t="s">
        <v>6422</v>
      </c>
      <c r="X8403" s="24" t="s">
        <v>6423</v>
      </c>
      <c r="Y8403" s="24" t="s">
        <v>739</v>
      </c>
    </row>
    <row r="8404" spans="22:25" x14ac:dyDescent="0.4">
      <c r="V8404" s="24" t="s">
        <v>6421</v>
      </c>
      <c r="W8404" s="24" t="s">
        <v>6422</v>
      </c>
      <c r="X8404" s="24" t="s">
        <v>6423</v>
      </c>
      <c r="Y8404" s="24" t="s">
        <v>6471</v>
      </c>
    </row>
    <row r="8405" spans="22:25" x14ac:dyDescent="0.4">
      <c r="V8405" s="24" t="s">
        <v>6421</v>
      </c>
      <c r="W8405" s="24" t="s">
        <v>6422</v>
      </c>
      <c r="X8405" s="24" t="s">
        <v>6423</v>
      </c>
      <c r="Y8405" s="24" t="s">
        <v>6473</v>
      </c>
    </row>
    <row r="8406" spans="22:25" x14ac:dyDescent="0.4">
      <c r="V8406" s="24" t="s">
        <v>6421</v>
      </c>
      <c r="W8406" s="24" t="s">
        <v>6422</v>
      </c>
      <c r="X8406" s="24" t="s">
        <v>6423</v>
      </c>
      <c r="Y8406" s="24" t="s">
        <v>2507</v>
      </c>
    </row>
    <row r="8407" spans="22:25" x14ac:dyDescent="0.4">
      <c r="V8407" s="24" t="s">
        <v>6421</v>
      </c>
      <c r="W8407" s="24" t="s">
        <v>6422</v>
      </c>
      <c r="X8407" s="24" t="s">
        <v>6423</v>
      </c>
      <c r="Y8407" s="24" t="s">
        <v>6475</v>
      </c>
    </row>
    <row r="8408" spans="22:25" x14ac:dyDescent="0.4">
      <c r="V8408" s="24" t="s">
        <v>6421</v>
      </c>
      <c r="W8408" s="24" t="s">
        <v>6422</v>
      </c>
      <c r="X8408" s="24" t="s">
        <v>6423</v>
      </c>
      <c r="Y8408" s="24" t="s">
        <v>6476</v>
      </c>
    </row>
    <row r="8409" spans="22:25" x14ac:dyDescent="0.4">
      <c r="V8409" s="24" t="s">
        <v>6421</v>
      </c>
      <c r="W8409" s="24" t="s">
        <v>6422</v>
      </c>
      <c r="X8409" s="24" t="s">
        <v>6423</v>
      </c>
      <c r="Y8409" s="24" t="s">
        <v>6478</v>
      </c>
    </row>
    <row r="8410" spans="22:25" x14ac:dyDescent="0.4">
      <c r="V8410" s="24" t="s">
        <v>6421</v>
      </c>
      <c r="W8410" s="24" t="s">
        <v>6422</v>
      </c>
      <c r="X8410" s="24" t="s">
        <v>6423</v>
      </c>
      <c r="Y8410" s="24" t="s">
        <v>5057</v>
      </c>
    </row>
    <row r="8411" spans="22:25" x14ac:dyDescent="0.4">
      <c r="V8411" s="24" t="s">
        <v>6421</v>
      </c>
      <c r="W8411" s="24" t="s">
        <v>6422</v>
      </c>
      <c r="X8411" s="24" t="s">
        <v>6423</v>
      </c>
      <c r="Y8411" s="24" t="s">
        <v>6481</v>
      </c>
    </row>
    <row r="8412" spans="22:25" x14ac:dyDescent="0.4">
      <c r="V8412" s="24" t="s">
        <v>6421</v>
      </c>
      <c r="W8412" s="24" t="s">
        <v>6422</v>
      </c>
      <c r="X8412" s="24" t="s">
        <v>6423</v>
      </c>
      <c r="Y8412" s="24" t="s">
        <v>6483</v>
      </c>
    </row>
    <row r="8413" spans="22:25" x14ac:dyDescent="0.4">
      <c r="V8413" s="24" t="s">
        <v>6421</v>
      </c>
      <c r="W8413" s="24" t="s">
        <v>6422</v>
      </c>
      <c r="X8413" s="24" t="s">
        <v>6423</v>
      </c>
      <c r="Y8413" s="24" t="s">
        <v>6485</v>
      </c>
    </row>
    <row r="8414" spans="22:25" x14ac:dyDescent="0.4">
      <c r="V8414" s="24" t="s">
        <v>6421</v>
      </c>
      <c r="W8414" s="24" t="s">
        <v>6422</v>
      </c>
      <c r="X8414" s="24" t="s">
        <v>6423</v>
      </c>
      <c r="Y8414" s="24" t="s">
        <v>6487</v>
      </c>
    </row>
    <row r="8415" spans="22:25" x14ac:dyDescent="0.4">
      <c r="V8415" s="24" t="s">
        <v>6421</v>
      </c>
      <c r="W8415" s="24" t="s">
        <v>6422</v>
      </c>
      <c r="X8415" s="24" t="s">
        <v>6423</v>
      </c>
      <c r="Y8415" s="24" t="s">
        <v>6489</v>
      </c>
    </row>
    <row r="8416" spans="22:25" x14ac:dyDescent="0.4">
      <c r="V8416" s="24" t="s">
        <v>6421</v>
      </c>
      <c r="W8416" s="24" t="s">
        <v>6422</v>
      </c>
      <c r="X8416" s="24" t="s">
        <v>6423</v>
      </c>
      <c r="Y8416" s="24" t="s">
        <v>6491</v>
      </c>
    </row>
    <row r="8417" spans="22:25" x14ac:dyDescent="0.4">
      <c r="V8417" s="24" t="s">
        <v>6421</v>
      </c>
      <c r="W8417" s="24" t="s">
        <v>6422</v>
      </c>
      <c r="X8417" s="24" t="s">
        <v>6423</v>
      </c>
      <c r="Y8417" s="24" t="s">
        <v>6493</v>
      </c>
    </row>
    <row r="8418" spans="22:25" x14ac:dyDescent="0.4">
      <c r="V8418" s="24" t="s">
        <v>6421</v>
      </c>
      <c r="W8418" s="24" t="s">
        <v>6422</v>
      </c>
      <c r="X8418" s="24" t="s">
        <v>6495</v>
      </c>
      <c r="Y8418" s="24" t="s">
        <v>6496</v>
      </c>
    </row>
    <row r="8419" spans="22:25" x14ac:dyDescent="0.4">
      <c r="V8419" s="24" t="s">
        <v>6421</v>
      </c>
      <c r="W8419" s="24" t="s">
        <v>6422</v>
      </c>
      <c r="X8419" s="24" t="s">
        <v>6495</v>
      </c>
      <c r="Y8419" s="24" t="s">
        <v>6499</v>
      </c>
    </row>
    <row r="8420" spans="22:25" x14ac:dyDescent="0.4">
      <c r="V8420" s="24" t="s">
        <v>6421</v>
      </c>
      <c r="W8420" s="24" t="s">
        <v>6422</v>
      </c>
      <c r="X8420" s="24" t="s">
        <v>6495</v>
      </c>
      <c r="Y8420" s="24" t="s">
        <v>6501</v>
      </c>
    </row>
    <row r="8421" spans="22:25" x14ac:dyDescent="0.4">
      <c r="V8421" s="24" t="s">
        <v>6421</v>
      </c>
      <c r="W8421" s="24" t="s">
        <v>6422</v>
      </c>
      <c r="X8421" s="24" t="s">
        <v>6495</v>
      </c>
      <c r="Y8421" s="24" t="s">
        <v>6503</v>
      </c>
    </row>
    <row r="8422" spans="22:25" x14ac:dyDescent="0.4">
      <c r="V8422" s="24" t="s">
        <v>6421</v>
      </c>
      <c r="W8422" s="24" t="s">
        <v>6422</v>
      </c>
      <c r="X8422" s="24" t="s">
        <v>6495</v>
      </c>
      <c r="Y8422" s="24" t="s">
        <v>6505</v>
      </c>
    </row>
    <row r="8423" spans="22:25" x14ac:dyDescent="0.4">
      <c r="V8423" s="24" t="s">
        <v>6421</v>
      </c>
      <c r="W8423" s="24" t="s">
        <v>6422</v>
      </c>
      <c r="X8423" s="24" t="s">
        <v>6507</v>
      </c>
      <c r="Y8423" s="24" t="s">
        <v>737</v>
      </c>
    </row>
    <row r="8424" spans="22:25" x14ac:dyDescent="0.4">
      <c r="V8424" s="24" t="s">
        <v>6421</v>
      </c>
      <c r="W8424" s="24" t="s">
        <v>6422</v>
      </c>
      <c r="X8424" s="24" t="s">
        <v>6507</v>
      </c>
      <c r="Y8424" s="24" t="s">
        <v>6509</v>
      </c>
    </row>
    <row r="8425" spans="22:25" x14ac:dyDescent="0.4">
      <c r="V8425" s="24" t="s">
        <v>6421</v>
      </c>
      <c r="W8425" s="24" t="s">
        <v>6422</v>
      </c>
      <c r="X8425" s="24" t="s">
        <v>6507</v>
      </c>
      <c r="Y8425" s="24" t="s">
        <v>6511</v>
      </c>
    </row>
    <row r="8426" spans="22:25" x14ac:dyDescent="0.4">
      <c r="V8426" s="24" t="s">
        <v>6421</v>
      </c>
      <c r="W8426" s="24" t="s">
        <v>6422</v>
      </c>
      <c r="X8426" s="24" t="s">
        <v>6507</v>
      </c>
      <c r="Y8426" s="24" t="s">
        <v>6512</v>
      </c>
    </row>
    <row r="8427" spans="22:25" x14ac:dyDescent="0.4">
      <c r="V8427" s="24" t="s">
        <v>6421</v>
      </c>
      <c r="W8427" s="24" t="s">
        <v>6422</v>
      </c>
      <c r="X8427" s="24" t="s">
        <v>6507</v>
      </c>
      <c r="Y8427" s="24" t="s">
        <v>6514</v>
      </c>
    </row>
    <row r="8428" spans="22:25" x14ac:dyDescent="0.4">
      <c r="V8428" s="24" t="s">
        <v>6421</v>
      </c>
      <c r="W8428" s="24" t="s">
        <v>6422</v>
      </c>
      <c r="X8428" s="24" t="s">
        <v>6507</v>
      </c>
      <c r="Y8428" s="24" t="s">
        <v>6516</v>
      </c>
    </row>
    <row r="8429" spans="22:25" x14ac:dyDescent="0.4">
      <c r="V8429" s="24" t="s">
        <v>6421</v>
      </c>
      <c r="W8429" s="24" t="s">
        <v>6422</v>
      </c>
      <c r="X8429" s="24" t="s">
        <v>31</v>
      </c>
      <c r="Y8429" s="24" t="s">
        <v>2258</v>
      </c>
    </row>
    <row r="8430" spans="22:25" x14ac:dyDescent="0.4">
      <c r="V8430" s="24" t="s">
        <v>6421</v>
      </c>
      <c r="W8430" s="24" t="s">
        <v>6518</v>
      </c>
      <c r="X8430" s="24" t="s">
        <v>6519</v>
      </c>
      <c r="Y8430" s="24" t="s">
        <v>6520</v>
      </c>
    </row>
    <row r="8431" spans="22:25" x14ac:dyDescent="0.4">
      <c r="V8431" s="24" t="s">
        <v>6421</v>
      </c>
      <c r="W8431" s="24" t="s">
        <v>6518</v>
      </c>
      <c r="X8431" s="24" t="s">
        <v>6519</v>
      </c>
      <c r="Y8431" s="24" t="s">
        <v>6524</v>
      </c>
    </row>
    <row r="8432" spans="22:25" x14ac:dyDescent="0.4">
      <c r="V8432" s="24" t="s">
        <v>6421</v>
      </c>
      <c r="W8432" s="24" t="s">
        <v>6518</v>
      </c>
      <c r="X8432" s="24" t="s">
        <v>6519</v>
      </c>
      <c r="Y8432" s="24" t="s">
        <v>679</v>
      </c>
    </row>
    <row r="8433" spans="22:25" x14ac:dyDescent="0.4">
      <c r="V8433" s="24" t="s">
        <v>6421</v>
      </c>
      <c r="W8433" s="24" t="s">
        <v>6518</v>
      </c>
      <c r="X8433" s="24" t="s">
        <v>6519</v>
      </c>
      <c r="Y8433" s="24" t="s">
        <v>6527</v>
      </c>
    </row>
    <row r="8434" spans="22:25" x14ac:dyDescent="0.4">
      <c r="V8434" s="24" t="s">
        <v>6421</v>
      </c>
      <c r="W8434" s="24" t="s">
        <v>6518</v>
      </c>
      <c r="X8434" s="24" t="s">
        <v>6519</v>
      </c>
      <c r="Y8434" s="24" t="s">
        <v>737</v>
      </c>
    </row>
    <row r="8435" spans="22:25" x14ac:dyDescent="0.4">
      <c r="V8435" s="24" t="s">
        <v>6421</v>
      </c>
      <c r="W8435" s="24" t="s">
        <v>6518</v>
      </c>
      <c r="X8435" s="24" t="s">
        <v>6519</v>
      </c>
      <c r="Y8435" s="24" t="s">
        <v>6529</v>
      </c>
    </row>
    <row r="8436" spans="22:25" x14ac:dyDescent="0.4">
      <c r="V8436" s="24" t="s">
        <v>6421</v>
      </c>
      <c r="W8436" s="24" t="s">
        <v>6518</v>
      </c>
      <c r="X8436" s="24" t="s">
        <v>6519</v>
      </c>
      <c r="Y8436" s="24" t="s">
        <v>6531</v>
      </c>
    </row>
    <row r="8437" spans="22:25" x14ac:dyDescent="0.4">
      <c r="V8437" s="24" t="s">
        <v>6421</v>
      </c>
      <c r="W8437" s="24" t="s">
        <v>6518</v>
      </c>
      <c r="X8437" s="24" t="s">
        <v>6519</v>
      </c>
      <c r="Y8437" s="24" t="s">
        <v>6532</v>
      </c>
    </row>
    <row r="8438" spans="22:25" x14ac:dyDescent="0.4">
      <c r="V8438" s="24" t="s">
        <v>6421</v>
      </c>
      <c r="W8438" s="24" t="s">
        <v>6518</v>
      </c>
      <c r="X8438" s="24" t="s">
        <v>6519</v>
      </c>
      <c r="Y8438" s="24" t="s">
        <v>6534</v>
      </c>
    </row>
    <row r="8439" spans="22:25" x14ac:dyDescent="0.4">
      <c r="V8439" s="24" t="s">
        <v>6421</v>
      </c>
      <c r="W8439" s="24" t="s">
        <v>6518</v>
      </c>
      <c r="X8439" s="24" t="s">
        <v>6519</v>
      </c>
      <c r="Y8439" s="24" t="s">
        <v>6536</v>
      </c>
    </row>
    <row r="8440" spans="22:25" x14ac:dyDescent="0.4">
      <c r="V8440" s="24" t="s">
        <v>6421</v>
      </c>
      <c r="W8440" s="24" t="s">
        <v>6518</v>
      </c>
      <c r="X8440" s="24" t="s">
        <v>6519</v>
      </c>
      <c r="Y8440" s="24" t="s">
        <v>5979</v>
      </c>
    </row>
    <row r="8441" spans="22:25" x14ac:dyDescent="0.4">
      <c r="V8441" s="24" t="s">
        <v>6421</v>
      </c>
      <c r="W8441" s="24" t="s">
        <v>6518</v>
      </c>
      <c r="X8441" s="24" t="s">
        <v>6539</v>
      </c>
      <c r="Y8441" s="24" t="s">
        <v>6540</v>
      </c>
    </row>
    <row r="8442" spans="22:25" x14ac:dyDescent="0.4">
      <c r="V8442" s="24" t="s">
        <v>6421</v>
      </c>
      <c r="W8442" s="24" t="s">
        <v>6518</v>
      </c>
      <c r="X8442" s="24" t="s">
        <v>6539</v>
      </c>
      <c r="Y8442" s="24" t="s">
        <v>6543</v>
      </c>
    </row>
    <row r="8443" spans="22:25" x14ac:dyDescent="0.4">
      <c r="V8443" s="24" t="s">
        <v>6421</v>
      </c>
      <c r="W8443" s="24" t="s">
        <v>6518</v>
      </c>
      <c r="X8443" s="24" t="s">
        <v>6539</v>
      </c>
      <c r="Y8443" s="24" t="s">
        <v>741</v>
      </c>
    </row>
    <row r="8444" spans="22:25" x14ac:dyDescent="0.4">
      <c r="V8444" s="24" t="s">
        <v>6421</v>
      </c>
      <c r="W8444" s="24" t="s">
        <v>6518</v>
      </c>
      <c r="X8444" s="24" t="s">
        <v>6539</v>
      </c>
      <c r="Y8444" s="24" t="s">
        <v>6545</v>
      </c>
    </row>
    <row r="8445" spans="22:25" x14ac:dyDescent="0.4">
      <c r="V8445" s="24" t="s">
        <v>6421</v>
      </c>
      <c r="W8445" s="24" t="s">
        <v>6518</v>
      </c>
      <c r="X8445" s="24" t="s">
        <v>6539</v>
      </c>
      <c r="Y8445" s="24" t="s">
        <v>6547</v>
      </c>
    </row>
    <row r="8446" spans="22:25" x14ac:dyDescent="0.4">
      <c r="V8446" s="24" t="s">
        <v>6421</v>
      </c>
      <c r="W8446" s="24" t="s">
        <v>6518</v>
      </c>
      <c r="X8446" s="24" t="s">
        <v>6539</v>
      </c>
      <c r="Y8446" s="24" t="s">
        <v>6549</v>
      </c>
    </row>
    <row r="8447" spans="22:25" x14ac:dyDescent="0.4">
      <c r="V8447" s="24" t="s">
        <v>6421</v>
      </c>
      <c r="W8447" s="24" t="s">
        <v>6518</v>
      </c>
      <c r="X8447" s="24" t="s">
        <v>6539</v>
      </c>
      <c r="Y8447" s="24" t="s">
        <v>5979</v>
      </c>
    </row>
    <row r="8448" spans="22:25" x14ac:dyDescent="0.4">
      <c r="V8448" s="24" t="s">
        <v>6421</v>
      </c>
      <c r="W8448" s="24" t="s">
        <v>6518</v>
      </c>
      <c r="X8448" s="24" t="s">
        <v>6551</v>
      </c>
      <c r="Y8448" s="24" t="s">
        <v>6552</v>
      </c>
    </row>
    <row r="8449" spans="22:25" x14ac:dyDescent="0.4">
      <c r="V8449" s="24" t="s">
        <v>6421</v>
      </c>
      <c r="W8449" s="24" t="s">
        <v>6518</v>
      </c>
      <c r="X8449" s="24" t="s">
        <v>6551</v>
      </c>
      <c r="Y8449" s="24" t="s">
        <v>6555</v>
      </c>
    </row>
    <row r="8450" spans="22:25" x14ac:dyDescent="0.4">
      <c r="V8450" s="24" t="s">
        <v>6421</v>
      </c>
      <c r="W8450" s="24" t="s">
        <v>6518</v>
      </c>
      <c r="X8450" s="24" t="s">
        <v>6551</v>
      </c>
      <c r="Y8450" s="24" t="s">
        <v>6557</v>
      </c>
    </row>
    <row r="8451" spans="22:25" x14ac:dyDescent="0.4">
      <c r="V8451" s="24" t="s">
        <v>6421</v>
      </c>
      <c r="W8451" s="24" t="s">
        <v>6518</v>
      </c>
      <c r="X8451" s="24" t="s">
        <v>6551</v>
      </c>
      <c r="Y8451" s="24" t="s">
        <v>6015</v>
      </c>
    </row>
    <row r="8452" spans="22:25" x14ac:dyDescent="0.4">
      <c r="V8452" s="24" t="s">
        <v>6421</v>
      </c>
      <c r="W8452" s="24" t="s">
        <v>6518</v>
      </c>
      <c r="X8452" s="24" t="s">
        <v>6551</v>
      </c>
      <c r="Y8452" s="24" t="s">
        <v>6560</v>
      </c>
    </row>
    <row r="8453" spans="22:25" x14ac:dyDescent="0.4">
      <c r="V8453" s="24" t="s">
        <v>6421</v>
      </c>
      <c r="W8453" s="24" t="s">
        <v>6518</v>
      </c>
      <c r="X8453" s="24" t="s">
        <v>6551</v>
      </c>
      <c r="Y8453" s="24" t="s">
        <v>794</v>
      </c>
    </row>
    <row r="8454" spans="22:25" x14ac:dyDescent="0.4">
      <c r="V8454" s="24" t="s">
        <v>6421</v>
      </c>
      <c r="W8454" s="24" t="s">
        <v>6518</v>
      </c>
      <c r="X8454" s="24" t="s">
        <v>6551</v>
      </c>
      <c r="Y8454" s="24" t="s">
        <v>6562</v>
      </c>
    </row>
    <row r="8455" spans="22:25" x14ac:dyDescent="0.4">
      <c r="V8455" s="24" t="s">
        <v>6421</v>
      </c>
      <c r="W8455" s="24" t="s">
        <v>6518</v>
      </c>
      <c r="X8455" s="24" t="s">
        <v>6551</v>
      </c>
      <c r="Y8455" s="24" t="s">
        <v>6564</v>
      </c>
    </row>
    <row r="8456" spans="22:25" x14ac:dyDescent="0.4">
      <c r="V8456" s="24" t="s">
        <v>6421</v>
      </c>
      <c r="W8456" s="24" t="s">
        <v>6518</v>
      </c>
      <c r="X8456" s="24" t="s">
        <v>6551</v>
      </c>
      <c r="Y8456" s="24" t="s">
        <v>6566</v>
      </c>
    </row>
    <row r="8457" spans="22:25" x14ac:dyDescent="0.4">
      <c r="V8457" s="24" t="s">
        <v>6421</v>
      </c>
      <c r="W8457" s="24" t="s">
        <v>6518</v>
      </c>
      <c r="X8457" s="24" t="s">
        <v>6551</v>
      </c>
      <c r="Y8457" s="24" t="s">
        <v>6568</v>
      </c>
    </row>
    <row r="8458" spans="22:25" x14ac:dyDescent="0.4">
      <c r="V8458" s="24" t="s">
        <v>6421</v>
      </c>
      <c r="W8458" s="24" t="s">
        <v>6518</v>
      </c>
      <c r="X8458" s="24" t="s">
        <v>31</v>
      </c>
      <c r="Y8458" s="24" t="s">
        <v>2258</v>
      </c>
    </row>
    <row r="8459" spans="22:25" x14ac:dyDescent="0.4">
      <c r="V8459" s="24" t="s">
        <v>6421</v>
      </c>
      <c r="W8459" s="24" t="s">
        <v>6570</v>
      </c>
      <c r="X8459" s="24" t="s">
        <v>6571</v>
      </c>
      <c r="Y8459" s="24" t="s">
        <v>6540</v>
      </c>
    </row>
    <row r="8460" spans="22:25" x14ac:dyDescent="0.4">
      <c r="V8460" s="24" t="s">
        <v>6421</v>
      </c>
      <c r="W8460" s="24" t="s">
        <v>6570</v>
      </c>
      <c r="X8460" s="24" t="s">
        <v>6571</v>
      </c>
      <c r="Y8460" s="24" t="s">
        <v>6543</v>
      </c>
    </row>
    <row r="8461" spans="22:25" x14ac:dyDescent="0.4">
      <c r="V8461" s="24" t="s">
        <v>6421</v>
      </c>
      <c r="W8461" s="24" t="s">
        <v>6570</v>
      </c>
      <c r="X8461" s="24" t="s">
        <v>6571</v>
      </c>
      <c r="Y8461" s="24" t="s">
        <v>741</v>
      </c>
    </row>
    <row r="8462" spans="22:25" x14ac:dyDescent="0.4">
      <c r="V8462" s="24" t="s">
        <v>6421</v>
      </c>
      <c r="W8462" s="24" t="s">
        <v>6570</v>
      </c>
      <c r="X8462" s="24" t="s">
        <v>6571</v>
      </c>
      <c r="Y8462" s="24" t="s">
        <v>6545</v>
      </c>
    </row>
    <row r="8463" spans="22:25" x14ac:dyDescent="0.4">
      <c r="V8463" s="24" t="s">
        <v>6421</v>
      </c>
      <c r="W8463" s="24" t="s">
        <v>6570</v>
      </c>
      <c r="X8463" s="24" t="s">
        <v>6571</v>
      </c>
      <c r="Y8463" s="24" t="s">
        <v>6547</v>
      </c>
    </row>
    <row r="8464" spans="22:25" x14ac:dyDescent="0.4">
      <c r="V8464" s="24" t="s">
        <v>6421</v>
      </c>
      <c r="W8464" s="24" t="s">
        <v>6570</v>
      </c>
      <c r="X8464" s="24" t="s">
        <v>6571</v>
      </c>
      <c r="Y8464" s="24" t="s">
        <v>6549</v>
      </c>
    </row>
    <row r="8465" spans="22:25" x14ac:dyDescent="0.4">
      <c r="V8465" s="24" t="s">
        <v>6421</v>
      </c>
      <c r="W8465" s="24" t="s">
        <v>6570</v>
      </c>
      <c r="X8465" s="24" t="s">
        <v>6571</v>
      </c>
      <c r="Y8465" s="24" t="s">
        <v>5979</v>
      </c>
    </row>
    <row r="8466" spans="22:25" x14ac:dyDescent="0.4">
      <c r="V8466" s="24" t="s">
        <v>6421</v>
      </c>
      <c r="W8466" s="24" t="s">
        <v>6570</v>
      </c>
      <c r="X8466" s="24" t="s">
        <v>6574</v>
      </c>
      <c r="Y8466" s="24" t="s">
        <v>6552</v>
      </c>
    </row>
    <row r="8467" spans="22:25" x14ac:dyDescent="0.4">
      <c r="V8467" s="24" t="s">
        <v>6421</v>
      </c>
      <c r="W8467" s="24" t="s">
        <v>6570</v>
      </c>
      <c r="X8467" s="24" t="s">
        <v>6574</v>
      </c>
      <c r="Y8467" s="24" t="s">
        <v>6545</v>
      </c>
    </row>
    <row r="8468" spans="22:25" x14ac:dyDescent="0.4">
      <c r="V8468" s="24" t="s">
        <v>6421</v>
      </c>
      <c r="W8468" s="24" t="s">
        <v>6570</v>
      </c>
      <c r="X8468" s="24" t="s">
        <v>6574</v>
      </c>
      <c r="Y8468" s="24" t="s">
        <v>6577</v>
      </c>
    </row>
    <row r="8469" spans="22:25" x14ac:dyDescent="0.4">
      <c r="V8469" s="24" t="s">
        <v>6421</v>
      </c>
      <c r="W8469" s="24" t="s">
        <v>6570</v>
      </c>
      <c r="X8469" s="24" t="s">
        <v>6574</v>
      </c>
      <c r="Y8469" s="24" t="s">
        <v>6579</v>
      </c>
    </row>
    <row r="8470" spans="22:25" x14ac:dyDescent="0.4">
      <c r="V8470" s="24" t="s">
        <v>6421</v>
      </c>
      <c r="W8470" s="24" t="s">
        <v>6570</v>
      </c>
      <c r="X8470" s="24" t="s">
        <v>6581</v>
      </c>
      <c r="Y8470" s="24" t="s">
        <v>6552</v>
      </c>
    </row>
    <row r="8471" spans="22:25" x14ac:dyDescent="0.4">
      <c r="V8471" s="24" t="s">
        <v>6421</v>
      </c>
      <c r="W8471" s="24" t="s">
        <v>6570</v>
      </c>
      <c r="X8471" s="24" t="s">
        <v>6581</v>
      </c>
      <c r="Y8471" s="24" t="s">
        <v>6583</v>
      </c>
    </row>
    <row r="8472" spans="22:25" x14ac:dyDescent="0.4">
      <c r="V8472" s="24" t="s">
        <v>6421</v>
      </c>
      <c r="W8472" s="24" t="s">
        <v>6570</v>
      </c>
      <c r="X8472" s="24" t="s">
        <v>6581</v>
      </c>
      <c r="Y8472" s="24" t="s">
        <v>6585</v>
      </c>
    </row>
    <row r="8473" spans="22:25" x14ac:dyDescent="0.4">
      <c r="V8473" s="24" t="s">
        <v>6421</v>
      </c>
      <c r="W8473" s="24" t="s">
        <v>6570</v>
      </c>
      <c r="X8473" s="24" t="s">
        <v>6581</v>
      </c>
      <c r="Y8473" s="24" t="s">
        <v>679</v>
      </c>
    </row>
    <row r="8474" spans="22:25" x14ac:dyDescent="0.4">
      <c r="V8474" s="24" t="s">
        <v>6421</v>
      </c>
      <c r="W8474" s="24" t="s">
        <v>6570</v>
      </c>
      <c r="X8474" s="24" t="s">
        <v>6586</v>
      </c>
      <c r="Y8474" s="24" t="s">
        <v>6587</v>
      </c>
    </row>
    <row r="8475" spans="22:25" x14ac:dyDescent="0.4">
      <c r="V8475" s="24" t="s">
        <v>6421</v>
      </c>
      <c r="W8475" s="24" t="s">
        <v>6570</v>
      </c>
      <c r="X8475" s="24" t="s">
        <v>6586</v>
      </c>
      <c r="Y8475" s="24" t="s">
        <v>6590</v>
      </c>
    </row>
    <row r="8476" spans="22:25" x14ac:dyDescent="0.4">
      <c r="V8476" s="24" t="s">
        <v>6421</v>
      </c>
      <c r="W8476" s="24" t="s">
        <v>6570</v>
      </c>
      <c r="X8476" s="24" t="s">
        <v>6586</v>
      </c>
      <c r="Y8476" s="24" t="s">
        <v>6592</v>
      </c>
    </row>
    <row r="8477" spans="22:25" x14ac:dyDescent="0.4">
      <c r="V8477" s="24" t="s">
        <v>6421</v>
      </c>
      <c r="W8477" s="24" t="s">
        <v>6570</v>
      </c>
      <c r="X8477" s="24" t="s">
        <v>6586</v>
      </c>
      <c r="Y8477" s="24" t="s">
        <v>6594</v>
      </c>
    </row>
    <row r="8478" spans="22:25" x14ac:dyDescent="0.4">
      <c r="V8478" s="24" t="s">
        <v>6421</v>
      </c>
      <c r="W8478" s="24" t="s">
        <v>6570</v>
      </c>
      <c r="X8478" s="24" t="s">
        <v>6586</v>
      </c>
      <c r="Y8478" s="24" t="s">
        <v>6596</v>
      </c>
    </row>
    <row r="8479" spans="22:25" x14ac:dyDescent="0.4">
      <c r="V8479" s="24" t="s">
        <v>6421</v>
      </c>
      <c r="W8479" s="24" t="s">
        <v>6570</v>
      </c>
      <c r="X8479" s="24" t="s">
        <v>6598</v>
      </c>
      <c r="Y8479" s="24" t="s">
        <v>6599</v>
      </c>
    </row>
    <row r="8480" spans="22:25" x14ac:dyDescent="0.4">
      <c r="V8480" s="24" t="s">
        <v>6421</v>
      </c>
      <c r="W8480" s="24" t="s">
        <v>6570</v>
      </c>
      <c r="X8480" s="24" t="s">
        <v>6598</v>
      </c>
      <c r="Y8480" s="24" t="s">
        <v>6602</v>
      </c>
    </row>
    <row r="8481" spans="22:25" x14ac:dyDescent="0.4">
      <c r="V8481" s="24" t="s">
        <v>6421</v>
      </c>
      <c r="W8481" s="24" t="s">
        <v>6570</v>
      </c>
      <c r="X8481" s="24" t="s">
        <v>6598</v>
      </c>
      <c r="Y8481" s="24" t="s">
        <v>6604</v>
      </c>
    </row>
    <row r="8482" spans="22:25" x14ac:dyDescent="0.4">
      <c r="V8482" s="24" t="s">
        <v>6421</v>
      </c>
      <c r="W8482" s="24" t="s">
        <v>6570</v>
      </c>
      <c r="X8482" s="24" t="s">
        <v>6598</v>
      </c>
      <c r="Y8482" s="24" t="s">
        <v>6606</v>
      </c>
    </row>
    <row r="8483" spans="22:25" x14ac:dyDescent="0.4">
      <c r="V8483" s="24" t="s">
        <v>6421</v>
      </c>
      <c r="W8483" s="24" t="s">
        <v>6570</v>
      </c>
      <c r="X8483" s="24" t="s">
        <v>31</v>
      </c>
      <c r="Y8483" s="24" t="s">
        <v>2258</v>
      </c>
    </row>
    <row r="8484" spans="22:25" x14ac:dyDescent="0.4">
      <c r="V8484" s="24" t="s">
        <v>6421</v>
      </c>
      <c r="W8484" s="24" t="s">
        <v>6608</v>
      </c>
      <c r="X8484" s="24" t="s">
        <v>6609</v>
      </c>
      <c r="Y8484" s="24" t="s">
        <v>6610</v>
      </c>
    </row>
    <row r="8485" spans="22:25" x14ac:dyDescent="0.4">
      <c r="V8485" s="24" t="s">
        <v>6421</v>
      </c>
      <c r="W8485" s="24" t="s">
        <v>6608</v>
      </c>
      <c r="X8485" s="24" t="s">
        <v>6609</v>
      </c>
      <c r="Y8485" s="24" t="s">
        <v>6614</v>
      </c>
    </row>
    <row r="8486" spans="22:25" x14ac:dyDescent="0.4">
      <c r="V8486" s="24" t="s">
        <v>6421</v>
      </c>
      <c r="W8486" s="24" t="s">
        <v>6608</v>
      </c>
      <c r="X8486" s="24" t="s">
        <v>6609</v>
      </c>
      <c r="Y8486" s="24" t="s">
        <v>6616</v>
      </c>
    </row>
    <row r="8487" spans="22:25" x14ac:dyDescent="0.4">
      <c r="V8487" s="24" t="s">
        <v>6421</v>
      </c>
      <c r="W8487" s="24" t="s">
        <v>6608</v>
      </c>
      <c r="X8487" s="24" t="s">
        <v>6609</v>
      </c>
      <c r="Y8487" s="24" t="s">
        <v>6618</v>
      </c>
    </row>
    <row r="8488" spans="22:25" x14ac:dyDescent="0.4">
      <c r="V8488" s="24" t="s">
        <v>6421</v>
      </c>
      <c r="W8488" s="24" t="s">
        <v>6608</v>
      </c>
      <c r="X8488" s="24" t="s">
        <v>6620</v>
      </c>
      <c r="Y8488" s="24" t="s">
        <v>6621</v>
      </c>
    </row>
    <row r="8489" spans="22:25" x14ac:dyDescent="0.4">
      <c r="V8489" s="24" t="s">
        <v>6421</v>
      </c>
      <c r="W8489" s="24" t="s">
        <v>6608</v>
      </c>
      <c r="X8489" s="24" t="s">
        <v>6620</v>
      </c>
      <c r="Y8489" s="24" t="s">
        <v>6624</v>
      </c>
    </row>
    <row r="8490" spans="22:25" x14ac:dyDescent="0.4">
      <c r="V8490" s="24" t="s">
        <v>6421</v>
      </c>
      <c r="W8490" s="24" t="s">
        <v>6608</v>
      </c>
      <c r="X8490" s="24" t="s">
        <v>6620</v>
      </c>
      <c r="Y8490" s="24" t="s">
        <v>6626</v>
      </c>
    </row>
    <row r="8491" spans="22:25" x14ac:dyDescent="0.4">
      <c r="V8491" s="24" t="s">
        <v>6421</v>
      </c>
      <c r="W8491" s="24" t="s">
        <v>6608</v>
      </c>
      <c r="X8491" s="24" t="s">
        <v>6620</v>
      </c>
      <c r="Y8491" s="24" t="s">
        <v>6628</v>
      </c>
    </row>
    <row r="8492" spans="22:25" x14ac:dyDescent="0.4">
      <c r="V8492" s="24" t="s">
        <v>6421</v>
      </c>
      <c r="W8492" s="24" t="s">
        <v>6608</v>
      </c>
      <c r="X8492" s="24" t="s">
        <v>6620</v>
      </c>
      <c r="Y8492" s="24" t="s">
        <v>6630</v>
      </c>
    </row>
    <row r="8493" spans="22:25" x14ac:dyDescent="0.4">
      <c r="V8493" s="24" t="s">
        <v>6421</v>
      </c>
      <c r="W8493" s="24" t="s">
        <v>6608</v>
      </c>
      <c r="X8493" s="24" t="s">
        <v>6620</v>
      </c>
      <c r="Y8493" s="24" t="s">
        <v>6632</v>
      </c>
    </row>
    <row r="8494" spans="22:25" x14ac:dyDescent="0.4">
      <c r="V8494" s="24" t="s">
        <v>6421</v>
      </c>
      <c r="W8494" s="24" t="s">
        <v>6608</v>
      </c>
      <c r="X8494" s="24" t="s">
        <v>6620</v>
      </c>
      <c r="Y8494" s="24" t="s">
        <v>6634</v>
      </c>
    </row>
    <row r="8495" spans="22:25" x14ac:dyDescent="0.4">
      <c r="V8495" s="24" t="s">
        <v>6421</v>
      </c>
      <c r="W8495" s="24" t="s">
        <v>6608</v>
      </c>
      <c r="X8495" s="24" t="s">
        <v>6620</v>
      </c>
      <c r="Y8495" s="24" t="s">
        <v>6636</v>
      </c>
    </row>
    <row r="8496" spans="22:25" x14ac:dyDescent="0.4">
      <c r="V8496" s="24" t="s">
        <v>6421</v>
      </c>
      <c r="W8496" s="24" t="s">
        <v>6608</v>
      </c>
      <c r="X8496" s="24" t="s">
        <v>6620</v>
      </c>
      <c r="Y8496" s="24" t="s">
        <v>6638</v>
      </c>
    </row>
    <row r="8497" spans="22:25" x14ac:dyDescent="0.4">
      <c r="V8497" s="24" t="s">
        <v>6421</v>
      </c>
      <c r="W8497" s="24" t="s">
        <v>6608</v>
      </c>
      <c r="X8497" s="24" t="s">
        <v>6620</v>
      </c>
      <c r="Y8497" s="24" t="s">
        <v>6640</v>
      </c>
    </row>
    <row r="8498" spans="22:25" x14ac:dyDescent="0.4">
      <c r="V8498" s="24" t="s">
        <v>6421</v>
      </c>
      <c r="W8498" s="24" t="s">
        <v>6608</v>
      </c>
      <c r="X8498" s="24" t="s">
        <v>6620</v>
      </c>
      <c r="Y8498" s="24" t="s">
        <v>6568</v>
      </c>
    </row>
    <row r="8499" spans="22:25" x14ac:dyDescent="0.4">
      <c r="V8499" s="24" t="s">
        <v>6421</v>
      </c>
      <c r="W8499" s="24" t="s">
        <v>6608</v>
      </c>
      <c r="X8499" s="24" t="s">
        <v>727</v>
      </c>
      <c r="Y8499" s="24" t="s">
        <v>641</v>
      </c>
    </row>
    <row r="8500" spans="22:25" x14ac:dyDescent="0.4">
      <c r="V8500" s="24" t="s">
        <v>6421</v>
      </c>
      <c r="W8500" s="24" t="s">
        <v>6608</v>
      </c>
      <c r="X8500" s="24" t="s">
        <v>727</v>
      </c>
      <c r="Y8500" s="24" t="s">
        <v>3333</v>
      </c>
    </row>
    <row r="8501" spans="22:25" x14ac:dyDescent="0.4">
      <c r="V8501" s="24" t="s">
        <v>6421</v>
      </c>
      <c r="W8501" s="24" t="s">
        <v>6608</v>
      </c>
      <c r="X8501" s="24" t="s">
        <v>727</v>
      </c>
      <c r="Y8501" s="24" t="s">
        <v>6642</v>
      </c>
    </row>
    <row r="8502" spans="22:25" x14ac:dyDescent="0.4">
      <c r="V8502" s="24" t="s">
        <v>6421</v>
      </c>
      <c r="W8502" s="24" t="s">
        <v>6608</v>
      </c>
      <c r="X8502" s="24" t="s">
        <v>727</v>
      </c>
      <c r="Y8502" s="24" t="s">
        <v>3658</v>
      </c>
    </row>
    <row r="8503" spans="22:25" x14ac:dyDescent="0.4">
      <c r="V8503" s="24" t="s">
        <v>6421</v>
      </c>
      <c r="W8503" s="24" t="s">
        <v>6608</v>
      </c>
      <c r="X8503" s="24" t="s">
        <v>727</v>
      </c>
      <c r="Y8503" s="24" t="s">
        <v>2462</v>
      </c>
    </row>
    <row r="8504" spans="22:25" x14ac:dyDescent="0.4">
      <c r="V8504" s="24" t="s">
        <v>6421</v>
      </c>
      <c r="W8504" s="24" t="s">
        <v>6608</v>
      </c>
      <c r="X8504" s="24" t="s">
        <v>727</v>
      </c>
      <c r="Y8504" s="24" t="s">
        <v>727</v>
      </c>
    </row>
    <row r="8505" spans="22:25" x14ac:dyDescent="0.4">
      <c r="V8505" s="24" t="s">
        <v>6421</v>
      </c>
      <c r="W8505" s="24" t="s">
        <v>6608</v>
      </c>
      <c r="X8505" s="24" t="s">
        <v>727</v>
      </c>
      <c r="Y8505" s="24" t="s">
        <v>6644</v>
      </c>
    </row>
    <row r="8506" spans="22:25" x14ac:dyDescent="0.4">
      <c r="V8506" s="24" t="s">
        <v>6421</v>
      </c>
      <c r="W8506" s="24" t="s">
        <v>6608</v>
      </c>
      <c r="X8506" s="24" t="s">
        <v>727</v>
      </c>
      <c r="Y8506" s="24" t="s">
        <v>6646</v>
      </c>
    </row>
    <row r="8507" spans="22:25" x14ac:dyDescent="0.4">
      <c r="V8507" s="24" t="s">
        <v>6421</v>
      </c>
      <c r="W8507" s="24" t="s">
        <v>6608</v>
      </c>
      <c r="X8507" s="24" t="s">
        <v>727</v>
      </c>
      <c r="Y8507" s="24" t="s">
        <v>6647</v>
      </c>
    </row>
    <row r="8508" spans="22:25" x14ac:dyDescent="0.4">
      <c r="V8508" s="24" t="s">
        <v>6421</v>
      </c>
      <c r="W8508" s="24" t="s">
        <v>6608</v>
      </c>
      <c r="X8508" s="24" t="s">
        <v>727</v>
      </c>
      <c r="Y8508" s="24" t="s">
        <v>6649</v>
      </c>
    </row>
    <row r="8509" spans="22:25" x14ac:dyDescent="0.4">
      <c r="V8509" s="24" t="s">
        <v>6421</v>
      </c>
      <c r="W8509" s="24" t="s">
        <v>6608</v>
      </c>
      <c r="X8509" s="24" t="s">
        <v>727</v>
      </c>
      <c r="Y8509" s="24" t="s">
        <v>3330</v>
      </c>
    </row>
    <row r="8510" spans="22:25" x14ac:dyDescent="0.4">
      <c r="V8510" s="24" t="s">
        <v>6421</v>
      </c>
      <c r="W8510" s="24" t="s">
        <v>6608</v>
      </c>
      <c r="X8510" s="24" t="s">
        <v>727</v>
      </c>
      <c r="Y8510" s="24" t="s">
        <v>3356</v>
      </c>
    </row>
    <row r="8511" spans="22:25" x14ac:dyDescent="0.4">
      <c r="V8511" s="24" t="s">
        <v>6421</v>
      </c>
      <c r="W8511" s="24" t="s">
        <v>6608</v>
      </c>
      <c r="X8511" s="24" t="s">
        <v>727</v>
      </c>
      <c r="Y8511" s="24" t="s">
        <v>6651</v>
      </c>
    </row>
    <row r="8512" spans="22:25" x14ac:dyDescent="0.4">
      <c r="V8512" s="24" t="s">
        <v>6421</v>
      </c>
      <c r="W8512" s="24" t="s">
        <v>6608</v>
      </c>
      <c r="X8512" s="24" t="s">
        <v>727</v>
      </c>
      <c r="Y8512" s="24" t="s">
        <v>5979</v>
      </c>
    </row>
    <row r="8513" spans="22:25" x14ac:dyDescent="0.4">
      <c r="V8513" s="24" t="s">
        <v>6421</v>
      </c>
      <c r="W8513" s="24" t="s">
        <v>6608</v>
      </c>
      <c r="X8513" s="24" t="s">
        <v>727</v>
      </c>
      <c r="Y8513" s="24" t="s">
        <v>2344</v>
      </c>
    </row>
    <row r="8514" spans="22:25" x14ac:dyDescent="0.4">
      <c r="V8514" s="24" t="s">
        <v>6421</v>
      </c>
      <c r="W8514" s="24" t="s">
        <v>6608</v>
      </c>
      <c r="X8514" s="24" t="s">
        <v>6653</v>
      </c>
      <c r="Y8514" s="24" t="s">
        <v>6585</v>
      </c>
    </row>
    <row r="8515" spans="22:25" x14ac:dyDescent="0.4">
      <c r="V8515" s="24" t="s">
        <v>6421</v>
      </c>
      <c r="W8515" s="24" t="s">
        <v>6608</v>
      </c>
      <c r="X8515" s="24" t="s">
        <v>6653</v>
      </c>
      <c r="Y8515" s="24" t="s">
        <v>5979</v>
      </c>
    </row>
    <row r="8516" spans="22:25" x14ac:dyDescent="0.4">
      <c r="V8516" s="24" t="s">
        <v>6421</v>
      </c>
      <c r="W8516" s="24" t="s">
        <v>6608</v>
      </c>
      <c r="X8516" s="24" t="s">
        <v>6653</v>
      </c>
      <c r="Y8516" s="24" t="s">
        <v>6655</v>
      </c>
    </row>
    <row r="8517" spans="22:25" x14ac:dyDescent="0.4">
      <c r="V8517" s="24" t="s">
        <v>6421</v>
      </c>
      <c r="W8517" s="24" t="s">
        <v>6608</v>
      </c>
      <c r="X8517" s="24" t="s">
        <v>6653</v>
      </c>
      <c r="Y8517" s="24" t="s">
        <v>6657</v>
      </c>
    </row>
    <row r="8518" spans="22:25" x14ac:dyDescent="0.4">
      <c r="V8518" s="24" t="s">
        <v>6421</v>
      </c>
      <c r="W8518" s="24" t="s">
        <v>6608</v>
      </c>
      <c r="X8518" s="24" t="s">
        <v>6659</v>
      </c>
      <c r="Y8518" s="24" t="s">
        <v>6660</v>
      </c>
    </row>
    <row r="8519" spans="22:25" x14ac:dyDescent="0.4">
      <c r="V8519" s="24" t="s">
        <v>6421</v>
      </c>
      <c r="W8519" s="24" t="s">
        <v>6608</v>
      </c>
      <c r="X8519" s="24" t="s">
        <v>6659</v>
      </c>
      <c r="Y8519" s="24" t="s">
        <v>6663</v>
      </c>
    </row>
    <row r="8520" spans="22:25" x14ac:dyDescent="0.4">
      <c r="V8520" s="24" t="s">
        <v>6421</v>
      </c>
      <c r="W8520" s="24" t="s">
        <v>6608</v>
      </c>
      <c r="X8520" s="24" t="s">
        <v>6659</v>
      </c>
      <c r="Y8520" s="24" t="s">
        <v>6665</v>
      </c>
    </row>
    <row r="8521" spans="22:25" x14ac:dyDescent="0.4">
      <c r="V8521" s="24" t="s">
        <v>6421</v>
      </c>
      <c r="W8521" s="24" t="s">
        <v>6608</v>
      </c>
      <c r="X8521" s="24" t="s">
        <v>6659</v>
      </c>
      <c r="Y8521" s="24" t="s">
        <v>6667</v>
      </c>
    </row>
    <row r="8522" spans="22:25" x14ac:dyDescent="0.4">
      <c r="V8522" s="24" t="s">
        <v>6421</v>
      </c>
      <c r="W8522" s="24" t="s">
        <v>6608</v>
      </c>
      <c r="X8522" s="24" t="s">
        <v>6659</v>
      </c>
      <c r="Y8522" s="24" t="s">
        <v>6668</v>
      </c>
    </row>
    <row r="8523" spans="22:25" x14ac:dyDescent="0.4">
      <c r="V8523" s="24" t="s">
        <v>6421</v>
      </c>
      <c r="W8523" s="24" t="s">
        <v>6608</v>
      </c>
      <c r="X8523" s="24" t="s">
        <v>6659</v>
      </c>
      <c r="Y8523" s="24" t="s">
        <v>6670</v>
      </c>
    </row>
    <row r="8524" spans="22:25" x14ac:dyDescent="0.4">
      <c r="V8524" s="24" t="s">
        <v>6421</v>
      </c>
      <c r="W8524" s="24" t="s">
        <v>6608</v>
      </c>
      <c r="X8524" s="24" t="s">
        <v>6659</v>
      </c>
      <c r="Y8524" s="24" t="s">
        <v>6672</v>
      </c>
    </row>
    <row r="8525" spans="22:25" x14ac:dyDescent="0.4">
      <c r="V8525" s="24" t="s">
        <v>6421</v>
      </c>
      <c r="W8525" s="24" t="s">
        <v>6608</v>
      </c>
      <c r="X8525" s="24" t="s">
        <v>6659</v>
      </c>
      <c r="Y8525" s="24" t="s">
        <v>6673</v>
      </c>
    </row>
    <row r="8526" spans="22:25" x14ac:dyDescent="0.4">
      <c r="V8526" s="24" t="s">
        <v>6421</v>
      </c>
      <c r="W8526" s="24" t="s">
        <v>6608</v>
      </c>
      <c r="X8526" s="24" t="s">
        <v>6659</v>
      </c>
      <c r="Y8526" s="24" t="s">
        <v>6675</v>
      </c>
    </row>
    <row r="8527" spans="22:25" x14ac:dyDescent="0.4">
      <c r="V8527" s="24" t="s">
        <v>6421</v>
      </c>
      <c r="W8527" s="24" t="s">
        <v>6608</v>
      </c>
      <c r="X8527" s="24" t="s">
        <v>6659</v>
      </c>
      <c r="Y8527" s="24" t="s">
        <v>6677</v>
      </c>
    </row>
    <row r="8528" spans="22:25" x14ac:dyDescent="0.4">
      <c r="V8528" s="24" t="s">
        <v>6421</v>
      </c>
      <c r="W8528" s="24" t="s">
        <v>6608</v>
      </c>
      <c r="X8528" s="24" t="s">
        <v>6659</v>
      </c>
      <c r="Y8528" s="24" t="s">
        <v>694</v>
      </c>
    </row>
    <row r="8529" spans="22:25" x14ac:dyDescent="0.4">
      <c r="V8529" s="24" t="s">
        <v>6421</v>
      </c>
      <c r="W8529" s="24" t="s">
        <v>6608</v>
      </c>
      <c r="X8529" s="24" t="s">
        <v>6659</v>
      </c>
      <c r="Y8529" s="24" t="s">
        <v>6679</v>
      </c>
    </row>
    <row r="8530" spans="22:25" x14ac:dyDescent="0.4">
      <c r="V8530" s="24" t="s">
        <v>6421</v>
      </c>
      <c r="W8530" s="24" t="s">
        <v>6608</v>
      </c>
      <c r="X8530" s="24" t="s">
        <v>6659</v>
      </c>
      <c r="Y8530" s="24" t="s">
        <v>6680</v>
      </c>
    </row>
    <row r="8531" spans="22:25" x14ac:dyDescent="0.4">
      <c r="V8531" s="24" t="s">
        <v>6421</v>
      </c>
      <c r="W8531" s="24" t="s">
        <v>6608</v>
      </c>
      <c r="X8531" s="24" t="s">
        <v>31</v>
      </c>
      <c r="Y8531" s="24" t="s">
        <v>2258</v>
      </c>
    </row>
    <row r="8532" spans="22:25" x14ac:dyDescent="0.4">
      <c r="V8532" s="24" t="s">
        <v>6421</v>
      </c>
      <c r="W8532" s="24" t="s">
        <v>6552</v>
      </c>
      <c r="X8532" s="24" t="s">
        <v>6682</v>
      </c>
      <c r="Y8532" s="24" t="s">
        <v>6683</v>
      </c>
    </row>
    <row r="8533" spans="22:25" x14ac:dyDescent="0.4">
      <c r="V8533" s="24" t="s">
        <v>6421</v>
      </c>
      <c r="W8533" s="24" t="s">
        <v>6552</v>
      </c>
      <c r="X8533" s="24" t="s">
        <v>6682</v>
      </c>
      <c r="Y8533" s="24" t="s">
        <v>6686</v>
      </c>
    </row>
    <row r="8534" spans="22:25" x14ac:dyDescent="0.4">
      <c r="V8534" s="24" t="s">
        <v>6421</v>
      </c>
      <c r="W8534" s="24" t="s">
        <v>6552</v>
      </c>
      <c r="X8534" s="24" t="s">
        <v>6682</v>
      </c>
      <c r="Y8534" s="24" t="s">
        <v>6688</v>
      </c>
    </row>
    <row r="8535" spans="22:25" x14ac:dyDescent="0.4">
      <c r="V8535" s="24" t="s">
        <v>6421</v>
      </c>
      <c r="W8535" s="24" t="s">
        <v>6552</v>
      </c>
      <c r="X8535" s="24" t="s">
        <v>6682</v>
      </c>
      <c r="Y8535" s="24" t="s">
        <v>6690</v>
      </c>
    </row>
    <row r="8536" spans="22:25" x14ac:dyDescent="0.4">
      <c r="V8536" s="24" t="s">
        <v>6421</v>
      </c>
      <c r="W8536" s="24" t="s">
        <v>6552</v>
      </c>
      <c r="X8536" s="24" t="s">
        <v>6682</v>
      </c>
      <c r="Y8536" s="24" t="s">
        <v>6634</v>
      </c>
    </row>
    <row r="8537" spans="22:25" x14ac:dyDescent="0.4">
      <c r="V8537" s="24" t="s">
        <v>6421</v>
      </c>
      <c r="W8537" s="24" t="s">
        <v>6552</v>
      </c>
      <c r="X8537" s="24" t="s">
        <v>6682</v>
      </c>
      <c r="Y8537" s="24" t="s">
        <v>2506</v>
      </c>
    </row>
    <row r="8538" spans="22:25" x14ac:dyDescent="0.4">
      <c r="V8538" s="24" t="s">
        <v>6421</v>
      </c>
      <c r="W8538" s="24" t="s">
        <v>6552</v>
      </c>
      <c r="X8538" s="24" t="s">
        <v>6682</v>
      </c>
      <c r="Y8538" s="24" t="s">
        <v>6693</v>
      </c>
    </row>
    <row r="8539" spans="22:25" x14ac:dyDescent="0.4">
      <c r="V8539" s="24" t="s">
        <v>6421</v>
      </c>
      <c r="W8539" s="24" t="s">
        <v>6552</v>
      </c>
      <c r="X8539" s="24" t="s">
        <v>6682</v>
      </c>
      <c r="Y8539" s="24" t="s">
        <v>629</v>
      </c>
    </row>
    <row r="8540" spans="22:25" x14ac:dyDescent="0.4">
      <c r="V8540" s="24" t="s">
        <v>6421</v>
      </c>
      <c r="W8540" s="24" t="s">
        <v>6552</v>
      </c>
      <c r="X8540" s="24" t="s">
        <v>6682</v>
      </c>
      <c r="Y8540" s="24" t="s">
        <v>6638</v>
      </c>
    </row>
    <row r="8541" spans="22:25" x14ac:dyDescent="0.4">
      <c r="V8541" s="24" t="s">
        <v>6421</v>
      </c>
      <c r="W8541" s="24" t="s">
        <v>6552</v>
      </c>
      <c r="X8541" s="24" t="s">
        <v>6682</v>
      </c>
      <c r="Y8541" s="24" t="s">
        <v>6696</v>
      </c>
    </row>
    <row r="8542" spans="22:25" x14ac:dyDescent="0.4">
      <c r="V8542" s="24" t="s">
        <v>6421</v>
      </c>
      <c r="W8542" s="24" t="s">
        <v>6552</v>
      </c>
      <c r="X8542" s="24" t="s">
        <v>6682</v>
      </c>
      <c r="Y8542" s="24" t="s">
        <v>6698</v>
      </c>
    </row>
    <row r="8543" spans="22:25" x14ac:dyDescent="0.4">
      <c r="V8543" s="24" t="s">
        <v>6421</v>
      </c>
      <c r="W8543" s="24" t="s">
        <v>6552</v>
      </c>
      <c r="X8543" s="24" t="s">
        <v>6682</v>
      </c>
      <c r="Y8543" s="24" t="s">
        <v>6700</v>
      </c>
    </row>
    <row r="8544" spans="22:25" x14ac:dyDescent="0.4">
      <c r="V8544" s="24" t="s">
        <v>6421</v>
      </c>
      <c r="W8544" s="24" t="s">
        <v>6552</v>
      </c>
      <c r="X8544" s="24" t="s">
        <v>6545</v>
      </c>
      <c r="Y8544" s="24" t="s">
        <v>6702</v>
      </c>
    </row>
    <row r="8545" spans="22:25" x14ac:dyDescent="0.4">
      <c r="V8545" s="24" t="s">
        <v>6421</v>
      </c>
      <c r="W8545" s="24" t="s">
        <v>6552</v>
      </c>
      <c r="X8545" s="24" t="s">
        <v>6545</v>
      </c>
      <c r="Y8545" s="24" t="s">
        <v>6704</v>
      </c>
    </row>
    <row r="8546" spans="22:25" x14ac:dyDescent="0.4">
      <c r="V8546" s="24" t="s">
        <v>6421</v>
      </c>
      <c r="W8546" s="24" t="s">
        <v>6552</v>
      </c>
      <c r="X8546" s="24" t="s">
        <v>6545</v>
      </c>
      <c r="Y8546" s="24" t="s">
        <v>6706</v>
      </c>
    </row>
    <row r="8547" spans="22:25" x14ac:dyDescent="0.4">
      <c r="V8547" s="24" t="s">
        <v>6421</v>
      </c>
      <c r="W8547" s="24" t="s">
        <v>6552</v>
      </c>
      <c r="X8547" s="24" t="s">
        <v>6545</v>
      </c>
      <c r="Y8547" s="24" t="s">
        <v>6708</v>
      </c>
    </row>
    <row r="8548" spans="22:25" x14ac:dyDescent="0.4">
      <c r="V8548" s="24" t="s">
        <v>6421</v>
      </c>
      <c r="W8548" s="24" t="s">
        <v>6552</v>
      </c>
      <c r="X8548" s="24" t="s">
        <v>6545</v>
      </c>
      <c r="Y8548" s="24" t="s">
        <v>6710</v>
      </c>
    </row>
    <row r="8549" spans="22:25" x14ac:dyDescent="0.4">
      <c r="V8549" s="24" t="s">
        <v>6421</v>
      </c>
      <c r="W8549" s="24" t="s">
        <v>6552</v>
      </c>
      <c r="X8549" s="24" t="s">
        <v>6545</v>
      </c>
      <c r="Y8549" s="24" t="s">
        <v>4223</v>
      </c>
    </row>
    <row r="8550" spans="22:25" x14ac:dyDescent="0.4">
      <c r="V8550" s="24" t="s">
        <v>6421</v>
      </c>
      <c r="W8550" s="24" t="s">
        <v>6552</v>
      </c>
      <c r="X8550" s="24" t="s">
        <v>6545</v>
      </c>
      <c r="Y8550" s="24" t="s">
        <v>6713</v>
      </c>
    </row>
    <row r="8551" spans="22:25" x14ac:dyDescent="0.4">
      <c r="V8551" s="24" t="s">
        <v>6421</v>
      </c>
      <c r="W8551" s="24" t="s">
        <v>6552</v>
      </c>
      <c r="X8551" s="24" t="s">
        <v>6715</v>
      </c>
      <c r="Y8551" s="24" t="s">
        <v>6630</v>
      </c>
    </row>
    <row r="8552" spans="22:25" x14ac:dyDescent="0.4">
      <c r="V8552" s="24" t="s">
        <v>6421</v>
      </c>
      <c r="W8552" s="24" t="s">
        <v>6552</v>
      </c>
      <c r="X8552" s="24" t="s">
        <v>6715</v>
      </c>
      <c r="Y8552" s="24" t="s">
        <v>6632</v>
      </c>
    </row>
    <row r="8553" spans="22:25" x14ac:dyDescent="0.4">
      <c r="V8553" s="24" t="s">
        <v>6421</v>
      </c>
      <c r="W8553" s="24" t="s">
        <v>6552</v>
      </c>
      <c r="X8553" s="24" t="s">
        <v>6715</v>
      </c>
      <c r="Y8553" s="24" t="s">
        <v>6716</v>
      </c>
    </row>
    <row r="8554" spans="22:25" x14ac:dyDescent="0.4">
      <c r="V8554" s="24" t="s">
        <v>6421</v>
      </c>
      <c r="W8554" s="24" t="s">
        <v>6552</v>
      </c>
      <c r="X8554" s="24" t="s">
        <v>6715</v>
      </c>
      <c r="Y8554" s="24" t="s">
        <v>6634</v>
      </c>
    </row>
    <row r="8555" spans="22:25" x14ac:dyDescent="0.4">
      <c r="V8555" s="24" t="s">
        <v>6421</v>
      </c>
      <c r="W8555" s="24" t="s">
        <v>6552</v>
      </c>
      <c r="X8555" s="24" t="s">
        <v>31</v>
      </c>
      <c r="Y8555" s="24" t="s">
        <v>2258</v>
      </c>
    </row>
    <row r="8556" spans="22:25" x14ac:dyDescent="0.4">
      <c r="V8556" s="24" t="s">
        <v>6421</v>
      </c>
      <c r="W8556" s="24" t="s">
        <v>6718</v>
      </c>
      <c r="X8556" s="24" t="s">
        <v>6719</v>
      </c>
      <c r="Y8556" s="24" t="s">
        <v>6720</v>
      </c>
    </row>
    <row r="8557" spans="22:25" x14ac:dyDescent="0.4">
      <c r="V8557" s="24" t="s">
        <v>6421</v>
      </c>
      <c r="W8557" s="24" t="s">
        <v>6718</v>
      </c>
      <c r="X8557" s="24" t="s">
        <v>6719</v>
      </c>
      <c r="Y8557" s="24" t="s">
        <v>6724</v>
      </c>
    </row>
    <row r="8558" spans="22:25" x14ac:dyDescent="0.4">
      <c r="V8558" s="24" t="s">
        <v>6421</v>
      </c>
      <c r="W8558" s="24" t="s">
        <v>6718</v>
      </c>
      <c r="X8558" s="24" t="s">
        <v>6719</v>
      </c>
      <c r="Y8558" s="24" t="s">
        <v>6726</v>
      </c>
    </row>
    <row r="8559" spans="22:25" x14ac:dyDescent="0.4">
      <c r="V8559" s="24" t="s">
        <v>6421</v>
      </c>
      <c r="W8559" s="24" t="s">
        <v>6718</v>
      </c>
      <c r="X8559" s="24" t="s">
        <v>6719</v>
      </c>
      <c r="Y8559" s="24" t="s">
        <v>6728</v>
      </c>
    </row>
    <row r="8560" spans="22:25" x14ac:dyDescent="0.4">
      <c r="V8560" s="24" t="s">
        <v>6421</v>
      </c>
      <c r="W8560" s="24" t="s">
        <v>6718</v>
      </c>
      <c r="X8560" s="24" t="s">
        <v>6730</v>
      </c>
      <c r="Y8560" s="24" t="s">
        <v>6731</v>
      </c>
    </row>
    <row r="8561" spans="22:25" x14ac:dyDescent="0.4">
      <c r="V8561" s="24" t="s">
        <v>6421</v>
      </c>
      <c r="W8561" s="24" t="s">
        <v>6718</v>
      </c>
      <c r="X8561" s="24" t="s">
        <v>6730</v>
      </c>
      <c r="Y8561" s="24" t="s">
        <v>6734</v>
      </c>
    </row>
    <row r="8562" spans="22:25" x14ac:dyDescent="0.4">
      <c r="V8562" s="24" t="s">
        <v>6421</v>
      </c>
      <c r="W8562" s="24" t="s">
        <v>6718</v>
      </c>
      <c r="X8562" s="24" t="s">
        <v>6730</v>
      </c>
      <c r="Y8562" s="24" t="s">
        <v>6736</v>
      </c>
    </row>
    <row r="8563" spans="22:25" x14ac:dyDescent="0.4">
      <c r="V8563" s="24" t="s">
        <v>6421</v>
      </c>
      <c r="W8563" s="24" t="s">
        <v>6718</v>
      </c>
      <c r="X8563" s="24" t="s">
        <v>6730</v>
      </c>
      <c r="Y8563" s="24" t="s">
        <v>6738</v>
      </c>
    </row>
    <row r="8564" spans="22:25" x14ac:dyDescent="0.4">
      <c r="V8564" s="24" t="s">
        <v>6421</v>
      </c>
      <c r="W8564" s="24" t="s">
        <v>6718</v>
      </c>
      <c r="X8564" s="24" t="s">
        <v>6730</v>
      </c>
      <c r="Y8564" s="24" t="s">
        <v>6740</v>
      </c>
    </row>
    <row r="8565" spans="22:25" x14ac:dyDescent="0.4">
      <c r="V8565" s="24" t="s">
        <v>6421</v>
      </c>
      <c r="W8565" s="24" t="s">
        <v>6718</v>
      </c>
      <c r="X8565" s="24" t="s">
        <v>6730</v>
      </c>
      <c r="Y8565" s="24" t="s">
        <v>6742</v>
      </c>
    </row>
    <row r="8566" spans="22:25" x14ac:dyDescent="0.4">
      <c r="V8566" s="24" t="s">
        <v>6421</v>
      </c>
      <c r="W8566" s="24" t="s">
        <v>6718</v>
      </c>
      <c r="X8566" s="24" t="s">
        <v>6730</v>
      </c>
      <c r="Y8566" s="24" t="s">
        <v>6744</v>
      </c>
    </row>
    <row r="8567" spans="22:25" x14ac:dyDescent="0.4">
      <c r="V8567" s="24" t="s">
        <v>6421</v>
      </c>
      <c r="W8567" s="24" t="s">
        <v>6718</v>
      </c>
      <c r="X8567" s="24" t="s">
        <v>6730</v>
      </c>
      <c r="Y8567" s="24" t="s">
        <v>6746</v>
      </c>
    </row>
    <row r="8568" spans="22:25" x14ac:dyDescent="0.4">
      <c r="V8568" s="24" t="s">
        <v>6421</v>
      </c>
      <c r="W8568" s="24" t="s">
        <v>6718</v>
      </c>
      <c r="X8568" s="24" t="s">
        <v>6730</v>
      </c>
      <c r="Y8568" s="24" t="s">
        <v>6748</v>
      </c>
    </row>
    <row r="8569" spans="22:25" x14ac:dyDescent="0.4">
      <c r="V8569" s="24" t="s">
        <v>6421</v>
      </c>
      <c r="W8569" s="24" t="s">
        <v>6718</v>
      </c>
      <c r="X8569" s="24" t="s">
        <v>6750</v>
      </c>
      <c r="Y8569" s="24" t="s">
        <v>6751</v>
      </c>
    </row>
    <row r="8570" spans="22:25" x14ac:dyDescent="0.4">
      <c r="V8570" s="24" t="s">
        <v>6421</v>
      </c>
      <c r="W8570" s="24" t="s">
        <v>6718</v>
      </c>
      <c r="X8570" s="24" t="s">
        <v>6750</v>
      </c>
      <c r="Y8570" s="24" t="s">
        <v>6754</v>
      </c>
    </row>
    <row r="8571" spans="22:25" x14ac:dyDescent="0.4">
      <c r="V8571" s="24" t="s">
        <v>6421</v>
      </c>
      <c r="W8571" s="24" t="s">
        <v>6718</v>
      </c>
      <c r="X8571" s="24" t="s">
        <v>6750</v>
      </c>
      <c r="Y8571" s="24" t="s">
        <v>2507</v>
      </c>
    </row>
    <row r="8572" spans="22:25" x14ac:dyDescent="0.4">
      <c r="V8572" s="24" t="s">
        <v>6421</v>
      </c>
      <c r="W8572" s="24" t="s">
        <v>6718</v>
      </c>
      <c r="X8572" s="24" t="s">
        <v>6750</v>
      </c>
      <c r="Y8572" s="24" t="s">
        <v>6756</v>
      </c>
    </row>
    <row r="8573" spans="22:25" x14ac:dyDescent="0.4">
      <c r="V8573" s="24" t="s">
        <v>6421</v>
      </c>
      <c r="W8573" s="24" t="s">
        <v>6718</v>
      </c>
      <c r="X8573" s="24" t="s">
        <v>6750</v>
      </c>
      <c r="Y8573" s="24" t="s">
        <v>6758</v>
      </c>
    </row>
    <row r="8574" spans="22:25" x14ac:dyDescent="0.4">
      <c r="V8574" s="24" t="s">
        <v>6421</v>
      </c>
      <c r="W8574" s="24" t="s">
        <v>6718</v>
      </c>
      <c r="X8574" s="24" t="s">
        <v>6750</v>
      </c>
      <c r="Y8574" s="24" t="s">
        <v>6760</v>
      </c>
    </row>
    <row r="8575" spans="22:25" x14ac:dyDescent="0.4">
      <c r="V8575" s="24" t="s">
        <v>6421</v>
      </c>
      <c r="W8575" s="24" t="s">
        <v>6718</v>
      </c>
      <c r="X8575" s="24" t="s">
        <v>6750</v>
      </c>
      <c r="Y8575" s="24" t="s">
        <v>6762</v>
      </c>
    </row>
    <row r="8576" spans="22:25" x14ac:dyDescent="0.4">
      <c r="V8576" s="24" t="s">
        <v>6421</v>
      </c>
      <c r="W8576" s="24" t="s">
        <v>6718</v>
      </c>
      <c r="X8576" s="24" t="s">
        <v>6750</v>
      </c>
      <c r="Y8576" s="24" t="s">
        <v>856</v>
      </c>
    </row>
    <row r="8577" spans="22:25" x14ac:dyDescent="0.4">
      <c r="V8577" s="24" t="s">
        <v>6421</v>
      </c>
      <c r="W8577" s="24" t="s">
        <v>6718</v>
      </c>
      <c r="X8577" s="24" t="s">
        <v>31</v>
      </c>
      <c r="Y8577" s="24" t="s">
        <v>6764</v>
      </c>
    </row>
    <row r="8578" spans="22:25" x14ac:dyDescent="0.4">
      <c r="V8578" s="24" t="s">
        <v>6421</v>
      </c>
      <c r="W8578" s="24" t="s">
        <v>6718</v>
      </c>
      <c r="X8578" s="24" t="s">
        <v>31</v>
      </c>
      <c r="Y8578" s="24" t="s">
        <v>6766</v>
      </c>
    </row>
    <row r="8579" spans="22:25" x14ac:dyDescent="0.4">
      <c r="V8579" s="24" t="s">
        <v>6421</v>
      </c>
      <c r="W8579" s="24" t="s">
        <v>6718</v>
      </c>
      <c r="X8579" s="24" t="s">
        <v>31</v>
      </c>
      <c r="Y8579" s="24" t="s">
        <v>6768</v>
      </c>
    </row>
    <row r="8580" spans="22:25" x14ac:dyDescent="0.4">
      <c r="V8580" s="24" t="s">
        <v>6421</v>
      </c>
      <c r="W8580" s="24" t="s">
        <v>6718</v>
      </c>
      <c r="X8580" s="24" t="s">
        <v>31</v>
      </c>
      <c r="Y8580" s="24" t="s">
        <v>6770</v>
      </c>
    </row>
    <row r="8581" spans="22:25" x14ac:dyDescent="0.4">
      <c r="V8581" s="24" t="s">
        <v>6421</v>
      </c>
      <c r="W8581" s="24" t="s">
        <v>6718</v>
      </c>
      <c r="X8581" s="24" t="s">
        <v>31</v>
      </c>
      <c r="Y8581" s="24" t="s">
        <v>6772</v>
      </c>
    </row>
    <row r="8582" spans="22:25" x14ac:dyDescent="0.4">
      <c r="V8582" s="24" t="s">
        <v>6421</v>
      </c>
      <c r="W8582" s="24" t="s">
        <v>6718</v>
      </c>
      <c r="X8582" s="24" t="s">
        <v>31</v>
      </c>
      <c r="Y8582" s="24" t="s">
        <v>6774</v>
      </c>
    </row>
    <row r="8583" spans="22:25" x14ac:dyDescent="0.4">
      <c r="V8583" s="24" t="s">
        <v>6421</v>
      </c>
      <c r="W8583" s="24" t="s">
        <v>6718</v>
      </c>
      <c r="X8583" s="24" t="s">
        <v>31</v>
      </c>
      <c r="Y8583" s="24" t="s">
        <v>6776</v>
      </c>
    </row>
    <row r="8584" spans="22:25" x14ac:dyDescent="0.4">
      <c r="V8584" s="24" t="s">
        <v>6421</v>
      </c>
      <c r="W8584" s="24" t="s">
        <v>6778</v>
      </c>
      <c r="X8584" s="24" t="s">
        <v>6779</v>
      </c>
      <c r="Y8584" s="24" t="s">
        <v>6780</v>
      </c>
    </row>
    <row r="8585" spans="22:25" x14ac:dyDescent="0.4">
      <c r="V8585" s="24" t="s">
        <v>6421</v>
      </c>
      <c r="W8585" s="24" t="s">
        <v>6778</v>
      </c>
      <c r="X8585" s="24" t="s">
        <v>6779</v>
      </c>
      <c r="Y8585" s="24" t="s">
        <v>832</v>
      </c>
    </row>
    <row r="8586" spans="22:25" x14ac:dyDescent="0.4">
      <c r="V8586" s="24" t="s">
        <v>6421</v>
      </c>
      <c r="W8586" s="24" t="s">
        <v>6778</v>
      </c>
      <c r="X8586" s="24" t="s">
        <v>6779</v>
      </c>
      <c r="Y8586" s="24" t="s">
        <v>6784</v>
      </c>
    </row>
    <row r="8587" spans="22:25" x14ac:dyDescent="0.4">
      <c r="V8587" s="24" t="s">
        <v>6421</v>
      </c>
      <c r="W8587" s="24" t="s">
        <v>6778</v>
      </c>
      <c r="X8587" s="24" t="s">
        <v>6786</v>
      </c>
      <c r="Y8587" s="24" t="s">
        <v>6787</v>
      </c>
    </row>
    <row r="8588" spans="22:25" x14ac:dyDescent="0.4">
      <c r="V8588" s="24" t="s">
        <v>6421</v>
      </c>
      <c r="W8588" s="24" t="s">
        <v>6778</v>
      </c>
      <c r="X8588" s="24" t="s">
        <v>6786</v>
      </c>
      <c r="Y8588" s="24" t="s">
        <v>6790</v>
      </c>
    </row>
    <row r="8589" spans="22:25" x14ac:dyDescent="0.4">
      <c r="V8589" s="24" t="s">
        <v>6421</v>
      </c>
      <c r="W8589" s="24" t="s">
        <v>6778</v>
      </c>
      <c r="X8589" s="24" t="s">
        <v>6786</v>
      </c>
      <c r="Y8589" s="24" t="s">
        <v>6792</v>
      </c>
    </row>
    <row r="8590" spans="22:25" x14ac:dyDescent="0.4">
      <c r="V8590" s="24" t="s">
        <v>6421</v>
      </c>
      <c r="W8590" s="24" t="s">
        <v>6778</v>
      </c>
      <c r="X8590" s="24" t="s">
        <v>6794</v>
      </c>
      <c r="Y8590" s="24" t="s">
        <v>6795</v>
      </c>
    </row>
    <row r="8591" spans="22:25" x14ac:dyDescent="0.4">
      <c r="V8591" s="24" t="s">
        <v>6421</v>
      </c>
      <c r="W8591" s="24" t="s">
        <v>6778</v>
      </c>
      <c r="X8591" s="24" t="s">
        <v>6794</v>
      </c>
      <c r="Y8591" s="24" t="s">
        <v>6797</v>
      </c>
    </row>
    <row r="8592" spans="22:25" x14ac:dyDescent="0.4">
      <c r="V8592" s="24" t="s">
        <v>6421</v>
      </c>
      <c r="W8592" s="24" t="s">
        <v>6778</v>
      </c>
      <c r="X8592" s="24" t="s">
        <v>6794</v>
      </c>
      <c r="Y8592" s="24" t="s">
        <v>6799</v>
      </c>
    </row>
    <row r="8593" spans="22:25" x14ac:dyDescent="0.4">
      <c r="V8593" s="24" t="s">
        <v>6421</v>
      </c>
      <c r="W8593" s="24" t="s">
        <v>6778</v>
      </c>
      <c r="X8593" s="24" t="s">
        <v>6794</v>
      </c>
      <c r="Y8593" s="24" t="s">
        <v>6801</v>
      </c>
    </row>
    <row r="8594" spans="22:25" x14ac:dyDescent="0.4">
      <c r="V8594" s="24" t="s">
        <v>6421</v>
      </c>
      <c r="W8594" s="24" t="s">
        <v>6778</v>
      </c>
      <c r="X8594" s="24" t="s">
        <v>6803</v>
      </c>
      <c r="Y8594" s="24" t="s">
        <v>6804</v>
      </c>
    </row>
    <row r="8595" spans="22:25" x14ac:dyDescent="0.4">
      <c r="V8595" s="24" t="s">
        <v>6421</v>
      </c>
      <c r="W8595" s="24" t="s">
        <v>6778</v>
      </c>
      <c r="X8595" s="24" t="s">
        <v>6803</v>
      </c>
      <c r="Y8595" s="24" t="s">
        <v>6806</v>
      </c>
    </row>
    <row r="8596" spans="22:25" x14ac:dyDescent="0.4">
      <c r="V8596" s="24" t="s">
        <v>6421</v>
      </c>
      <c r="W8596" s="24" t="s">
        <v>6778</v>
      </c>
      <c r="X8596" s="24" t="s">
        <v>6803</v>
      </c>
      <c r="Y8596" s="24" t="s">
        <v>6808</v>
      </c>
    </row>
    <row r="8597" spans="22:25" x14ac:dyDescent="0.4">
      <c r="V8597" s="24" t="s">
        <v>6421</v>
      </c>
      <c r="W8597" s="24" t="s">
        <v>6778</v>
      </c>
      <c r="X8597" s="24" t="s">
        <v>6810</v>
      </c>
      <c r="Y8597" s="24" t="s">
        <v>903</v>
      </c>
    </row>
    <row r="8598" spans="22:25" x14ac:dyDescent="0.4">
      <c r="V8598" s="24" t="s">
        <v>6421</v>
      </c>
      <c r="W8598" s="24" t="s">
        <v>6778</v>
      </c>
      <c r="X8598" s="24" t="s">
        <v>6810</v>
      </c>
      <c r="Y8598" s="24" t="s">
        <v>5812</v>
      </c>
    </row>
    <row r="8599" spans="22:25" x14ac:dyDescent="0.4">
      <c r="V8599" s="24" t="s">
        <v>6421</v>
      </c>
      <c r="W8599" s="24" t="s">
        <v>6778</v>
      </c>
      <c r="X8599" s="24" t="s">
        <v>31</v>
      </c>
      <c r="Y8599" s="24" t="s">
        <v>2258</v>
      </c>
    </row>
    <row r="8600" spans="22:25" x14ac:dyDescent="0.4">
      <c r="V8600" s="24" t="s">
        <v>6421</v>
      </c>
      <c r="W8600" s="24" t="s">
        <v>6812</v>
      </c>
      <c r="X8600" s="24" t="s">
        <v>6813</v>
      </c>
      <c r="Y8600" s="24" t="s">
        <v>2258</v>
      </c>
    </row>
    <row r="8601" spans="22:25" x14ac:dyDescent="0.4">
      <c r="V8601" s="24" t="s">
        <v>6421</v>
      </c>
      <c r="W8601" s="24" t="s">
        <v>6812</v>
      </c>
      <c r="X8601" s="24" t="s">
        <v>6816</v>
      </c>
      <c r="Y8601" s="24" t="s">
        <v>2258</v>
      </c>
    </row>
    <row r="8602" spans="22:25" x14ac:dyDescent="0.4">
      <c r="V8602" s="24" t="s">
        <v>6421</v>
      </c>
      <c r="W8602" s="24" t="s">
        <v>6812</v>
      </c>
      <c r="X8602" s="24" t="s">
        <v>6818</v>
      </c>
      <c r="Y8602" s="24" t="s">
        <v>2258</v>
      </c>
    </row>
    <row r="8603" spans="22:25" x14ac:dyDescent="0.4">
      <c r="V8603" s="24" t="s">
        <v>6421</v>
      </c>
      <c r="W8603" s="24" t="s">
        <v>6812</v>
      </c>
      <c r="X8603" s="24" t="s">
        <v>6820</v>
      </c>
      <c r="Y8603" s="24" t="s">
        <v>2258</v>
      </c>
    </row>
    <row r="8604" spans="22:25" x14ac:dyDescent="0.4">
      <c r="V8604" s="24" t="s">
        <v>6421</v>
      </c>
      <c r="W8604" s="24" t="s">
        <v>6812</v>
      </c>
      <c r="X8604" s="24" t="s">
        <v>6821</v>
      </c>
      <c r="Y8604" s="24" t="s">
        <v>2258</v>
      </c>
    </row>
    <row r="8605" spans="22:25" x14ac:dyDescent="0.4">
      <c r="V8605" s="24" t="s">
        <v>6421</v>
      </c>
      <c r="W8605" s="24" t="s">
        <v>6812</v>
      </c>
      <c r="X8605" s="24" t="s">
        <v>6823</v>
      </c>
      <c r="Y8605" s="24" t="s">
        <v>2258</v>
      </c>
    </row>
    <row r="8606" spans="22:25" x14ac:dyDescent="0.4">
      <c r="V8606" s="24" t="s">
        <v>6421</v>
      </c>
      <c r="W8606" s="24" t="s">
        <v>6812</v>
      </c>
      <c r="X8606" s="24" t="s">
        <v>31</v>
      </c>
      <c r="Y8606" s="24" t="s">
        <v>2258</v>
      </c>
    </row>
    <row r="8607" spans="22:25" x14ac:dyDescent="0.4">
      <c r="V8607" s="24" t="s">
        <v>6825</v>
      </c>
      <c r="W8607" s="24" t="s">
        <v>6826</v>
      </c>
      <c r="X8607" s="24" t="s">
        <v>6827</v>
      </c>
      <c r="Y8607" s="24" t="s">
        <v>6828</v>
      </c>
    </row>
    <row r="8608" spans="22:25" x14ac:dyDescent="0.4">
      <c r="V8608" s="24" t="s">
        <v>6825</v>
      </c>
      <c r="W8608" s="24" t="s">
        <v>6826</v>
      </c>
      <c r="X8608" s="24" t="s">
        <v>6827</v>
      </c>
      <c r="Y8608" s="24" t="s">
        <v>6829</v>
      </c>
    </row>
    <row r="8609" spans="22:25" x14ac:dyDescent="0.4">
      <c r="V8609" s="24" t="s">
        <v>6825</v>
      </c>
      <c r="W8609" s="24" t="s">
        <v>6826</v>
      </c>
      <c r="X8609" s="24" t="s">
        <v>6827</v>
      </c>
      <c r="Y8609" s="24" t="s">
        <v>6830</v>
      </c>
    </row>
    <row r="8610" spans="22:25" x14ac:dyDescent="0.4">
      <c r="V8610" s="24" t="s">
        <v>6825</v>
      </c>
      <c r="W8610" s="24" t="s">
        <v>6826</v>
      </c>
      <c r="X8610" s="24" t="s">
        <v>6827</v>
      </c>
      <c r="Y8610" s="24" t="s">
        <v>3165</v>
      </c>
    </row>
    <row r="8611" spans="22:25" x14ac:dyDescent="0.4">
      <c r="V8611" s="24" t="s">
        <v>6825</v>
      </c>
      <c r="W8611" s="24" t="s">
        <v>6826</v>
      </c>
      <c r="X8611" s="24" t="s">
        <v>6831</v>
      </c>
      <c r="Y8611" s="24" t="s">
        <v>6832</v>
      </c>
    </row>
    <row r="8612" spans="22:25" x14ac:dyDescent="0.4">
      <c r="V8612" s="24" t="s">
        <v>6825</v>
      </c>
      <c r="W8612" s="24" t="s">
        <v>6826</v>
      </c>
      <c r="X8612" s="24" t="s">
        <v>6831</v>
      </c>
      <c r="Y8612" s="24" t="s">
        <v>6833</v>
      </c>
    </row>
    <row r="8613" spans="22:25" x14ac:dyDescent="0.4">
      <c r="V8613" s="24" t="s">
        <v>6825</v>
      </c>
      <c r="W8613" s="24" t="s">
        <v>6826</v>
      </c>
      <c r="X8613" s="24" t="s">
        <v>6831</v>
      </c>
      <c r="Y8613" s="24" t="s">
        <v>6834</v>
      </c>
    </row>
    <row r="8614" spans="22:25" x14ac:dyDescent="0.4">
      <c r="V8614" s="24" t="s">
        <v>6825</v>
      </c>
      <c r="W8614" s="24" t="s">
        <v>6826</v>
      </c>
      <c r="X8614" s="24" t="s">
        <v>6831</v>
      </c>
      <c r="Y8614" s="24" t="s">
        <v>6835</v>
      </c>
    </row>
    <row r="8615" spans="22:25" x14ac:dyDescent="0.4">
      <c r="V8615" s="24" t="s">
        <v>6825</v>
      </c>
      <c r="W8615" s="24" t="s">
        <v>6826</v>
      </c>
      <c r="X8615" s="24" t="s">
        <v>6831</v>
      </c>
      <c r="Y8615" s="24" t="s">
        <v>2543</v>
      </c>
    </row>
    <row r="8616" spans="22:25" x14ac:dyDescent="0.4">
      <c r="V8616" s="24" t="s">
        <v>6825</v>
      </c>
      <c r="W8616" s="24" t="s">
        <v>6826</v>
      </c>
      <c r="X8616" s="24" t="s">
        <v>6831</v>
      </c>
      <c r="Y8616" s="24" t="s">
        <v>6836</v>
      </c>
    </row>
    <row r="8617" spans="22:25" x14ac:dyDescent="0.4">
      <c r="V8617" s="24" t="s">
        <v>6825</v>
      </c>
      <c r="W8617" s="24" t="s">
        <v>6826</v>
      </c>
      <c r="X8617" s="24" t="s">
        <v>6831</v>
      </c>
      <c r="Y8617" s="24" t="s">
        <v>6837</v>
      </c>
    </row>
    <row r="8618" spans="22:25" x14ac:dyDescent="0.4">
      <c r="V8618" s="24" t="s">
        <v>6825</v>
      </c>
      <c r="W8618" s="24" t="s">
        <v>6826</v>
      </c>
      <c r="X8618" s="24" t="s">
        <v>6831</v>
      </c>
      <c r="Y8618" s="24" t="s">
        <v>2545</v>
      </c>
    </row>
    <row r="8619" spans="22:25" x14ac:dyDescent="0.4">
      <c r="V8619" s="24" t="s">
        <v>6825</v>
      </c>
      <c r="W8619" s="24" t="s">
        <v>6826</v>
      </c>
      <c r="X8619" s="24" t="s">
        <v>6831</v>
      </c>
      <c r="Y8619" s="24" t="s">
        <v>6838</v>
      </c>
    </row>
    <row r="8620" spans="22:25" x14ac:dyDescent="0.4">
      <c r="V8620" s="24" t="s">
        <v>6825</v>
      </c>
      <c r="W8620" s="24" t="s">
        <v>6826</v>
      </c>
      <c r="X8620" s="24" t="s">
        <v>6831</v>
      </c>
      <c r="Y8620" s="24" t="s">
        <v>6839</v>
      </c>
    </row>
    <row r="8621" spans="22:25" x14ac:dyDescent="0.4">
      <c r="V8621" s="24" t="s">
        <v>6825</v>
      </c>
      <c r="W8621" s="24" t="s">
        <v>6826</v>
      </c>
      <c r="X8621" s="24" t="s">
        <v>6831</v>
      </c>
      <c r="Y8621" s="24" t="s">
        <v>6840</v>
      </c>
    </row>
    <row r="8622" spans="22:25" x14ac:dyDescent="0.4">
      <c r="V8622" s="24" t="s">
        <v>6825</v>
      </c>
      <c r="W8622" s="24" t="s">
        <v>6841</v>
      </c>
      <c r="X8622" s="24" t="s">
        <v>6842</v>
      </c>
      <c r="Y8622" s="24" t="s">
        <v>6843</v>
      </c>
    </row>
    <row r="8623" spans="22:25" x14ac:dyDescent="0.4">
      <c r="V8623" s="24" t="s">
        <v>6825</v>
      </c>
      <c r="W8623" s="24" t="s">
        <v>6841</v>
      </c>
      <c r="X8623" s="24" t="s">
        <v>6842</v>
      </c>
      <c r="Y8623" s="24" t="s">
        <v>6844</v>
      </c>
    </row>
    <row r="8624" spans="22:25" x14ac:dyDescent="0.4">
      <c r="V8624" s="24" t="s">
        <v>6825</v>
      </c>
      <c r="W8624" s="24" t="s">
        <v>6841</v>
      </c>
      <c r="X8624" s="24" t="s">
        <v>6842</v>
      </c>
      <c r="Y8624" s="24" t="s">
        <v>6845</v>
      </c>
    </row>
    <row r="8625" spans="22:25" x14ac:dyDescent="0.4">
      <c r="V8625" s="24" t="s">
        <v>6825</v>
      </c>
      <c r="W8625" s="24" t="s">
        <v>6841</v>
      </c>
      <c r="X8625" s="24" t="s">
        <v>6842</v>
      </c>
      <c r="Y8625" s="24" t="s">
        <v>6846</v>
      </c>
    </row>
    <row r="8626" spans="22:25" x14ac:dyDescent="0.4">
      <c r="V8626" s="24" t="s">
        <v>6825</v>
      </c>
      <c r="W8626" s="24" t="s">
        <v>6841</v>
      </c>
      <c r="X8626" s="24" t="s">
        <v>6847</v>
      </c>
      <c r="Y8626" s="24" t="s">
        <v>6848</v>
      </c>
    </row>
    <row r="8627" spans="22:25" x14ac:dyDescent="0.4">
      <c r="V8627" s="24" t="s">
        <v>6825</v>
      </c>
      <c r="W8627" s="24" t="s">
        <v>6841</v>
      </c>
      <c r="X8627" s="24" t="s">
        <v>6847</v>
      </c>
      <c r="Y8627" s="24" t="s">
        <v>6849</v>
      </c>
    </row>
    <row r="8628" spans="22:25" x14ac:dyDescent="0.4">
      <c r="V8628" s="24" t="s">
        <v>6825</v>
      </c>
      <c r="W8628" s="24" t="s">
        <v>6841</v>
      </c>
      <c r="X8628" s="24" t="s">
        <v>6847</v>
      </c>
      <c r="Y8628" s="24" t="s">
        <v>6850</v>
      </c>
    </row>
    <row r="8629" spans="22:25" x14ac:dyDescent="0.4">
      <c r="V8629" s="24" t="s">
        <v>6825</v>
      </c>
      <c r="W8629" s="24" t="s">
        <v>6841</v>
      </c>
      <c r="X8629" s="24" t="s">
        <v>6851</v>
      </c>
      <c r="Y8629" s="24" t="s">
        <v>6852</v>
      </c>
    </row>
    <row r="8630" spans="22:25" x14ac:dyDescent="0.4">
      <c r="V8630" s="24" t="s">
        <v>6825</v>
      </c>
      <c r="W8630" s="24" t="s">
        <v>6841</v>
      </c>
      <c r="X8630" s="24" t="s">
        <v>6851</v>
      </c>
      <c r="Y8630" s="24" t="s">
        <v>6853</v>
      </c>
    </row>
    <row r="8631" spans="22:25" x14ac:dyDescent="0.4">
      <c r="V8631" s="24" t="s">
        <v>6825</v>
      </c>
      <c r="W8631" s="24" t="s">
        <v>6854</v>
      </c>
      <c r="X8631" s="24" t="s">
        <v>6855</v>
      </c>
      <c r="Y8631" s="24" t="s">
        <v>6856</v>
      </c>
    </row>
    <row r="8632" spans="22:25" x14ac:dyDescent="0.4">
      <c r="V8632" s="24" t="s">
        <v>6825</v>
      </c>
      <c r="W8632" s="24" t="s">
        <v>6854</v>
      </c>
      <c r="X8632" s="24" t="s">
        <v>6855</v>
      </c>
      <c r="Y8632" s="24" t="s">
        <v>6857</v>
      </c>
    </row>
    <row r="8633" spans="22:25" x14ac:dyDescent="0.4">
      <c r="V8633" s="24" t="s">
        <v>6825</v>
      </c>
      <c r="W8633" s="24" t="s">
        <v>6854</v>
      </c>
      <c r="X8633" s="24" t="s">
        <v>6855</v>
      </c>
      <c r="Y8633" s="24" t="s">
        <v>6858</v>
      </c>
    </row>
    <row r="8634" spans="22:25" x14ac:dyDescent="0.4">
      <c r="V8634" s="24" t="s">
        <v>6825</v>
      </c>
      <c r="W8634" s="24" t="s">
        <v>6854</v>
      </c>
      <c r="X8634" s="24" t="s">
        <v>6855</v>
      </c>
      <c r="Y8634" s="24" t="s">
        <v>6859</v>
      </c>
    </row>
    <row r="8635" spans="22:25" x14ac:dyDescent="0.4">
      <c r="V8635" s="24" t="s">
        <v>6825</v>
      </c>
      <c r="W8635" s="24" t="s">
        <v>6854</v>
      </c>
      <c r="X8635" s="24" t="s">
        <v>6860</v>
      </c>
      <c r="Y8635" s="24" t="s">
        <v>6861</v>
      </c>
    </row>
    <row r="8636" spans="22:25" x14ac:dyDescent="0.4">
      <c r="V8636" s="24" t="s">
        <v>6825</v>
      </c>
      <c r="W8636" s="24" t="s">
        <v>6854</v>
      </c>
      <c r="X8636" s="24" t="s">
        <v>6860</v>
      </c>
      <c r="Y8636" s="24" t="s">
        <v>6862</v>
      </c>
    </row>
    <row r="8637" spans="22:25" x14ac:dyDescent="0.4">
      <c r="V8637" s="24" t="s">
        <v>6825</v>
      </c>
      <c r="W8637" s="24" t="s">
        <v>6863</v>
      </c>
      <c r="X8637" s="24" t="s">
        <v>6864</v>
      </c>
      <c r="Y8637" s="24" t="s">
        <v>6865</v>
      </c>
    </row>
    <row r="8638" spans="22:25" x14ac:dyDescent="0.4">
      <c r="V8638" s="24" t="s">
        <v>6825</v>
      </c>
      <c r="W8638" s="24" t="s">
        <v>6863</v>
      </c>
      <c r="X8638" s="24" t="s">
        <v>6864</v>
      </c>
      <c r="Y8638" s="24" t="s">
        <v>6866</v>
      </c>
    </row>
    <row r="8639" spans="22:25" x14ac:dyDescent="0.4">
      <c r="V8639" s="24" t="s">
        <v>6825</v>
      </c>
      <c r="W8639" s="24" t="s">
        <v>6863</v>
      </c>
      <c r="X8639" s="24" t="s">
        <v>6864</v>
      </c>
      <c r="Y8639" s="24" t="s">
        <v>6867</v>
      </c>
    </row>
    <row r="8640" spans="22:25" x14ac:dyDescent="0.4">
      <c r="V8640" s="24" t="s">
        <v>6825</v>
      </c>
      <c r="W8640" s="24" t="s">
        <v>6863</v>
      </c>
      <c r="X8640" s="24" t="s">
        <v>6864</v>
      </c>
      <c r="Y8640" s="24" t="s">
        <v>6868</v>
      </c>
    </row>
    <row r="8641" spans="22:25" x14ac:dyDescent="0.4">
      <c r="V8641" s="24" t="s">
        <v>6825</v>
      </c>
      <c r="W8641" s="24" t="s">
        <v>6863</v>
      </c>
      <c r="X8641" s="24" t="s">
        <v>6864</v>
      </c>
      <c r="Y8641" s="24" t="s">
        <v>6869</v>
      </c>
    </row>
    <row r="8642" spans="22:25" x14ac:dyDescent="0.4">
      <c r="V8642" s="24" t="s">
        <v>6825</v>
      </c>
      <c r="W8642" s="24" t="s">
        <v>6863</v>
      </c>
      <c r="X8642" s="24" t="s">
        <v>6864</v>
      </c>
      <c r="Y8642" s="24" t="s">
        <v>6870</v>
      </c>
    </row>
    <row r="8643" spans="22:25" x14ac:dyDescent="0.4">
      <c r="V8643" s="24" t="s">
        <v>6825</v>
      </c>
      <c r="W8643" s="24" t="s">
        <v>6863</v>
      </c>
      <c r="X8643" s="24" t="s">
        <v>6871</v>
      </c>
      <c r="Y8643" s="24" t="s">
        <v>6872</v>
      </c>
    </row>
    <row r="8644" spans="22:25" x14ac:dyDescent="0.4">
      <c r="V8644" s="24" t="s">
        <v>6825</v>
      </c>
      <c r="W8644" s="24" t="s">
        <v>6863</v>
      </c>
      <c r="X8644" s="24" t="s">
        <v>6871</v>
      </c>
      <c r="Y8644" s="24" t="s">
        <v>6873</v>
      </c>
    </row>
    <row r="8645" spans="22:25" x14ac:dyDescent="0.4">
      <c r="V8645" s="24" t="s">
        <v>6825</v>
      </c>
      <c r="W8645" s="24" t="s">
        <v>6863</v>
      </c>
      <c r="X8645" s="24" t="s">
        <v>6871</v>
      </c>
      <c r="Y8645" s="24" t="s">
        <v>6874</v>
      </c>
    </row>
    <row r="8646" spans="22:25" x14ac:dyDescent="0.4">
      <c r="V8646" s="24" t="s">
        <v>6825</v>
      </c>
      <c r="W8646" s="24" t="s">
        <v>6863</v>
      </c>
      <c r="X8646" s="24" t="s">
        <v>6871</v>
      </c>
      <c r="Y8646" s="24" t="s">
        <v>6875</v>
      </c>
    </row>
    <row r="8647" spans="22:25" x14ac:dyDescent="0.4">
      <c r="V8647" s="24" t="s">
        <v>6825</v>
      </c>
      <c r="W8647" s="24" t="s">
        <v>6876</v>
      </c>
      <c r="X8647" s="24" t="s">
        <v>6877</v>
      </c>
      <c r="Y8647" s="24" t="s">
        <v>2258</v>
      </c>
    </row>
    <row r="8648" spans="22:25" x14ac:dyDescent="0.4">
      <c r="V8648" s="24" t="s">
        <v>6825</v>
      </c>
      <c r="W8648" s="24" t="s">
        <v>6876</v>
      </c>
      <c r="X8648" s="24" t="s">
        <v>6878</v>
      </c>
      <c r="Y8648" s="24" t="s">
        <v>2258</v>
      </c>
    </row>
    <row r="8649" spans="22:25" x14ac:dyDescent="0.4">
      <c r="V8649" s="24" t="s">
        <v>6825</v>
      </c>
      <c r="W8649" s="24" t="s">
        <v>6876</v>
      </c>
      <c r="X8649" s="24" t="s">
        <v>6879</v>
      </c>
      <c r="Y8649" s="24" t="s">
        <v>2258</v>
      </c>
    </row>
    <row r="8650" spans="22:25" x14ac:dyDescent="0.4">
      <c r="V8650" s="24" t="s">
        <v>6825</v>
      </c>
      <c r="W8650" s="24" t="s">
        <v>6876</v>
      </c>
      <c r="X8650" s="24" t="s">
        <v>6880</v>
      </c>
      <c r="Y8650" s="24" t="s">
        <v>2258</v>
      </c>
    </row>
    <row r="8651" spans="22:25" x14ac:dyDescent="0.4">
      <c r="V8651" s="24" t="s">
        <v>6825</v>
      </c>
      <c r="W8651" s="24" t="s">
        <v>6876</v>
      </c>
      <c r="X8651" s="24" t="s">
        <v>6881</v>
      </c>
      <c r="Y8651" s="24" t="s">
        <v>2258</v>
      </c>
    </row>
    <row r="8652" spans="22:25" x14ac:dyDescent="0.4">
      <c r="V8652" s="24" t="s">
        <v>6825</v>
      </c>
      <c r="W8652" s="24" t="s">
        <v>6876</v>
      </c>
      <c r="X8652" s="24" t="s">
        <v>6882</v>
      </c>
      <c r="Y8652" s="24" t="s">
        <v>2258</v>
      </c>
    </row>
    <row r="8653" spans="22:25" x14ac:dyDescent="0.4">
      <c r="V8653" s="24" t="s">
        <v>6825</v>
      </c>
      <c r="W8653" s="24" t="s">
        <v>6883</v>
      </c>
      <c r="X8653" s="24" t="s">
        <v>6884</v>
      </c>
      <c r="Y8653" s="24" t="s">
        <v>2258</v>
      </c>
    </row>
    <row r="8654" spans="22:25" x14ac:dyDescent="0.4">
      <c r="V8654" s="24" t="s">
        <v>6825</v>
      </c>
      <c r="W8654" s="24" t="s">
        <v>6883</v>
      </c>
      <c r="X8654" s="24" t="s">
        <v>6885</v>
      </c>
      <c r="Y8654" s="24" t="s">
        <v>2258</v>
      </c>
    </row>
    <row r="8655" spans="22:25" x14ac:dyDescent="0.4">
      <c r="V8655" s="24" t="s">
        <v>6825</v>
      </c>
      <c r="W8655" s="24" t="s">
        <v>6883</v>
      </c>
      <c r="X8655" s="24" t="s">
        <v>6886</v>
      </c>
      <c r="Y8655" s="24" t="s">
        <v>2258</v>
      </c>
    </row>
    <row r="8656" spans="22:25" x14ac:dyDescent="0.4">
      <c r="V8656" s="24" t="s">
        <v>6825</v>
      </c>
      <c r="W8656" s="24" t="s">
        <v>6883</v>
      </c>
      <c r="X8656" s="24" t="s">
        <v>6887</v>
      </c>
      <c r="Y8656" s="24" t="s">
        <v>2258</v>
      </c>
    </row>
    <row r="8657" spans="22:25" x14ac:dyDescent="0.4">
      <c r="V8657" s="24" t="s">
        <v>6825</v>
      </c>
      <c r="W8657" s="24" t="s">
        <v>6883</v>
      </c>
      <c r="X8657" s="24" t="s">
        <v>31</v>
      </c>
      <c r="Y8657" s="24" t="s">
        <v>2258</v>
      </c>
    </row>
    <row r="8658" spans="22:25" x14ac:dyDescent="0.4">
      <c r="V8658" s="24" t="s">
        <v>6946</v>
      </c>
      <c r="W8658" s="24" t="s">
        <v>6947</v>
      </c>
      <c r="X8658" s="24" t="s">
        <v>6949</v>
      </c>
      <c r="Y8658" s="24" t="s">
        <v>6952</v>
      </c>
    </row>
    <row r="8659" spans="22:25" x14ac:dyDescent="0.4">
      <c r="V8659" s="24" t="s">
        <v>6946</v>
      </c>
      <c r="W8659" s="24" t="s">
        <v>6947</v>
      </c>
      <c r="X8659" s="24" t="s">
        <v>6949</v>
      </c>
      <c r="Y8659" s="24" t="s">
        <v>2319</v>
      </c>
    </row>
    <row r="8660" spans="22:25" x14ac:dyDescent="0.4">
      <c r="V8660" s="24" t="s">
        <v>6946</v>
      </c>
      <c r="W8660" s="24" t="s">
        <v>6947</v>
      </c>
      <c r="X8660" s="24" t="s">
        <v>6949</v>
      </c>
      <c r="Y8660" s="24" t="s">
        <v>6953</v>
      </c>
    </row>
    <row r="8661" spans="22:25" x14ac:dyDescent="0.4">
      <c r="V8661" s="24" t="s">
        <v>6946</v>
      </c>
      <c r="W8661" s="24" t="s">
        <v>6947</v>
      </c>
      <c r="X8661" s="24" t="s">
        <v>6949</v>
      </c>
      <c r="Y8661" s="24" t="s">
        <v>6955</v>
      </c>
    </row>
    <row r="8662" spans="22:25" x14ac:dyDescent="0.4">
      <c r="V8662" s="24" t="s">
        <v>6946</v>
      </c>
      <c r="W8662" s="24" t="s">
        <v>6947</v>
      </c>
      <c r="X8662" s="24" t="s">
        <v>6949</v>
      </c>
      <c r="Y8662" s="24" t="s">
        <v>6957</v>
      </c>
    </row>
    <row r="8663" spans="22:25" x14ac:dyDescent="0.4">
      <c r="V8663" s="24" t="s">
        <v>6946</v>
      </c>
      <c r="W8663" s="24" t="s">
        <v>6947</v>
      </c>
      <c r="X8663" s="24" t="s">
        <v>6949</v>
      </c>
      <c r="Y8663" s="24" t="s">
        <v>6959</v>
      </c>
    </row>
    <row r="8664" spans="22:25" x14ac:dyDescent="0.4">
      <c r="V8664" s="24" t="s">
        <v>6946</v>
      </c>
      <c r="W8664" s="24" t="s">
        <v>6947</v>
      </c>
      <c r="X8664" s="24" t="s">
        <v>6949</v>
      </c>
      <c r="Y8664" s="24" t="s">
        <v>6960</v>
      </c>
    </row>
    <row r="8665" spans="22:25" x14ac:dyDescent="0.4">
      <c r="V8665" s="24" t="s">
        <v>6946</v>
      </c>
      <c r="W8665" s="24" t="s">
        <v>6947</v>
      </c>
      <c r="X8665" s="24" t="s">
        <v>6949</v>
      </c>
      <c r="Y8665" s="24" t="s">
        <v>6949</v>
      </c>
    </row>
    <row r="8666" spans="22:25" x14ac:dyDescent="0.4">
      <c r="V8666" s="24" t="s">
        <v>6946</v>
      </c>
      <c r="W8666" s="24" t="s">
        <v>6947</v>
      </c>
      <c r="X8666" s="24" t="s">
        <v>6949</v>
      </c>
      <c r="Y8666" s="24" t="s">
        <v>6963</v>
      </c>
    </row>
    <row r="8667" spans="22:25" x14ac:dyDescent="0.4">
      <c r="V8667" s="24" t="s">
        <v>6946</v>
      </c>
      <c r="W8667" s="24" t="s">
        <v>6947</v>
      </c>
      <c r="X8667" s="24" t="s">
        <v>6949</v>
      </c>
      <c r="Y8667" s="24" t="s">
        <v>2406</v>
      </c>
    </row>
    <row r="8668" spans="22:25" x14ac:dyDescent="0.4">
      <c r="V8668" s="24" t="s">
        <v>6946</v>
      </c>
      <c r="W8668" s="24" t="s">
        <v>6947</v>
      </c>
      <c r="X8668" s="24" t="s">
        <v>6949</v>
      </c>
      <c r="Y8668" s="24" t="s">
        <v>6964</v>
      </c>
    </row>
    <row r="8669" spans="22:25" x14ac:dyDescent="0.4">
      <c r="V8669" s="24" t="s">
        <v>6946</v>
      </c>
      <c r="W8669" s="24" t="s">
        <v>6947</v>
      </c>
      <c r="X8669" s="24" t="s">
        <v>6949</v>
      </c>
      <c r="Y8669" s="24" t="s">
        <v>6966</v>
      </c>
    </row>
    <row r="8670" spans="22:25" x14ac:dyDescent="0.4">
      <c r="V8670" s="24" t="s">
        <v>6946</v>
      </c>
      <c r="W8670" s="24" t="s">
        <v>6947</v>
      </c>
      <c r="X8670" s="24" t="s">
        <v>6949</v>
      </c>
      <c r="Y8670" s="24" t="s">
        <v>6968</v>
      </c>
    </row>
    <row r="8671" spans="22:25" x14ac:dyDescent="0.4">
      <c r="V8671" s="24" t="s">
        <v>6946</v>
      </c>
      <c r="W8671" s="24" t="s">
        <v>6947</v>
      </c>
      <c r="X8671" s="24" t="s">
        <v>6949</v>
      </c>
      <c r="Y8671" s="24" t="s">
        <v>6970</v>
      </c>
    </row>
    <row r="8672" spans="22:25" x14ac:dyDescent="0.4">
      <c r="V8672" s="24" t="s">
        <v>6946</v>
      </c>
      <c r="W8672" s="24" t="s">
        <v>6947</v>
      </c>
      <c r="X8672" s="24" t="s">
        <v>6949</v>
      </c>
      <c r="Y8672" s="24" t="s">
        <v>6971</v>
      </c>
    </row>
    <row r="8673" spans="22:25" x14ac:dyDescent="0.4">
      <c r="V8673" s="24" t="s">
        <v>6946</v>
      </c>
      <c r="W8673" s="24" t="s">
        <v>6947</v>
      </c>
      <c r="X8673" s="24" t="s">
        <v>6949</v>
      </c>
      <c r="Y8673" s="24" t="s">
        <v>6973</v>
      </c>
    </row>
    <row r="8674" spans="22:25" x14ac:dyDescent="0.4">
      <c r="V8674" s="24" t="s">
        <v>6946</v>
      </c>
      <c r="W8674" s="24" t="s">
        <v>6947</v>
      </c>
      <c r="X8674" s="24" t="s">
        <v>6949</v>
      </c>
      <c r="Y8674" s="24" t="s">
        <v>6975</v>
      </c>
    </row>
    <row r="8675" spans="22:25" x14ac:dyDescent="0.4">
      <c r="V8675" s="24" t="s">
        <v>6946</v>
      </c>
      <c r="W8675" s="24" t="s">
        <v>6947</v>
      </c>
      <c r="X8675" s="24" t="s">
        <v>6949</v>
      </c>
      <c r="Y8675" s="24" t="s">
        <v>6976</v>
      </c>
    </row>
    <row r="8676" spans="22:25" x14ac:dyDescent="0.4">
      <c r="V8676" s="24" t="s">
        <v>6946</v>
      </c>
      <c r="W8676" s="24" t="s">
        <v>6947</v>
      </c>
      <c r="X8676" s="24" t="s">
        <v>6953</v>
      </c>
      <c r="Y8676" s="24" t="s">
        <v>2411</v>
      </c>
    </row>
    <row r="8677" spans="22:25" x14ac:dyDescent="0.4">
      <c r="V8677" s="24" t="s">
        <v>6946</v>
      </c>
      <c r="W8677" s="24" t="s">
        <v>6947</v>
      </c>
      <c r="X8677" s="24" t="s">
        <v>6953</v>
      </c>
      <c r="Y8677" s="24" t="s">
        <v>6978</v>
      </c>
    </row>
    <row r="8678" spans="22:25" x14ac:dyDescent="0.4">
      <c r="V8678" s="24" t="s">
        <v>6946</v>
      </c>
      <c r="W8678" s="24" t="s">
        <v>6947</v>
      </c>
      <c r="X8678" s="24" t="s">
        <v>6953</v>
      </c>
      <c r="Y8678" s="24" t="s">
        <v>6953</v>
      </c>
    </row>
    <row r="8679" spans="22:25" x14ac:dyDescent="0.4">
      <c r="V8679" s="24" t="s">
        <v>6946</v>
      </c>
      <c r="W8679" s="24" t="s">
        <v>6947</v>
      </c>
      <c r="X8679" s="24" t="s">
        <v>6953</v>
      </c>
      <c r="Y8679" s="24" t="s">
        <v>6980</v>
      </c>
    </row>
    <row r="8680" spans="22:25" x14ac:dyDescent="0.4">
      <c r="V8680" s="24" t="s">
        <v>6946</v>
      </c>
      <c r="W8680" s="24" t="s">
        <v>6947</v>
      </c>
      <c r="X8680" s="24" t="s">
        <v>6953</v>
      </c>
      <c r="Y8680" s="24" t="s">
        <v>4383</v>
      </c>
    </row>
    <row r="8681" spans="22:25" x14ac:dyDescent="0.4">
      <c r="V8681" s="24" t="s">
        <v>6946</v>
      </c>
      <c r="W8681" s="24" t="s">
        <v>6947</v>
      </c>
      <c r="X8681" s="24" t="s">
        <v>6953</v>
      </c>
      <c r="Y8681" s="24" t="s">
        <v>6982</v>
      </c>
    </row>
    <row r="8682" spans="22:25" x14ac:dyDescent="0.4">
      <c r="V8682" s="24" t="s">
        <v>6946</v>
      </c>
      <c r="W8682" s="24" t="s">
        <v>6947</v>
      </c>
      <c r="X8682" s="24" t="s">
        <v>6953</v>
      </c>
      <c r="Y8682" s="24" t="s">
        <v>6984</v>
      </c>
    </row>
    <row r="8683" spans="22:25" x14ac:dyDescent="0.4">
      <c r="V8683" s="24" t="s">
        <v>6946</v>
      </c>
      <c r="W8683" s="24" t="s">
        <v>6947</v>
      </c>
      <c r="X8683" s="24" t="s">
        <v>6986</v>
      </c>
      <c r="Y8683" s="24" t="s">
        <v>6988</v>
      </c>
    </row>
    <row r="8684" spans="22:25" x14ac:dyDescent="0.4">
      <c r="V8684" s="24" t="s">
        <v>6946</v>
      </c>
      <c r="W8684" s="24" t="s">
        <v>6947</v>
      </c>
      <c r="X8684" s="24" t="s">
        <v>6986</v>
      </c>
      <c r="Y8684" s="24" t="s">
        <v>6990</v>
      </c>
    </row>
    <row r="8685" spans="22:25" x14ac:dyDescent="0.4">
      <c r="V8685" s="24" t="s">
        <v>6946</v>
      </c>
      <c r="W8685" s="24" t="s">
        <v>6947</v>
      </c>
      <c r="X8685" s="24" t="s">
        <v>6986</v>
      </c>
      <c r="Y8685" s="24" t="s">
        <v>847</v>
      </c>
    </row>
    <row r="8686" spans="22:25" x14ac:dyDescent="0.4">
      <c r="V8686" s="24" t="s">
        <v>6946</v>
      </c>
      <c r="W8686" s="24" t="s">
        <v>6947</v>
      </c>
      <c r="X8686" s="24" t="s">
        <v>6986</v>
      </c>
      <c r="Y8686" s="24" t="s">
        <v>794</v>
      </c>
    </row>
    <row r="8687" spans="22:25" x14ac:dyDescent="0.4">
      <c r="V8687" s="24" t="s">
        <v>6946</v>
      </c>
      <c r="W8687" s="24" t="s">
        <v>6947</v>
      </c>
      <c r="X8687" s="24" t="s">
        <v>6986</v>
      </c>
      <c r="Y8687" s="24" t="s">
        <v>623</v>
      </c>
    </row>
    <row r="8688" spans="22:25" x14ac:dyDescent="0.4">
      <c r="V8688" s="24" t="s">
        <v>6946</v>
      </c>
      <c r="W8688" s="24" t="s">
        <v>6947</v>
      </c>
      <c r="X8688" s="24" t="s">
        <v>6986</v>
      </c>
      <c r="Y8688" s="24" t="s">
        <v>727</v>
      </c>
    </row>
    <row r="8689" spans="22:25" x14ac:dyDescent="0.4">
      <c r="V8689" s="24" t="s">
        <v>6946</v>
      </c>
      <c r="W8689" s="24" t="s">
        <v>6947</v>
      </c>
      <c r="X8689" s="24" t="s">
        <v>6986</v>
      </c>
      <c r="Y8689" s="24" t="s">
        <v>6992</v>
      </c>
    </row>
    <row r="8690" spans="22:25" x14ac:dyDescent="0.4">
      <c r="V8690" s="24" t="s">
        <v>6946</v>
      </c>
      <c r="W8690" s="24" t="s">
        <v>6947</v>
      </c>
      <c r="X8690" s="24" t="s">
        <v>6986</v>
      </c>
      <c r="Y8690" s="24" t="s">
        <v>6994</v>
      </c>
    </row>
    <row r="8691" spans="22:25" x14ac:dyDescent="0.4">
      <c r="V8691" s="24" t="s">
        <v>6946</v>
      </c>
      <c r="W8691" s="24" t="s">
        <v>6947</v>
      </c>
      <c r="X8691" s="24" t="s">
        <v>6996</v>
      </c>
      <c r="Y8691" s="24" t="s">
        <v>6996</v>
      </c>
    </row>
    <row r="8692" spans="22:25" x14ac:dyDescent="0.4">
      <c r="V8692" s="24" t="s">
        <v>6946</v>
      </c>
      <c r="W8692" s="24" t="s">
        <v>6947</v>
      </c>
      <c r="X8692" s="24" t="s">
        <v>6996</v>
      </c>
      <c r="Y8692" s="24" t="s">
        <v>6999</v>
      </c>
    </row>
    <row r="8693" spans="22:25" x14ac:dyDescent="0.4">
      <c r="V8693" s="24" t="s">
        <v>6946</v>
      </c>
      <c r="W8693" s="24" t="s">
        <v>6947</v>
      </c>
      <c r="X8693" s="24" t="s">
        <v>6996</v>
      </c>
      <c r="Y8693" s="24" t="s">
        <v>7001</v>
      </c>
    </row>
    <row r="8694" spans="22:25" x14ac:dyDescent="0.4">
      <c r="V8694" s="24" t="s">
        <v>6946</v>
      </c>
      <c r="W8694" s="24" t="s">
        <v>6947</v>
      </c>
      <c r="X8694" s="24" t="s">
        <v>7003</v>
      </c>
      <c r="Y8694" s="24" t="s">
        <v>7003</v>
      </c>
    </row>
    <row r="8695" spans="22:25" x14ac:dyDescent="0.4">
      <c r="V8695" s="24" t="s">
        <v>6946</v>
      </c>
      <c r="W8695" s="24" t="s">
        <v>6947</v>
      </c>
      <c r="X8695" s="24" t="s">
        <v>7003</v>
      </c>
      <c r="Y8695" s="24" t="s">
        <v>7006</v>
      </c>
    </row>
    <row r="8696" spans="22:25" x14ac:dyDescent="0.4">
      <c r="V8696" s="24" t="s">
        <v>6946</v>
      </c>
      <c r="W8696" s="24" t="s">
        <v>6947</v>
      </c>
      <c r="X8696" s="24" t="s">
        <v>7003</v>
      </c>
      <c r="Y8696" s="24" t="s">
        <v>7008</v>
      </c>
    </row>
    <row r="8697" spans="22:25" x14ac:dyDescent="0.4">
      <c r="V8697" s="24" t="s">
        <v>6946</v>
      </c>
      <c r="W8697" s="24" t="s">
        <v>7010</v>
      </c>
      <c r="X8697" s="24" t="s">
        <v>6481</v>
      </c>
      <c r="Y8697" s="24" t="s">
        <v>7013</v>
      </c>
    </row>
    <row r="8698" spans="22:25" x14ac:dyDescent="0.4">
      <c r="V8698" s="24" t="s">
        <v>6946</v>
      </c>
      <c r="W8698" s="24" t="s">
        <v>7010</v>
      </c>
      <c r="X8698" s="24" t="s">
        <v>6481</v>
      </c>
      <c r="Y8698" s="24" t="s">
        <v>7015</v>
      </c>
    </row>
    <row r="8699" spans="22:25" x14ac:dyDescent="0.4">
      <c r="V8699" s="24" t="s">
        <v>6946</v>
      </c>
      <c r="W8699" s="24" t="s">
        <v>7010</v>
      </c>
      <c r="X8699" s="24" t="s">
        <v>6481</v>
      </c>
      <c r="Y8699" s="24" t="s">
        <v>6030</v>
      </c>
    </row>
    <row r="8700" spans="22:25" x14ac:dyDescent="0.4">
      <c r="V8700" s="24" t="s">
        <v>6946</v>
      </c>
      <c r="W8700" s="24" t="s">
        <v>7010</v>
      </c>
      <c r="X8700" s="24" t="s">
        <v>6481</v>
      </c>
      <c r="Y8700" s="24" t="s">
        <v>7018</v>
      </c>
    </row>
    <row r="8701" spans="22:25" x14ac:dyDescent="0.4">
      <c r="V8701" s="24" t="s">
        <v>6946</v>
      </c>
      <c r="W8701" s="24" t="s">
        <v>7010</v>
      </c>
      <c r="X8701" s="24" t="s">
        <v>6481</v>
      </c>
      <c r="Y8701" s="24" t="s">
        <v>7020</v>
      </c>
    </row>
    <row r="8702" spans="22:25" x14ac:dyDescent="0.4">
      <c r="V8702" s="24" t="s">
        <v>6946</v>
      </c>
      <c r="W8702" s="24" t="s">
        <v>7010</v>
      </c>
      <c r="X8702" s="24" t="s">
        <v>7022</v>
      </c>
      <c r="Y8702" s="24" t="s">
        <v>7024</v>
      </c>
    </row>
    <row r="8703" spans="22:25" x14ac:dyDescent="0.4">
      <c r="V8703" s="24" t="s">
        <v>6946</v>
      </c>
      <c r="W8703" s="24" t="s">
        <v>7010</v>
      </c>
      <c r="X8703" s="24" t="s">
        <v>7022</v>
      </c>
      <c r="Y8703" s="24" t="s">
        <v>7026</v>
      </c>
    </row>
    <row r="8704" spans="22:25" x14ac:dyDescent="0.4">
      <c r="V8704" s="24" t="s">
        <v>6946</v>
      </c>
      <c r="W8704" s="24" t="s">
        <v>7010</v>
      </c>
      <c r="X8704" s="24" t="s">
        <v>7028</v>
      </c>
      <c r="Y8704" s="24" t="s">
        <v>7030</v>
      </c>
    </row>
    <row r="8705" spans="22:25" x14ac:dyDescent="0.4">
      <c r="V8705" s="24" t="s">
        <v>6946</v>
      </c>
      <c r="W8705" s="24" t="s">
        <v>7010</v>
      </c>
      <c r="X8705" s="24" t="s">
        <v>7028</v>
      </c>
      <c r="Y8705" s="24" t="s">
        <v>7032</v>
      </c>
    </row>
    <row r="8706" spans="22:25" x14ac:dyDescent="0.4">
      <c r="V8706" s="24" t="s">
        <v>6946</v>
      </c>
      <c r="W8706" s="24" t="s">
        <v>7010</v>
      </c>
      <c r="X8706" s="24" t="s">
        <v>7028</v>
      </c>
      <c r="Y8706" s="24" t="s">
        <v>7033</v>
      </c>
    </row>
    <row r="8707" spans="22:25" x14ac:dyDescent="0.4">
      <c r="V8707" s="24" t="s">
        <v>6946</v>
      </c>
      <c r="W8707" s="24" t="s">
        <v>7010</v>
      </c>
      <c r="X8707" s="24" t="s">
        <v>7028</v>
      </c>
      <c r="Y8707" s="24" t="s">
        <v>7035</v>
      </c>
    </row>
    <row r="8708" spans="22:25" x14ac:dyDescent="0.4">
      <c r="V8708" s="24" t="s">
        <v>6946</v>
      </c>
      <c r="W8708" s="24" t="s">
        <v>7010</v>
      </c>
      <c r="X8708" s="24" t="s">
        <v>7028</v>
      </c>
      <c r="Y8708" s="24" t="s">
        <v>7037</v>
      </c>
    </row>
    <row r="8709" spans="22:25" x14ac:dyDescent="0.4">
      <c r="V8709" s="24" t="s">
        <v>6946</v>
      </c>
      <c r="W8709" s="24" t="s">
        <v>7010</v>
      </c>
      <c r="X8709" s="24" t="s">
        <v>7028</v>
      </c>
      <c r="Y8709" s="24" t="s">
        <v>7039</v>
      </c>
    </row>
    <row r="8710" spans="22:25" x14ac:dyDescent="0.4">
      <c r="V8710" s="24" t="s">
        <v>6946</v>
      </c>
      <c r="W8710" s="24" t="s">
        <v>7010</v>
      </c>
      <c r="X8710" s="24" t="s">
        <v>7041</v>
      </c>
      <c r="Y8710" s="24" t="s">
        <v>31</v>
      </c>
    </row>
    <row r="8711" spans="22:25" x14ac:dyDescent="0.4">
      <c r="V8711" s="24" t="s">
        <v>6946</v>
      </c>
      <c r="W8711" s="24" t="s">
        <v>7010</v>
      </c>
      <c r="X8711" s="24" t="s">
        <v>7041</v>
      </c>
      <c r="Y8711" s="24" t="s">
        <v>7043</v>
      </c>
    </row>
    <row r="8712" spans="22:25" x14ac:dyDescent="0.4">
      <c r="V8712" s="24" t="s">
        <v>6946</v>
      </c>
      <c r="W8712" s="24" t="s">
        <v>7010</v>
      </c>
      <c r="X8712" s="24" t="s">
        <v>7045</v>
      </c>
      <c r="Y8712" s="24" t="s">
        <v>31</v>
      </c>
    </row>
    <row r="8713" spans="22:25" x14ac:dyDescent="0.4">
      <c r="V8713" s="24" t="s">
        <v>6946</v>
      </c>
      <c r="W8713" s="24" t="s">
        <v>7010</v>
      </c>
      <c r="X8713" s="24" t="s">
        <v>7045</v>
      </c>
      <c r="Y8713" s="24" t="s">
        <v>7047</v>
      </c>
    </row>
    <row r="8714" spans="22:25" x14ac:dyDescent="0.4">
      <c r="V8714" s="24" t="s">
        <v>6946</v>
      </c>
      <c r="W8714" s="24" t="s">
        <v>7010</v>
      </c>
      <c r="X8714" s="24" t="s">
        <v>7049</v>
      </c>
      <c r="Y8714" s="24" t="s">
        <v>31</v>
      </c>
    </row>
    <row r="8715" spans="22:25" x14ac:dyDescent="0.4">
      <c r="V8715" s="24" t="s">
        <v>6946</v>
      </c>
      <c r="W8715" s="24" t="s">
        <v>7010</v>
      </c>
      <c r="X8715" s="24" t="s">
        <v>7049</v>
      </c>
      <c r="Y8715" s="24" t="s">
        <v>7049</v>
      </c>
    </row>
    <row r="8716" spans="22:25" x14ac:dyDescent="0.4">
      <c r="V8716" s="24" t="s">
        <v>6946</v>
      </c>
      <c r="W8716" s="24" t="s">
        <v>7010</v>
      </c>
      <c r="X8716" s="24" t="s">
        <v>2471</v>
      </c>
      <c r="Y8716" s="24" t="s">
        <v>7053</v>
      </c>
    </row>
    <row r="8717" spans="22:25" x14ac:dyDescent="0.4">
      <c r="V8717" s="24" t="s">
        <v>6946</v>
      </c>
      <c r="W8717" s="24" t="s">
        <v>7010</v>
      </c>
      <c r="X8717" s="24" t="s">
        <v>2471</v>
      </c>
      <c r="Y8717" s="24" t="s">
        <v>7054</v>
      </c>
    </row>
    <row r="8718" spans="22:25" x14ac:dyDescent="0.4">
      <c r="V8718" s="24" t="s">
        <v>6946</v>
      </c>
      <c r="W8718" s="24" t="s">
        <v>7010</v>
      </c>
      <c r="X8718" s="24" t="s">
        <v>2471</v>
      </c>
      <c r="Y8718" s="24" t="s">
        <v>7056</v>
      </c>
    </row>
    <row r="8719" spans="22:25" x14ac:dyDescent="0.4">
      <c r="V8719" s="24" t="s">
        <v>6946</v>
      </c>
      <c r="W8719" s="24" t="s">
        <v>7010</v>
      </c>
      <c r="X8719" s="24" t="s">
        <v>2471</v>
      </c>
      <c r="Y8719" s="24" t="s">
        <v>7058</v>
      </c>
    </row>
    <row r="8720" spans="22:25" x14ac:dyDescent="0.4">
      <c r="V8720" s="24" t="s">
        <v>6946</v>
      </c>
      <c r="W8720" s="24" t="s">
        <v>7010</v>
      </c>
      <c r="X8720" s="24" t="s">
        <v>2471</v>
      </c>
      <c r="Y8720" s="24" t="s">
        <v>7060</v>
      </c>
    </row>
    <row r="8721" spans="22:25" x14ac:dyDescent="0.4">
      <c r="V8721" s="24" t="s">
        <v>6946</v>
      </c>
      <c r="W8721" s="24" t="s">
        <v>7010</v>
      </c>
      <c r="X8721" s="24" t="s">
        <v>7062</v>
      </c>
      <c r="Y8721" s="24" t="s">
        <v>7064</v>
      </c>
    </row>
    <row r="8722" spans="22:25" x14ac:dyDescent="0.4">
      <c r="V8722" s="24" t="s">
        <v>6946</v>
      </c>
      <c r="W8722" s="24" t="s">
        <v>7010</v>
      </c>
      <c r="X8722" s="24" t="s">
        <v>7062</v>
      </c>
      <c r="Y8722" s="24" t="s">
        <v>7065</v>
      </c>
    </row>
    <row r="8723" spans="22:25" x14ac:dyDescent="0.4">
      <c r="V8723" s="24" t="s">
        <v>6946</v>
      </c>
      <c r="W8723" s="24" t="s">
        <v>7010</v>
      </c>
      <c r="X8723" s="24" t="s">
        <v>7062</v>
      </c>
      <c r="Y8723" s="24" t="s">
        <v>7067</v>
      </c>
    </row>
    <row r="8724" spans="22:25" x14ac:dyDescent="0.4">
      <c r="V8724" s="24" t="s">
        <v>6946</v>
      </c>
      <c r="W8724" s="24" t="s">
        <v>7010</v>
      </c>
      <c r="X8724" s="24" t="s">
        <v>3541</v>
      </c>
      <c r="Y8724" s="24" t="s">
        <v>7070</v>
      </c>
    </row>
    <row r="8725" spans="22:25" x14ac:dyDescent="0.4">
      <c r="V8725" s="24" t="s">
        <v>6946</v>
      </c>
      <c r="W8725" s="24" t="s">
        <v>7010</v>
      </c>
      <c r="X8725" s="24" t="s">
        <v>3541</v>
      </c>
      <c r="Y8725" s="24" t="s">
        <v>7072</v>
      </c>
    </row>
    <row r="8726" spans="22:25" x14ac:dyDescent="0.4">
      <c r="V8726" s="24" t="s">
        <v>6946</v>
      </c>
      <c r="W8726" s="24" t="s">
        <v>7010</v>
      </c>
      <c r="X8726" s="24" t="s">
        <v>3541</v>
      </c>
      <c r="Y8726" s="24" t="s">
        <v>7074</v>
      </c>
    </row>
    <row r="8727" spans="22:25" x14ac:dyDescent="0.4">
      <c r="V8727" s="24" t="s">
        <v>6946</v>
      </c>
      <c r="W8727" s="24" t="s">
        <v>7010</v>
      </c>
      <c r="X8727" s="24" t="s">
        <v>3541</v>
      </c>
      <c r="Y8727" s="24" t="s">
        <v>7076</v>
      </c>
    </row>
    <row r="8728" spans="22:25" x14ac:dyDescent="0.4">
      <c r="V8728" s="24" t="s">
        <v>6946</v>
      </c>
      <c r="W8728" s="24" t="s">
        <v>7078</v>
      </c>
      <c r="X8728" s="24" t="s">
        <v>7080</v>
      </c>
      <c r="Y8728" s="24" t="s">
        <v>7082</v>
      </c>
    </row>
    <row r="8729" spans="22:25" x14ac:dyDescent="0.4">
      <c r="V8729" s="24" t="s">
        <v>6946</v>
      </c>
      <c r="W8729" s="24" t="s">
        <v>7078</v>
      </c>
      <c r="X8729" s="24" t="s">
        <v>7080</v>
      </c>
      <c r="Y8729" s="24" t="s">
        <v>7084</v>
      </c>
    </row>
    <row r="8730" spans="22:25" x14ac:dyDescent="0.4">
      <c r="V8730" s="24" t="s">
        <v>6946</v>
      </c>
      <c r="W8730" s="24" t="s">
        <v>7078</v>
      </c>
      <c r="X8730" s="24" t="s">
        <v>7080</v>
      </c>
      <c r="Y8730" s="24" t="s">
        <v>7085</v>
      </c>
    </row>
    <row r="8731" spans="22:25" x14ac:dyDescent="0.4">
      <c r="V8731" s="24" t="s">
        <v>6946</v>
      </c>
      <c r="W8731" s="24" t="s">
        <v>7078</v>
      </c>
      <c r="X8731" s="24" t="s">
        <v>7080</v>
      </c>
      <c r="Y8731" s="24" t="s">
        <v>5916</v>
      </c>
    </row>
    <row r="8732" spans="22:25" x14ac:dyDescent="0.4">
      <c r="V8732" s="24" t="s">
        <v>6946</v>
      </c>
      <c r="W8732" s="24" t="s">
        <v>7078</v>
      </c>
      <c r="X8732" s="24" t="s">
        <v>7080</v>
      </c>
      <c r="Y8732" s="24" t="s">
        <v>7086</v>
      </c>
    </row>
    <row r="8733" spans="22:25" x14ac:dyDescent="0.4">
      <c r="V8733" s="24" t="s">
        <v>6946</v>
      </c>
      <c r="W8733" s="24" t="s">
        <v>7078</v>
      </c>
      <c r="X8733" s="24" t="s">
        <v>7088</v>
      </c>
      <c r="Y8733" s="24" t="s">
        <v>7090</v>
      </c>
    </row>
    <row r="8734" spans="22:25" x14ac:dyDescent="0.4">
      <c r="V8734" s="24" t="s">
        <v>6946</v>
      </c>
      <c r="W8734" s="24" t="s">
        <v>7078</v>
      </c>
      <c r="X8734" s="24" t="s">
        <v>7088</v>
      </c>
      <c r="Y8734" s="24" t="s">
        <v>7092</v>
      </c>
    </row>
    <row r="8735" spans="22:25" x14ac:dyDescent="0.4">
      <c r="V8735" s="24" t="s">
        <v>6946</v>
      </c>
      <c r="W8735" s="24" t="s">
        <v>7078</v>
      </c>
      <c r="X8735" s="24" t="s">
        <v>7094</v>
      </c>
      <c r="Y8735" s="24" t="s">
        <v>7095</v>
      </c>
    </row>
    <row r="8736" spans="22:25" x14ac:dyDescent="0.4">
      <c r="V8736" s="24" t="s">
        <v>6946</v>
      </c>
      <c r="W8736" s="24" t="s">
        <v>7078</v>
      </c>
      <c r="X8736" s="24" t="s">
        <v>7094</v>
      </c>
      <c r="Y8736" s="24" t="s">
        <v>7096</v>
      </c>
    </row>
    <row r="8737" spans="22:25" x14ac:dyDescent="0.4">
      <c r="V8737" s="24" t="s">
        <v>6946</v>
      </c>
      <c r="W8737" s="24" t="s">
        <v>7078</v>
      </c>
      <c r="X8737" s="24" t="s">
        <v>7094</v>
      </c>
      <c r="Y8737" s="24" t="s">
        <v>7097</v>
      </c>
    </row>
    <row r="8738" spans="22:25" x14ac:dyDescent="0.4">
      <c r="V8738" s="24" t="s">
        <v>6946</v>
      </c>
      <c r="W8738" s="24" t="s">
        <v>7078</v>
      </c>
      <c r="X8738" s="24" t="s">
        <v>7094</v>
      </c>
      <c r="Y8738" s="24" t="s">
        <v>5802</v>
      </c>
    </row>
    <row r="8739" spans="22:25" x14ac:dyDescent="0.4">
      <c r="V8739" s="24" t="s">
        <v>6946</v>
      </c>
      <c r="W8739" s="24" t="s">
        <v>7078</v>
      </c>
      <c r="X8739" s="24" t="s">
        <v>7094</v>
      </c>
      <c r="Y8739" s="24" t="s">
        <v>7099</v>
      </c>
    </row>
    <row r="8740" spans="22:25" x14ac:dyDescent="0.4">
      <c r="V8740" s="24" t="s">
        <v>6946</v>
      </c>
      <c r="W8740" s="24" t="s">
        <v>7078</v>
      </c>
      <c r="X8740" s="24" t="s">
        <v>7100</v>
      </c>
      <c r="Y8740" s="24" t="s">
        <v>31</v>
      </c>
    </row>
    <row r="8741" spans="22:25" x14ac:dyDescent="0.4">
      <c r="V8741" s="24" t="s">
        <v>6946</v>
      </c>
      <c r="W8741" s="24" t="s">
        <v>7078</v>
      </c>
      <c r="X8741" s="24" t="s">
        <v>7100</v>
      </c>
      <c r="Y8741" s="24" t="s">
        <v>7102</v>
      </c>
    </row>
    <row r="8742" spans="22:25" x14ac:dyDescent="0.4">
      <c r="V8742" s="24" t="s">
        <v>6946</v>
      </c>
      <c r="W8742" s="24" t="s">
        <v>7078</v>
      </c>
      <c r="X8742" s="24" t="s">
        <v>7100</v>
      </c>
      <c r="Y8742" s="24" t="s">
        <v>7104</v>
      </c>
    </row>
    <row r="8743" spans="22:25" x14ac:dyDescent="0.4">
      <c r="V8743" s="24" t="s">
        <v>6946</v>
      </c>
      <c r="W8743" s="24" t="s">
        <v>7078</v>
      </c>
      <c r="X8743" s="24" t="s">
        <v>7106</v>
      </c>
      <c r="Y8743" s="24" t="s">
        <v>7108</v>
      </c>
    </row>
    <row r="8744" spans="22:25" x14ac:dyDescent="0.4">
      <c r="V8744" s="24" t="s">
        <v>6946</v>
      </c>
      <c r="W8744" s="24" t="s">
        <v>7078</v>
      </c>
      <c r="X8744" s="24" t="s">
        <v>7106</v>
      </c>
      <c r="Y8744" s="24" t="s">
        <v>7110</v>
      </c>
    </row>
    <row r="8745" spans="22:25" x14ac:dyDescent="0.4">
      <c r="V8745" s="24" t="s">
        <v>6946</v>
      </c>
      <c r="W8745" s="24" t="s">
        <v>7078</v>
      </c>
      <c r="X8745" s="24" t="s">
        <v>7106</v>
      </c>
      <c r="Y8745" s="24" t="s">
        <v>7112</v>
      </c>
    </row>
    <row r="8746" spans="22:25" x14ac:dyDescent="0.4">
      <c r="V8746" s="24" t="s">
        <v>6946</v>
      </c>
      <c r="W8746" s="24" t="s">
        <v>7078</v>
      </c>
      <c r="X8746" s="24" t="s">
        <v>7114</v>
      </c>
      <c r="Y8746" s="24" t="s">
        <v>7116</v>
      </c>
    </row>
    <row r="8747" spans="22:25" x14ac:dyDescent="0.4">
      <c r="V8747" s="24" t="s">
        <v>6946</v>
      </c>
      <c r="W8747" s="24" t="s">
        <v>7078</v>
      </c>
      <c r="X8747" s="24" t="s">
        <v>7114</v>
      </c>
      <c r="Y8747" s="24" t="s">
        <v>7118</v>
      </c>
    </row>
    <row r="8748" spans="22:25" x14ac:dyDescent="0.4">
      <c r="V8748" s="24" t="s">
        <v>6946</v>
      </c>
      <c r="W8748" s="24" t="s">
        <v>7120</v>
      </c>
      <c r="X8748" s="24" t="s">
        <v>7122</v>
      </c>
      <c r="Y8748" s="24" t="s">
        <v>7124</v>
      </c>
    </row>
    <row r="8749" spans="22:25" x14ac:dyDescent="0.4">
      <c r="V8749" s="24" t="s">
        <v>6946</v>
      </c>
      <c r="W8749" s="24" t="s">
        <v>7120</v>
      </c>
      <c r="X8749" s="24" t="s">
        <v>7122</v>
      </c>
      <c r="Y8749" s="24" t="s">
        <v>7125</v>
      </c>
    </row>
    <row r="8750" spans="22:25" x14ac:dyDescent="0.4">
      <c r="V8750" s="24" t="s">
        <v>6946</v>
      </c>
      <c r="W8750" s="24" t="s">
        <v>7120</v>
      </c>
      <c r="X8750" s="24" t="s">
        <v>7122</v>
      </c>
      <c r="Y8750" s="24" t="s">
        <v>7127</v>
      </c>
    </row>
    <row r="8751" spans="22:25" x14ac:dyDescent="0.4">
      <c r="V8751" s="24" t="s">
        <v>6946</v>
      </c>
      <c r="W8751" s="24" t="s">
        <v>7120</v>
      </c>
      <c r="X8751" s="24" t="s">
        <v>7122</v>
      </c>
      <c r="Y8751" s="24" t="s">
        <v>7128</v>
      </c>
    </row>
    <row r="8752" spans="22:25" x14ac:dyDescent="0.4">
      <c r="V8752" s="24" t="s">
        <v>6946</v>
      </c>
      <c r="W8752" s="24" t="s">
        <v>7120</v>
      </c>
      <c r="X8752" s="24" t="s">
        <v>7122</v>
      </c>
      <c r="Y8752" s="24" t="s">
        <v>7130</v>
      </c>
    </row>
    <row r="8753" spans="22:25" x14ac:dyDescent="0.4">
      <c r="V8753" s="24" t="s">
        <v>6946</v>
      </c>
      <c r="W8753" s="24" t="s">
        <v>7120</v>
      </c>
      <c r="X8753" s="24" t="s">
        <v>7132</v>
      </c>
      <c r="Y8753" s="24" t="s">
        <v>7134</v>
      </c>
    </row>
    <row r="8754" spans="22:25" x14ac:dyDescent="0.4">
      <c r="V8754" s="24" t="s">
        <v>6946</v>
      </c>
      <c r="W8754" s="24" t="s">
        <v>7120</v>
      </c>
      <c r="X8754" s="24" t="s">
        <v>7132</v>
      </c>
      <c r="Y8754" s="24" t="s">
        <v>7136</v>
      </c>
    </row>
    <row r="8755" spans="22:25" x14ac:dyDescent="0.4">
      <c r="V8755" s="24" t="s">
        <v>6946</v>
      </c>
      <c r="W8755" s="24" t="s">
        <v>7120</v>
      </c>
      <c r="X8755" s="24" t="s">
        <v>7132</v>
      </c>
      <c r="Y8755" s="24" t="s">
        <v>7138</v>
      </c>
    </row>
    <row r="8756" spans="22:25" x14ac:dyDescent="0.4">
      <c r="V8756" s="24" t="s">
        <v>6946</v>
      </c>
      <c r="W8756" s="24" t="s">
        <v>7120</v>
      </c>
      <c r="X8756" s="24" t="s">
        <v>7132</v>
      </c>
      <c r="Y8756" s="24" t="s">
        <v>7140</v>
      </c>
    </row>
    <row r="8757" spans="22:25" x14ac:dyDescent="0.4">
      <c r="V8757" s="24" t="s">
        <v>6946</v>
      </c>
      <c r="W8757" s="24" t="s">
        <v>7120</v>
      </c>
      <c r="X8757" s="24" t="s">
        <v>7132</v>
      </c>
      <c r="Y8757" s="24" t="s">
        <v>7142</v>
      </c>
    </row>
    <row r="8758" spans="22:25" x14ac:dyDescent="0.4">
      <c r="V8758" s="24" t="s">
        <v>6946</v>
      </c>
      <c r="W8758" s="24" t="s">
        <v>7120</v>
      </c>
      <c r="X8758" s="24" t="s">
        <v>7132</v>
      </c>
      <c r="Y8758" s="24" t="s">
        <v>7144</v>
      </c>
    </row>
    <row r="8759" spans="22:25" x14ac:dyDescent="0.4">
      <c r="V8759" s="24" t="s">
        <v>6946</v>
      </c>
      <c r="W8759" s="24" t="s">
        <v>7120</v>
      </c>
      <c r="X8759" s="24" t="s">
        <v>7132</v>
      </c>
      <c r="Y8759" s="24" t="s">
        <v>7146</v>
      </c>
    </row>
    <row r="8760" spans="22:25" x14ac:dyDescent="0.4">
      <c r="V8760" s="24" t="s">
        <v>6946</v>
      </c>
      <c r="W8760" s="24" t="s">
        <v>7120</v>
      </c>
      <c r="X8760" s="24" t="s">
        <v>7132</v>
      </c>
      <c r="Y8760" s="24" t="s">
        <v>7148</v>
      </c>
    </row>
    <row r="8761" spans="22:25" x14ac:dyDescent="0.4">
      <c r="V8761" s="24" t="s">
        <v>6946</v>
      </c>
      <c r="W8761" s="24" t="s">
        <v>7120</v>
      </c>
      <c r="X8761" s="24" t="s">
        <v>7132</v>
      </c>
      <c r="Y8761" s="24" t="s">
        <v>7150</v>
      </c>
    </row>
    <row r="8762" spans="22:25" x14ac:dyDescent="0.4">
      <c r="V8762" s="24" t="s">
        <v>6946</v>
      </c>
      <c r="W8762" s="24" t="s">
        <v>7120</v>
      </c>
      <c r="X8762" s="24" t="s">
        <v>7132</v>
      </c>
      <c r="Y8762" s="24" t="s">
        <v>7152</v>
      </c>
    </row>
    <row r="8763" spans="22:25" x14ac:dyDescent="0.4">
      <c r="V8763" s="24" t="s">
        <v>6946</v>
      </c>
      <c r="W8763" s="24" t="s">
        <v>7120</v>
      </c>
      <c r="X8763" s="24" t="s">
        <v>7132</v>
      </c>
      <c r="Y8763" s="24" t="s">
        <v>7154</v>
      </c>
    </row>
    <row r="8764" spans="22:25" x14ac:dyDescent="0.4">
      <c r="V8764" s="24" t="s">
        <v>6946</v>
      </c>
      <c r="W8764" s="24" t="s">
        <v>7120</v>
      </c>
      <c r="X8764" s="24" t="s">
        <v>822</v>
      </c>
      <c r="Y8764" s="24" t="s">
        <v>7155</v>
      </c>
    </row>
    <row r="8765" spans="22:25" x14ac:dyDescent="0.4">
      <c r="V8765" s="24" t="s">
        <v>6946</v>
      </c>
      <c r="W8765" s="24" t="s">
        <v>7120</v>
      </c>
      <c r="X8765" s="24" t="s">
        <v>822</v>
      </c>
      <c r="Y8765" s="24" t="s">
        <v>7157</v>
      </c>
    </row>
    <row r="8766" spans="22:25" x14ac:dyDescent="0.4">
      <c r="V8766" s="24" t="s">
        <v>6946</v>
      </c>
      <c r="W8766" s="24" t="s">
        <v>7120</v>
      </c>
      <c r="X8766" s="24" t="s">
        <v>822</v>
      </c>
      <c r="Y8766" s="24" t="s">
        <v>7158</v>
      </c>
    </row>
    <row r="8767" spans="22:25" x14ac:dyDescent="0.4">
      <c r="V8767" s="24" t="s">
        <v>6946</v>
      </c>
      <c r="W8767" s="24" t="s">
        <v>7120</v>
      </c>
      <c r="X8767" s="24" t="s">
        <v>822</v>
      </c>
      <c r="Y8767" s="24" t="s">
        <v>7160</v>
      </c>
    </row>
    <row r="8768" spans="22:25" x14ac:dyDescent="0.4">
      <c r="V8768" s="24" t="s">
        <v>6946</v>
      </c>
      <c r="W8768" s="24" t="s">
        <v>7120</v>
      </c>
      <c r="X8768" s="24" t="s">
        <v>822</v>
      </c>
      <c r="Y8768" s="24" t="s">
        <v>7162</v>
      </c>
    </row>
    <row r="8769" spans="22:25" x14ac:dyDescent="0.4">
      <c r="V8769" s="24" t="s">
        <v>6946</v>
      </c>
      <c r="W8769" s="24" t="s">
        <v>7120</v>
      </c>
      <c r="X8769" s="24" t="s">
        <v>822</v>
      </c>
      <c r="Y8769" s="24" t="s">
        <v>7164</v>
      </c>
    </row>
    <row r="8770" spans="22:25" x14ac:dyDescent="0.4">
      <c r="V8770" s="24" t="s">
        <v>6946</v>
      </c>
      <c r="W8770" s="24" t="s">
        <v>7120</v>
      </c>
      <c r="X8770" s="24" t="s">
        <v>7166</v>
      </c>
      <c r="Y8770" s="24" t="s">
        <v>7168</v>
      </c>
    </row>
    <row r="8771" spans="22:25" x14ac:dyDescent="0.4">
      <c r="V8771" s="24" t="s">
        <v>6946</v>
      </c>
      <c r="W8771" s="24" t="s">
        <v>7120</v>
      </c>
      <c r="X8771" s="24" t="s">
        <v>7166</v>
      </c>
      <c r="Y8771" s="24" t="s">
        <v>7170</v>
      </c>
    </row>
    <row r="8772" spans="22:25" x14ac:dyDescent="0.4">
      <c r="V8772" s="24" t="s">
        <v>6946</v>
      </c>
      <c r="W8772" s="24" t="s">
        <v>7120</v>
      </c>
      <c r="X8772" s="24" t="s">
        <v>7166</v>
      </c>
      <c r="Y8772" s="24" t="s">
        <v>7171</v>
      </c>
    </row>
    <row r="8773" spans="22:25" x14ac:dyDescent="0.4">
      <c r="V8773" s="24" t="s">
        <v>6946</v>
      </c>
      <c r="W8773" s="24" t="s">
        <v>7120</v>
      </c>
      <c r="X8773" s="24" t="s">
        <v>7166</v>
      </c>
      <c r="Y8773" s="24" t="s">
        <v>7173</v>
      </c>
    </row>
    <row r="8774" spans="22:25" x14ac:dyDescent="0.4">
      <c r="V8774" s="24" t="s">
        <v>6946</v>
      </c>
      <c r="W8774" s="24" t="s">
        <v>7120</v>
      </c>
      <c r="X8774" s="24" t="s">
        <v>7166</v>
      </c>
      <c r="Y8774" s="24" t="s">
        <v>7175</v>
      </c>
    </row>
    <row r="8775" spans="22:25" x14ac:dyDescent="0.4">
      <c r="V8775" s="24" t="s">
        <v>6946</v>
      </c>
      <c r="W8775" s="24" t="s">
        <v>7120</v>
      </c>
      <c r="X8775" s="24" t="s">
        <v>7177</v>
      </c>
      <c r="Y8775" s="24" t="s">
        <v>7179</v>
      </c>
    </row>
    <row r="8776" spans="22:25" x14ac:dyDescent="0.4">
      <c r="V8776" s="24" t="s">
        <v>6946</v>
      </c>
      <c r="W8776" s="24" t="s">
        <v>7120</v>
      </c>
      <c r="X8776" s="24" t="s">
        <v>7177</v>
      </c>
      <c r="Y8776" s="24" t="s">
        <v>31</v>
      </c>
    </row>
    <row r="8777" spans="22:25" x14ac:dyDescent="0.4">
      <c r="V8777" s="24" t="s">
        <v>6946</v>
      </c>
      <c r="W8777" s="24" t="s">
        <v>7120</v>
      </c>
      <c r="X8777" s="24" t="s">
        <v>7177</v>
      </c>
      <c r="Y8777" s="24" t="s">
        <v>7181</v>
      </c>
    </row>
    <row r="8778" spans="22:25" x14ac:dyDescent="0.4">
      <c r="V8778" s="24" t="s">
        <v>6946</v>
      </c>
      <c r="W8778" s="24" t="s">
        <v>7120</v>
      </c>
      <c r="X8778" s="24" t="s">
        <v>7177</v>
      </c>
      <c r="Y8778" s="24" t="s">
        <v>7183</v>
      </c>
    </row>
    <row r="8779" spans="22:25" x14ac:dyDescent="0.4">
      <c r="V8779" s="24" t="s">
        <v>6946</v>
      </c>
      <c r="W8779" s="24" t="s">
        <v>7120</v>
      </c>
      <c r="X8779" s="24" t="s">
        <v>7177</v>
      </c>
      <c r="Y8779" s="24" t="s">
        <v>7185</v>
      </c>
    </row>
    <row r="8780" spans="22:25" x14ac:dyDescent="0.4">
      <c r="V8780" s="24" t="s">
        <v>6946</v>
      </c>
      <c r="W8780" s="24" t="s">
        <v>7120</v>
      </c>
      <c r="X8780" s="24" t="s">
        <v>7177</v>
      </c>
      <c r="Y8780" s="24" t="s">
        <v>7187</v>
      </c>
    </row>
    <row r="8781" spans="22:25" x14ac:dyDescent="0.4">
      <c r="V8781" s="24" t="s">
        <v>6946</v>
      </c>
      <c r="W8781" s="24" t="s">
        <v>7120</v>
      </c>
      <c r="X8781" s="24" t="s">
        <v>7177</v>
      </c>
      <c r="Y8781" s="24" t="s">
        <v>7189</v>
      </c>
    </row>
    <row r="8782" spans="22:25" x14ac:dyDescent="0.4">
      <c r="V8782" s="24" t="s">
        <v>6946</v>
      </c>
      <c r="W8782" s="24" t="s">
        <v>7120</v>
      </c>
      <c r="X8782" s="24" t="s">
        <v>7177</v>
      </c>
      <c r="Y8782" s="24" t="s">
        <v>7191</v>
      </c>
    </row>
    <row r="8783" spans="22:25" x14ac:dyDescent="0.4">
      <c r="V8783" s="24" t="s">
        <v>6946</v>
      </c>
      <c r="W8783" s="24" t="s">
        <v>7120</v>
      </c>
      <c r="X8783" s="24" t="s">
        <v>7177</v>
      </c>
      <c r="Y8783" s="24" t="s">
        <v>7193</v>
      </c>
    </row>
    <row r="8784" spans="22:25" x14ac:dyDescent="0.4">
      <c r="V8784" s="24" t="s">
        <v>6946</v>
      </c>
      <c r="W8784" s="24" t="s">
        <v>7120</v>
      </c>
      <c r="X8784" s="24" t="s">
        <v>7177</v>
      </c>
      <c r="Y8784" s="24" t="s">
        <v>7194</v>
      </c>
    </row>
    <row r="8785" spans="22:25" x14ac:dyDescent="0.4">
      <c r="V8785" s="24" t="s">
        <v>6946</v>
      </c>
      <c r="W8785" s="24" t="s">
        <v>7120</v>
      </c>
      <c r="X8785" s="24" t="s">
        <v>7177</v>
      </c>
      <c r="Y8785" s="24" t="s">
        <v>7196</v>
      </c>
    </row>
    <row r="8786" spans="22:25" x14ac:dyDescent="0.4">
      <c r="V8786" s="24" t="s">
        <v>6946</v>
      </c>
      <c r="W8786" s="24" t="s">
        <v>7120</v>
      </c>
      <c r="X8786" s="24" t="s">
        <v>7198</v>
      </c>
      <c r="Y8786" s="24" t="s">
        <v>7200</v>
      </c>
    </row>
    <row r="8787" spans="22:25" x14ac:dyDescent="0.4">
      <c r="V8787" s="24" t="s">
        <v>6946</v>
      </c>
      <c r="W8787" s="24" t="s">
        <v>7120</v>
      </c>
      <c r="X8787" s="24" t="s">
        <v>7198</v>
      </c>
      <c r="Y8787" s="24" t="s">
        <v>31</v>
      </c>
    </row>
    <row r="8788" spans="22:25" x14ac:dyDescent="0.4">
      <c r="V8788" s="24" t="s">
        <v>6946</v>
      </c>
      <c r="W8788" s="24" t="s">
        <v>7120</v>
      </c>
      <c r="X8788" s="24" t="s">
        <v>7198</v>
      </c>
      <c r="Y8788" s="24" t="s">
        <v>7202</v>
      </c>
    </row>
    <row r="8789" spans="22:25" x14ac:dyDescent="0.4">
      <c r="V8789" s="24" t="s">
        <v>6946</v>
      </c>
      <c r="W8789" s="24" t="s">
        <v>7120</v>
      </c>
      <c r="X8789" s="24" t="s">
        <v>7198</v>
      </c>
      <c r="Y8789" s="24" t="s">
        <v>7204</v>
      </c>
    </row>
    <row r="8790" spans="22:25" x14ac:dyDescent="0.4">
      <c r="V8790" s="24" t="s">
        <v>6946</v>
      </c>
      <c r="W8790" s="24" t="s">
        <v>7120</v>
      </c>
      <c r="X8790" s="24" t="s">
        <v>7198</v>
      </c>
      <c r="Y8790" s="24" t="s">
        <v>7206</v>
      </c>
    </row>
    <row r="8791" spans="22:25" x14ac:dyDescent="0.4">
      <c r="V8791" s="24" t="s">
        <v>6946</v>
      </c>
      <c r="W8791" s="24" t="s">
        <v>7120</v>
      </c>
      <c r="X8791" s="24" t="s">
        <v>7198</v>
      </c>
      <c r="Y8791" s="24" t="s">
        <v>7208</v>
      </c>
    </row>
    <row r="8792" spans="22:25" x14ac:dyDescent="0.4">
      <c r="V8792" s="24" t="s">
        <v>6946</v>
      </c>
      <c r="W8792" s="24" t="s">
        <v>7120</v>
      </c>
      <c r="X8792" s="24" t="s">
        <v>7198</v>
      </c>
      <c r="Y8792" s="24" t="s">
        <v>7210</v>
      </c>
    </row>
    <row r="8793" spans="22:25" x14ac:dyDescent="0.4">
      <c r="V8793" s="24" t="s">
        <v>6946</v>
      </c>
      <c r="W8793" s="24" t="s">
        <v>7120</v>
      </c>
      <c r="X8793" s="24" t="s">
        <v>7212</v>
      </c>
      <c r="Y8793" s="24" t="s">
        <v>7214</v>
      </c>
    </row>
    <row r="8794" spans="22:25" x14ac:dyDescent="0.4">
      <c r="V8794" s="24" t="s">
        <v>6946</v>
      </c>
      <c r="W8794" s="24" t="s">
        <v>7120</v>
      </c>
      <c r="X8794" s="24" t="s">
        <v>7212</v>
      </c>
      <c r="Y8794" s="24" t="s">
        <v>7216</v>
      </c>
    </row>
    <row r="8795" spans="22:25" x14ac:dyDescent="0.4">
      <c r="V8795" s="24" t="s">
        <v>6946</v>
      </c>
      <c r="W8795" s="24" t="s">
        <v>7120</v>
      </c>
      <c r="X8795" s="24" t="s">
        <v>7212</v>
      </c>
      <c r="Y8795" s="24" t="s">
        <v>7217</v>
      </c>
    </row>
    <row r="8796" spans="22:25" x14ac:dyDescent="0.4">
      <c r="V8796" s="24" t="s">
        <v>6946</v>
      </c>
      <c r="W8796" s="24" t="s">
        <v>7120</v>
      </c>
      <c r="X8796" s="24" t="s">
        <v>7212</v>
      </c>
      <c r="Y8796" s="24" t="s">
        <v>7219</v>
      </c>
    </row>
    <row r="8797" spans="22:25" x14ac:dyDescent="0.4">
      <c r="V8797" s="24" t="s">
        <v>6946</v>
      </c>
      <c r="W8797" s="24" t="s">
        <v>7120</v>
      </c>
      <c r="X8797" s="24" t="s">
        <v>7212</v>
      </c>
      <c r="Y8797" s="24" t="s">
        <v>7221</v>
      </c>
    </row>
    <row r="8798" spans="22:25" x14ac:dyDescent="0.4">
      <c r="V8798" s="24" t="s">
        <v>6946</v>
      </c>
      <c r="W8798" s="24" t="s">
        <v>7120</v>
      </c>
      <c r="X8798" s="24" t="s">
        <v>7223</v>
      </c>
      <c r="Y8798" s="24" t="s">
        <v>7225</v>
      </c>
    </row>
    <row r="8799" spans="22:25" x14ac:dyDescent="0.4">
      <c r="V8799" s="24" t="s">
        <v>6946</v>
      </c>
      <c r="W8799" s="24" t="s">
        <v>7120</v>
      </c>
      <c r="X8799" s="24" t="s">
        <v>7223</v>
      </c>
      <c r="Y8799" s="24" t="s">
        <v>7226</v>
      </c>
    </row>
    <row r="8800" spans="22:25" x14ac:dyDescent="0.4">
      <c r="V8800" s="24" t="s">
        <v>6946</v>
      </c>
      <c r="W8800" s="24" t="s">
        <v>7120</v>
      </c>
      <c r="X8800" s="24" t="s">
        <v>7223</v>
      </c>
      <c r="Y8800" s="24" t="s">
        <v>7227</v>
      </c>
    </row>
    <row r="8801" spans="22:25" x14ac:dyDescent="0.4">
      <c r="V8801" s="24" t="s">
        <v>6946</v>
      </c>
      <c r="W8801" s="24" t="s">
        <v>7120</v>
      </c>
      <c r="X8801" s="24" t="s">
        <v>7223</v>
      </c>
      <c r="Y8801" s="24" t="s">
        <v>7228</v>
      </c>
    </row>
    <row r="8802" spans="22:25" x14ac:dyDescent="0.4">
      <c r="V8802" s="24" t="s">
        <v>6946</v>
      </c>
      <c r="W8802" s="24" t="s">
        <v>7120</v>
      </c>
      <c r="X8802" s="24" t="s">
        <v>7223</v>
      </c>
      <c r="Y8802" s="24" t="s">
        <v>7230</v>
      </c>
    </row>
    <row r="8803" spans="22:25" x14ac:dyDescent="0.4">
      <c r="V8803" s="24" t="s">
        <v>6946</v>
      </c>
      <c r="W8803" s="24" t="s">
        <v>7120</v>
      </c>
      <c r="X8803" s="24" t="s">
        <v>7223</v>
      </c>
      <c r="Y8803" s="24" t="s">
        <v>7231</v>
      </c>
    </row>
    <row r="8804" spans="22:25" x14ac:dyDescent="0.4">
      <c r="V8804" s="24" t="s">
        <v>6946</v>
      </c>
      <c r="W8804" s="24" t="s">
        <v>7120</v>
      </c>
      <c r="X8804" s="24" t="s">
        <v>7223</v>
      </c>
      <c r="Y8804" s="24" t="s">
        <v>7233</v>
      </c>
    </row>
    <row r="8805" spans="22:25" x14ac:dyDescent="0.4">
      <c r="V8805" s="24" t="s">
        <v>6946</v>
      </c>
      <c r="W8805" s="24" t="s">
        <v>7120</v>
      </c>
      <c r="X8805" s="24" t="s">
        <v>7235</v>
      </c>
      <c r="Y8805" s="24" t="s">
        <v>7237</v>
      </c>
    </row>
    <row r="8806" spans="22:25" x14ac:dyDescent="0.4">
      <c r="V8806" s="24" t="s">
        <v>6946</v>
      </c>
      <c r="W8806" s="24" t="s">
        <v>7120</v>
      </c>
      <c r="X8806" s="24" t="s">
        <v>7235</v>
      </c>
      <c r="Y8806" s="24" t="s">
        <v>7239</v>
      </c>
    </row>
    <row r="8807" spans="22:25" x14ac:dyDescent="0.4">
      <c r="V8807" s="24" t="s">
        <v>6946</v>
      </c>
      <c r="W8807" s="24" t="s">
        <v>7120</v>
      </c>
      <c r="X8807" s="24" t="s">
        <v>7235</v>
      </c>
      <c r="Y8807" s="24" t="s">
        <v>7240</v>
      </c>
    </row>
    <row r="8808" spans="22:25" x14ac:dyDescent="0.4">
      <c r="V8808" s="24" t="s">
        <v>6946</v>
      </c>
      <c r="W8808" s="24" t="s">
        <v>7120</v>
      </c>
      <c r="X8808" s="24" t="s">
        <v>7235</v>
      </c>
      <c r="Y8808" s="24" t="s">
        <v>7242</v>
      </c>
    </row>
    <row r="8809" spans="22:25" x14ac:dyDescent="0.4">
      <c r="V8809" s="24" t="s">
        <v>6946</v>
      </c>
      <c r="W8809" s="24" t="s">
        <v>7120</v>
      </c>
      <c r="X8809" s="24" t="s">
        <v>7244</v>
      </c>
      <c r="Y8809" s="24" t="s">
        <v>7246</v>
      </c>
    </row>
    <row r="8810" spans="22:25" x14ac:dyDescent="0.4">
      <c r="V8810" s="24" t="s">
        <v>6946</v>
      </c>
      <c r="W8810" s="24" t="s">
        <v>7120</v>
      </c>
      <c r="X8810" s="24" t="s">
        <v>7244</v>
      </c>
      <c r="Y8810" s="24" t="s">
        <v>7248</v>
      </c>
    </row>
    <row r="8811" spans="22:25" x14ac:dyDescent="0.4">
      <c r="V8811" s="24" t="s">
        <v>6946</v>
      </c>
      <c r="W8811" s="24" t="s">
        <v>7120</v>
      </c>
      <c r="X8811" s="24" t="s">
        <v>7244</v>
      </c>
      <c r="Y8811" s="24" t="s">
        <v>7250</v>
      </c>
    </row>
    <row r="8812" spans="22:25" x14ac:dyDescent="0.4">
      <c r="V8812" s="24" t="s">
        <v>6946</v>
      </c>
      <c r="W8812" s="24" t="s">
        <v>7120</v>
      </c>
      <c r="X8812" s="24" t="s">
        <v>7244</v>
      </c>
      <c r="Y8812" s="24" t="s">
        <v>7252</v>
      </c>
    </row>
    <row r="8813" spans="22:25" x14ac:dyDescent="0.4">
      <c r="V8813" s="24" t="s">
        <v>6946</v>
      </c>
      <c r="W8813" s="24" t="s">
        <v>7120</v>
      </c>
      <c r="X8813" s="24" t="s">
        <v>7244</v>
      </c>
      <c r="Y8813" s="24" t="s">
        <v>7254</v>
      </c>
    </row>
    <row r="8814" spans="22:25" x14ac:dyDescent="0.4">
      <c r="V8814" s="24" t="s">
        <v>6946</v>
      </c>
      <c r="W8814" s="24" t="s">
        <v>7120</v>
      </c>
      <c r="X8814" s="24" t="s">
        <v>7244</v>
      </c>
      <c r="Y8814" s="24" t="s">
        <v>7256</v>
      </c>
    </row>
    <row r="8815" spans="22:25" x14ac:dyDescent="0.4">
      <c r="V8815" s="24" t="s">
        <v>6946</v>
      </c>
      <c r="W8815" s="24" t="s">
        <v>7120</v>
      </c>
      <c r="X8815" s="24" t="s">
        <v>7244</v>
      </c>
      <c r="Y8815" s="24" t="s">
        <v>7258</v>
      </c>
    </row>
    <row r="8816" spans="22:25" x14ac:dyDescent="0.4">
      <c r="V8816" s="24" t="s">
        <v>6946</v>
      </c>
      <c r="W8816" s="24" t="s">
        <v>7120</v>
      </c>
      <c r="X8816" s="24" t="s">
        <v>7244</v>
      </c>
      <c r="Y8816" s="24" t="s">
        <v>7260</v>
      </c>
    </row>
    <row r="8817" spans="22:25" x14ac:dyDescent="0.4">
      <c r="V8817" s="24" t="s">
        <v>6946</v>
      </c>
      <c r="W8817" s="24" t="s">
        <v>7120</v>
      </c>
      <c r="X8817" s="24" t="s">
        <v>7262</v>
      </c>
      <c r="Y8817" s="24" t="s">
        <v>31</v>
      </c>
    </row>
    <row r="8818" spans="22:25" x14ac:dyDescent="0.4">
      <c r="V8818" s="24" t="s">
        <v>6946</v>
      </c>
      <c r="W8818" s="24" t="s">
        <v>7120</v>
      </c>
      <c r="X8818" s="24" t="s">
        <v>7262</v>
      </c>
      <c r="Y8818" s="24" t="s">
        <v>7264</v>
      </c>
    </row>
    <row r="8819" spans="22:25" x14ac:dyDescent="0.4">
      <c r="V8819" s="24" t="s">
        <v>6946</v>
      </c>
      <c r="W8819" s="24" t="s">
        <v>7120</v>
      </c>
      <c r="X8819" s="24" t="s">
        <v>7262</v>
      </c>
      <c r="Y8819" s="24" t="s">
        <v>7266</v>
      </c>
    </row>
    <row r="8820" spans="22:25" x14ac:dyDescent="0.4">
      <c r="V8820" s="24" t="s">
        <v>6946</v>
      </c>
      <c r="W8820" s="24" t="s">
        <v>7120</v>
      </c>
      <c r="X8820" s="24" t="s">
        <v>7262</v>
      </c>
      <c r="Y8820" s="24" t="s">
        <v>7268</v>
      </c>
    </row>
    <row r="8821" spans="22:25" x14ac:dyDescent="0.4">
      <c r="V8821" s="24" t="s">
        <v>6946</v>
      </c>
      <c r="W8821" s="24" t="s">
        <v>7120</v>
      </c>
      <c r="X8821" s="24" t="s">
        <v>7270</v>
      </c>
      <c r="Y8821" s="24" t="s">
        <v>31</v>
      </c>
    </row>
    <row r="8822" spans="22:25" x14ac:dyDescent="0.4">
      <c r="V8822" s="24" t="s">
        <v>6946</v>
      </c>
      <c r="W8822" s="24" t="s">
        <v>7120</v>
      </c>
      <c r="X8822" s="24" t="s">
        <v>7270</v>
      </c>
      <c r="Y8822" s="24" t="s">
        <v>7272</v>
      </c>
    </row>
    <row r="8823" spans="22:25" x14ac:dyDescent="0.4">
      <c r="V8823" s="24" t="s">
        <v>6946</v>
      </c>
      <c r="W8823" s="24" t="s">
        <v>7120</v>
      </c>
      <c r="X8823" s="24" t="s">
        <v>7270</v>
      </c>
      <c r="Y8823" s="24" t="s">
        <v>7274</v>
      </c>
    </row>
    <row r="8824" spans="22:25" x14ac:dyDescent="0.4">
      <c r="V8824" s="24" t="s">
        <v>6946</v>
      </c>
      <c r="W8824" s="24" t="s">
        <v>7120</v>
      </c>
      <c r="X8824" s="24" t="s">
        <v>7270</v>
      </c>
      <c r="Y8824" s="24" t="s">
        <v>7276</v>
      </c>
    </row>
    <row r="8825" spans="22:25" x14ac:dyDescent="0.4">
      <c r="V8825" s="24" t="s">
        <v>6946</v>
      </c>
      <c r="W8825" s="24" t="s">
        <v>7120</v>
      </c>
      <c r="X8825" s="24" t="s">
        <v>7278</v>
      </c>
      <c r="Y8825" s="24" t="s">
        <v>7280</v>
      </c>
    </row>
    <row r="8826" spans="22:25" x14ac:dyDescent="0.4">
      <c r="V8826" s="24" t="s">
        <v>6946</v>
      </c>
      <c r="W8826" s="24" t="s">
        <v>7120</v>
      </c>
      <c r="X8826" s="24" t="s">
        <v>7278</v>
      </c>
      <c r="Y8826" s="24" t="s">
        <v>3411</v>
      </c>
    </row>
    <row r="8827" spans="22:25" x14ac:dyDescent="0.4">
      <c r="V8827" s="24" t="s">
        <v>6946</v>
      </c>
      <c r="W8827" s="24" t="s">
        <v>7120</v>
      </c>
      <c r="X8827" s="24" t="s">
        <v>7282</v>
      </c>
      <c r="Y8827" s="24" t="s">
        <v>7284</v>
      </c>
    </row>
    <row r="8828" spans="22:25" x14ac:dyDescent="0.4">
      <c r="V8828" s="24" t="s">
        <v>6946</v>
      </c>
      <c r="W8828" s="24" t="s">
        <v>7120</v>
      </c>
      <c r="X8828" s="24" t="s">
        <v>7282</v>
      </c>
      <c r="Y8828" s="24" t="s">
        <v>7286</v>
      </c>
    </row>
    <row r="8829" spans="22:25" x14ac:dyDescent="0.4">
      <c r="V8829" s="24" t="s">
        <v>6946</v>
      </c>
      <c r="W8829" s="24" t="s">
        <v>7120</v>
      </c>
      <c r="X8829" s="24" t="s">
        <v>7282</v>
      </c>
      <c r="Y8829" s="24" t="s">
        <v>7288</v>
      </c>
    </row>
    <row r="8830" spans="22:25" x14ac:dyDescent="0.4">
      <c r="V8830" s="24" t="s">
        <v>6946</v>
      </c>
      <c r="W8830" s="24" t="s">
        <v>7120</v>
      </c>
      <c r="X8830" s="24" t="s">
        <v>7290</v>
      </c>
      <c r="Y8830" s="24" t="s">
        <v>5912</v>
      </c>
    </row>
    <row r="8831" spans="22:25" x14ac:dyDescent="0.4">
      <c r="V8831" s="24" t="s">
        <v>6946</v>
      </c>
      <c r="W8831" s="24" t="s">
        <v>7120</v>
      </c>
      <c r="X8831" s="24" t="s">
        <v>7290</v>
      </c>
      <c r="Y8831" s="24" t="s">
        <v>7292</v>
      </c>
    </row>
    <row r="8832" spans="22:25" x14ac:dyDescent="0.4">
      <c r="V8832" s="24" t="s">
        <v>6946</v>
      </c>
      <c r="W8832" s="24" t="s">
        <v>7120</v>
      </c>
      <c r="X8832" s="24" t="s">
        <v>7294</v>
      </c>
      <c r="Y8832" s="24" t="s">
        <v>7294</v>
      </c>
    </row>
    <row r="8833" spans="22:25" x14ac:dyDescent="0.4">
      <c r="V8833" s="24" t="s">
        <v>6946</v>
      </c>
      <c r="W8833" s="24" t="s">
        <v>7120</v>
      </c>
      <c r="X8833" s="24" t="s">
        <v>7294</v>
      </c>
      <c r="Y8833" s="24" t="s">
        <v>7296</v>
      </c>
    </row>
    <row r="8834" spans="22:25" x14ac:dyDescent="0.4">
      <c r="V8834" s="24" t="s">
        <v>6946</v>
      </c>
      <c r="W8834" s="24" t="s">
        <v>7298</v>
      </c>
      <c r="X8834" s="24" t="s">
        <v>7300</v>
      </c>
      <c r="Y8834" s="24" t="s">
        <v>7302</v>
      </c>
    </row>
    <row r="8835" spans="22:25" x14ac:dyDescent="0.4">
      <c r="V8835" s="24" t="s">
        <v>6946</v>
      </c>
      <c r="W8835" s="24" t="s">
        <v>7298</v>
      </c>
      <c r="X8835" s="24" t="s">
        <v>7300</v>
      </c>
      <c r="Y8835" s="24" t="s">
        <v>7304</v>
      </c>
    </row>
    <row r="8836" spans="22:25" x14ac:dyDescent="0.4">
      <c r="V8836" s="24" t="s">
        <v>6946</v>
      </c>
      <c r="W8836" s="24" t="s">
        <v>7298</v>
      </c>
      <c r="X8836" s="24" t="s">
        <v>7300</v>
      </c>
      <c r="Y8836" s="24" t="s">
        <v>7305</v>
      </c>
    </row>
    <row r="8837" spans="22:25" x14ac:dyDescent="0.4">
      <c r="V8837" s="24" t="s">
        <v>6946</v>
      </c>
      <c r="W8837" s="24" t="s">
        <v>7298</v>
      </c>
      <c r="X8837" s="24" t="s">
        <v>7300</v>
      </c>
      <c r="Y8837" s="24" t="s">
        <v>856</v>
      </c>
    </row>
    <row r="8838" spans="22:25" x14ac:dyDescent="0.4">
      <c r="V8838" s="24" t="s">
        <v>6946</v>
      </c>
      <c r="W8838" s="24" t="s">
        <v>7298</v>
      </c>
      <c r="X8838" s="24" t="s">
        <v>7307</v>
      </c>
      <c r="Y8838" s="24" t="s">
        <v>2258</v>
      </c>
    </row>
    <row r="8839" spans="22:25" x14ac:dyDescent="0.4">
      <c r="V8839" s="24" t="s">
        <v>6946</v>
      </c>
      <c r="W8839" s="24" t="s">
        <v>7298</v>
      </c>
      <c r="X8839" s="24" t="s">
        <v>7309</v>
      </c>
      <c r="Y8839" s="24" t="s">
        <v>2258</v>
      </c>
    </row>
    <row r="8840" spans="22:25" x14ac:dyDescent="0.4">
      <c r="V8840" s="24" t="s">
        <v>6946</v>
      </c>
      <c r="W8840" s="24" t="s">
        <v>7311</v>
      </c>
      <c r="X8840" s="24" t="s">
        <v>4210</v>
      </c>
      <c r="Y8840" s="24" t="s">
        <v>7314</v>
      </c>
    </row>
    <row r="8841" spans="22:25" x14ac:dyDescent="0.4">
      <c r="V8841" s="24" t="s">
        <v>6946</v>
      </c>
      <c r="W8841" s="24" t="s">
        <v>7311</v>
      </c>
      <c r="X8841" s="24" t="s">
        <v>4210</v>
      </c>
      <c r="Y8841" s="24" t="s">
        <v>7316</v>
      </c>
    </row>
    <row r="8842" spans="22:25" x14ac:dyDescent="0.4">
      <c r="V8842" s="24" t="s">
        <v>6946</v>
      </c>
      <c r="W8842" s="24" t="s">
        <v>7311</v>
      </c>
      <c r="X8842" s="24" t="s">
        <v>4210</v>
      </c>
      <c r="Y8842" s="24" t="s">
        <v>7317</v>
      </c>
    </row>
    <row r="8843" spans="22:25" x14ac:dyDescent="0.4">
      <c r="V8843" s="24" t="s">
        <v>6946</v>
      </c>
      <c r="W8843" s="24" t="s">
        <v>7311</v>
      </c>
      <c r="X8843" s="24" t="s">
        <v>4210</v>
      </c>
      <c r="Y8843" s="24" t="s">
        <v>7319</v>
      </c>
    </row>
    <row r="8844" spans="22:25" x14ac:dyDescent="0.4">
      <c r="V8844" s="24" t="s">
        <v>6946</v>
      </c>
      <c r="W8844" s="24" t="s">
        <v>7311</v>
      </c>
      <c r="X8844" s="24" t="s">
        <v>4210</v>
      </c>
      <c r="Y8844" s="24" t="s">
        <v>679</v>
      </c>
    </row>
    <row r="8845" spans="22:25" x14ac:dyDescent="0.4">
      <c r="V8845" s="24" t="s">
        <v>6946</v>
      </c>
      <c r="W8845" s="24" t="s">
        <v>7311</v>
      </c>
      <c r="X8845" s="24" t="s">
        <v>4210</v>
      </c>
      <c r="Y8845" s="24" t="s">
        <v>4298</v>
      </c>
    </row>
    <row r="8846" spans="22:25" x14ac:dyDescent="0.4">
      <c r="V8846" s="24" t="s">
        <v>6946</v>
      </c>
      <c r="W8846" s="24" t="s">
        <v>7311</v>
      </c>
      <c r="X8846" s="24" t="s">
        <v>4210</v>
      </c>
      <c r="Y8846" s="24" t="s">
        <v>7320</v>
      </c>
    </row>
    <row r="8847" spans="22:25" x14ac:dyDescent="0.4">
      <c r="V8847" s="24" t="s">
        <v>6946</v>
      </c>
      <c r="W8847" s="24" t="s">
        <v>7311</v>
      </c>
      <c r="X8847" s="24" t="s">
        <v>4210</v>
      </c>
      <c r="Y8847" s="24" t="s">
        <v>7322</v>
      </c>
    </row>
    <row r="8848" spans="22:25" x14ac:dyDescent="0.4">
      <c r="V8848" s="24" t="s">
        <v>6946</v>
      </c>
      <c r="W8848" s="24" t="s">
        <v>7311</v>
      </c>
      <c r="X8848" s="24" t="s">
        <v>4210</v>
      </c>
      <c r="Y8848" s="24" t="s">
        <v>7324</v>
      </c>
    </row>
    <row r="8849" spans="22:25" x14ac:dyDescent="0.4">
      <c r="V8849" s="24" t="s">
        <v>6946</v>
      </c>
      <c r="W8849" s="24" t="s">
        <v>7311</v>
      </c>
      <c r="X8849" s="24" t="s">
        <v>4210</v>
      </c>
      <c r="Y8849" s="24" t="s">
        <v>4210</v>
      </c>
    </row>
    <row r="8850" spans="22:25" x14ac:dyDescent="0.4">
      <c r="V8850" s="24" t="s">
        <v>6946</v>
      </c>
      <c r="W8850" s="24" t="s">
        <v>7311</v>
      </c>
      <c r="X8850" s="24" t="s">
        <v>4210</v>
      </c>
      <c r="Y8850" s="24" t="s">
        <v>7327</v>
      </c>
    </row>
    <row r="8851" spans="22:25" x14ac:dyDescent="0.4">
      <c r="V8851" s="24" t="s">
        <v>6946</v>
      </c>
      <c r="W8851" s="24" t="s">
        <v>7311</v>
      </c>
      <c r="X8851" s="24" t="s">
        <v>4210</v>
      </c>
      <c r="Y8851" s="24" t="s">
        <v>7328</v>
      </c>
    </row>
    <row r="8852" spans="22:25" x14ac:dyDescent="0.4">
      <c r="V8852" s="24" t="s">
        <v>6946</v>
      </c>
      <c r="W8852" s="24" t="s">
        <v>7311</v>
      </c>
      <c r="X8852" s="24" t="s">
        <v>4210</v>
      </c>
      <c r="Y8852" s="24" t="s">
        <v>7330</v>
      </c>
    </row>
    <row r="8853" spans="22:25" x14ac:dyDescent="0.4">
      <c r="V8853" s="24" t="s">
        <v>6946</v>
      </c>
      <c r="W8853" s="24" t="s">
        <v>7311</v>
      </c>
      <c r="X8853" s="24" t="s">
        <v>4210</v>
      </c>
      <c r="Y8853" s="24" t="s">
        <v>7332</v>
      </c>
    </row>
    <row r="8854" spans="22:25" x14ac:dyDescent="0.4">
      <c r="V8854" s="24" t="s">
        <v>6946</v>
      </c>
      <c r="W8854" s="24" t="s">
        <v>7311</v>
      </c>
      <c r="X8854" s="24" t="s">
        <v>7334</v>
      </c>
      <c r="Y8854" s="24" t="s">
        <v>7334</v>
      </c>
    </row>
    <row r="8855" spans="22:25" x14ac:dyDescent="0.4">
      <c r="V8855" s="24" t="s">
        <v>6946</v>
      </c>
      <c r="W8855" s="24" t="s">
        <v>7311</v>
      </c>
      <c r="X8855" s="24" t="s">
        <v>7334</v>
      </c>
      <c r="Y8855" s="24" t="s">
        <v>7337</v>
      </c>
    </row>
    <row r="8856" spans="22:25" x14ac:dyDescent="0.4">
      <c r="V8856" s="24" t="s">
        <v>6946</v>
      </c>
      <c r="W8856" s="24" t="s">
        <v>7311</v>
      </c>
      <c r="X8856" s="24" t="s">
        <v>7334</v>
      </c>
      <c r="Y8856" s="24" t="s">
        <v>6953</v>
      </c>
    </row>
    <row r="8857" spans="22:25" x14ac:dyDescent="0.4">
      <c r="V8857" s="24" t="s">
        <v>6946</v>
      </c>
      <c r="W8857" s="24" t="s">
        <v>7311</v>
      </c>
      <c r="X8857" s="24" t="s">
        <v>7334</v>
      </c>
      <c r="Y8857" s="24" t="s">
        <v>620</v>
      </c>
    </row>
    <row r="8858" spans="22:25" x14ac:dyDescent="0.4">
      <c r="V8858" s="24" t="s">
        <v>6946</v>
      </c>
      <c r="W8858" s="24" t="s">
        <v>7311</v>
      </c>
      <c r="X8858" s="24" t="s">
        <v>7334</v>
      </c>
      <c r="Y8858" s="24" t="s">
        <v>7339</v>
      </c>
    </row>
    <row r="8859" spans="22:25" x14ac:dyDescent="0.4">
      <c r="V8859" s="24" t="s">
        <v>6946</v>
      </c>
      <c r="W8859" s="24" t="s">
        <v>7311</v>
      </c>
      <c r="X8859" s="24" t="s">
        <v>7334</v>
      </c>
      <c r="Y8859" s="24" t="s">
        <v>7341</v>
      </c>
    </row>
    <row r="8860" spans="22:25" x14ac:dyDescent="0.4">
      <c r="V8860" s="24" t="s">
        <v>6946</v>
      </c>
      <c r="W8860" s="24" t="s">
        <v>7311</v>
      </c>
      <c r="X8860" s="24" t="s">
        <v>7334</v>
      </c>
      <c r="Y8860" s="24" t="s">
        <v>7343</v>
      </c>
    </row>
    <row r="8861" spans="22:25" x14ac:dyDescent="0.4">
      <c r="V8861" s="24" t="s">
        <v>6946</v>
      </c>
      <c r="W8861" s="24" t="s">
        <v>7311</v>
      </c>
      <c r="X8861" s="24" t="s">
        <v>7334</v>
      </c>
      <c r="Y8861" s="24" t="s">
        <v>7345</v>
      </c>
    </row>
    <row r="8862" spans="22:25" x14ac:dyDescent="0.4">
      <c r="V8862" s="24" t="s">
        <v>6946</v>
      </c>
      <c r="W8862" s="24" t="s">
        <v>7311</v>
      </c>
      <c r="X8862" s="24" t="s">
        <v>7334</v>
      </c>
      <c r="Y8862" s="24" t="s">
        <v>7347</v>
      </c>
    </row>
    <row r="8863" spans="22:25" x14ac:dyDescent="0.4">
      <c r="V8863" s="24" t="s">
        <v>6946</v>
      </c>
      <c r="W8863" s="24" t="s">
        <v>7311</v>
      </c>
      <c r="X8863" s="24" t="s">
        <v>7334</v>
      </c>
      <c r="Y8863" s="24" t="s">
        <v>7349</v>
      </c>
    </row>
    <row r="8864" spans="22:25" x14ac:dyDescent="0.4">
      <c r="V8864" s="24" t="s">
        <v>6946</v>
      </c>
      <c r="W8864" s="24" t="s">
        <v>7311</v>
      </c>
      <c r="X8864" s="24" t="s">
        <v>7334</v>
      </c>
      <c r="Y8864" s="24" t="s">
        <v>7351</v>
      </c>
    </row>
    <row r="8865" spans="22:25" x14ac:dyDescent="0.4">
      <c r="V8865" s="24" t="s">
        <v>6946</v>
      </c>
      <c r="W8865" s="24" t="s">
        <v>7311</v>
      </c>
      <c r="X8865" s="24" t="s">
        <v>7334</v>
      </c>
      <c r="Y8865" s="24" t="s">
        <v>4319</v>
      </c>
    </row>
    <row r="8866" spans="22:25" x14ac:dyDescent="0.4">
      <c r="V8866" s="24" t="s">
        <v>6946</v>
      </c>
      <c r="W8866" s="24" t="s">
        <v>7311</v>
      </c>
      <c r="X8866" s="24" t="s">
        <v>7334</v>
      </c>
      <c r="Y8866" s="24" t="s">
        <v>7354</v>
      </c>
    </row>
    <row r="8867" spans="22:25" x14ac:dyDescent="0.4">
      <c r="V8867" s="24" t="s">
        <v>6946</v>
      </c>
      <c r="W8867" s="24" t="s">
        <v>7311</v>
      </c>
      <c r="X8867" s="24" t="s">
        <v>7334</v>
      </c>
      <c r="Y8867" s="24" t="s">
        <v>7356</v>
      </c>
    </row>
    <row r="8868" spans="22:25" x14ac:dyDescent="0.4">
      <c r="V8868" s="24" t="s">
        <v>6946</v>
      </c>
      <c r="W8868" s="24" t="s">
        <v>7311</v>
      </c>
      <c r="X8868" s="24" t="s">
        <v>7334</v>
      </c>
      <c r="Y8868" s="24" t="s">
        <v>7357</v>
      </c>
    </row>
    <row r="8869" spans="22:25" x14ac:dyDescent="0.4">
      <c r="V8869" s="24" t="s">
        <v>6946</v>
      </c>
      <c r="W8869" s="24" t="s">
        <v>7311</v>
      </c>
      <c r="X8869" s="24" t="s">
        <v>7334</v>
      </c>
      <c r="Y8869" s="24" t="s">
        <v>7359</v>
      </c>
    </row>
    <row r="8870" spans="22:25" x14ac:dyDescent="0.4">
      <c r="V8870" s="24" t="s">
        <v>6946</v>
      </c>
      <c r="W8870" s="24" t="s">
        <v>7311</v>
      </c>
      <c r="X8870" s="24" t="s">
        <v>7334</v>
      </c>
      <c r="Y8870" s="24" t="s">
        <v>623</v>
      </c>
    </row>
    <row r="8871" spans="22:25" x14ac:dyDescent="0.4">
      <c r="V8871" s="24" t="s">
        <v>6946</v>
      </c>
      <c r="W8871" s="24" t="s">
        <v>7311</v>
      </c>
      <c r="X8871" s="24" t="s">
        <v>7334</v>
      </c>
      <c r="Y8871" s="24" t="s">
        <v>7361</v>
      </c>
    </row>
    <row r="8872" spans="22:25" x14ac:dyDescent="0.4">
      <c r="V8872" s="24" t="s">
        <v>6946</v>
      </c>
      <c r="W8872" s="24" t="s">
        <v>7363</v>
      </c>
      <c r="X8872" s="24" t="s">
        <v>7365</v>
      </c>
      <c r="Y8872" s="24" t="s">
        <v>7367</v>
      </c>
    </row>
    <row r="8873" spans="22:25" x14ac:dyDescent="0.4">
      <c r="V8873" s="24" t="s">
        <v>6946</v>
      </c>
      <c r="W8873" s="24" t="s">
        <v>7363</v>
      </c>
      <c r="X8873" s="24" t="s">
        <v>7365</v>
      </c>
      <c r="Y8873" s="24" t="s">
        <v>7369</v>
      </c>
    </row>
    <row r="8874" spans="22:25" x14ac:dyDescent="0.4">
      <c r="V8874" s="24" t="s">
        <v>6946</v>
      </c>
      <c r="W8874" s="24" t="s">
        <v>7363</v>
      </c>
      <c r="X8874" s="24" t="s">
        <v>7365</v>
      </c>
      <c r="Y8874" s="24" t="s">
        <v>7371</v>
      </c>
    </row>
    <row r="8875" spans="22:25" x14ac:dyDescent="0.4">
      <c r="V8875" s="24" t="s">
        <v>6946</v>
      </c>
      <c r="W8875" s="24" t="s">
        <v>7363</v>
      </c>
      <c r="X8875" s="24" t="s">
        <v>7365</v>
      </c>
      <c r="Y8875" s="24" t="s">
        <v>7373</v>
      </c>
    </row>
    <row r="8876" spans="22:25" x14ac:dyDescent="0.4">
      <c r="V8876" s="24" t="s">
        <v>6946</v>
      </c>
      <c r="W8876" s="24" t="s">
        <v>7363</v>
      </c>
      <c r="X8876" s="24" t="s">
        <v>7365</v>
      </c>
      <c r="Y8876" s="24" t="s">
        <v>7375</v>
      </c>
    </row>
    <row r="8877" spans="22:25" x14ac:dyDescent="0.4">
      <c r="V8877" s="24" t="s">
        <v>6946</v>
      </c>
      <c r="W8877" s="24" t="s">
        <v>7363</v>
      </c>
      <c r="X8877" s="24" t="s">
        <v>7365</v>
      </c>
      <c r="Y8877" s="24" t="s">
        <v>7377</v>
      </c>
    </row>
    <row r="8878" spans="22:25" x14ac:dyDescent="0.4">
      <c r="V8878" s="24" t="s">
        <v>6946</v>
      </c>
      <c r="W8878" s="24" t="s">
        <v>7363</v>
      </c>
      <c r="X8878" s="24" t="s">
        <v>7365</v>
      </c>
      <c r="Y8878" s="24" t="s">
        <v>7378</v>
      </c>
    </row>
    <row r="8879" spans="22:25" x14ac:dyDescent="0.4">
      <c r="V8879" s="24" t="s">
        <v>6946</v>
      </c>
      <c r="W8879" s="24" t="s">
        <v>7363</v>
      </c>
      <c r="X8879" s="24" t="s">
        <v>7365</v>
      </c>
      <c r="Y8879" s="24" t="s">
        <v>7380</v>
      </c>
    </row>
    <row r="8880" spans="22:25" x14ac:dyDescent="0.4">
      <c r="V8880" s="24" t="s">
        <v>6946</v>
      </c>
      <c r="W8880" s="24" t="s">
        <v>7363</v>
      </c>
      <c r="X8880" s="24" t="s">
        <v>7365</v>
      </c>
      <c r="Y8880" s="24" t="s">
        <v>7365</v>
      </c>
    </row>
    <row r="8881" spans="22:25" x14ac:dyDescent="0.4">
      <c r="V8881" s="24" t="s">
        <v>6946</v>
      </c>
      <c r="W8881" s="24" t="s">
        <v>7363</v>
      </c>
      <c r="X8881" s="24" t="s">
        <v>7365</v>
      </c>
      <c r="Y8881" s="24" t="s">
        <v>7383</v>
      </c>
    </row>
    <row r="8882" spans="22:25" x14ac:dyDescent="0.4">
      <c r="V8882" s="24" t="s">
        <v>6946</v>
      </c>
      <c r="W8882" s="24" t="s">
        <v>7363</v>
      </c>
      <c r="X8882" s="24" t="s">
        <v>7365</v>
      </c>
      <c r="Y8882" s="24" t="s">
        <v>7385</v>
      </c>
    </row>
    <row r="8883" spans="22:25" x14ac:dyDescent="0.4">
      <c r="V8883" s="24" t="s">
        <v>6946</v>
      </c>
      <c r="W8883" s="24" t="s">
        <v>7363</v>
      </c>
      <c r="X8883" s="24" t="s">
        <v>7387</v>
      </c>
      <c r="Y8883" s="24" t="s">
        <v>7387</v>
      </c>
    </row>
    <row r="8884" spans="22:25" x14ac:dyDescent="0.4">
      <c r="V8884" s="24" t="s">
        <v>6946</v>
      </c>
      <c r="W8884" s="24" t="s">
        <v>7363</v>
      </c>
      <c r="X8884" s="24" t="s">
        <v>7387</v>
      </c>
      <c r="Y8884" s="24" t="s">
        <v>7390</v>
      </c>
    </row>
    <row r="8885" spans="22:25" x14ac:dyDescent="0.4">
      <c r="V8885" s="24" t="s">
        <v>6946</v>
      </c>
      <c r="W8885" s="24" t="s">
        <v>7363</v>
      </c>
      <c r="X8885" s="24" t="s">
        <v>7387</v>
      </c>
      <c r="Y8885" s="24" t="s">
        <v>7392</v>
      </c>
    </row>
    <row r="8886" spans="22:25" x14ac:dyDescent="0.4">
      <c r="V8886" s="24" t="s">
        <v>6946</v>
      </c>
      <c r="W8886" s="24" t="s">
        <v>7394</v>
      </c>
      <c r="X8886" s="24" t="s">
        <v>7396</v>
      </c>
      <c r="Y8886" s="24" t="s">
        <v>7398</v>
      </c>
    </row>
    <row r="8887" spans="22:25" x14ac:dyDescent="0.4">
      <c r="V8887" s="24" t="s">
        <v>6946</v>
      </c>
      <c r="W8887" s="24" t="s">
        <v>7394</v>
      </c>
      <c r="X8887" s="24" t="s">
        <v>7396</v>
      </c>
      <c r="Y8887" s="24" t="s">
        <v>7400</v>
      </c>
    </row>
    <row r="8888" spans="22:25" x14ac:dyDescent="0.4">
      <c r="V8888" s="24" t="s">
        <v>6946</v>
      </c>
      <c r="W8888" s="24" t="s">
        <v>7394</v>
      </c>
      <c r="X8888" s="24" t="s">
        <v>7396</v>
      </c>
      <c r="Y8888" s="24" t="s">
        <v>7402</v>
      </c>
    </row>
    <row r="8889" spans="22:25" x14ac:dyDescent="0.4">
      <c r="V8889" s="24" t="s">
        <v>6946</v>
      </c>
      <c r="W8889" s="24" t="s">
        <v>7394</v>
      </c>
      <c r="X8889" s="24" t="s">
        <v>7396</v>
      </c>
      <c r="Y8889" s="24" t="s">
        <v>7403</v>
      </c>
    </row>
    <row r="8890" spans="22:25" x14ac:dyDescent="0.4">
      <c r="V8890" s="24" t="s">
        <v>6946</v>
      </c>
      <c r="W8890" s="24" t="s">
        <v>7394</v>
      </c>
      <c r="X8890" s="24" t="s">
        <v>7396</v>
      </c>
      <c r="Y8890" s="24" t="s">
        <v>7405</v>
      </c>
    </row>
    <row r="8891" spans="22:25" x14ac:dyDescent="0.4">
      <c r="V8891" s="24" t="s">
        <v>6946</v>
      </c>
      <c r="W8891" s="24" t="s">
        <v>7394</v>
      </c>
      <c r="X8891" s="24" t="s">
        <v>7407</v>
      </c>
      <c r="Y8891" s="24" t="s">
        <v>7409</v>
      </c>
    </row>
    <row r="8892" spans="22:25" x14ac:dyDescent="0.4">
      <c r="V8892" s="24" t="s">
        <v>6946</v>
      </c>
      <c r="W8892" s="24" t="s">
        <v>7394</v>
      </c>
      <c r="X8892" s="24" t="s">
        <v>7407</v>
      </c>
      <c r="Y8892" s="24" t="s">
        <v>647</v>
      </c>
    </row>
    <row r="8893" spans="22:25" x14ac:dyDescent="0.4">
      <c r="V8893" s="24" t="s">
        <v>6946</v>
      </c>
      <c r="W8893" s="24" t="s">
        <v>7394</v>
      </c>
      <c r="X8893" s="24" t="s">
        <v>4221</v>
      </c>
      <c r="Y8893" s="24" t="s">
        <v>7412</v>
      </c>
    </row>
    <row r="8894" spans="22:25" x14ac:dyDescent="0.4">
      <c r="V8894" s="24" t="s">
        <v>6946</v>
      </c>
      <c r="W8894" s="24" t="s">
        <v>7394</v>
      </c>
      <c r="X8894" s="24" t="s">
        <v>4221</v>
      </c>
      <c r="Y8894" s="24" t="s">
        <v>7414</v>
      </c>
    </row>
    <row r="8895" spans="22:25" x14ac:dyDescent="0.4">
      <c r="V8895" s="24" t="s">
        <v>6946</v>
      </c>
      <c r="W8895" s="24" t="s">
        <v>7394</v>
      </c>
      <c r="X8895" s="24" t="s">
        <v>4223</v>
      </c>
      <c r="Y8895" s="24" t="s">
        <v>7416</v>
      </c>
    </row>
    <row r="8896" spans="22:25" x14ac:dyDescent="0.4">
      <c r="V8896" s="24" t="s">
        <v>6946</v>
      </c>
      <c r="W8896" s="24" t="s">
        <v>7394</v>
      </c>
      <c r="X8896" s="24" t="s">
        <v>4223</v>
      </c>
      <c r="Y8896" s="24" t="s">
        <v>7418</v>
      </c>
    </row>
    <row r="8897" spans="22:25" x14ac:dyDescent="0.4">
      <c r="V8897" s="24" t="s">
        <v>6946</v>
      </c>
      <c r="W8897" s="24" t="s">
        <v>7394</v>
      </c>
      <c r="X8897" s="24" t="s">
        <v>4223</v>
      </c>
      <c r="Y8897" s="24" t="s">
        <v>7420</v>
      </c>
    </row>
    <row r="8898" spans="22:25" x14ac:dyDescent="0.4">
      <c r="V8898" s="24" t="s">
        <v>6946</v>
      </c>
      <c r="W8898" s="24" t="s">
        <v>7394</v>
      </c>
      <c r="X8898" s="24" t="s">
        <v>7422</v>
      </c>
      <c r="Y8898" s="24" t="s">
        <v>31</v>
      </c>
    </row>
    <row r="8899" spans="22:25" x14ac:dyDescent="0.4">
      <c r="V8899" s="24" t="s">
        <v>6946</v>
      </c>
      <c r="W8899" s="24" t="s">
        <v>7394</v>
      </c>
      <c r="X8899" s="24" t="s">
        <v>7422</v>
      </c>
      <c r="Y8899" s="24" t="s">
        <v>5810</v>
      </c>
    </row>
    <row r="8900" spans="22:25" x14ac:dyDescent="0.4">
      <c r="V8900" s="24" t="s">
        <v>6946</v>
      </c>
      <c r="W8900" s="24" t="s">
        <v>7394</v>
      </c>
      <c r="X8900" s="24" t="s">
        <v>7422</v>
      </c>
      <c r="Y8900" s="24" t="s">
        <v>7424</v>
      </c>
    </row>
    <row r="8901" spans="22:25" x14ac:dyDescent="0.4">
      <c r="V8901" s="24" t="s">
        <v>6946</v>
      </c>
      <c r="W8901" s="24" t="s">
        <v>7394</v>
      </c>
      <c r="X8901" s="24" t="s">
        <v>7422</v>
      </c>
      <c r="Y8901" s="24" t="s">
        <v>4287</v>
      </c>
    </row>
    <row r="8902" spans="22:25" x14ac:dyDescent="0.4">
      <c r="V8902" s="24" t="s">
        <v>6946</v>
      </c>
      <c r="W8902" s="24" t="s">
        <v>7394</v>
      </c>
      <c r="X8902" s="24" t="s">
        <v>7426</v>
      </c>
      <c r="Y8902" s="24" t="s">
        <v>31</v>
      </c>
    </row>
    <row r="8903" spans="22:25" x14ac:dyDescent="0.4">
      <c r="V8903" s="24" t="s">
        <v>6946</v>
      </c>
      <c r="W8903" s="24" t="s">
        <v>7394</v>
      </c>
      <c r="X8903" s="24" t="s">
        <v>7426</v>
      </c>
      <c r="Y8903" s="24" t="s">
        <v>7428</v>
      </c>
    </row>
    <row r="8904" spans="22:25" x14ac:dyDescent="0.4">
      <c r="V8904" s="24" t="s">
        <v>6946</v>
      </c>
      <c r="W8904" s="24" t="s">
        <v>7394</v>
      </c>
      <c r="X8904" s="24" t="s">
        <v>7430</v>
      </c>
      <c r="Y8904" s="24" t="s">
        <v>31</v>
      </c>
    </row>
    <row r="8905" spans="22:25" x14ac:dyDescent="0.4">
      <c r="V8905" s="24" t="s">
        <v>6946</v>
      </c>
      <c r="W8905" s="24" t="s">
        <v>7394</v>
      </c>
      <c r="X8905" s="24" t="s">
        <v>7430</v>
      </c>
      <c r="Y8905" s="24" t="s">
        <v>7432</v>
      </c>
    </row>
    <row r="8906" spans="22:25" x14ac:dyDescent="0.4">
      <c r="V8906" s="24" t="s">
        <v>6946</v>
      </c>
      <c r="W8906" s="24" t="s">
        <v>7394</v>
      </c>
      <c r="X8906" s="24" t="s">
        <v>7430</v>
      </c>
      <c r="Y8906" s="24" t="s">
        <v>7434</v>
      </c>
    </row>
    <row r="8907" spans="22:25" x14ac:dyDescent="0.4">
      <c r="V8907" s="24" t="s">
        <v>6946</v>
      </c>
      <c r="W8907" s="24" t="s">
        <v>7394</v>
      </c>
      <c r="X8907" s="24" t="s">
        <v>7436</v>
      </c>
      <c r="Y8907" s="24" t="s">
        <v>7437</v>
      </c>
    </row>
    <row r="8908" spans="22:25" x14ac:dyDescent="0.4">
      <c r="V8908" s="24" t="s">
        <v>6946</v>
      </c>
      <c r="W8908" s="24" t="s">
        <v>7394</v>
      </c>
      <c r="X8908" s="24" t="s">
        <v>7436</v>
      </c>
      <c r="Y8908" s="24" t="s">
        <v>7438</v>
      </c>
    </row>
    <row r="8909" spans="22:25" x14ac:dyDescent="0.4">
      <c r="V8909" s="24" t="s">
        <v>6946</v>
      </c>
      <c r="W8909" s="24" t="s">
        <v>7394</v>
      </c>
      <c r="X8909" s="24" t="s">
        <v>7436</v>
      </c>
      <c r="Y8909" s="24" t="s">
        <v>7440</v>
      </c>
    </row>
    <row r="8910" spans="22:25" x14ac:dyDescent="0.4">
      <c r="V8910" s="24" t="s">
        <v>6946</v>
      </c>
      <c r="W8910" s="24" t="s">
        <v>7394</v>
      </c>
      <c r="X8910" s="24" t="s">
        <v>7436</v>
      </c>
      <c r="Y8910" s="24" t="s">
        <v>7442</v>
      </c>
    </row>
    <row r="8911" spans="22:25" x14ac:dyDescent="0.4">
      <c r="V8911" s="24" t="s">
        <v>6946</v>
      </c>
      <c r="W8911" s="24" t="s">
        <v>7394</v>
      </c>
      <c r="X8911" s="24" t="s">
        <v>7444</v>
      </c>
      <c r="Y8911" s="24" t="s">
        <v>7446</v>
      </c>
    </row>
    <row r="8912" spans="22:25" x14ac:dyDescent="0.4">
      <c r="V8912" s="24" t="s">
        <v>6946</v>
      </c>
      <c r="W8912" s="24" t="s">
        <v>7394</v>
      </c>
      <c r="X8912" s="24" t="s">
        <v>7444</v>
      </c>
      <c r="Y8912" s="24" t="s">
        <v>7448</v>
      </c>
    </row>
    <row r="8913" spans="22:25" x14ac:dyDescent="0.4">
      <c r="V8913" s="24" t="s">
        <v>6946</v>
      </c>
      <c r="W8913" s="24" t="s">
        <v>7394</v>
      </c>
      <c r="X8913" s="24" t="s">
        <v>7444</v>
      </c>
      <c r="Y8913" s="24" t="s">
        <v>677</v>
      </c>
    </row>
    <row r="8914" spans="22:25" x14ac:dyDescent="0.4">
      <c r="V8914" s="24" t="s">
        <v>6946</v>
      </c>
      <c r="W8914" s="24" t="s">
        <v>7394</v>
      </c>
      <c r="X8914" s="24" t="s">
        <v>7450</v>
      </c>
      <c r="Y8914" s="24" t="s">
        <v>7452</v>
      </c>
    </row>
    <row r="8915" spans="22:25" x14ac:dyDescent="0.4">
      <c r="V8915" s="24" t="s">
        <v>6946</v>
      </c>
      <c r="W8915" s="24" t="s">
        <v>7394</v>
      </c>
      <c r="X8915" s="24" t="s">
        <v>7450</v>
      </c>
      <c r="Y8915" s="24" t="s">
        <v>7454</v>
      </c>
    </row>
    <row r="8916" spans="22:25" x14ac:dyDescent="0.4">
      <c r="V8916" s="24" t="s">
        <v>6946</v>
      </c>
      <c r="W8916" s="24" t="s">
        <v>7394</v>
      </c>
      <c r="X8916" s="24" t="s">
        <v>7456</v>
      </c>
      <c r="Y8916" s="24" t="s">
        <v>7458</v>
      </c>
    </row>
    <row r="8917" spans="22:25" x14ac:dyDescent="0.4">
      <c r="V8917" s="24" t="s">
        <v>6946</v>
      </c>
      <c r="W8917" s="24" t="s">
        <v>7394</v>
      </c>
      <c r="X8917" s="24" t="s">
        <v>7456</v>
      </c>
      <c r="Y8917" s="24" t="s">
        <v>7459</v>
      </c>
    </row>
    <row r="8918" spans="22:25" x14ac:dyDescent="0.4">
      <c r="V8918" s="24" t="s">
        <v>6946</v>
      </c>
      <c r="W8918" s="24" t="s">
        <v>7394</v>
      </c>
      <c r="X8918" s="24" t="s">
        <v>7461</v>
      </c>
      <c r="Y8918" s="24" t="s">
        <v>7461</v>
      </c>
    </row>
    <row r="8919" spans="22:25" x14ac:dyDescent="0.4">
      <c r="V8919" s="24" t="s">
        <v>6946</v>
      </c>
      <c r="W8919" s="24" t="s">
        <v>7394</v>
      </c>
      <c r="X8919" s="24" t="s">
        <v>7463</v>
      </c>
      <c r="Y8919" s="24" t="s">
        <v>7463</v>
      </c>
    </row>
    <row r="8920" spans="22:25" x14ac:dyDescent="0.4">
      <c r="V8920" s="24" t="s">
        <v>6946</v>
      </c>
      <c r="W8920" s="24" t="s">
        <v>7394</v>
      </c>
      <c r="X8920" s="24" t="s">
        <v>7465</v>
      </c>
      <c r="Y8920" s="24" t="s">
        <v>7467</v>
      </c>
    </row>
    <row r="8921" spans="22:25" x14ac:dyDescent="0.4">
      <c r="V8921" s="24" t="s">
        <v>6946</v>
      </c>
      <c r="W8921" s="24" t="s">
        <v>7394</v>
      </c>
      <c r="X8921" s="24" t="s">
        <v>7465</v>
      </c>
      <c r="Y8921" s="24" t="s">
        <v>7469</v>
      </c>
    </row>
    <row r="8922" spans="22:25" x14ac:dyDescent="0.4">
      <c r="V8922" s="24" t="s">
        <v>6946</v>
      </c>
      <c r="W8922" s="24" t="s">
        <v>7394</v>
      </c>
      <c r="X8922" s="24" t="s">
        <v>7465</v>
      </c>
      <c r="Y8922" s="24" t="s">
        <v>7471</v>
      </c>
    </row>
    <row r="8923" spans="22:25" x14ac:dyDescent="0.4">
      <c r="V8923" s="24" t="s">
        <v>6946</v>
      </c>
      <c r="W8923" s="24" t="s">
        <v>7473</v>
      </c>
      <c r="X8923" s="24" t="s">
        <v>7475</v>
      </c>
      <c r="Y8923" s="24" t="s">
        <v>7477</v>
      </c>
    </row>
    <row r="8924" spans="22:25" x14ac:dyDescent="0.4">
      <c r="V8924" s="24" t="s">
        <v>6946</v>
      </c>
      <c r="W8924" s="24" t="s">
        <v>7473</v>
      </c>
      <c r="X8924" s="24" t="s">
        <v>7475</v>
      </c>
      <c r="Y8924" s="24" t="s">
        <v>7479</v>
      </c>
    </row>
    <row r="8925" spans="22:25" x14ac:dyDescent="0.4">
      <c r="V8925" s="24" t="s">
        <v>6946</v>
      </c>
      <c r="W8925" s="24" t="s">
        <v>7473</v>
      </c>
      <c r="X8925" s="24" t="s">
        <v>7475</v>
      </c>
      <c r="Y8925" s="24" t="s">
        <v>7481</v>
      </c>
    </row>
    <row r="8926" spans="22:25" x14ac:dyDescent="0.4">
      <c r="V8926" s="24" t="s">
        <v>6946</v>
      </c>
      <c r="W8926" s="24" t="s">
        <v>7473</v>
      </c>
      <c r="X8926" s="24" t="s">
        <v>7475</v>
      </c>
      <c r="Y8926" s="24" t="s">
        <v>2452</v>
      </c>
    </row>
    <row r="8927" spans="22:25" x14ac:dyDescent="0.4">
      <c r="V8927" s="24" t="s">
        <v>6946</v>
      </c>
      <c r="W8927" s="24" t="s">
        <v>7473</v>
      </c>
      <c r="X8927" s="24" t="s">
        <v>7475</v>
      </c>
      <c r="Y8927" s="24" t="s">
        <v>7482</v>
      </c>
    </row>
    <row r="8928" spans="22:25" x14ac:dyDescent="0.4">
      <c r="V8928" s="24" t="s">
        <v>6946</v>
      </c>
      <c r="W8928" s="24" t="s">
        <v>7473</v>
      </c>
      <c r="X8928" s="24" t="s">
        <v>7475</v>
      </c>
      <c r="Y8928" s="24" t="s">
        <v>7484</v>
      </c>
    </row>
    <row r="8929" spans="22:25" x14ac:dyDescent="0.4">
      <c r="V8929" s="24" t="s">
        <v>6946</v>
      </c>
      <c r="W8929" s="24" t="s">
        <v>7473</v>
      </c>
      <c r="X8929" s="24" t="s">
        <v>7475</v>
      </c>
      <c r="Y8929" s="24" t="s">
        <v>7486</v>
      </c>
    </row>
    <row r="8930" spans="22:25" x14ac:dyDescent="0.4">
      <c r="V8930" s="24" t="s">
        <v>6946</v>
      </c>
      <c r="W8930" s="24" t="s">
        <v>7473</v>
      </c>
      <c r="X8930" s="24" t="s">
        <v>7475</v>
      </c>
      <c r="Y8930" s="24" t="s">
        <v>7488</v>
      </c>
    </row>
    <row r="8931" spans="22:25" x14ac:dyDescent="0.4">
      <c r="V8931" s="24" t="s">
        <v>6946</v>
      </c>
      <c r="W8931" s="24" t="s">
        <v>7473</v>
      </c>
      <c r="X8931" s="24" t="s">
        <v>7475</v>
      </c>
      <c r="Y8931" s="24" t="s">
        <v>7490</v>
      </c>
    </row>
    <row r="8932" spans="22:25" x14ac:dyDescent="0.4">
      <c r="V8932" s="24" t="s">
        <v>6946</v>
      </c>
      <c r="W8932" s="24" t="s">
        <v>7473</v>
      </c>
      <c r="X8932" s="24" t="s">
        <v>7475</v>
      </c>
      <c r="Y8932" s="24" t="s">
        <v>7492</v>
      </c>
    </row>
    <row r="8933" spans="22:25" x14ac:dyDescent="0.4">
      <c r="V8933" s="24" t="s">
        <v>6946</v>
      </c>
      <c r="W8933" s="24" t="s">
        <v>7473</v>
      </c>
      <c r="X8933" s="24" t="s">
        <v>6828</v>
      </c>
      <c r="Y8933" s="24" t="s">
        <v>7494</v>
      </c>
    </row>
    <row r="8934" spans="22:25" x14ac:dyDescent="0.4">
      <c r="V8934" s="24" t="s">
        <v>6946</v>
      </c>
      <c r="W8934" s="24" t="s">
        <v>7473</v>
      </c>
      <c r="X8934" s="24" t="s">
        <v>6828</v>
      </c>
      <c r="Y8934" s="24" t="s">
        <v>5800</v>
      </c>
    </row>
    <row r="8935" spans="22:25" x14ac:dyDescent="0.4">
      <c r="V8935" s="24" t="s">
        <v>6946</v>
      </c>
      <c r="W8935" s="24" t="s">
        <v>7473</v>
      </c>
      <c r="X8935" s="24" t="s">
        <v>6828</v>
      </c>
      <c r="Y8935" s="24" t="s">
        <v>7496</v>
      </c>
    </row>
    <row r="8936" spans="22:25" x14ac:dyDescent="0.4">
      <c r="V8936" s="24" t="s">
        <v>6946</v>
      </c>
      <c r="W8936" s="24" t="s">
        <v>7473</v>
      </c>
      <c r="X8936" s="24" t="s">
        <v>6828</v>
      </c>
      <c r="Y8936" s="24" t="s">
        <v>7498</v>
      </c>
    </row>
    <row r="8937" spans="22:25" x14ac:dyDescent="0.4">
      <c r="V8937" s="24" t="s">
        <v>6946</v>
      </c>
      <c r="W8937" s="24" t="s">
        <v>7473</v>
      </c>
      <c r="X8937" s="24" t="s">
        <v>6828</v>
      </c>
      <c r="Y8937" s="24" t="s">
        <v>7500</v>
      </c>
    </row>
    <row r="8938" spans="22:25" x14ac:dyDescent="0.4">
      <c r="V8938" s="24" t="s">
        <v>6946</v>
      </c>
      <c r="W8938" s="24" t="s">
        <v>7473</v>
      </c>
      <c r="X8938" s="24" t="s">
        <v>6828</v>
      </c>
      <c r="Y8938" s="24" t="s">
        <v>7501</v>
      </c>
    </row>
    <row r="8939" spans="22:25" x14ac:dyDescent="0.4">
      <c r="V8939" s="24" t="s">
        <v>6946</v>
      </c>
      <c r="W8939" s="24" t="s">
        <v>7473</v>
      </c>
      <c r="X8939" s="24" t="s">
        <v>7503</v>
      </c>
      <c r="Y8939" s="24" t="s">
        <v>7505</v>
      </c>
    </row>
    <row r="8940" spans="22:25" x14ac:dyDescent="0.4">
      <c r="V8940" s="24" t="s">
        <v>6946</v>
      </c>
      <c r="W8940" s="24" t="s">
        <v>7473</v>
      </c>
      <c r="X8940" s="24" t="s">
        <v>7503</v>
      </c>
      <c r="Y8940" s="24" t="s">
        <v>7507</v>
      </c>
    </row>
    <row r="8941" spans="22:25" x14ac:dyDescent="0.4">
      <c r="V8941" s="24" t="s">
        <v>6946</v>
      </c>
      <c r="W8941" s="24" t="s">
        <v>7473</v>
      </c>
      <c r="X8941" s="24" t="s">
        <v>7503</v>
      </c>
      <c r="Y8941" s="24" t="s">
        <v>7509</v>
      </c>
    </row>
    <row r="8942" spans="22:25" x14ac:dyDescent="0.4">
      <c r="V8942" s="24" t="s">
        <v>6946</v>
      </c>
      <c r="W8942" s="24" t="s">
        <v>7473</v>
      </c>
      <c r="X8942" s="24" t="s">
        <v>7511</v>
      </c>
      <c r="Y8942" s="24" t="s">
        <v>31</v>
      </c>
    </row>
    <row r="8943" spans="22:25" x14ac:dyDescent="0.4">
      <c r="V8943" s="24" t="s">
        <v>6946</v>
      </c>
      <c r="W8943" s="24" t="s">
        <v>7473</v>
      </c>
      <c r="X8943" s="24" t="s">
        <v>7511</v>
      </c>
      <c r="Y8943" s="24" t="s">
        <v>7513</v>
      </c>
    </row>
    <row r="8944" spans="22:25" x14ac:dyDescent="0.4">
      <c r="V8944" s="24" t="s">
        <v>6946</v>
      </c>
      <c r="W8944" s="24" t="s">
        <v>7473</v>
      </c>
      <c r="X8944" s="24" t="s">
        <v>7511</v>
      </c>
      <c r="Y8944" s="24" t="s">
        <v>7515</v>
      </c>
    </row>
    <row r="8945" spans="22:25" x14ac:dyDescent="0.4">
      <c r="V8945" s="24" t="s">
        <v>6946</v>
      </c>
      <c r="W8945" s="24" t="s">
        <v>7473</v>
      </c>
      <c r="X8945" s="24" t="s">
        <v>7511</v>
      </c>
      <c r="Y8945" s="24" t="s">
        <v>7517</v>
      </c>
    </row>
    <row r="8946" spans="22:25" x14ac:dyDescent="0.4">
      <c r="V8946" s="24" t="s">
        <v>6946</v>
      </c>
      <c r="W8946" s="24" t="s">
        <v>7473</v>
      </c>
      <c r="X8946" s="24" t="s">
        <v>7519</v>
      </c>
      <c r="Y8946" s="24" t="s">
        <v>31</v>
      </c>
    </row>
    <row r="8947" spans="22:25" x14ac:dyDescent="0.4">
      <c r="V8947" s="24" t="s">
        <v>6946</v>
      </c>
      <c r="W8947" s="24" t="s">
        <v>7473</v>
      </c>
      <c r="X8947" s="24" t="s">
        <v>7519</v>
      </c>
      <c r="Y8947" s="24" t="s">
        <v>7521</v>
      </c>
    </row>
    <row r="8948" spans="22:25" x14ac:dyDescent="0.4">
      <c r="V8948" s="24" t="s">
        <v>6946</v>
      </c>
      <c r="W8948" s="24" t="s">
        <v>7473</v>
      </c>
      <c r="X8948" s="24" t="s">
        <v>7519</v>
      </c>
      <c r="Y8948" s="24" t="s">
        <v>7523</v>
      </c>
    </row>
    <row r="8949" spans="22:25" x14ac:dyDescent="0.4">
      <c r="V8949" s="24" t="s">
        <v>6946</v>
      </c>
      <c r="W8949" s="24" t="s">
        <v>7473</v>
      </c>
      <c r="X8949" s="24" t="s">
        <v>7519</v>
      </c>
      <c r="Y8949" s="24" t="s">
        <v>7524</v>
      </c>
    </row>
    <row r="8950" spans="22:25" x14ac:dyDescent="0.4">
      <c r="V8950" s="24" t="s">
        <v>6946</v>
      </c>
      <c r="W8950" s="24" t="s">
        <v>7473</v>
      </c>
      <c r="X8950" s="24" t="s">
        <v>7519</v>
      </c>
      <c r="Y8950" s="24" t="s">
        <v>7526</v>
      </c>
    </row>
    <row r="8951" spans="22:25" x14ac:dyDescent="0.4">
      <c r="V8951" s="24" t="s">
        <v>6946</v>
      </c>
      <c r="W8951" s="24" t="s">
        <v>7473</v>
      </c>
      <c r="X8951" s="24" t="s">
        <v>7528</v>
      </c>
      <c r="Y8951" s="24" t="s">
        <v>31</v>
      </c>
    </row>
    <row r="8952" spans="22:25" x14ac:dyDescent="0.4">
      <c r="V8952" s="24" t="s">
        <v>6946</v>
      </c>
      <c r="W8952" s="24" t="s">
        <v>7473</v>
      </c>
      <c r="X8952" s="24" t="s">
        <v>7528</v>
      </c>
      <c r="Y8952" s="24" t="s">
        <v>7530</v>
      </c>
    </row>
    <row r="8953" spans="22:25" x14ac:dyDescent="0.4">
      <c r="V8953" s="24" t="s">
        <v>6946</v>
      </c>
      <c r="W8953" s="24" t="s">
        <v>7473</v>
      </c>
      <c r="X8953" s="24" t="s">
        <v>7528</v>
      </c>
      <c r="Y8953" s="24" t="s">
        <v>7532</v>
      </c>
    </row>
    <row r="8954" spans="22:25" x14ac:dyDescent="0.4">
      <c r="V8954" s="24" t="s">
        <v>6946</v>
      </c>
      <c r="W8954" s="24" t="s">
        <v>7473</v>
      </c>
      <c r="X8954" s="24" t="s">
        <v>7528</v>
      </c>
      <c r="Y8954" s="24" t="s">
        <v>7534</v>
      </c>
    </row>
    <row r="8955" spans="22:25" x14ac:dyDescent="0.4">
      <c r="V8955" s="24" t="s">
        <v>6946</v>
      </c>
      <c r="W8955" s="24" t="s">
        <v>7473</v>
      </c>
      <c r="X8955" s="24" t="s">
        <v>7528</v>
      </c>
      <c r="Y8955" s="24" t="s">
        <v>7536</v>
      </c>
    </row>
    <row r="8956" spans="22:25" x14ac:dyDescent="0.4">
      <c r="V8956" s="24" t="s">
        <v>6946</v>
      </c>
      <c r="W8956" s="24" t="s">
        <v>7473</v>
      </c>
      <c r="X8956" s="24" t="s">
        <v>6877</v>
      </c>
      <c r="Y8956" s="24" t="s">
        <v>31</v>
      </c>
    </row>
    <row r="8957" spans="22:25" x14ac:dyDescent="0.4">
      <c r="V8957" s="24" t="s">
        <v>6946</v>
      </c>
      <c r="W8957" s="24" t="s">
        <v>7473</v>
      </c>
      <c r="X8957" s="24" t="s">
        <v>6877</v>
      </c>
      <c r="Y8957" s="24" t="s">
        <v>7539</v>
      </c>
    </row>
    <row r="8958" spans="22:25" x14ac:dyDescent="0.4">
      <c r="V8958" s="24" t="s">
        <v>6946</v>
      </c>
      <c r="W8958" s="24" t="s">
        <v>7473</v>
      </c>
      <c r="X8958" s="24" t="s">
        <v>6877</v>
      </c>
      <c r="Y8958" s="24" t="s">
        <v>6877</v>
      </c>
    </row>
    <row r="8959" spans="22:25" x14ac:dyDescent="0.4">
      <c r="V8959" s="24" t="s">
        <v>6946</v>
      </c>
      <c r="W8959" s="24" t="s">
        <v>7473</v>
      </c>
      <c r="X8959" s="24" t="s">
        <v>7541</v>
      </c>
      <c r="Y8959" s="24" t="s">
        <v>31</v>
      </c>
    </row>
    <row r="8960" spans="22:25" x14ac:dyDescent="0.4">
      <c r="V8960" s="24" t="s">
        <v>6946</v>
      </c>
      <c r="W8960" s="24" t="s">
        <v>7473</v>
      </c>
      <c r="X8960" s="24" t="s">
        <v>7541</v>
      </c>
      <c r="Y8960" s="24" t="s">
        <v>7542</v>
      </c>
    </row>
    <row r="8961" spans="22:25" x14ac:dyDescent="0.4">
      <c r="V8961" s="24" t="s">
        <v>6946</v>
      </c>
      <c r="W8961" s="24" t="s">
        <v>7473</v>
      </c>
      <c r="X8961" s="24" t="s">
        <v>7541</v>
      </c>
      <c r="Y8961" s="24" t="s">
        <v>7544</v>
      </c>
    </row>
    <row r="8962" spans="22:25" x14ac:dyDescent="0.4">
      <c r="V8962" s="24" t="s">
        <v>6946</v>
      </c>
      <c r="W8962" s="24" t="s">
        <v>7473</v>
      </c>
      <c r="X8962" s="24" t="s">
        <v>7541</v>
      </c>
      <c r="Y8962" s="24" t="s">
        <v>7546</v>
      </c>
    </row>
    <row r="8963" spans="22:25" x14ac:dyDescent="0.4">
      <c r="V8963" s="24" t="s">
        <v>6946</v>
      </c>
      <c r="W8963" s="24" t="s">
        <v>7473</v>
      </c>
      <c r="X8963" s="24" t="s">
        <v>7548</v>
      </c>
      <c r="Y8963" s="24" t="s">
        <v>7550</v>
      </c>
    </row>
    <row r="8964" spans="22:25" x14ac:dyDescent="0.4">
      <c r="V8964" s="24" t="s">
        <v>6946</v>
      </c>
      <c r="W8964" s="24" t="s">
        <v>7473</v>
      </c>
      <c r="X8964" s="24" t="s">
        <v>7548</v>
      </c>
      <c r="Y8964" s="24" t="s">
        <v>7551</v>
      </c>
    </row>
    <row r="8965" spans="22:25" x14ac:dyDescent="0.4">
      <c r="V8965" s="24" t="s">
        <v>6946</v>
      </c>
      <c r="W8965" s="24" t="s">
        <v>7473</v>
      </c>
      <c r="X8965" s="24" t="s">
        <v>7548</v>
      </c>
      <c r="Y8965" s="24" t="s">
        <v>7553</v>
      </c>
    </row>
    <row r="8966" spans="22:25" x14ac:dyDescent="0.4">
      <c r="V8966" s="24" t="s">
        <v>6946</v>
      </c>
      <c r="W8966" s="24" t="s">
        <v>7473</v>
      </c>
      <c r="X8966" s="24" t="s">
        <v>7548</v>
      </c>
      <c r="Y8966" s="24" t="s">
        <v>7555</v>
      </c>
    </row>
    <row r="8967" spans="22:25" x14ac:dyDescent="0.4">
      <c r="V8967" s="24" t="s">
        <v>6946</v>
      </c>
      <c r="W8967" s="24" t="s">
        <v>7473</v>
      </c>
      <c r="X8967" s="24" t="s">
        <v>7557</v>
      </c>
      <c r="Y8967" s="24" t="s">
        <v>7559</v>
      </c>
    </row>
    <row r="8968" spans="22:25" x14ac:dyDescent="0.4">
      <c r="V8968" s="24" t="s">
        <v>6946</v>
      </c>
      <c r="W8968" s="24" t="s">
        <v>7473</v>
      </c>
      <c r="X8968" s="24" t="s">
        <v>7557</v>
      </c>
      <c r="Y8968" s="24" t="s">
        <v>7560</v>
      </c>
    </row>
    <row r="8969" spans="22:25" x14ac:dyDescent="0.4">
      <c r="V8969" s="24" t="s">
        <v>6946</v>
      </c>
      <c r="W8969" s="24" t="s">
        <v>7473</v>
      </c>
      <c r="X8969" s="24" t="s">
        <v>7557</v>
      </c>
      <c r="Y8969" s="24" t="s">
        <v>7562</v>
      </c>
    </row>
    <row r="8970" spans="22:25" x14ac:dyDescent="0.4">
      <c r="V8970" s="24" t="s">
        <v>6946</v>
      </c>
      <c r="W8970" s="24" t="s">
        <v>7473</v>
      </c>
      <c r="X8970" s="24" t="s">
        <v>7557</v>
      </c>
      <c r="Y8970" s="24" t="s">
        <v>7564</v>
      </c>
    </row>
    <row r="8971" spans="22:25" x14ac:dyDescent="0.4">
      <c r="V8971" s="24" t="s">
        <v>6946</v>
      </c>
      <c r="W8971" s="24" t="s">
        <v>7473</v>
      </c>
      <c r="X8971" s="24" t="s">
        <v>7557</v>
      </c>
      <c r="Y8971" s="24" t="s">
        <v>7566</v>
      </c>
    </row>
    <row r="8972" spans="22:25" x14ac:dyDescent="0.4">
      <c r="V8972" s="24" t="s">
        <v>6946</v>
      </c>
      <c r="W8972" s="24" t="s">
        <v>7473</v>
      </c>
      <c r="X8972" s="24" t="s">
        <v>7568</v>
      </c>
      <c r="Y8972" s="24" t="s">
        <v>2258</v>
      </c>
    </row>
    <row r="8973" spans="22:25" x14ac:dyDescent="0.4">
      <c r="V8973" s="24" t="s">
        <v>6946</v>
      </c>
      <c r="W8973" s="24" t="s">
        <v>7570</v>
      </c>
      <c r="X8973" s="24" t="s">
        <v>7570</v>
      </c>
      <c r="Y8973" s="24" t="s">
        <v>7572</v>
      </c>
    </row>
    <row r="8974" spans="22:25" x14ac:dyDescent="0.4">
      <c r="V8974" s="24" t="s">
        <v>6946</v>
      </c>
      <c r="W8974" s="24" t="s">
        <v>7570</v>
      </c>
      <c r="X8974" s="24" t="s">
        <v>7570</v>
      </c>
      <c r="Y8974" s="24" t="s">
        <v>31</v>
      </c>
    </row>
    <row r="8975" spans="22:25" x14ac:dyDescent="0.4">
      <c r="V8975" s="24" t="s">
        <v>6946</v>
      </c>
      <c r="W8975" s="24" t="s">
        <v>7570</v>
      </c>
      <c r="X8975" s="24" t="s">
        <v>7570</v>
      </c>
      <c r="Y8975" s="24" t="s">
        <v>7574</v>
      </c>
    </row>
    <row r="8976" spans="22:25" x14ac:dyDescent="0.4">
      <c r="V8976" s="24" t="s">
        <v>6946</v>
      </c>
      <c r="W8976" s="24" t="s">
        <v>7570</v>
      </c>
      <c r="X8976" s="24" t="s">
        <v>7570</v>
      </c>
      <c r="Y8976" s="24" t="s">
        <v>7576</v>
      </c>
    </row>
    <row r="8977" spans="22:25" x14ac:dyDescent="0.4">
      <c r="V8977" s="24" t="s">
        <v>6946</v>
      </c>
      <c r="W8977" s="24" t="s">
        <v>7570</v>
      </c>
      <c r="X8977" s="24" t="s">
        <v>7570</v>
      </c>
      <c r="Y8977" s="24" t="s">
        <v>7578</v>
      </c>
    </row>
    <row r="8978" spans="22:25" x14ac:dyDescent="0.4">
      <c r="V8978" s="24" t="s">
        <v>6946</v>
      </c>
      <c r="W8978" s="24" t="s">
        <v>7570</v>
      </c>
      <c r="X8978" s="24" t="s">
        <v>7570</v>
      </c>
      <c r="Y8978" s="24" t="s">
        <v>7580</v>
      </c>
    </row>
    <row r="8979" spans="22:25" x14ac:dyDescent="0.4">
      <c r="V8979" s="24" t="s">
        <v>6946</v>
      </c>
      <c r="W8979" s="24" t="s">
        <v>7582</v>
      </c>
      <c r="X8979" s="24" t="s">
        <v>7584</v>
      </c>
      <c r="Y8979" s="24" t="s">
        <v>7584</v>
      </c>
    </row>
    <row r="8980" spans="22:25" x14ac:dyDescent="0.4">
      <c r="V8980" s="24" t="s">
        <v>6946</v>
      </c>
      <c r="W8980" s="24" t="s">
        <v>7582</v>
      </c>
      <c r="X8980" s="24" t="s">
        <v>7584</v>
      </c>
      <c r="Y8980" s="24" t="s">
        <v>6953</v>
      </c>
    </row>
    <row r="8981" spans="22:25" x14ac:dyDescent="0.4">
      <c r="V8981" s="24" t="s">
        <v>6946</v>
      </c>
      <c r="W8981" s="24" t="s">
        <v>7582</v>
      </c>
      <c r="X8981" s="24" t="s">
        <v>7584</v>
      </c>
      <c r="Y8981" s="24" t="s">
        <v>7588</v>
      </c>
    </row>
    <row r="8982" spans="22:25" x14ac:dyDescent="0.4">
      <c r="V8982" s="24" t="s">
        <v>6946</v>
      </c>
      <c r="W8982" s="24" t="s">
        <v>7582</v>
      </c>
      <c r="X8982" s="24" t="s">
        <v>7584</v>
      </c>
      <c r="Y8982" s="24" t="s">
        <v>7590</v>
      </c>
    </row>
    <row r="8983" spans="22:25" x14ac:dyDescent="0.4">
      <c r="V8983" s="24" t="s">
        <v>6946</v>
      </c>
      <c r="W8983" s="24" t="s">
        <v>7582</v>
      </c>
      <c r="X8983" s="24" t="s">
        <v>7584</v>
      </c>
      <c r="Y8983" s="24" t="s">
        <v>7592</v>
      </c>
    </row>
    <row r="8984" spans="22:25" x14ac:dyDescent="0.4">
      <c r="V8984" s="24" t="s">
        <v>6946</v>
      </c>
      <c r="W8984" s="24" t="s">
        <v>7582</v>
      </c>
      <c r="X8984" s="24" t="s">
        <v>7584</v>
      </c>
      <c r="Y8984" s="24" t="s">
        <v>3628</v>
      </c>
    </row>
    <row r="8985" spans="22:25" x14ac:dyDescent="0.4">
      <c r="V8985" s="24" t="s">
        <v>6946</v>
      </c>
      <c r="W8985" s="24" t="s">
        <v>7582</v>
      </c>
      <c r="X8985" s="24" t="s">
        <v>7584</v>
      </c>
      <c r="Y8985" s="24" t="s">
        <v>7595</v>
      </c>
    </row>
    <row r="8986" spans="22:25" x14ac:dyDescent="0.4">
      <c r="V8986" s="24" t="s">
        <v>6946</v>
      </c>
      <c r="W8986" s="24" t="s">
        <v>7582</v>
      </c>
      <c r="X8986" s="24" t="s">
        <v>7597</v>
      </c>
      <c r="Y8986" s="24" t="s">
        <v>31</v>
      </c>
    </row>
    <row r="8987" spans="22:25" x14ac:dyDescent="0.4">
      <c r="V8987" s="24" t="s">
        <v>6946</v>
      </c>
      <c r="W8987" s="24" t="s">
        <v>7582</v>
      </c>
      <c r="X8987" s="24" t="s">
        <v>7597</v>
      </c>
      <c r="Y8987" s="24" t="s">
        <v>7599</v>
      </c>
    </row>
    <row r="8988" spans="22:25" x14ac:dyDescent="0.4">
      <c r="V8988" s="24" t="s">
        <v>6946</v>
      </c>
      <c r="W8988" s="24" t="s">
        <v>7582</v>
      </c>
      <c r="X8988" s="24" t="s">
        <v>7597</v>
      </c>
      <c r="Y8988" s="24" t="s">
        <v>7601</v>
      </c>
    </row>
    <row r="8989" spans="22:25" x14ac:dyDescent="0.4">
      <c r="V8989" s="24" t="s">
        <v>6946</v>
      </c>
      <c r="W8989" s="24" t="s">
        <v>7582</v>
      </c>
      <c r="X8989" s="24" t="s">
        <v>7597</v>
      </c>
      <c r="Y8989" s="24" t="s">
        <v>7597</v>
      </c>
    </row>
    <row r="8990" spans="22:25" x14ac:dyDescent="0.4">
      <c r="V8990" s="24" t="s">
        <v>6946</v>
      </c>
      <c r="W8990" s="24" t="s">
        <v>7582</v>
      </c>
      <c r="X8990" s="24" t="s">
        <v>7597</v>
      </c>
      <c r="Y8990" s="24" t="s">
        <v>7604</v>
      </c>
    </row>
    <row r="8991" spans="22:25" x14ac:dyDescent="0.4">
      <c r="V8991" s="24" t="s">
        <v>6946</v>
      </c>
      <c r="W8991" s="24" t="s">
        <v>7582</v>
      </c>
      <c r="X8991" s="24" t="s">
        <v>7597</v>
      </c>
      <c r="Y8991" s="24" t="s">
        <v>7606</v>
      </c>
    </row>
    <row r="8992" spans="22:25" x14ac:dyDescent="0.4">
      <c r="V8992" s="24" t="s">
        <v>6946</v>
      </c>
      <c r="W8992" s="24" t="s">
        <v>7582</v>
      </c>
      <c r="X8992" s="24" t="s">
        <v>7597</v>
      </c>
      <c r="Y8992" s="24" t="s">
        <v>6011</v>
      </c>
    </row>
    <row r="8993" spans="22:25" x14ac:dyDescent="0.4">
      <c r="V8993" s="24" t="s">
        <v>6946</v>
      </c>
      <c r="W8993" s="24" t="s">
        <v>7582</v>
      </c>
      <c r="X8993" s="24" t="s">
        <v>7597</v>
      </c>
      <c r="Y8993" s="24" t="s">
        <v>7608</v>
      </c>
    </row>
    <row r="8994" spans="22:25" x14ac:dyDescent="0.4">
      <c r="V8994" s="24" t="s">
        <v>6946</v>
      </c>
      <c r="W8994" s="24" t="s">
        <v>7582</v>
      </c>
      <c r="X8994" s="24" t="s">
        <v>7610</v>
      </c>
      <c r="Y8994" s="24" t="s">
        <v>7610</v>
      </c>
    </row>
    <row r="8995" spans="22:25" x14ac:dyDescent="0.4">
      <c r="V8995" s="24" t="s">
        <v>6946</v>
      </c>
      <c r="W8995" s="24" t="s">
        <v>7582</v>
      </c>
      <c r="X8995" s="24" t="s">
        <v>7610</v>
      </c>
      <c r="Y8995" s="24" t="s">
        <v>7613</v>
      </c>
    </row>
    <row r="8996" spans="22:25" x14ac:dyDescent="0.4">
      <c r="V8996" s="24" t="s">
        <v>6946</v>
      </c>
      <c r="W8996" s="24" t="s">
        <v>7582</v>
      </c>
      <c r="X8996" s="24" t="s">
        <v>7610</v>
      </c>
      <c r="Y8996" s="24" t="s">
        <v>7615</v>
      </c>
    </row>
    <row r="8997" spans="22:25" x14ac:dyDescent="0.4">
      <c r="V8997" s="24" t="s">
        <v>6946</v>
      </c>
      <c r="W8997" s="24" t="s">
        <v>7582</v>
      </c>
      <c r="X8997" s="24" t="s">
        <v>7617</v>
      </c>
      <c r="Y8997" s="24" t="s">
        <v>7617</v>
      </c>
    </row>
    <row r="8998" spans="22:25" x14ac:dyDescent="0.4">
      <c r="V8998" s="24" t="s">
        <v>6946</v>
      </c>
      <c r="W8998" s="24" t="s">
        <v>7582</v>
      </c>
      <c r="X8998" s="24" t="s">
        <v>7617</v>
      </c>
      <c r="Y8998" s="24" t="s">
        <v>7620</v>
      </c>
    </row>
    <row r="8999" spans="22:25" x14ac:dyDescent="0.4">
      <c r="V8999" s="24" t="s">
        <v>6946</v>
      </c>
      <c r="W8999" s="24" t="s">
        <v>7582</v>
      </c>
      <c r="X8999" s="24" t="s">
        <v>7617</v>
      </c>
      <c r="Y8999" s="24" t="s">
        <v>7622</v>
      </c>
    </row>
    <row r="9000" spans="22:25" x14ac:dyDescent="0.4">
      <c r="V9000" s="24" t="s">
        <v>6946</v>
      </c>
      <c r="W9000" s="24" t="s">
        <v>7624</v>
      </c>
      <c r="X9000" s="24" t="s">
        <v>2717</v>
      </c>
      <c r="Y9000" s="24" t="s">
        <v>2717</v>
      </c>
    </row>
    <row r="9001" spans="22:25" x14ac:dyDescent="0.4">
      <c r="V9001" s="24" t="s">
        <v>6946</v>
      </c>
      <c r="W9001" s="24" t="s">
        <v>7624</v>
      </c>
      <c r="X9001" s="24" t="s">
        <v>2717</v>
      </c>
      <c r="Y9001" s="24" t="s">
        <v>656</v>
      </c>
    </row>
    <row r="9002" spans="22:25" x14ac:dyDescent="0.4">
      <c r="V9002" s="24" t="s">
        <v>6946</v>
      </c>
      <c r="W9002" s="24" t="s">
        <v>7624</v>
      </c>
      <c r="X9002" s="24" t="s">
        <v>2717</v>
      </c>
      <c r="Y9002" s="24" t="s">
        <v>7628</v>
      </c>
    </row>
    <row r="9003" spans="22:25" x14ac:dyDescent="0.4">
      <c r="V9003" s="24" t="s">
        <v>6946</v>
      </c>
      <c r="W9003" s="24" t="s">
        <v>7624</v>
      </c>
      <c r="X9003" s="24" t="s">
        <v>2717</v>
      </c>
      <c r="Y9003" s="24" t="s">
        <v>679</v>
      </c>
    </row>
    <row r="9004" spans="22:25" x14ac:dyDescent="0.4">
      <c r="V9004" s="24" t="s">
        <v>6946</v>
      </c>
      <c r="W9004" s="24" t="s">
        <v>7624</v>
      </c>
      <c r="X9004" s="24" t="s">
        <v>2717</v>
      </c>
      <c r="Y9004" s="24" t="s">
        <v>7630</v>
      </c>
    </row>
    <row r="9005" spans="22:25" x14ac:dyDescent="0.4">
      <c r="V9005" s="24" t="s">
        <v>6946</v>
      </c>
      <c r="W9005" s="24" t="s">
        <v>7624</v>
      </c>
      <c r="X9005" s="24" t="s">
        <v>2717</v>
      </c>
      <c r="Y9005" s="24" t="s">
        <v>647</v>
      </c>
    </row>
    <row r="9006" spans="22:25" x14ac:dyDescent="0.4">
      <c r="V9006" s="24" t="s">
        <v>6946</v>
      </c>
      <c r="W9006" s="24" t="s">
        <v>7624</v>
      </c>
      <c r="X9006" s="24" t="s">
        <v>2717</v>
      </c>
      <c r="Y9006" s="24" t="s">
        <v>4423</v>
      </c>
    </row>
    <row r="9007" spans="22:25" x14ac:dyDescent="0.4">
      <c r="V9007" s="24" t="s">
        <v>6946</v>
      </c>
      <c r="W9007" s="24" t="s">
        <v>7624</v>
      </c>
      <c r="X9007" s="24" t="s">
        <v>2717</v>
      </c>
      <c r="Y9007" s="24" t="s">
        <v>4298</v>
      </c>
    </row>
    <row r="9008" spans="22:25" x14ac:dyDescent="0.4">
      <c r="V9008" s="24" t="s">
        <v>6946</v>
      </c>
      <c r="W9008" s="24" t="s">
        <v>7624</v>
      </c>
      <c r="X9008" s="24" t="s">
        <v>2717</v>
      </c>
      <c r="Y9008" s="24" t="s">
        <v>3658</v>
      </c>
    </row>
    <row r="9009" spans="22:25" x14ac:dyDescent="0.4">
      <c r="V9009" s="24" t="s">
        <v>6946</v>
      </c>
      <c r="W9009" s="24" t="s">
        <v>7624</v>
      </c>
      <c r="X9009" s="24" t="s">
        <v>2717</v>
      </c>
      <c r="Y9009" s="24" t="s">
        <v>6011</v>
      </c>
    </row>
    <row r="9010" spans="22:25" x14ac:dyDescent="0.4">
      <c r="V9010" s="24" t="s">
        <v>6946</v>
      </c>
      <c r="W9010" s="24" t="s">
        <v>7624</v>
      </c>
      <c r="X9010" s="24" t="s">
        <v>2717</v>
      </c>
      <c r="Y9010" s="24" t="s">
        <v>652</v>
      </c>
    </row>
    <row r="9011" spans="22:25" x14ac:dyDescent="0.4">
      <c r="V9011" s="24" t="s">
        <v>6946</v>
      </c>
      <c r="W9011" s="24" t="s">
        <v>7624</v>
      </c>
      <c r="X9011" s="24" t="s">
        <v>2717</v>
      </c>
      <c r="Y9011" s="24" t="s">
        <v>7631</v>
      </c>
    </row>
    <row r="9012" spans="22:25" x14ac:dyDescent="0.4">
      <c r="V9012" s="24" t="s">
        <v>6946</v>
      </c>
      <c r="W9012" s="24" t="s">
        <v>7624</v>
      </c>
      <c r="X9012" s="24" t="s">
        <v>7633</v>
      </c>
      <c r="Y9012" s="24" t="s">
        <v>7635</v>
      </c>
    </row>
    <row r="9013" spans="22:25" x14ac:dyDescent="0.4">
      <c r="V9013" s="24" t="s">
        <v>6946</v>
      </c>
      <c r="W9013" s="24" t="s">
        <v>7624</v>
      </c>
      <c r="X9013" s="24" t="s">
        <v>7633</v>
      </c>
      <c r="Y9013" s="24" t="s">
        <v>7637</v>
      </c>
    </row>
    <row r="9014" spans="22:25" x14ac:dyDescent="0.4">
      <c r="V9014" s="24" t="s">
        <v>6946</v>
      </c>
      <c r="W9014" s="24" t="s">
        <v>7624</v>
      </c>
      <c r="X9014" s="24" t="s">
        <v>7633</v>
      </c>
      <c r="Y9014" s="24" t="s">
        <v>3449</v>
      </c>
    </row>
    <row r="9015" spans="22:25" x14ac:dyDescent="0.4">
      <c r="V9015" s="24" t="s">
        <v>6946</v>
      </c>
      <c r="W9015" s="24" t="s">
        <v>7624</v>
      </c>
      <c r="X9015" s="24" t="s">
        <v>7633</v>
      </c>
      <c r="Y9015" s="24" t="s">
        <v>7639</v>
      </c>
    </row>
    <row r="9016" spans="22:25" x14ac:dyDescent="0.4">
      <c r="V9016" s="24" t="s">
        <v>6946</v>
      </c>
      <c r="W9016" s="24" t="s">
        <v>7624</v>
      </c>
      <c r="X9016" s="24" t="s">
        <v>7633</v>
      </c>
      <c r="Y9016" s="24" t="s">
        <v>7641</v>
      </c>
    </row>
    <row r="9017" spans="22:25" x14ac:dyDescent="0.4">
      <c r="V9017" s="24" t="s">
        <v>6946</v>
      </c>
      <c r="W9017" s="24" t="s">
        <v>7624</v>
      </c>
      <c r="X9017" s="24" t="s">
        <v>7633</v>
      </c>
      <c r="Y9017" s="24" t="s">
        <v>7642</v>
      </c>
    </row>
    <row r="9018" spans="22:25" x14ac:dyDescent="0.4">
      <c r="V9018" s="24" t="s">
        <v>6946</v>
      </c>
      <c r="W9018" s="24" t="s">
        <v>7624</v>
      </c>
      <c r="X9018" s="24" t="s">
        <v>7633</v>
      </c>
      <c r="Y9018" s="24" t="s">
        <v>4405</v>
      </c>
    </row>
    <row r="9019" spans="22:25" x14ac:dyDescent="0.4">
      <c r="V9019" s="24" t="s">
        <v>6946</v>
      </c>
      <c r="W9019" s="24" t="s">
        <v>7624</v>
      </c>
      <c r="X9019" s="24" t="s">
        <v>7633</v>
      </c>
      <c r="Y9019" s="24" t="s">
        <v>7644</v>
      </c>
    </row>
    <row r="9020" spans="22:25" x14ac:dyDescent="0.4">
      <c r="V9020" s="24" t="s">
        <v>6946</v>
      </c>
      <c r="W9020" s="24" t="s">
        <v>7646</v>
      </c>
      <c r="X9020" s="24" t="s">
        <v>4383</v>
      </c>
      <c r="Y9020" s="24" t="s">
        <v>7648</v>
      </c>
    </row>
    <row r="9021" spans="22:25" x14ac:dyDescent="0.4">
      <c r="V9021" s="24" t="s">
        <v>6946</v>
      </c>
      <c r="W9021" s="24" t="s">
        <v>7646</v>
      </c>
      <c r="X9021" s="24" t="s">
        <v>4383</v>
      </c>
      <c r="Y9021" s="24" t="s">
        <v>7650</v>
      </c>
    </row>
    <row r="9022" spans="22:25" x14ac:dyDescent="0.4">
      <c r="V9022" s="24" t="s">
        <v>6946</v>
      </c>
      <c r="W9022" s="24" t="s">
        <v>7646</v>
      </c>
      <c r="X9022" s="24" t="s">
        <v>4383</v>
      </c>
      <c r="Y9022" s="24" t="s">
        <v>7652</v>
      </c>
    </row>
    <row r="9023" spans="22:25" x14ac:dyDescent="0.4">
      <c r="V9023" s="24" t="s">
        <v>6946</v>
      </c>
      <c r="W9023" s="24" t="s">
        <v>7646</v>
      </c>
      <c r="X9023" s="24" t="s">
        <v>4383</v>
      </c>
      <c r="Y9023" s="24" t="s">
        <v>7654</v>
      </c>
    </row>
    <row r="9024" spans="22:25" x14ac:dyDescent="0.4">
      <c r="V9024" s="24" t="s">
        <v>6946</v>
      </c>
      <c r="W9024" s="24" t="s">
        <v>7646</v>
      </c>
      <c r="X9024" s="24" t="s">
        <v>4383</v>
      </c>
      <c r="Y9024" s="24" t="s">
        <v>4383</v>
      </c>
    </row>
    <row r="9025" spans="22:25" x14ac:dyDescent="0.4">
      <c r="V9025" s="24" t="s">
        <v>6946</v>
      </c>
      <c r="W9025" s="24" t="s">
        <v>7646</v>
      </c>
      <c r="X9025" s="24" t="s">
        <v>4383</v>
      </c>
      <c r="Y9025" s="24" t="s">
        <v>7655</v>
      </c>
    </row>
    <row r="9026" spans="22:25" x14ac:dyDescent="0.4">
      <c r="V9026" s="24" t="s">
        <v>6946</v>
      </c>
      <c r="W9026" s="24" t="s">
        <v>7646</v>
      </c>
      <c r="X9026" s="24" t="s">
        <v>4383</v>
      </c>
      <c r="Y9026" s="24" t="s">
        <v>4223</v>
      </c>
    </row>
    <row r="9027" spans="22:25" x14ac:dyDescent="0.4">
      <c r="V9027" s="24" t="s">
        <v>6946</v>
      </c>
      <c r="W9027" s="24" t="s">
        <v>7646</v>
      </c>
      <c r="X9027" s="24" t="s">
        <v>4383</v>
      </c>
      <c r="Y9027" s="24" t="s">
        <v>6964</v>
      </c>
    </row>
    <row r="9028" spans="22:25" x14ac:dyDescent="0.4">
      <c r="V9028" s="24" t="s">
        <v>6946</v>
      </c>
      <c r="W9028" s="24" t="s">
        <v>7646</v>
      </c>
      <c r="X9028" s="24" t="s">
        <v>4383</v>
      </c>
      <c r="Y9028" s="24" t="s">
        <v>7657</v>
      </c>
    </row>
    <row r="9029" spans="22:25" x14ac:dyDescent="0.4">
      <c r="V9029" s="24" t="s">
        <v>6946</v>
      </c>
      <c r="W9029" s="24" t="s">
        <v>7646</v>
      </c>
      <c r="X9029" s="24" t="s">
        <v>7659</v>
      </c>
      <c r="Y9029" s="24" t="s">
        <v>7337</v>
      </c>
    </row>
    <row r="9030" spans="22:25" x14ac:dyDescent="0.4">
      <c r="V9030" s="24" t="s">
        <v>6946</v>
      </c>
      <c r="W9030" s="24" t="s">
        <v>7646</v>
      </c>
      <c r="X9030" s="24" t="s">
        <v>7659</v>
      </c>
      <c r="Y9030" s="24" t="s">
        <v>7661</v>
      </c>
    </row>
    <row r="9031" spans="22:25" x14ac:dyDescent="0.4">
      <c r="V9031" s="24" t="s">
        <v>6946</v>
      </c>
      <c r="W9031" s="24" t="s">
        <v>7646</v>
      </c>
      <c r="X9031" s="24" t="s">
        <v>7659</v>
      </c>
      <c r="Y9031" s="24" t="s">
        <v>7663</v>
      </c>
    </row>
    <row r="9032" spans="22:25" x14ac:dyDescent="0.4">
      <c r="V9032" s="24" t="s">
        <v>6946</v>
      </c>
      <c r="W9032" s="24" t="s">
        <v>7646</v>
      </c>
      <c r="X9032" s="24" t="s">
        <v>7659</v>
      </c>
      <c r="Y9032" s="24" t="s">
        <v>7665</v>
      </c>
    </row>
    <row r="9033" spans="22:25" x14ac:dyDescent="0.4">
      <c r="V9033" s="24" t="s">
        <v>6946</v>
      </c>
      <c r="W9033" s="24" t="s">
        <v>7646</v>
      </c>
      <c r="X9033" s="24" t="s">
        <v>7659</v>
      </c>
      <c r="Y9033" s="24" t="s">
        <v>7343</v>
      </c>
    </row>
    <row r="9034" spans="22:25" x14ac:dyDescent="0.4">
      <c r="V9034" s="24" t="s">
        <v>6946</v>
      </c>
      <c r="W9034" s="24" t="s">
        <v>7646</v>
      </c>
      <c r="X9034" s="24" t="s">
        <v>7659</v>
      </c>
      <c r="Y9034" s="24" t="s">
        <v>7667</v>
      </c>
    </row>
    <row r="9035" spans="22:25" x14ac:dyDescent="0.4">
      <c r="V9035" s="24" t="s">
        <v>6946</v>
      </c>
      <c r="W9035" s="24" t="s">
        <v>7646</v>
      </c>
      <c r="X9035" s="24" t="s">
        <v>7659</v>
      </c>
      <c r="Y9035" s="24" t="s">
        <v>7669</v>
      </c>
    </row>
    <row r="9036" spans="22:25" x14ac:dyDescent="0.4">
      <c r="V9036" s="24" t="s">
        <v>6946</v>
      </c>
      <c r="W9036" s="24" t="s">
        <v>7646</v>
      </c>
      <c r="X9036" s="24" t="s">
        <v>7659</v>
      </c>
      <c r="Y9036" s="24" t="s">
        <v>7671</v>
      </c>
    </row>
    <row r="9037" spans="22:25" x14ac:dyDescent="0.4">
      <c r="V9037" s="24" t="s">
        <v>6946</v>
      </c>
      <c r="W9037" s="24" t="s">
        <v>7646</v>
      </c>
      <c r="X9037" s="24" t="s">
        <v>7659</v>
      </c>
      <c r="Y9037" s="24" t="s">
        <v>7673</v>
      </c>
    </row>
    <row r="9038" spans="22:25" x14ac:dyDescent="0.4">
      <c r="V9038" s="24" t="s">
        <v>6946</v>
      </c>
      <c r="W9038" s="24" t="s">
        <v>7646</v>
      </c>
      <c r="X9038" s="24" t="s">
        <v>7659</v>
      </c>
      <c r="Y9038" s="24" t="s">
        <v>7675</v>
      </c>
    </row>
    <row r="9039" spans="22:25" x14ac:dyDescent="0.4">
      <c r="V9039" s="24" t="s">
        <v>6946</v>
      </c>
      <c r="W9039" s="24" t="s">
        <v>7646</v>
      </c>
      <c r="X9039" s="24" t="s">
        <v>7659</v>
      </c>
      <c r="Y9039" s="24" t="s">
        <v>7659</v>
      </c>
    </row>
    <row r="9040" spans="22:25" x14ac:dyDescent="0.4">
      <c r="V9040" s="24" t="s">
        <v>6946</v>
      </c>
      <c r="W9040" s="24" t="s">
        <v>7646</v>
      </c>
      <c r="X9040" s="24" t="s">
        <v>7659</v>
      </c>
      <c r="Y9040" s="24" t="s">
        <v>7678</v>
      </c>
    </row>
    <row r="9041" spans="22:25" x14ac:dyDescent="0.4">
      <c r="V9041" s="24" t="s">
        <v>6946</v>
      </c>
      <c r="W9041" s="24" t="s">
        <v>7646</v>
      </c>
      <c r="X9041" s="24" t="s">
        <v>7659</v>
      </c>
      <c r="Y9041" s="24" t="s">
        <v>4877</v>
      </c>
    </row>
    <row r="9042" spans="22:25" x14ac:dyDescent="0.4">
      <c r="V9042" s="24" t="s">
        <v>6946</v>
      </c>
      <c r="W9042" s="24" t="s">
        <v>7646</v>
      </c>
      <c r="X9042" s="24" t="s">
        <v>7659</v>
      </c>
      <c r="Y9042" s="24" t="s">
        <v>5875</v>
      </c>
    </row>
    <row r="9043" spans="22:25" x14ac:dyDescent="0.4">
      <c r="V9043" s="24" t="s">
        <v>6946</v>
      </c>
      <c r="W9043" s="24" t="s">
        <v>7646</v>
      </c>
      <c r="X9043" s="24" t="s">
        <v>7659</v>
      </c>
      <c r="Y9043" s="24" t="s">
        <v>7680</v>
      </c>
    </row>
    <row r="9044" spans="22:25" x14ac:dyDescent="0.4">
      <c r="V9044" s="24" t="s">
        <v>6946</v>
      </c>
      <c r="W9044" s="24" t="s">
        <v>7646</v>
      </c>
      <c r="X9044" s="24" t="s">
        <v>7659</v>
      </c>
      <c r="Y9044" s="24" t="s">
        <v>7682</v>
      </c>
    </row>
    <row r="9045" spans="22:25" x14ac:dyDescent="0.4">
      <c r="V9045" s="24" t="s">
        <v>6946</v>
      </c>
      <c r="W9045" s="24" t="s">
        <v>7646</v>
      </c>
      <c r="X9045" s="24" t="s">
        <v>7659</v>
      </c>
      <c r="Y9045" s="24" t="s">
        <v>7684</v>
      </c>
    </row>
    <row r="9046" spans="22:25" x14ac:dyDescent="0.4">
      <c r="V9046" s="24" t="s">
        <v>6946</v>
      </c>
      <c r="W9046" s="24" t="s">
        <v>7646</v>
      </c>
      <c r="X9046" s="24" t="s">
        <v>7659</v>
      </c>
      <c r="Y9046" s="24" t="s">
        <v>7686</v>
      </c>
    </row>
    <row r="9047" spans="22:25" x14ac:dyDescent="0.4">
      <c r="V9047" s="24" t="s">
        <v>6946</v>
      </c>
      <c r="W9047" s="24" t="s">
        <v>7646</v>
      </c>
      <c r="X9047" s="24" t="s">
        <v>689</v>
      </c>
      <c r="Y9047" s="24" t="s">
        <v>690</v>
      </c>
    </row>
    <row r="9048" spans="22:25" x14ac:dyDescent="0.4">
      <c r="V9048" s="24" t="s">
        <v>6946</v>
      </c>
      <c r="W9048" s="24" t="s">
        <v>7646</v>
      </c>
      <c r="X9048" s="24" t="s">
        <v>689</v>
      </c>
      <c r="Y9048" s="24" t="s">
        <v>689</v>
      </c>
    </row>
    <row r="9049" spans="22:25" x14ac:dyDescent="0.4">
      <c r="V9049" s="24" t="s">
        <v>6946</v>
      </c>
      <c r="W9049" s="24" t="s">
        <v>7646</v>
      </c>
      <c r="X9049" s="24" t="s">
        <v>689</v>
      </c>
      <c r="Y9049" s="24" t="s">
        <v>691</v>
      </c>
    </row>
    <row r="9050" spans="22:25" x14ac:dyDescent="0.4">
      <c r="V9050" s="24" t="s">
        <v>6946</v>
      </c>
      <c r="W9050" s="24" t="s">
        <v>7646</v>
      </c>
      <c r="X9050" s="24" t="s">
        <v>689</v>
      </c>
      <c r="Y9050" s="24" t="s">
        <v>693</v>
      </c>
    </row>
    <row r="9051" spans="22:25" x14ac:dyDescent="0.4">
      <c r="V9051" s="24" t="s">
        <v>6946</v>
      </c>
      <c r="W9051" s="24" t="s">
        <v>7646</v>
      </c>
      <c r="X9051" s="24" t="s">
        <v>689</v>
      </c>
      <c r="Y9051" s="24" t="s">
        <v>672</v>
      </c>
    </row>
    <row r="9052" spans="22:25" x14ac:dyDescent="0.4">
      <c r="V9052" s="24" t="s">
        <v>6946</v>
      </c>
      <c r="W9052" s="24" t="s">
        <v>7646</v>
      </c>
      <c r="X9052" s="24" t="s">
        <v>689</v>
      </c>
      <c r="Y9052" s="24" t="s">
        <v>7690</v>
      </c>
    </row>
    <row r="9053" spans="22:25" x14ac:dyDescent="0.4">
      <c r="V9053" s="24" t="s">
        <v>6946</v>
      </c>
      <c r="W9053" s="24" t="s">
        <v>7692</v>
      </c>
      <c r="X9053" s="24" t="s">
        <v>613</v>
      </c>
      <c r="Y9053" s="24" t="s">
        <v>7337</v>
      </c>
    </row>
    <row r="9054" spans="22:25" x14ac:dyDescent="0.4">
      <c r="V9054" s="24" t="s">
        <v>6946</v>
      </c>
      <c r="W9054" s="24" t="s">
        <v>7692</v>
      </c>
      <c r="X9054" s="24" t="s">
        <v>613</v>
      </c>
      <c r="Y9054" s="24" t="s">
        <v>7695</v>
      </c>
    </row>
    <row r="9055" spans="22:25" x14ac:dyDescent="0.4">
      <c r="V9055" s="24" t="s">
        <v>6946</v>
      </c>
      <c r="W9055" s="24" t="s">
        <v>7692</v>
      </c>
      <c r="X9055" s="24" t="s">
        <v>613</v>
      </c>
      <c r="Y9055" s="24" t="s">
        <v>7697</v>
      </c>
    </row>
    <row r="9056" spans="22:25" x14ac:dyDescent="0.4">
      <c r="V9056" s="24" t="s">
        <v>6946</v>
      </c>
      <c r="W9056" s="24" t="s">
        <v>7692</v>
      </c>
      <c r="X9056" s="24" t="s">
        <v>613</v>
      </c>
      <c r="Y9056" s="24" t="s">
        <v>7698</v>
      </c>
    </row>
    <row r="9057" spans="22:25" x14ac:dyDescent="0.4">
      <c r="V9057" s="24" t="s">
        <v>6946</v>
      </c>
      <c r="W9057" s="24" t="s">
        <v>7692</v>
      </c>
      <c r="X9057" s="24" t="s">
        <v>613</v>
      </c>
      <c r="Y9057" s="24" t="s">
        <v>619</v>
      </c>
    </row>
    <row r="9058" spans="22:25" x14ac:dyDescent="0.4">
      <c r="V9058" s="24" t="s">
        <v>6946</v>
      </c>
      <c r="W9058" s="24" t="s">
        <v>7692</v>
      </c>
      <c r="X9058" s="24" t="s">
        <v>613</v>
      </c>
      <c r="Y9058" s="24" t="s">
        <v>620</v>
      </c>
    </row>
    <row r="9059" spans="22:25" x14ac:dyDescent="0.4">
      <c r="V9059" s="24" t="s">
        <v>6946</v>
      </c>
      <c r="W9059" s="24" t="s">
        <v>7692</v>
      </c>
      <c r="X9059" s="24" t="s">
        <v>613</v>
      </c>
      <c r="Y9059" s="24" t="s">
        <v>630</v>
      </c>
    </row>
    <row r="9060" spans="22:25" x14ac:dyDescent="0.4">
      <c r="V9060" s="24" t="s">
        <v>6946</v>
      </c>
      <c r="W9060" s="24" t="s">
        <v>7692</v>
      </c>
      <c r="X9060" s="24" t="s">
        <v>613</v>
      </c>
      <c r="Y9060" s="24" t="s">
        <v>7700</v>
      </c>
    </row>
    <row r="9061" spans="22:25" x14ac:dyDescent="0.4">
      <c r="V9061" s="24" t="s">
        <v>6946</v>
      </c>
      <c r="W9061" s="24" t="s">
        <v>7692</v>
      </c>
      <c r="X9061" s="24" t="s">
        <v>613</v>
      </c>
      <c r="Y9061" s="24" t="s">
        <v>631</v>
      </c>
    </row>
    <row r="9062" spans="22:25" x14ac:dyDescent="0.4">
      <c r="V9062" s="24" t="s">
        <v>6946</v>
      </c>
      <c r="W9062" s="24" t="s">
        <v>7692</v>
      </c>
      <c r="X9062" s="24" t="s">
        <v>613</v>
      </c>
      <c r="Y9062" s="24" t="s">
        <v>613</v>
      </c>
    </row>
    <row r="9063" spans="22:25" x14ac:dyDescent="0.4">
      <c r="V9063" s="24" t="s">
        <v>6946</v>
      </c>
      <c r="W9063" s="24" t="s">
        <v>7692</v>
      </c>
      <c r="X9063" s="24" t="s">
        <v>613</v>
      </c>
      <c r="Y9063" s="24" t="s">
        <v>7703</v>
      </c>
    </row>
    <row r="9064" spans="22:25" x14ac:dyDescent="0.4">
      <c r="V9064" s="24" t="s">
        <v>6946</v>
      </c>
      <c r="W9064" s="24" t="s">
        <v>7692</v>
      </c>
      <c r="X9064" s="24" t="s">
        <v>613</v>
      </c>
      <c r="Y9064" s="24" t="s">
        <v>634</v>
      </c>
    </row>
    <row r="9065" spans="22:25" x14ac:dyDescent="0.4">
      <c r="V9065" s="24" t="s">
        <v>6946</v>
      </c>
      <c r="W9065" s="24" t="s">
        <v>7692</v>
      </c>
      <c r="X9065" s="24" t="s">
        <v>613</v>
      </c>
      <c r="Y9065" s="24" t="s">
        <v>7705</v>
      </c>
    </row>
    <row r="9066" spans="22:25" x14ac:dyDescent="0.4">
      <c r="V9066" s="24" t="s">
        <v>6946</v>
      </c>
      <c r="W9066" s="24" t="s">
        <v>7692</v>
      </c>
      <c r="X9066" s="24" t="s">
        <v>613</v>
      </c>
      <c r="Y9066" s="24" t="s">
        <v>637</v>
      </c>
    </row>
    <row r="9067" spans="22:25" x14ac:dyDescent="0.4">
      <c r="V9067" s="24" t="s">
        <v>6946</v>
      </c>
      <c r="W9067" s="24" t="s">
        <v>7692</v>
      </c>
      <c r="X9067" s="24" t="s">
        <v>613</v>
      </c>
      <c r="Y9067" s="24" t="s">
        <v>7706</v>
      </c>
    </row>
    <row r="9068" spans="22:25" x14ac:dyDescent="0.4">
      <c r="V9068" s="24" t="s">
        <v>6946</v>
      </c>
      <c r="W9068" s="24" t="s">
        <v>7692</v>
      </c>
      <c r="X9068" s="24" t="s">
        <v>7708</v>
      </c>
      <c r="Y9068" s="24" t="s">
        <v>7337</v>
      </c>
    </row>
    <row r="9069" spans="22:25" x14ac:dyDescent="0.4">
      <c r="V9069" s="24" t="s">
        <v>6946</v>
      </c>
      <c r="W9069" s="24" t="s">
        <v>7692</v>
      </c>
      <c r="X9069" s="24" t="s">
        <v>7708</v>
      </c>
      <c r="Y9069" s="24" t="s">
        <v>7708</v>
      </c>
    </row>
    <row r="9070" spans="22:25" x14ac:dyDescent="0.4">
      <c r="V9070" s="24" t="s">
        <v>6946</v>
      </c>
      <c r="W9070" s="24" t="s">
        <v>7692</v>
      </c>
      <c r="X9070" s="24" t="s">
        <v>7708</v>
      </c>
      <c r="Y9070" s="24" t="s">
        <v>7709</v>
      </c>
    </row>
    <row r="9071" spans="22:25" x14ac:dyDescent="0.4">
      <c r="V9071" s="24" t="s">
        <v>6946</v>
      </c>
      <c r="W9071" s="24" t="s">
        <v>7692</v>
      </c>
      <c r="X9071" s="24" t="s">
        <v>7708</v>
      </c>
      <c r="Y9071" s="24" t="s">
        <v>7711</v>
      </c>
    </row>
    <row r="9072" spans="22:25" x14ac:dyDescent="0.4">
      <c r="V9072" s="24" t="s">
        <v>6946</v>
      </c>
      <c r="W9072" s="24" t="s">
        <v>7692</v>
      </c>
      <c r="X9072" s="24" t="s">
        <v>7708</v>
      </c>
      <c r="Y9072" s="24" t="s">
        <v>7713</v>
      </c>
    </row>
    <row r="9073" spans="22:25" x14ac:dyDescent="0.4">
      <c r="V9073" s="24" t="s">
        <v>6946</v>
      </c>
      <c r="W9073" s="24" t="s">
        <v>7692</v>
      </c>
      <c r="X9073" s="24" t="s">
        <v>7708</v>
      </c>
      <c r="Y9073" s="24" t="s">
        <v>7715</v>
      </c>
    </row>
    <row r="9074" spans="22:25" x14ac:dyDescent="0.4">
      <c r="V9074" s="24" t="s">
        <v>6946</v>
      </c>
      <c r="W9074" s="24" t="s">
        <v>7692</v>
      </c>
      <c r="X9074" s="24" t="s">
        <v>7708</v>
      </c>
      <c r="Y9074" s="24" t="s">
        <v>7717</v>
      </c>
    </row>
    <row r="9075" spans="22:25" x14ac:dyDescent="0.4">
      <c r="V9075" s="24" t="s">
        <v>6946</v>
      </c>
      <c r="W9075" s="24" t="s">
        <v>7692</v>
      </c>
      <c r="X9075" s="24" t="s">
        <v>7708</v>
      </c>
      <c r="Y9075" s="24" t="s">
        <v>7719</v>
      </c>
    </row>
    <row r="9076" spans="22:25" x14ac:dyDescent="0.4">
      <c r="V9076" s="24" t="s">
        <v>6946</v>
      </c>
      <c r="W9076" s="24" t="s">
        <v>7692</v>
      </c>
      <c r="X9076" s="24" t="s">
        <v>7708</v>
      </c>
      <c r="Y9076" s="24" t="s">
        <v>7721</v>
      </c>
    </row>
    <row r="9077" spans="22:25" x14ac:dyDescent="0.4">
      <c r="V9077" s="24" t="s">
        <v>6946</v>
      </c>
      <c r="W9077" s="24" t="s">
        <v>7692</v>
      </c>
      <c r="X9077" s="24" t="s">
        <v>7708</v>
      </c>
      <c r="Y9077" s="24" t="s">
        <v>7723</v>
      </c>
    </row>
    <row r="9078" spans="22:25" x14ac:dyDescent="0.4">
      <c r="V9078" s="24" t="s">
        <v>6946</v>
      </c>
      <c r="W9078" s="24" t="s">
        <v>7692</v>
      </c>
      <c r="X9078" s="24" t="s">
        <v>7708</v>
      </c>
      <c r="Y9078" s="24" t="s">
        <v>7725</v>
      </c>
    </row>
    <row r="9079" spans="22:25" x14ac:dyDescent="0.4">
      <c r="V9079" s="24" t="s">
        <v>6946</v>
      </c>
      <c r="W9079" s="24" t="s">
        <v>7692</v>
      </c>
      <c r="X9079" s="24" t="s">
        <v>7708</v>
      </c>
      <c r="Y9079" s="24" t="s">
        <v>7727</v>
      </c>
    </row>
    <row r="9080" spans="22:25" x14ac:dyDescent="0.4">
      <c r="V9080" s="24" t="s">
        <v>6946</v>
      </c>
      <c r="W9080" s="24" t="s">
        <v>7692</v>
      </c>
      <c r="X9080" s="24" t="s">
        <v>7708</v>
      </c>
      <c r="Y9080" s="24" t="s">
        <v>7667</v>
      </c>
    </row>
    <row r="9081" spans="22:25" x14ac:dyDescent="0.4">
      <c r="V9081" s="24" t="s">
        <v>6946</v>
      </c>
      <c r="W9081" s="24" t="s">
        <v>7692</v>
      </c>
      <c r="X9081" s="24" t="s">
        <v>7708</v>
      </c>
      <c r="Y9081" s="24" t="s">
        <v>2925</v>
      </c>
    </row>
    <row r="9082" spans="22:25" x14ac:dyDescent="0.4">
      <c r="V9082" s="24" t="s">
        <v>6946</v>
      </c>
      <c r="W9082" s="24" t="s">
        <v>7692</v>
      </c>
      <c r="X9082" s="24" t="s">
        <v>7708</v>
      </c>
      <c r="Y9082" s="24" t="s">
        <v>7729</v>
      </c>
    </row>
    <row r="9083" spans="22:25" x14ac:dyDescent="0.4">
      <c r="V9083" s="24" t="s">
        <v>6946</v>
      </c>
      <c r="W9083" s="24" t="s">
        <v>7692</v>
      </c>
      <c r="X9083" s="24" t="s">
        <v>7708</v>
      </c>
      <c r="Y9083" s="24" t="s">
        <v>7731</v>
      </c>
    </row>
    <row r="9084" spans="22:25" x14ac:dyDescent="0.4">
      <c r="V9084" s="24" t="s">
        <v>6946</v>
      </c>
      <c r="W9084" s="24" t="s">
        <v>7692</v>
      </c>
      <c r="X9084" s="24" t="s">
        <v>7733</v>
      </c>
      <c r="Y9084" s="24" t="s">
        <v>7733</v>
      </c>
    </row>
    <row r="9085" spans="22:25" x14ac:dyDescent="0.4">
      <c r="V9085" s="24" t="s">
        <v>6946</v>
      </c>
      <c r="W9085" s="24" t="s">
        <v>7692</v>
      </c>
      <c r="X9085" s="24" t="s">
        <v>7733</v>
      </c>
      <c r="Y9085" s="24" t="s">
        <v>2878</v>
      </c>
    </row>
    <row r="9086" spans="22:25" x14ac:dyDescent="0.4">
      <c r="V9086" s="24" t="s">
        <v>6946</v>
      </c>
      <c r="W9086" s="24" t="s">
        <v>7692</v>
      </c>
      <c r="X9086" s="24" t="s">
        <v>7733</v>
      </c>
      <c r="Y9086" s="24" t="s">
        <v>7735</v>
      </c>
    </row>
    <row r="9087" spans="22:25" x14ac:dyDescent="0.4">
      <c r="V9087" s="24" t="s">
        <v>6946</v>
      </c>
      <c r="W9087" s="24" t="s">
        <v>7692</v>
      </c>
      <c r="X9087" s="24" t="s">
        <v>7733</v>
      </c>
      <c r="Y9087" s="24" t="s">
        <v>6959</v>
      </c>
    </row>
    <row r="9088" spans="22:25" x14ac:dyDescent="0.4">
      <c r="V9088" s="24" t="s">
        <v>6946</v>
      </c>
      <c r="W9088" s="24" t="s">
        <v>7692</v>
      </c>
      <c r="X9088" s="24" t="s">
        <v>7733</v>
      </c>
      <c r="Y9088" s="24" t="s">
        <v>7737</v>
      </c>
    </row>
    <row r="9089" spans="22:25" x14ac:dyDescent="0.4">
      <c r="V9089" s="24" t="s">
        <v>6946</v>
      </c>
      <c r="W9089" s="24" t="s">
        <v>7692</v>
      </c>
      <c r="X9089" s="24" t="s">
        <v>7733</v>
      </c>
      <c r="Y9089" s="24" t="s">
        <v>794</v>
      </c>
    </row>
    <row r="9090" spans="22:25" x14ac:dyDescent="0.4">
      <c r="V9090" s="24" t="s">
        <v>6946</v>
      </c>
      <c r="W9090" s="24" t="s">
        <v>7692</v>
      </c>
      <c r="X9090" s="24" t="s">
        <v>7733</v>
      </c>
      <c r="Y9090" s="24" t="s">
        <v>7343</v>
      </c>
    </row>
    <row r="9091" spans="22:25" x14ac:dyDescent="0.4">
      <c r="V9091" s="24" t="s">
        <v>6946</v>
      </c>
      <c r="W9091" s="24" t="s">
        <v>7692</v>
      </c>
      <c r="X9091" s="24" t="s">
        <v>7733</v>
      </c>
      <c r="Y9091" s="24" t="s">
        <v>727</v>
      </c>
    </row>
    <row r="9092" spans="22:25" x14ac:dyDescent="0.4">
      <c r="V9092" s="24" t="s">
        <v>6946</v>
      </c>
      <c r="W9092" s="24" t="s">
        <v>7692</v>
      </c>
      <c r="X9092" s="24" t="s">
        <v>7733</v>
      </c>
      <c r="Y9092" s="24" t="s">
        <v>7349</v>
      </c>
    </row>
    <row r="9093" spans="22:25" x14ac:dyDescent="0.4">
      <c r="V9093" s="24" t="s">
        <v>6946</v>
      </c>
      <c r="W9093" s="24" t="s">
        <v>7692</v>
      </c>
      <c r="X9093" s="24" t="s">
        <v>7733</v>
      </c>
      <c r="Y9093" s="24" t="s">
        <v>4319</v>
      </c>
    </row>
    <row r="9094" spans="22:25" x14ac:dyDescent="0.4">
      <c r="V9094" s="24" t="s">
        <v>6946</v>
      </c>
      <c r="W9094" s="24" t="s">
        <v>7692</v>
      </c>
      <c r="X9094" s="24" t="s">
        <v>7733</v>
      </c>
      <c r="Y9094" s="24" t="s">
        <v>7739</v>
      </c>
    </row>
    <row r="9095" spans="22:25" x14ac:dyDescent="0.4">
      <c r="V9095" s="24" t="s">
        <v>6946</v>
      </c>
      <c r="W9095" s="24" t="s">
        <v>7741</v>
      </c>
      <c r="X9095" s="24" t="s">
        <v>7743</v>
      </c>
      <c r="Y9095" s="24" t="s">
        <v>7745</v>
      </c>
    </row>
    <row r="9096" spans="22:25" x14ac:dyDescent="0.4">
      <c r="V9096" s="24" t="s">
        <v>6946</v>
      </c>
      <c r="W9096" s="24" t="s">
        <v>7741</v>
      </c>
      <c r="X9096" s="24" t="s">
        <v>7743</v>
      </c>
      <c r="Y9096" s="24" t="s">
        <v>7711</v>
      </c>
    </row>
    <row r="9097" spans="22:25" x14ac:dyDescent="0.4">
      <c r="V9097" s="24" t="s">
        <v>6946</v>
      </c>
      <c r="W9097" s="24" t="s">
        <v>7741</v>
      </c>
      <c r="X9097" s="24" t="s">
        <v>7743</v>
      </c>
      <c r="Y9097" s="24" t="s">
        <v>7343</v>
      </c>
    </row>
    <row r="9098" spans="22:25" x14ac:dyDescent="0.4">
      <c r="V9098" s="24" t="s">
        <v>6946</v>
      </c>
      <c r="W9098" s="24" t="s">
        <v>7741</v>
      </c>
      <c r="X9098" s="24" t="s">
        <v>7743</v>
      </c>
      <c r="Y9098" s="24" t="s">
        <v>7747</v>
      </c>
    </row>
    <row r="9099" spans="22:25" x14ac:dyDescent="0.4">
      <c r="V9099" s="24" t="s">
        <v>6946</v>
      </c>
      <c r="W9099" s="24" t="s">
        <v>7741</v>
      </c>
      <c r="X9099" s="24" t="s">
        <v>7743</v>
      </c>
      <c r="Y9099" s="24" t="s">
        <v>7743</v>
      </c>
    </row>
    <row r="9100" spans="22:25" x14ac:dyDescent="0.4">
      <c r="V9100" s="24" t="s">
        <v>6946</v>
      </c>
      <c r="W9100" s="24" t="s">
        <v>7741</v>
      </c>
      <c r="X9100" s="24" t="s">
        <v>7743</v>
      </c>
      <c r="Y9100" s="24" t="s">
        <v>4877</v>
      </c>
    </row>
    <row r="9101" spans="22:25" x14ac:dyDescent="0.4">
      <c r="V9101" s="24" t="s">
        <v>6946</v>
      </c>
      <c r="W9101" s="24" t="s">
        <v>7741</v>
      </c>
      <c r="X9101" s="24" t="s">
        <v>7743</v>
      </c>
      <c r="Y9101" s="24" t="s">
        <v>7750</v>
      </c>
    </row>
    <row r="9102" spans="22:25" x14ac:dyDescent="0.4">
      <c r="V9102" s="24" t="s">
        <v>6946</v>
      </c>
      <c r="W9102" s="24" t="s">
        <v>7741</v>
      </c>
      <c r="X9102" s="24" t="s">
        <v>7743</v>
      </c>
      <c r="Y9102" s="24" t="s">
        <v>856</v>
      </c>
    </row>
    <row r="9103" spans="22:25" x14ac:dyDescent="0.4">
      <c r="V9103" s="24" t="s">
        <v>6946</v>
      </c>
      <c r="W9103" s="24" t="s">
        <v>7741</v>
      </c>
      <c r="X9103" s="24" t="s">
        <v>7743</v>
      </c>
      <c r="Y9103" s="24" t="s">
        <v>587</v>
      </c>
    </row>
    <row r="9104" spans="22:25" x14ac:dyDescent="0.4">
      <c r="V9104" s="24" t="s">
        <v>6946</v>
      </c>
      <c r="W9104" s="24" t="s">
        <v>7741</v>
      </c>
      <c r="X9104" s="24" t="s">
        <v>7743</v>
      </c>
      <c r="Y9104" s="24" t="s">
        <v>7752</v>
      </c>
    </row>
    <row r="9105" spans="22:25" x14ac:dyDescent="0.4">
      <c r="V9105" s="24" t="s">
        <v>6946</v>
      </c>
      <c r="W9105" s="24" t="s">
        <v>7741</v>
      </c>
      <c r="X9105" s="24" t="s">
        <v>7743</v>
      </c>
      <c r="Y9105" s="24" t="s">
        <v>7754</v>
      </c>
    </row>
    <row r="9106" spans="22:25" x14ac:dyDescent="0.4">
      <c r="V9106" s="24" t="s">
        <v>6946</v>
      </c>
      <c r="W9106" s="24" t="s">
        <v>7741</v>
      </c>
      <c r="X9106" s="24" t="s">
        <v>7743</v>
      </c>
      <c r="Y9106" s="24" t="s">
        <v>7756</v>
      </c>
    </row>
    <row r="9107" spans="22:25" x14ac:dyDescent="0.4">
      <c r="V9107" s="24" t="s">
        <v>6946</v>
      </c>
      <c r="W9107" s="24" t="s">
        <v>7741</v>
      </c>
      <c r="X9107" s="24" t="s">
        <v>7758</v>
      </c>
      <c r="Y9107" s="24" t="s">
        <v>7760</v>
      </c>
    </row>
    <row r="9108" spans="22:25" x14ac:dyDescent="0.4">
      <c r="V9108" s="24" t="s">
        <v>6946</v>
      </c>
      <c r="W9108" s="24" t="s">
        <v>7741</v>
      </c>
      <c r="X9108" s="24" t="s">
        <v>7758</v>
      </c>
      <c r="Y9108" s="24" t="s">
        <v>7758</v>
      </c>
    </row>
    <row r="9109" spans="22:25" x14ac:dyDescent="0.4">
      <c r="V9109" s="24" t="s">
        <v>6946</v>
      </c>
      <c r="W9109" s="24" t="s">
        <v>7741</v>
      </c>
      <c r="X9109" s="24" t="s">
        <v>7758</v>
      </c>
      <c r="Y9109" s="24" t="s">
        <v>2850</v>
      </c>
    </row>
    <row r="9110" spans="22:25" x14ac:dyDescent="0.4">
      <c r="V9110" s="24" t="s">
        <v>6946</v>
      </c>
      <c r="W9110" s="24" t="s">
        <v>7741</v>
      </c>
      <c r="X9110" s="24" t="s">
        <v>7758</v>
      </c>
      <c r="Y9110" s="24" t="s">
        <v>7762</v>
      </c>
    </row>
    <row r="9111" spans="22:25" x14ac:dyDescent="0.4">
      <c r="V9111" s="24" t="s">
        <v>6946</v>
      </c>
      <c r="W9111" s="24" t="s">
        <v>7741</v>
      </c>
      <c r="X9111" s="24" t="s">
        <v>7758</v>
      </c>
      <c r="Y9111" s="24" t="s">
        <v>7764</v>
      </c>
    </row>
    <row r="9112" spans="22:25" x14ac:dyDescent="0.4">
      <c r="V9112" s="24" t="s">
        <v>6946</v>
      </c>
      <c r="W9112" s="24" t="s">
        <v>7741</v>
      </c>
      <c r="X9112" s="24" t="s">
        <v>7758</v>
      </c>
      <c r="Y9112" s="24" t="s">
        <v>7766</v>
      </c>
    </row>
    <row r="9113" spans="22:25" x14ac:dyDescent="0.4">
      <c r="V9113" s="24" t="s">
        <v>6946</v>
      </c>
      <c r="W9113" s="24" t="s">
        <v>7741</v>
      </c>
      <c r="X9113" s="24" t="s">
        <v>7758</v>
      </c>
      <c r="Y9113" s="24" t="s">
        <v>7768</v>
      </c>
    </row>
    <row r="9114" spans="22:25" x14ac:dyDescent="0.4">
      <c r="V9114" s="24" t="s">
        <v>6946</v>
      </c>
      <c r="W9114" s="24" t="s">
        <v>7741</v>
      </c>
      <c r="X9114" s="24" t="s">
        <v>7758</v>
      </c>
      <c r="Y9114" s="24" t="s">
        <v>4428</v>
      </c>
    </row>
    <row r="9115" spans="22:25" x14ac:dyDescent="0.4">
      <c r="V9115" s="24" t="s">
        <v>6946</v>
      </c>
      <c r="W9115" s="24" t="s">
        <v>7741</v>
      </c>
      <c r="X9115" s="24" t="s">
        <v>7758</v>
      </c>
      <c r="Y9115" s="24" t="s">
        <v>7770</v>
      </c>
    </row>
    <row r="9116" spans="22:25" x14ac:dyDescent="0.4">
      <c r="V9116" s="24" t="s">
        <v>6946</v>
      </c>
      <c r="W9116" s="24" t="s">
        <v>7741</v>
      </c>
      <c r="X9116" s="24" t="s">
        <v>7772</v>
      </c>
      <c r="Y9116" s="24" t="s">
        <v>7772</v>
      </c>
    </row>
    <row r="9117" spans="22:25" x14ac:dyDescent="0.4">
      <c r="V9117" s="24" t="s">
        <v>6946</v>
      </c>
      <c r="W9117" s="24" t="s">
        <v>7741</v>
      </c>
      <c r="X9117" s="24" t="s">
        <v>7772</v>
      </c>
      <c r="Y9117" s="24" t="s">
        <v>7775</v>
      </c>
    </row>
    <row r="9118" spans="22:25" x14ac:dyDescent="0.4">
      <c r="V9118" s="24" t="s">
        <v>6946</v>
      </c>
      <c r="W9118" s="24" t="s">
        <v>7741</v>
      </c>
      <c r="X9118" s="24" t="s">
        <v>7772</v>
      </c>
      <c r="Y9118" s="24" t="s">
        <v>7777</v>
      </c>
    </row>
    <row r="9119" spans="22:25" x14ac:dyDescent="0.4">
      <c r="V9119" s="24" t="s">
        <v>6946</v>
      </c>
      <c r="W9119" s="24" t="s">
        <v>7741</v>
      </c>
      <c r="X9119" s="24" t="s">
        <v>7779</v>
      </c>
      <c r="Y9119" s="24" t="s">
        <v>7779</v>
      </c>
    </row>
    <row r="9120" spans="22:25" x14ac:dyDescent="0.4">
      <c r="V9120" s="24" t="s">
        <v>6946</v>
      </c>
      <c r="W9120" s="24" t="s">
        <v>7741</v>
      </c>
      <c r="X9120" s="24" t="s">
        <v>7779</v>
      </c>
      <c r="Y9120" s="24" t="s">
        <v>7782</v>
      </c>
    </row>
    <row r="9121" spans="22:25" x14ac:dyDescent="0.4">
      <c r="V9121" s="24" t="s">
        <v>6946</v>
      </c>
      <c r="W9121" s="24" t="s">
        <v>7741</v>
      </c>
      <c r="X9121" s="24" t="s">
        <v>7779</v>
      </c>
      <c r="Y9121" s="24" t="s">
        <v>2500</v>
      </c>
    </row>
    <row r="9122" spans="22:25" x14ac:dyDescent="0.4">
      <c r="V9122" s="24" t="s">
        <v>6946</v>
      </c>
      <c r="W9122" s="24" t="s">
        <v>7741</v>
      </c>
      <c r="X9122" s="24" t="s">
        <v>7779</v>
      </c>
      <c r="Y9122" s="24" t="s">
        <v>7784</v>
      </c>
    </row>
    <row r="9123" spans="22:25" x14ac:dyDescent="0.4">
      <c r="V9123" s="24" t="s">
        <v>6946</v>
      </c>
      <c r="W9123" s="24" t="s">
        <v>7741</v>
      </c>
      <c r="X9123" s="24" t="s">
        <v>7779</v>
      </c>
      <c r="Y9123" s="24" t="s">
        <v>7786</v>
      </c>
    </row>
    <row r="9124" spans="22:25" x14ac:dyDescent="0.4">
      <c r="V9124" s="24" t="s">
        <v>6946</v>
      </c>
      <c r="W9124" s="24" t="s">
        <v>7741</v>
      </c>
      <c r="X9124" s="24" t="s">
        <v>7779</v>
      </c>
      <c r="Y9124" s="24" t="s">
        <v>7788</v>
      </c>
    </row>
    <row r="9125" spans="22:25" x14ac:dyDescent="0.4">
      <c r="V9125" s="24" t="s">
        <v>6946</v>
      </c>
      <c r="W9125" s="24" t="s">
        <v>7741</v>
      </c>
      <c r="X9125" s="24" t="s">
        <v>7779</v>
      </c>
      <c r="Y9125" s="24" t="s">
        <v>7790</v>
      </c>
    </row>
    <row r="9126" spans="22:25" x14ac:dyDescent="0.4">
      <c r="V9126" s="24" t="s">
        <v>6946</v>
      </c>
      <c r="W9126" s="24" t="s">
        <v>7741</v>
      </c>
      <c r="X9126" s="24" t="s">
        <v>7779</v>
      </c>
      <c r="Y9126" s="24" t="s">
        <v>677</v>
      </c>
    </row>
    <row r="9127" spans="22:25" x14ac:dyDescent="0.4">
      <c r="V9127" s="24" t="s">
        <v>6946</v>
      </c>
      <c r="W9127" s="24" t="s">
        <v>7741</v>
      </c>
      <c r="X9127" s="24" t="s">
        <v>7779</v>
      </c>
      <c r="Y9127" s="24" t="s">
        <v>7792</v>
      </c>
    </row>
    <row r="9128" spans="22:25" x14ac:dyDescent="0.4">
      <c r="V9128" s="24" t="s">
        <v>6946</v>
      </c>
      <c r="W9128" s="24" t="s">
        <v>7741</v>
      </c>
      <c r="X9128" s="24" t="s">
        <v>7779</v>
      </c>
      <c r="Y9128" s="24" t="s">
        <v>7793</v>
      </c>
    </row>
    <row r="9129" spans="22:25" x14ac:dyDescent="0.4">
      <c r="V9129" s="24" t="s">
        <v>6946</v>
      </c>
      <c r="W9129" s="24" t="s">
        <v>7741</v>
      </c>
      <c r="X9129" s="24" t="s">
        <v>7795</v>
      </c>
      <c r="Y9129" s="24" t="s">
        <v>7797</v>
      </c>
    </row>
    <row r="9130" spans="22:25" x14ac:dyDescent="0.4">
      <c r="V9130" s="24" t="s">
        <v>6946</v>
      </c>
      <c r="W9130" s="24" t="s">
        <v>7741</v>
      </c>
      <c r="X9130" s="24" t="s">
        <v>7795</v>
      </c>
      <c r="Y9130" s="24" t="s">
        <v>7799</v>
      </c>
    </row>
    <row r="9131" spans="22:25" x14ac:dyDescent="0.4">
      <c r="V9131" s="24" t="s">
        <v>6946</v>
      </c>
      <c r="W9131" s="24" t="s">
        <v>7741</v>
      </c>
      <c r="X9131" s="24" t="s">
        <v>7795</v>
      </c>
      <c r="Y9131" s="24" t="s">
        <v>7801</v>
      </c>
    </row>
    <row r="9132" spans="22:25" x14ac:dyDescent="0.4">
      <c r="V9132" s="24" t="s">
        <v>6946</v>
      </c>
      <c r="W9132" s="24" t="s">
        <v>7741</v>
      </c>
      <c r="X9132" s="24" t="s">
        <v>7795</v>
      </c>
      <c r="Y9132" s="24" t="s">
        <v>7803</v>
      </c>
    </row>
    <row r="9133" spans="22:25" x14ac:dyDescent="0.4">
      <c r="V9133" s="24" t="s">
        <v>6946</v>
      </c>
      <c r="W9133" s="24" t="s">
        <v>7741</v>
      </c>
      <c r="X9133" s="24" t="s">
        <v>7795</v>
      </c>
      <c r="Y9133" s="24" t="s">
        <v>3653</v>
      </c>
    </row>
    <row r="9134" spans="22:25" x14ac:dyDescent="0.4">
      <c r="V9134" s="24" t="s">
        <v>6946</v>
      </c>
      <c r="W9134" s="24" t="s">
        <v>7741</v>
      </c>
      <c r="X9134" s="24" t="s">
        <v>7795</v>
      </c>
      <c r="Y9134" s="24" t="s">
        <v>7805</v>
      </c>
    </row>
    <row r="9135" spans="22:25" x14ac:dyDescent="0.4">
      <c r="V9135" s="24" t="s">
        <v>6946</v>
      </c>
      <c r="W9135" s="24" t="s">
        <v>7741</v>
      </c>
      <c r="X9135" s="24" t="s">
        <v>7795</v>
      </c>
      <c r="Y9135" s="24" t="s">
        <v>7807</v>
      </c>
    </row>
    <row r="9136" spans="22:25" x14ac:dyDescent="0.4">
      <c r="V9136" s="24" t="s">
        <v>6946</v>
      </c>
      <c r="W9136" s="24" t="s">
        <v>7741</v>
      </c>
      <c r="X9136" s="24" t="s">
        <v>7795</v>
      </c>
      <c r="Y9136" s="24" t="s">
        <v>7795</v>
      </c>
    </row>
    <row r="9137" spans="22:25" x14ac:dyDescent="0.4">
      <c r="V9137" s="24" t="s">
        <v>6946</v>
      </c>
      <c r="W9137" s="24" t="s">
        <v>7741</v>
      </c>
      <c r="X9137" s="24" t="s">
        <v>7795</v>
      </c>
      <c r="Y9137" s="24" t="s">
        <v>7809</v>
      </c>
    </row>
    <row r="9138" spans="22:25" x14ac:dyDescent="0.4">
      <c r="V9138" s="24" t="s">
        <v>6946</v>
      </c>
      <c r="W9138" s="24" t="s">
        <v>7741</v>
      </c>
      <c r="X9138" s="24" t="s">
        <v>7811</v>
      </c>
      <c r="Y9138" s="24" t="s">
        <v>7811</v>
      </c>
    </row>
    <row r="9139" spans="22:25" x14ac:dyDescent="0.4">
      <c r="V9139" s="24" t="s">
        <v>6946</v>
      </c>
      <c r="W9139" s="24" t="s">
        <v>7741</v>
      </c>
      <c r="X9139" s="24" t="s">
        <v>7811</v>
      </c>
      <c r="Y9139" s="24" t="s">
        <v>7814</v>
      </c>
    </row>
    <row r="9140" spans="22:25" x14ac:dyDescent="0.4">
      <c r="V9140" s="24" t="s">
        <v>6946</v>
      </c>
      <c r="W9140" s="24" t="s">
        <v>7741</v>
      </c>
      <c r="X9140" s="24" t="s">
        <v>7811</v>
      </c>
      <c r="Y9140" s="24" t="s">
        <v>7816</v>
      </c>
    </row>
    <row r="9141" spans="22:25" x14ac:dyDescent="0.4">
      <c r="V9141" s="24" t="s">
        <v>6946</v>
      </c>
      <c r="W9141" s="24" t="s">
        <v>7741</v>
      </c>
      <c r="X9141" s="24" t="s">
        <v>7818</v>
      </c>
      <c r="Y9141" s="24" t="s">
        <v>7820</v>
      </c>
    </row>
    <row r="9142" spans="22:25" x14ac:dyDescent="0.4">
      <c r="V9142" s="24" t="s">
        <v>6946</v>
      </c>
      <c r="W9142" s="24" t="s">
        <v>7741</v>
      </c>
      <c r="X9142" s="24" t="s">
        <v>7818</v>
      </c>
      <c r="Y9142" s="24" t="s">
        <v>7818</v>
      </c>
    </row>
    <row r="9143" spans="22:25" x14ac:dyDescent="0.4">
      <c r="V9143" s="24" t="s">
        <v>6946</v>
      </c>
      <c r="W9143" s="24" t="s">
        <v>7741</v>
      </c>
      <c r="X9143" s="24" t="s">
        <v>7818</v>
      </c>
      <c r="Y9143" s="24" t="s">
        <v>7822</v>
      </c>
    </row>
    <row r="9144" spans="22:25" x14ac:dyDescent="0.4">
      <c r="V9144" s="24" t="s">
        <v>6946</v>
      </c>
      <c r="W9144" s="24" t="s">
        <v>7824</v>
      </c>
      <c r="X9144" s="24" t="s">
        <v>7826</v>
      </c>
      <c r="Y9144" s="24" t="s">
        <v>7828</v>
      </c>
    </row>
    <row r="9145" spans="22:25" x14ac:dyDescent="0.4">
      <c r="V9145" s="24" t="s">
        <v>6946</v>
      </c>
      <c r="W9145" s="24" t="s">
        <v>7824</v>
      </c>
      <c r="X9145" s="24" t="s">
        <v>7826</v>
      </c>
      <c r="Y9145" s="24" t="s">
        <v>7830</v>
      </c>
    </row>
    <row r="9146" spans="22:25" x14ac:dyDescent="0.4">
      <c r="V9146" s="24" t="s">
        <v>6946</v>
      </c>
      <c r="W9146" s="24" t="s">
        <v>7824</v>
      </c>
      <c r="X9146" s="24" t="s">
        <v>7826</v>
      </c>
      <c r="Y9146" s="24" t="s">
        <v>7832</v>
      </c>
    </row>
    <row r="9147" spans="22:25" x14ac:dyDescent="0.4">
      <c r="V9147" s="24" t="s">
        <v>6946</v>
      </c>
      <c r="W9147" s="24" t="s">
        <v>7824</v>
      </c>
      <c r="X9147" s="24" t="s">
        <v>7826</v>
      </c>
      <c r="Y9147" s="24" t="s">
        <v>7834</v>
      </c>
    </row>
    <row r="9148" spans="22:25" x14ac:dyDescent="0.4">
      <c r="V9148" s="24" t="s">
        <v>6946</v>
      </c>
      <c r="W9148" s="24" t="s">
        <v>7824</v>
      </c>
      <c r="X9148" s="24" t="s">
        <v>7826</v>
      </c>
      <c r="Y9148" s="24" t="s">
        <v>7836</v>
      </c>
    </row>
    <row r="9149" spans="22:25" x14ac:dyDescent="0.4">
      <c r="V9149" s="24" t="s">
        <v>6946</v>
      </c>
      <c r="W9149" s="24" t="s">
        <v>7824</v>
      </c>
      <c r="X9149" s="24" t="s">
        <v>7826</v>
      </c>
      <c r="Y9149" s="24" t="s">
        <v>7838</v>
      </c>
    </row>
    <row r="9150" spans="22:25" x14ac:dyDescent="0.4">
      <c r="V9150" s="24" t="s">
        <v>6946</v>
      </c>
      <c r="W9150" s="24" t="s">
        <v>7824</v>
      </c>
      <c r="X9150" s="24" t="s">
        <v>7826</v>
      </c>
      <c r="Y9150" s="24" t="s">
        <v>7840</v>
      </c>
    </row>
    <row r="9151" spans="22:25" x14ac:dyDescent="0.4">
      <c r="V9151" s="24" t="s">
        <v>6946</v>
      </c>
      <c r="W9151" s="24" t="s">
        <v>7842</v>
      </c>
      <c r="X9151" s="24" t="s">
        <v>7844</v>
      </c>
      <c r="Y9151" s="24" t="s">
        <v>7846</v>
      </c>
    </row>
    <row r="9152" spans="22:25" x14ac:dyDescent="0.4">
      <c r="V9152" s="24" t="s">
        <v>6946</v>
      </c>
      <c r="W9152" s="24" t="s">
        <v>7842</v>
      </c>
      <c r="X9152" s="24" t="s">
        <v>7844</v>
      </c>
      <c r="Y9152" s="24" t="s">
        <v>6959</v>
      </c>
    </row>
    <row r="9153" spans="22:25" x14ac:dyDescent="0.4">
      <c r="V9153" s="24" t="s">
        <v>6946</v>
      </c>
      <c r="W9153" s="24" t="s">
        <v>7842</v>
      </c>
      <c r="X9153" s="24" t="s">
        <v>7844</v>
      </c>
      <c r="Y9153" s="24" t="s">
        <v>7343</v>
      </c>
    </row>
    <row r="9154" spans="22:25" x14ac:dyDescent="0.4">
      <c r="V9154" s="24" t="s">
        <v>6946</v>
      </c>
      <c r="W9154" s="24" t="s">
        <v>7842</v>
      </c>
      <c r="X9154" s="24" t="s">
        <v>7844</v>
      </c>
      <c r="Y9154" s="24" t="s">
        <v>7848</v>
      </c>
    </row>
    <row r="9155" spans="22:25" x14ac:dyDescent="0.4">
      <c r="V9155" s="24" t="s">
        <v>6946</v>
      </c>
      <c r="W9155" s="24" t="s">
        <v>7842</v>
      </c>
      <c r="X9155" s="24" t="s">
        <v>7844</v>
      </c>
      <c r="Y9155" s="24" t="s">
        <v>7850</v>
      </c>
    </row>
    <row r="9156" spans="22:25" x14ac:dyDescent="0.4">
      <c r="V9156" s="24" t="s">
        <v>6946</v>
      </c>
      <c r="W9156" s="24" t="s">
        <v>7842</v>
      </c>
      <c r="X9156" s="24" t="s">
        <v>7844</v>
      </c>
      <c r="Y9156" s="24" t="s">
        <v>7852</v>
      </c>
    </row>
    <row r="9157" spans="22:25" x14ac:dyDescent="0.4">
      <c r="V9157" s="24" t="s">
        <v>6946</v>
      </c>
      <c r="W9157" s="24" t="s">
        <v>7842</v>
      </c>
      <c r="X9157" s="24" t="s">
        <v>7844</v>
      </c>
      <c r="Y9157" s="24" t="s">
        <v>7853</v>
      </c>
    </row>
    <row r="9158" spans="22:25" x14ac:dyDescent="0.4">
      <c r="V9158" s="24" t="s">
        <v>6946</v>
      </c>
      <c r="W9158" s="24" t="s">
        <v>7842</v>
      </c>
      <c r="X9158" s="24" t="s">
        <v>7844</v>
      </c>
      <c r="Y9158" s="24" t="s">
        <v>7855</v>
      </c>
    </row>
    <row r="9159" spans="22:25" x14ac:dyDescent="0.4">
      <c r="V9159" s="24" t="s">
        <v>6946</v>
      </c>
      <c r="W9159" s="24" t="s">
        <v>7842</v>
      </c>
      <c r="X9159" s="24" t="s">
        <v>7857</v>
      </c>
      <c r="Y9159" s="24" t="s">
        <v>7857</v>
      </c>
    </row>
    <row r="9160" spans="22:25" x14ac:dyDescent="0.4">
      <c r="V9160" s="24" t="s">
        <v>6946</v>
      </c>
      <c r="W9160" s="24" t="s">
        <v>7842</v>
      </c>
      <c r="X9160" s="24" t="s">
        <v>7857</v>
      </c>
      <c r="Y9160" s="24" t="s">
        <v>7859</v>
      </c>
    </row>
    <row r="9161" spans="22:25" x14ac:dyDescent="0.4">
      <c r="V9161" s="24" t="s">
        <v>6946</v>
      </c>
      <c r="W9161" s="24" t="s">
        <v>7842</v>
      </c>
      <c r="X9161" s="24" t="s">
        <v>7857</v>
      </c>
      <c r="Y9161" s="24" t="s">
        <v>7861</v>
      </c>
    </row>
    <row r="9162" spans="22:25" x14ac:dyDescent="0.4">
      <c r="V9162" s="24" t="s">
        <v>6946</v>
      </c>
      <c r="W9162" s="24" t="s">
        <v>7842</v>
      </c>
      <c r="X9162" s="24" t="s">
        <v>7857</v>
      </c>
      <c r="Y9162" s="24" t="s">
        <v>7863</v>
      </c>
    </row>
    <row r="9163" spans="22:25" x14ac:dyDescent="0.4">
      <c r="V9163" s="24" t="s">
        <v>6946</v>
      </c>
      <c r="W9163" s="24" t="s">
        <v>7842</v>
      </c>
      <c r="X9163" s="24" t="s">
        <v>7857</v>
      </c>
      <c r="Y9163" s="24" t="s">
        <v>7864</v>
      </c>
    </row>
    <row r="9164" spans="22:25" x14ac:dyDescent="0.4">
      <c r="V9164" s="24" t="s">
        <v>6946</v>
      </c>
      <c r="W9164" s="24" t="s">
        <v>7842</v>
      </c>
      <c r="X9164" s="24" t="s">
        <v>7857</v>
      </c>
      <c r="Y9164" s="24" t="s">
        <v>7866</v>
      </c>
    </row>
    <row r="9165" spans="22:25" x14ac:dyDescent="0.4">
      <c r="V9165" s="24" t="s">
        <v>6946</v>
      </c>
      <c r="W9165" s="24" t="s">
        <v>7842</v>
      </c>
      <c r="X9165" s="24" t="s">
        <v>7857</v>
      </c>
      <c r="Y9165" s="24" t="s">
        <v>3628</v>
      </c>
    </row>
    <row r="9166" spans="22:25" x14ac:dyDescent="0.4">
      <c r="V9166" s="24" t="s">
        <v>6946</v>
      </c>
      <c r="W9166" s="24" t="s">
        <v>7842</v>
      </c>
      <c r="X9166" s="24" t="s">
        <v>7857</v>
      </c>
      <c r="Y9166" s="24" t="s">
        <v>7869</v>
      </c>
    </row>
    <row r="9167" spans="22:25" x14ac:dyDescent="0.4">
      <c r="V9167" s="24" t="s">
        <v>6946</v>
      </c>
      <c r="W9167" s="24" t="s">
        <v>7842</v>
      </c>
      <c r="X9167" s="24" t="s">
        <v>7857</v>
      </c>
      <c r="Y9167" s="24" t="s">
        <v>7871</v>
      </c>
    </row>
    <row r="9168" spans="22:25" x14ac:dyDescent="0.4">
      <c r="V9168" s="24" t="s">
        <v>6946</v>
      </c>
      <c r="W9168" s="24" t="s">
        <v>7873</v>
      </c>
      <c r="X9168" s="24" t="s">
        <v>7875</v>
      </c>
      <c r="Y9168" s="24" t="s">
        <v>6980</v>
      </c>
    </row>
    <row r="9169" spans="22:25" x14ac:dyDescent="0.4">
      <c r="V9169" s="24" t="s">
        <v>6946</v>
      </c>
      <c r="W9169" s="24" t="s">
        <v>7873</v>
      </c>
      <c r="X9169" s="24" t="s">
        <v>7875</v>
      </c>
      <c r="Y9169" s="24" t="s">
        <v>7877</v>
      </c>
    </row>
    <row r="9170" spans="22:25" x14ac:dyDescent="0.4">
      <c r="V9170" s="24" t="s">
        <v>6946</v>
      </c>
      <c r="W9170" s="24" t="s">
        <v>7873</v>
      </c>
      <c r="X9170" s="24" t="s">
        <v>7875</v>
      </c>
      <c r="Y9170" s="24" t="s">
        <v>7879</v>
      </c>
    </row>
    <row r="9171" spans="22:25" x14ac:dyDescent="0.4">
      <c r="V9171" s="24" t="s">
        <v>6946</v>
      </c>
      <c r="W9171" s="24" t="s">
        <v>7873</v>
      </c>
      <c r="X9171" s="24" t="s">
        <v>7875</v>
      </c>
      <c r="Y9171" s="24" t="s">
        <v>7881</v>
      </c>
    </row>
    <row r="9172" spans="22:25" x14ac:dyDescent="0.4">
      <c r="V9172" s="24" t="s">
        <v>6946</v>
      </c>
      <c r="W9172" s="24" t="s">
        <v>7873</v>
      </c>
      <c r="X9172" s="24" t="s">
        <v>7875</v>
      </c>
      <c r="Y9172" s="24" t="s">
        <v>7883</v>
      </c>
    </row>
    <row r="9173" spans="22:25" x14ac:dyDescent="0.4">
      <c r="V9173" s="24" t="s">
        <v>6946</v>
      </c>
      <c r="W9173" s="24" t="s">
        <v>7873</v>
      </c>
      <c r="X9173" s="24" t="s">
        <v>7875</v>
      </c>
      <c r="Y9173" s="24" t="s">
        <v>7885</v>
      </c>
    </row>
    <row r="9174" spans="22:25" x14ac:dyDescent="0.4">
      <c r="V9174" s="24" t="s">
        <v>6946</v>
      </c>
      <c r="W9174" s="24" t="s">
        <v>7873</v>
      </c>
      <c r="X9174" s="24" t="s">
        <v>7875</v>
      </c>
      <c r="Y9174" s="24" t="s">
        <v>7875</v>
      </c>
    </row>
    <row r="9175" spans="22:25" x14ac:dyDescent="0.4">
      <c r="V9175" s="24" t="s">
        <v>6946</v>
      </c>
      <c r="W9175" s="24" t="s">
        <v>7873</v>
      </c>
      <c r="X9175" s="24" t="s">
        <v>7875</v>
      </c>
      <c r="Y9175" s="24" t="s">
        <v>7888</v>
      </c>
    </row>
    <row r="9176" spans="22:25" x14ac:dyDescent="0.4">
      <c r="V9176" s="24" t="s">
        <v>6946</v>
      </c>
      <c r="W9176" s="24" t="s">
        <v>7873</v>
      </c>
      <c r="X9176" s="24" t="s">
        <v>7875</v>
      </c>
      <c r="Y9176" s="24" t="s">
        <v>7890</v>
      </c>
    </row>
    <row r="9177" spans="22:25" x14ac:dyDescent="0.4">
      <c r="V9177" s="24" t="s">
        <v>6946</v>
      </c>
      <c r="W9177" s="24" t="s">
        <v>7873</v>
      </c>
      <c r="X9177" s="24" t="s">
        <v>7875</v>
      </c>
      <c r="Y9177" s="24" t="s">
        <v>7892</v>
      </c>
    </row>
    <row r="9178" spans="22:25" x14ac:dyDescent="0.4">
      <c r="V9178" s="24" t="s">
        <v>6946</v>
      </c>
      <c r="W9178" s="24" t="s">
        <v>7873</v>
      </c>
      <c r="X9178" s="24" t="s">
        <v>7892</v>
      </c>
      <c r="Y9178" s="24" t="s">
        <v>7895</v>
      </c>
    </row>
    <row r="9179" spans="22:25" x14ac:dyDescent="0.4">
      <c r="V9179" s="24" t="s">
        <v>6946</v>
      </c>
      <c r="W9179" s="24" t="s">
        <v>7873</v>
      </c>
      <c r="X9179" s="24" t="s">
        <v>7892</v>
      </c>
      <c r="Y9179" s="24" t="s">
        <v>7897</v>
      </c>
    </row>
    <row r="9180" spans="22:25" x14ac:dyDescent="0.4">
      <c r="V9180" s="24" t="s">
        <v>6946</v>
      </c>
      <c r="W9180" s="24" t="s">
        <v>7899</v>
      </c>
      <c r="X9180" s="24" t="s">
        <v>7901</v>
      </c>
      <c r="Y9180" s="24" t="s">
        <v>2258</v>
      </c>
    </row>
    <row r="9181" spans="22:25" x14ac:dyDescent="0.4">
      <c r="V9181" s="24" t="s">
        <v>6946</v>
      </c>
      <c r="W9181" s="24" t="s">
        <v>7899</v>
      </c>
      <c r="X9181" s="24" t="s">
        <v>7903</v>
      </c>
      <c r="Y9181" s="24" t="s">
        <v>2258</v>
      </c>
    </row>
    <row r="9182" spans="22:25" x14ac:dyDescent="0.4">
      <c r="V9182" s="24" t="s">
        <v>6946</v>
      </c>
      <c r="W9182" s="24" t="s">
        <v>7899</v>
      </c>
      <c r="X9182" s="24" t="s">
        <v>7905</v>
      </c>
      <c r="Y9182" s="24" t="s">
        <v>2258</v>
      </c>
    </row>
    <row r="9183" spans="22:25" x14ac:dyDescent="0.4">
      <c r="V9183" s="24" t="s">
        <v>6862</v>
      </c>
      <c r="W9183" s="24" t="s">
        <v>7907</v>
      </c>
      <c r="X9183" s="24" t="s">
        <v>7908</v>
      </c>
      <c r="Y9183" s="24" t="s">
        <v>7908</v>
      </c>
    </row>
    <row r="9184" spans="22:25" x14ac:dyDescent="0.4">
      <c r="V9184" s="24" t="s">
        <v>6862</v>
      </c>
      <c r="W9184" s="24" t="s">
        <v>7907</v>
      </c>
      <c r="X9184" s="24" t="s">
        <v>7912</v>
      </c>
      <c r="Y9184" s="24" t="s">
        <v>7912</v>
      </c>
    </row>
    <row r="9185" spans="22:25" x14ac:dyDescent="0.4">
      <c r="V9185" s="24" t="s">
        <v>6862</v>
      </c>
      <c r="W9185" s="24" t="s">
        <v>7914</v>
      </c>
      <c r="X9185" s="24" t="s">
        <v>7914</v>
      </c>
      <c r="Y9185" s="24" t="s">
        <v>7914</v>
      </c>
    </row>
    <row r="9186" spans="22:25" x14ac:dyDescent="0.4">
      <c r="V9186" s="24" t="s">
        <v>6862</v>
      </c>
      <c r="W9186" s="24" t="s">
        <v>7917</v>
      </c>
      <c r="X9186" s="24" t="s">
        <v>7918</v>
      </c>
      <c r="Y9186" s="24" t="s">
        <v>7918</v>
      </c>
    </row>
    <row r="9187" spans="22:25" x14ac:dyDescent="0.4">
      <c r="V9187" s="24" t="s">
        <v>6862</v>
      </c>
      <c r="W9187" s="24" t="s">
        <v>7917</v>
      </c>
      <c r="X9187" s="24" t="s">
        <v>7921</v>
      </c>
      <c r="Y9187" s="24" t="s">
        <v>7921</v>
      </c>
    </row>
    <row r="9188" spans="22:25" x14ac:dyDescent="0.4">
      <c r="V9188" s="24" t="s">
        <v>6862</v>
      </c>
      <c r="W9188" s="24" t="s">
        <v>7923</v>
      </c>
      <c r="X9188" s="24" t="s">
        <v>7924</v>
      </c>
      <c r="Y9188" s="24" t="s">
        <v>7924</v>
      </c>
    </row>
    <row r="9189" spans="22:25" x14ac:dyDescent="0.4">
      <c r="V9189" s="24" t="s">
        <v>6862</v>
      </c>
      <c r="W9189" s="24" t="s">
        <v>7923</v>
      </c>
      <c r="X9189" s="24" t="s">
        <v>7927</v>
      </c>
      <c r="Y9189" s="24" t="s">
        <v>7927</v>
      </c>
    </row>
    <row r="9190" spans="22:25" x14ac:dyDescent="0.4">
      <c r="V9190" s="24" t="s">
        <v>6862</v>
      </c>
      <c r="W9190" s="24" t="s">
        <v>7930</v>
      </c>
      <c r="X9190" s="24" t="s">
        <v>7930</v>
      </c>
      <c r="Y9190" s="24" t="s">
        <v>7930</v>
      </c>
    </row>
    <row r="9191" spans="22:25" x14ac:dyDescent="0.4">
      <c r="V9191" s="24" t="s">
        <v>6862</v>
      </c>
      <c r="W9191" s="24" t="s">
        <v>31</v>
      </c>
      <c r="X9191" s="24" t="s">
        <v>1378</v>
      </c>
      <c r="Y9191" s="24" t="s">
        <v>1378</v>
      </c>
    </row>
    <row r="9192" spans="22:25" x14ac:dyDescent="0.4">
      <c r="V9192" s="24" t="s">
        <v>6862</v>
      </c>
      <c r="W9192" s="24" t="s">
        <v>7932</v>
      </c>
      <c r="X9192" s="24" t="s">
        <v>7933</v>
      </c>
      <c r="Y9192" s="24" t="s">
        <v>2258</v>
      </c>
    </row>
    <row r="9193" spans="22:25" x14ac:dyDescent="0.4">
      <c r="V9193" s="24" t="s">
        <v>6862</v>
      </c>
      <c r="W9193" s="24" t="s">
        <v>7932</v>
      </c>
      <c r="X9193" s="24" t="s">
        <v>7936</v>
      </c>
      <c r="Y9193" s="24" t="s">
        <v>2258</v>
      </c>
    </row>
    <row r="9194" spans="22:25" x14ac:dyDescent="0.4">
      <c r="V9194" s="24" t="s">
        <v>6862</v>
      </c>
      <c r="W9194" s="24" t="s">
        <v>7932</v>
      </c>
      <c r="X9194" s="24" t="s">
        <v>7938</v>
      </c>
      <c r="Y9194" s="24" t="s">
        <v>2258</v>
      </c>
    </row>
    <row r="9195" spans="22:25" x14ac:dyDescent="0.4">
      <c r="V9195" s="24" t="s">
        <v>6862</v>
      </c>
      <c r="W9195" s="24" t="s">
        <v>7932</v>
      </c>
      <c r="X9195" s="24" t="s">
        <v>7940</v>
      </c>
      <c r="Y9195" s="24" t="s">
        <v>2258</v>
      </c>
    </row>
    <row r="9196" spans="22:25" x14ac:dyDescent="0.4">
      <c r="V9196" s="24" t="s">
        <v>6862</v>
      </c>
      <c r="W9196" s="24" t="s">
        <v>7932</v>
      </c>
      <c r="X9196" s="24" t="s">
        <v>7942</v>
      </c>
      <c r="Y9196" s="24" t="s">
        <v>2258</v>
      </c>
    </row>
    <row r="9197" spans="22:25" x14ac:dyDescent="0.4">
      <c r="V9197" s="24" t="s">
        <v>6862</v>
      </c>
      <c r="W9197" s="24" t="s">
        <v>7932</v>
      </c>
      <c r="X9197" s="24" t="s">
        <v>7944</v>
      </c>
      <c r="Y9197" s="24" t="s">
        <v>2258</v>
      </c>
    </row>
    <row r="9198" spans="22:25" x14ac:dyDescent="0.4">
      <c r="V9198" s="24" t="s">
        <v>3304</v>
      </c>
      <c r="W9198" s="24" t="s">
        <v>7946</v>
      </c>
      <c r="X9198" s="24" t="s">
        <v>7947</v>
      </c>
      <c r="Y9198" s="24" t="s">
        <v>7948</v>
      </c>
    </row>
    <row r="9199" spans="22:25" x14ac:dyDescent="0.4">
      <c r="V9199" s="24" t="s">
        <v>3304</v>
      </c>
      <c r="W9199" s="24" t="s">
        <v>7946</v>
      </c>
      <c r="X9199" s="24" t="s">
        <v>7947</v>
      </c>
      <c r="Y9199" s="24" t="s">
        <v>7953</v>
      </c>
    </row>
    <row r="9200" spans="22:25" x14ac:dyDescent="0.4">
      <c r="V9200" s="24" t="s">
        <v>3304</v>
      </c>
      <c r="W9200" s="24" t="s">
        <v>7946</v>
      </c>
      <c r="X9200" s="24" t="s">
        <v>7947</v>
      </c>
      <c r="Y9200" s="24" t="s">
        <v>7955</v>
      </c>
    </row>
    <row r="9201" spans="22:25" x14ac:dyDescent="0.4">
      <c r="V9201" s="24" t="s">
        <v>3304</v>
      </c>
      <c r="W9201" s="24" t="s">
        <v>7946</v>
      </c>
      <c r="X9201" s="24" t="s">
        <v>7947</v>
      </c>
      <c r="Y9201" s="24" t="s">
        <v>7957</v>
      </c>
    </row>
    <row r="9202" spans="22:25" x14ac:dyDescent="0.4">
      <c r="V9202" s="24" t="s">
        <v>3304</v>
      </c>
      <c r="W9202" s="24" t="s">
        <v>7946</v>
      </c>
      <c r="X9202" s="24" t="s">
        <v>7959</v>
      </c>
      <c r="Y9202" s="24" t="s">
        <v>7960</v>
      </c>
    </row>
    <row r="9203" spans="22:25" x14ac:dyDescent="0.4">
      <c r="V9203" s="24" t="s">
        <v>3304</v>
      </c>
      <c r="W9203" s="24" t="s">
        <v>7946</v>
      </c>
      <c r="X9203" s="24" t="s">
        <v>7959</v>
      </c>
      <c r="Y9203" s="24" t="s">
        <v>7963</v>
      </c>
    </row>
    <row r="9204" spans="22:25" x14ac:dyDescent="0.4">
      <c r="V9204" s="24" t="s">
        <v>3304</v>
      </c>
      <c r="W9204" s="24" t="s">
        <v>7946</v>
      </c>
      <c r="X9204" s="24" t="s">
        <v>7959</v>
      </c>
      <c r="Y9204" s="24" t="s">
        <v>7965</v>
      </c>
    </row>
    <row r="9205" spans="22:25" x14ac:dyDescent="0.4">
      <c r="V9205" s="24" t="s">
        <v>3304</v>
      </c>
      <c r="W9205" s="24" t="s">
        <v>7946</v>
      </c>
      <c r="X9205" s="24" t="s">
        <v>7959</v>
      </c>
      <c r="Y9205" s="24" t="s">
        <v>7967</v>
      </c>
    </row>
    <row r="9206" spans="22:25" x14ac:dyDescent="0.4">
      <c r="V9206" s="24" t="s">
        <v>3304</v>
      </c>
      <c r="W9206" s="24" t="s">
        <v>7946</v>
      </c>
      <c r="X9206" s="24" t="s">
        <v>7959</v>
      </c>
      <c r="Y9206" s="24" t="s">
        <v>7969</v>
      </c>
    </row>
    <row r="9207" spans="22:25" x14ac:dyDescent="0.4">
      <c r="V9207" s="24" t="s">
        <v>3304</v>
      </c>
      <c r="W9207" s="24" t="s">
        <v>7946</v>
      </c>
      <c r="X9207" s="24" t="s">
        <v>7959</v>
      </c>
      <c r="Y9207" s="24" t="s">
        <v>7970</v>
      </c>
    </row>
    <row r="9208" spans="22:25" x14ac:dyDescent="0.4">
      <c r="V9208" s="24" t="s">
        <v>3304</v>
      </c>
      <c r="W9208" s="24" t="s">
        <v>7946</v>
      </c>
      <c r="X9208" s="24" t="s">
        <v>7959</v>
      </c>
      <c r="Y9208" s="24" t="s">
        <v>7971</v>
      </c>
    </row>
    <row r="9209" spans="22:25" x14ac:dyDescent="0.4">
      <c r="V9209" s="24" t="s">
        <v>3304</v>
      </c>
      <c r="W9209" s="24" t="s">
        <v>7946</v>
      </c>
      <c r="X9209" s="24" t="s">
        <v>7959</v>
      </c>
      <c r="Y9209" s="24" t="s">
        <v>7972</v>
      </c>
    </row>
    <row r="9210" spans="22:25" x14ac:dyDescent="0.4">
      <c r="V9210" s="24" t="s">
        <v>3304</v>
      </c>
      <c r="W9210" s="24" t="s">
        <v>7946</v>
      </c>
      <c r="X9210" s="24" t="s">
        <v>7959</v>
      </c>
      <c r="Y9210" s="24" t="s">
        <v>7974</v>
      </c>
    </row>
    <row r="9211" spans="22:25" x14ac:dyDescent="0.4">
      <c r="V9211" s="24" t="s">
        <v>3304</v>
      </c>
      <c r="W9211" s="24" t="s">
        <v>7946</v>
      </c>
      <c r="X9211" s="24" t="s">
        <v>7976</v>
      </c>
      <c r="Y9211" s="24" t="s">
        <v>7977</v>
      </c>
    </row>
    <row r="9212" spans="22:25" x14ac:dyDescent="0.4">
      <c r="V9212" s="24" t="s">
        <v>3304</v>
      </c>
      <c r="W9212" s="24" t="s">
        <v>7946</v>
      </c>
      <c r="X9212" s="24" t="s">
        <v>7976</v>
      </c>
      <c r="Y9212" s="24" t="s">
        <v>7980</v>
      </c>
    </row>
    <row r="9213" spans="22:25" x14ac:dyDescent="0.4">
      <c r="V9213" s="24" t="s">
        <v>3304</v>
      </c>
      <c r="W9213" s="24" t="s">
        <v>7946</v>
      </c>
      <c r="X9213" s="24" t="s">
        <v>7976</v>
      </c>
      <c r="Y9213" s="24" t="s">
        <v>7982</v>
      </c>
    </row>
    <row r="9214" spans="22:25" x14ac:dyDescent="0.4">
      <c r="V9214" s="24" t="s">
        <v>3304</v>
      </c>
      <c r="W9214" s="24" t="s">
        <v>7946</v>
      </c>
      <c r="X9214" s="24" t="s">
        <v>7983</v>
      </c>
      <c r="Y9214" s="24" t="s">
        <v>7983</v>
      </c>
    </row>
    <row r="9215" spans="22:25" x14ac:dyDescent="0.4">
      <c r="V9215" s="24" t="s">
        <v>3304</v>
      </c>
      <c r="W9215" s="24" t="s">
        <v>7946</v>
      </c>
      <c r="X9215" s="24" t="s">
        <v>7985</v>
      </c>
      <c r="Y9215" s="24" t="s">
        <v>7985</v>
      </c>
    </row>
    <row r="9216" spans="22:25" x14ac:dyDescent="0.4">
      <c r="V9216" s="24" t="s">
        <v>3304</v>
      </c>
      <c r="W9216" s="24" t="s">
        <v>7987</v>
      </c>
      <c r="X9216" s="24" t="s">
        <v>7988</v>
      </c>
      <c r="Y9216" s="24" t="s">
        <v>7989</v>
      </c>
    </row>
    <row r="9217" spans="22:25" x14ac:dyDescent="0.4">
      <c r="V9217" s="24" t="s">
        <v>3304</v>
      </c>
      <c r="W9217" s="24" t="s">
        <v>7987</v>
      </c>
      <c r="X9217" s="24" t="s">
        <v>7988</v>
      </c>
      <c r="Y9217" s="24" t="s">
        <v>7993</v>
      </c>
    </row>
    <row r="9218" spans="22:25" x14ac:dyDescent="0.4">
      <c r="V9218" s="24" t="s">
        <v>3304</v>
      </c>
      <c r="W9218" s="24" t="s">
        <v>7987</v>
      </c>
      <c r="X9218" s="24" t="s">
        <v>7988</v>
      </c>
      <c r="Y9218" s="24" t="s">
        <v>7995</v>
      </c>
    </row>
    <row r="9219" spans="22:25" x14ac:dyDescent="0.4">
      <c r="V9219" s="24" t="s">
        <v>3304</v>
      </c>
      <c r="W9219" s="24" t="s">
        <v>7987</v>
      </c>
      <c r="X9219" s="24" t="s">
        <v>7988</v>
      </c>
      <c r="Y9219" s="24" t="s">
        <v>7997</v>
      </c>
    </row>
    <row r="9220" spans="22:25" x14ac:dyDescent="0.4">
      <c r="V9220" s="24" t="s">
        <v>3304</v>
      </c>
      <c r="W9220" s="24" t="s">
        <v>7987</v>
      </c>
      <c r="X9220" s="24" t="s">
        <v>7988</v>
      </c>
      <c r="Y9220" s="24" t="s">
        <v>7999</v>
      </c>
    </row>
    <row r="9221" spans="22:25" x14ac:dyDescent="0.4">
      <c r="V9221" s="24" t="s">
        <v>3304</v>
      </c>
      <c r="W9221" s="24" t="s">
        <v>7987</v>
      </c>
      <c r="X9221" s="24" t="s">
        <v>8001</v>
      </c>
      <c r="Y9221" s="24" t="s">
        <v>8002</v>
      </c>
    </row>
    <row r="9222" spans="22:25" x14ac:dyDescent="0.4">
      <c r="V9222" s="24" t="s">
        <v>3304</v>
      </c>
      <c r="W9222" s="24" t="s">
        <v>7987</v>
      </c>
      <c r="X9222" s="24" t="s">
        <v>8001</v>
      </c>
      <c r="Y9222" s="24" t="s">
        <v>8005</v>
      </c>
    </row>
    <row r="9223" spans="22:25" x14ac:dyDescent="0.4">
      <c r="V9223" s="24" t="s">
        <v>3304</v>
      </c>
      <c r="W9223" s="24" t="s">
        <v>7987</v>
      </c>
      <c r="X9223" s="24" t="s">
        <v>8001</v>
      </c>
      <c r="Y9223" s="24" t="s">
        <v>8007</v>
      </c>
    </row>
    <row r="9224" spans="22:25" x14ac:dyDescent="0.4">
      <c r="V9224" s="24" t="s">
        <v>3304</v>
      </c>
      <c r="W9224" s="24" t="s">
        <v>7987</v>
      </c>
      <c r="X9224" s="24" t="s">
        <v>8001</v>
      </c>
      <c r="Y9224" s="24" t="s">
        <v>8009</v>
      </c>
    </row>
    <row r="9225" spans="22:25" x14ac:dyDescent="0.4">
      <c r="V9225" s="24" t="s">
        <v>3304</v>
      </c>
      <c r="W9225" s="24" t="s">
        <v>7987</v>
      </c>
      <c r="X9225" s="24" t="s">
        <v>8001</v>
      </c>
      <c r="Y9225" s="24" t="s">
        <v>8011</v>
      </c>
    </row>
    <row r="9226" spans="22:25" x14ac:dyDescent="0.4">
      <c r="V9226" s="24" t="s">
        <v>3304</v>
      </c>
      <c r="W9226" s="24" t="s">
        <v>7987</v>
      </c>
      <c r="X9226" s="24" t="s">
        <v>8001</v>
      </c>
      <c r="Y9226" s="24" t="s">
        <v>8013</v>
      </c>
    </row>
    <row r="9227" spans="22:25" x14ac:dyDescent="0.4">
      <c r="V9227" s="24" t="s">
        <v>3304</v>
      </c>
      <c r="W9227" s="24" t="s">
        <v>7987</v>
      </c>
      <c r="X9227" s="24" t="s">
        <v>8001</v>
      </c>
      <c r="Y9227" s="24" t="s">
        <v>8015</v>
      </c>
    </row>
    <row r="9228" spans="22:25" x14ac:dyDescent="0.4">
      <c r="V9228" s="24" t="s">
        <v>3304</v>
      </c>
      <c r="W9228" s="24" t="s">
        <v>7987</v>
      </c>
      <c r="X9228" s="24" t="s">
        <v>8001</v>
      </c>
      <c r="Y9228" s="24" t="s">
        <v>8017</v>
      </c>
    </row>
    <row r="9229" spans="22:25" x14ac:dyDescent="0.4">
      <c r="V9229" s="24" t="s">
        <v>3304</v>
      </c>
      <c r="W9229" s="24" t="s">
        <v>7987</v>
      </c>
      <c r="X9229" s="24" t="s">
        <v>8001</v>
      </c>
      <c r="Y9229" s="24" t="s">
        <v>8019</v>
      </c>
    </row>
    <row r="9230" spans="22:25" x14ac:dyDescent="0.4">
      <c r="V9230" s="24" t="s">
        <v>3304</v>
      </c>
      <c r="W9230" s="24" t="s">
        <v>7987</v>
      </c>
      <c r="X9230" s="24" t="s">
        <v>8001</v>
      </c>
      <c r="Y9230" s="24" t="s">
        <v>8021</v>
      </c>
    </row>
    <row r="9231" spans="22:25" x14ac:dyDescent="0.4">
      <c r="V9231" s="24" t="s">
        <v>3304</v>
      </c>
      <c r="W9231" s="24" t="s">
        <v>7987</v>
      </c>
      <c r="X9231" s="24" t="s">
        <v>8001</v>
      </c>
      <c r="Y9231" s="24" t="s">
        <v>8023</v>
      </c>
    </row>
    <row r="9232" spans="22:25" x14ac:dyDescent="0.4">
      <c r="V9232" s="24" t="s">
        <v>3304</v>
      </c>
      <c r="W9232" s="24" t="s">
        <v>7987</v>
      </c>
      <c r="X9232" s="24" t="s">
        <v>8001</v>
      </c>
      <c r="Y9232" s="24" t="s">
        <v>8025</v>
      </c>
    </row>
    <row r="9233" spans="22:25" x14ac:dyDescent="0.4">
      <c r="V9233" s="24" t="s">
        <v>3304</v>
      </c>
      <c r="W9233" s="24" t="s">
        <v>7987</v>
      </c>
      <c r="X9233" s="24" t="s">
        <v>8001</v>
      </c>
      <c r="Y9233" s="24" t="s">
        <v>8027</v>
      </c>
    </row>
    <row r="9234" spans="22:25" x14ac:dyDescent="0.4">
      <c r="V9234" s="24" t="s">
        <v>3304</v>
      </c>
      <c r="W9234" s="24" t="s">
        <v>7987</v>
      </c>
      <c r="X9234" s="24" t="s">
        <v>8001</v>
      </c>
      <c r="Y9234" s="24" t="s">
        <v>8029</v>
      </c>
    </row>
    <row r="9235" spans="22:25" x14ac:dyDescent="0.4">
      <c r="V9235" s="24" t="s">
        <v>3304</v>
      </c>
      <c r="W9235" s="24" t="s">
        <v>7987</v>
      </c>
      <c r="X9235" s="24" t="s">
        <v>8001</v>
      </c>
      <c r="Y9235" s="24" t="s">
        <v>8031</v>
      </c>
    </row>
    <row r="9236" spans="22:25" x14ac:dyDescent="0.4">
      <c r="V9236" s="24" t="s">
        <v>3304</v>
      </c>
      <c r="W9236" s="24" t="s">
        <v>7987</v>
      </c>
      <c r="X9236" s="24" t="s">
        <v>8001</v>
      </c>
      <c r="Y9236" s="24" t="s">
        <v>8033</v>
      </c>
    </row>
    <row r="9237" spans="22:25" x14ac:dyDescent="0.4">
      <c r="V9237" s="24" t="s">
        <v>3304</v>
      </c>
      <c r="W9237" s="24" t="s">
        <v>7987</v>
      </c>
      <c r="X9237" s="24" t="s">
        <v>8001</v>
      </c>
      <c r="Y9237" s="24" t="s">
        <v>8035</v>
      </c>
    </row>
    <row r="9238" spans="22:25" x14ac:dyDescent="0.4">
      <c r="V9238" s="24" t="s">
        <v>3304</v>
      </c>
      <c r="W9238" s="24" t="s">
        <v>7987</v>
      </c>
      <c r="X9238" s="24" t="s">
        <v>8037</v>
      </c>
      <c r="Y9238" s="24" t="s">
        <v>8038</v>
      </c>
    </row>
    <row r="9239" spans="22:25" x14ac:dyDescent="0.4">
      <c r="V9239" s="24" t="s">
        <v>3304</v>
      </c>
      <c r="W9239" s="24" t="s">
        <v>7987</v>
      </c>
      <c r="X9239" s="24" t="s">
        <v>8037</v>
      </c>
      <c r="Y9239" s="24" t="s">
        <v>8041</v>
      </c>
    </row>
    <row r="9240" spans="22:25" x14ac:dyDescent="0.4">
      <c r="V9240" s="24" t="s">
        <v>3304</v>
      </c>
      <c r="W9240" s="24" t="s">
        <v>7987</v>
      </c>
      <c r="X9240" s="24" t="s">
        <v>8037</v>
      </c>
      <c r="Y9240" s="24" t="s">
        <v>8043</v>
      </c>
    </row>
    <row r="9241" spans="22:25" x14ac:dyDescent="0.4">
      <c r="V9241" s="24" t="s">
        <v>3304</v>
      </c>
      <c r="W9241" s="24" t="s">
        <v>7987</v>
      </c>
      <c r="X9241" s="24" t="s">
        <v>8037</v>
      </c>
      <c r="Y9241" s="24" t="s">
        <v>8045</v>
      </c>
    </row>
    <row r="9242" spans="22:25" x14ac:dyDescent="0.4">
      <c r="V9242" s="24" t="s">
        <v>3304</v>
      </c>
      <c r="W9242" s="24" t="s">
        <v>7987</v>
      </c>
      <c r="X9242" s="24" t="s">
        <v>8037</v>
      </c>
      <c r="Y9242" s="24" t="s">
        <v>8047</v>
      </c>
    </row>
    <row r="9243" spans="22:25" x14ac:dyDescent="0.4">
      <c r="V9243" s="24" t="s">
        <v>3304</v>
      </c>
      <c r="W9243" s="24" t="s">
        <v>7987</v>
      </c>
      <c r="X9243" s="24" t="s">
        <v>8037</v>
      </c>
      <c r="Y9243" s="24" t="s">
        <v>8049</v>
      </c>
    </row>
    <row r="9244" spans="22:25" x14ac:dyDescent="0.4">
      <c r="V9244" s="24" t="s">
        <v>3304</v>
      </c>
      <c r="W9244" s="24" t="s">
        <v>7987</v>
      </c>
      <c r="X9244" s="24" t="s">
        <v>8037</v>
      </c>
      <c r="Y9244" s="24" t="s">
        <v>8051</v>
      </c>
    </row>
    <row r="9245" spans="22:25" x14ac:dyDescent="0.4">
      <c r="V9245" s="24" t="s">
        <v>3304</v>
      </c>
      <c r="W9245" s="24" t="s">
        <v>7987</v>
      </c>
      <c r="X9245" s="24" t="s">
        <v>8037</v>
      </c>
      <c r="Y9245" s="24" t="s">
        <v>8053</v>
      </c>
    </row>
    <row r="9246" spans="22:25" x14ac:dyDescent="0.4">
      <c r="V9246" s="24" t="s">
        <v>3304</v>
      </c>
      <c r="W9246" s="24" t="s">
        <v>7987</v>
      </c>
      <c r="X9246" s="24" t="s">
        <v>8037</v>
      </c>
      <c r="Y9246" s="24" t="s">
        <v>8055</v>
      </c>
    </row>
    <row r="9247" spans="22:25" x14ac:dyDescent="0.4">
      <c r="V9247" s="24" t="s">
        <v>3304</v>
      </c>
      <c r="W9247" s="24" t="s">
        <v>7987</v>
      </c>
      <c r="X9247" s="24" t="s">
        <v>8037</v>
      </c>
      <c r="Y9247" s="24" t="s">
        <v>8057</v>
      </c>
    </row>
    <row r="9248" spans="22:25" x14ac:dyDescent="0.4">
      <c r="V9248" s="24" t="s">
        <v>3304</v>
      </c>
      <c r="W9248" s="24" t="s">
        <v>7987</v>
      </c>
      <c r="X9248" s="24" t="s">
        <v>8037</v>
      </c>
      <c r="Y9248" s="24" t="s">
        <v>8059</v>
      </c>
    </row>
    <row r="9249" spans="22:25" x14ac:dyDescent="0.4">
      <c r="V9249" s="24" t="s">
        <v>3304</v>
      </c>
      <c r="W9249" s="24" t="s">
        <v>7987</v>
      </c>
      <c r="X9249" s="24" t="s">
        <v>8037</v>
      </c>
      <c r="Y9249" s="24" t="s">
        <v>8061</v>
      </c>
    </row>
    <row r="9250" spans="22:25" x14ac:dyDescent="0.4">
      <c r="V9250" s="24" t="s">
        <v>3304</v>
      </c>
      <c r="W9250" s="24" t="s">
        <v>7987</v>
      </c>
      <c r="X9250" s="24" t="s">
        <v>8037</v>
      </c>
      <c r="Y9250" s="24" t="s">
        <v>8063</v>
      </c>
    </row>
    <row r="9251" spans="22:25" x14ac:dyDescent="0.4">
      <c r="V9251" s="24" t="s">
        <v>3304</v>
      </c>
      <c r="W9251" s="24" t="s">
        <v>7987</v>
      </c>
      <c r="X9251" s="24" t="s">
        <v>8065</v>
      </c>
      <c r="Y9251" s="24" t="s">
        <v>2258</v>
      </c>
    </row>
    <row r="9252" spans="22:25" x14ac:dyDescent="0.4">
      <c r="V9252" s="24" t="s">
        <v>3304</v>
      </c>
      <c r="W9252" s="24" t="s">
        <v>8067</v>
      </c>
      <c r="X9252" s="24" t="s">
        <v>8068</v>
      </c>
      <c r="Y9252" s="24" t="s">
        <v>8069</v>
      </c>
    </row>
    <row r="9253" spans="22:25" x14ac:dyDescent="0.4">
      <c r="V9253" s="24" t="s">
        <v>3304</v>
      </c>
      <c r="W9253" s="24" t="s">
        <v>8067</v>
      </c>
      <c r="X9253" s="24" t="s">
        <v>8068</v>
      </c>
      <c r="Y9253" s="24" t="s">
        <v>8073</v>
      </c>
    </row>
    <row r="9254" spans="22:25" x14ac:dyDescent="0.4">
      <c r="V9254" s="24" t="s">
        <v>3304</v>
      </c>
      <c r="W9254" s="24" t="s">
        <v>8067</v>
      </c>
      <c r="X9254" s="24" t="s">
        <v>8068</v>
      </c>
      <c r="Y9254" s="24" t="s">
        <v>8075</v>
      </c>
    </row>
    <row r="9255" spans="22:25" x14ac:dyDescent="0.4">
      <c r="V9255" s="24" t="s">
        <v>3304</v>
      </c>
      <c r="W9255" s="24" t="s">
        <v>8067</v>
      </c>
      <c r="X9255" s="24" t="s">
        <v>8068</v>
      </c>
      <c r="Y9255" s="24" t="s">
        <v>8077</v>
      </c>
    </row>
    <row r="9256" spans="22:25" x14ac:dyDescent="0.4">
      <c r="V9256" s="24" t="s">
        <v>3304</v>
      </c>
      <c r="W9256" s="24" t="s">
        <v>8067</v>
      </c>
      <c r="X9256" s="24" t="s">
        <v>8068</v>
      </c>
      <c r="Y9256" s="24" t="s">
        <v>8079</v>
      </c>
    </row>
    <row r="9257" spans="22:25" x14ac:dyDescent="0.4">
      <c r="V9257" s="24" t="s">
        <v>3304</v>
      </c>
      <c r="W9257" s="24" t="s">
        <v>8067</v>
      </c>
      <c r="X9257" s="24" t="s">
        <v>8081</v>
      </c>
      <c r="Y9257" s="24" t="s">
        <v>8082</v>
      </c>
    </row>
    <row r="9258" spans="22:25" x14ac:dyDescent="0.4">
      <c r="V9258" s="24" t="s">
        <v>3304</v>
      </c>
      <c r="W9258" s="24" t="s">
        <v>8067</v>
      </c>
      <c r="X9258" s="24" t="s">
        <v>8081</v>
      </c>
      <c r="Y9258" s="24" t="s">
        <v>8085</v>
      </c>
    </row>
    <row r="9259" spans="22:25" x14ac:dyDescent="0.4">
      <c r="V9259" s="24" t="s">
        <v>3304</v>
      </c>
      <c r="W9259" s="24" t="s">
        <v>8067</v>
      </c>
      <c r="X9259" s="24" t="s">
        <v>8081</v>
      </c>
      <c r="Y9259" s="24" t="s">
        <v>8087</v>
      </c>
    </row>
    <row r="9260" spans="22:25" x14ac:dyDescent="0.4">
      <c r="V9260" s="24" t="s">
        <v>3304</v>
      </c>
      <c r="W9260" s="24" t="s">
        <v>8067</v>
      </c>
      <c r="X9260" s="24" t="s">
        <v>8081</v>
      </c>
      <c r="Y9260" s="24" t="s">
        <v>8089</v>
      </c>
    </row>
    <row r="9261" spans="22:25" x14ac:dyDescent="0.4">
      <c r="V9261" s="24" t="s">
        <v>3304</v>
      </c>
      <c r="W9261" s="24" t="s">
        <v>8067</v>
      </c>
      <c r="X9261" s="24" t="s">
        <v>8081</v>
      </c>
      <c r="Y9261" s="24" t="s">
        <v>8091</v>
      </c>
    </row>
    <row r="9262" spans="22:25" x14ac:dyDescent="0.4">
      <c r="V9262" s="24" t="s">
        <v>3304</v>
      </c>
      <c r="W9262" s="24" t="s">
        <v>8067</v>
      </c>
      <c r="X9262" s="24" t="s">
        <v>8081</v>
      </c>
      <c r="Y9262" s="24" t="s">
        <v>8093</v>
      </c>
    </row>
    <row r="9263" spans="22:25" x14ac:dyDescent="0.4">
      <c r="V9263" s="24" t="s">
        <v>3304</v>
      </c>
      <c r="W9263" s="24" t="s">
        <v>8067</v>
      </c>
      <c r="X9263" s="24" t="s">
        <v>8081</v>
      </c>
      <c r="Y9263" s="24" t="s">
        <v>8095</v>
      </c>
    </row>
    <row r="9264" spans="22:25" x14ac:dyDescent="0.4">
      <c r="V9264" s="24" t="s">
        <v>3304</v>
      </c>
      <c r="W9264" s="24" t="s">
        <v>8067</v>
      </c>
      <c r="X9264" s="24" t="s">
        <v>8081</v>
      </c>
      <c r="Y9264" s="24" t="s">
        <v>8097</v>
      </c>
    </row>
    <row r="9265" spans="22:25" x14ac:dyDescent="0.4">
      <c r="V9265" s="24" t="s">
        <v>3304</v>
      </c>
      <c r="W9265" s="24" t="s">
        <v>8067</v>
      </c>
      <c r="X9265" s="24" t="s">
        <v>8081</v>
      </c>
      <c r="Y9265" s="24" t="s">
        <v>8099</v>
      </c>
    </row>
    <row r="9266" spans="22:25" x14ac:dyDescent="0.4">
      <c r="V9266" s="24" t="s">
        <v>3304</v>
      </c>
      <c r="W9266" s="24" t="s">
        <v>8067</v>
      </c>
      <c r="X9266" s="24" t="s">
        <v>8081</v>
      </c>
      <c r="Y9266" s="24" t="s">
        <v>8101</v>
      </c>
    </row>
    <row r="9267" spans="22:25" x14ac:dyDescent="0.4">
      <c r="V9267" s="24" t="s">
        <v>3304</v>
      </c>
      <c r="W9267" s="24" t="s">
        <v>8067</v>
      </c>
      <c r="X9267" s="24" t="s">
        <v>8081</v>
      </c>
      <c r="Y9267" s="24" t="s">
        <v>8103</v>
      </c>
    </row>
    <row r="9268" spans="22:25" x14ac:dyDescent="0.4">
      <c r="V9268" s="24" t="s">
        <v>3304</v>
      </c>
      <c r="W9268" s="24" t="s">
        <v>8067</v>
      </c>
      <c r="X9268" s="24" t="s">
        <v>8081</v>
      </c>
      <c r="Y9268" s="24" t="s">
        <v>8105</v>
      </c>
    </row>
    <row r="9269" spans="22:25" x14ac:dyDescent="0.4">
      <c r="V9269" s="24" t="s">
        <v>3304</v>
      </c>
      <c r="W9269" s="24" t="s">
        <v>8067</v>
      </c>
      <c r="X9269" s="24" t="s">
        <v>8081</v>
      </c>
      <c r="Y9269" s="24" t="s">
        <v>8106</v>
      </c>
    </row>
    <row r="9270" spans="22:25" x14ac:dyDescent="0.4">
      <c r="V9270" s="24" t="s">
        <v>3304</v>
      </c>
      <c r="W9270" s="24" t="s">
        <v>8067</v>
      </c>
      <c r="X9270" s="24" t="s">
        <v>8081</v>
      </c>
      <c r="Y9270" s="24" t="s">
        <v>8107</v>
      </c>
    </row>
    <row r="9271" spans="22:25" x14ac:dyDescent="0.4">
      <c r="V9271" s="24" t="s">
        <v>3304</v>
      </c>
      <c r="W9271" s="24" t="s">
        <v>8067</v>
      </c>
      <c r="X9271" s="24" t="s">
        <v>8108</v>
      </c>
      <c r="Y9271" s="24" t="s">
        <v>8109</v>
      </c>
    </row>
    <row r="9272" spans="22:25" x14ac:dyDescent="0.4">
      <c r="V9272" s="24" t="s">
        <v>3304</v>
      </c>
      <c r="W9272" s="24" t="s">
        <v>8067</v>
      </c>
      <c r="X9272" s="24" t="s">
        <v>8108</v>
      </c>
      <c r="Y9272" s="24" t="s">
        <v>8112</v>
      </c>
    </row>
    <row r="9273" spans="22:25" x14ac:dyDescent="0.4">
      <c r="V9273" s="24" t="s">
        <v>3304</v>
      </c>
      <c r="W9273" s="24" t="s">
        <v>8067</v>
      </c>
      <c r="X9273" s="24" t="s">
        <v>8108</v>
      </c>
      <c r="Y9273" s="24" t="s">
        <v>8114</v>
      </c>
    </row>
    <row r="9274" spans="22:25" x14ac:dyDescent="0.4">
      <c r="V9274" s="24" t="s">
        <v>3304</v>
      </c>
      <c r="W9274" s="24" t="s">
        <v>8067</v>
      </c>
      <c r="X9274" s="24" t="s">
        <v>8108</v>
      </c>
      <c r="Y9274" s="24" t="s">
        <v>8116</v>
      </c>
    </row>
    <row r="9275" spans="22:25" x14ac:dyDescent="0.4">
      <c r="V9275" s="24" t="s">
        <v>3304</v>
      </c>
      <c r="W9275" s="24" t="s">
        <v>8067</v>
      </c>
      <c r="X9275" s="24" t="s">
        <v>8108</v>
      </c>
      <c r="Y9275" s="24" t="s">
        <v>8118</v>
      </c>
    </row>
    <row r="9276" spans="22:25" x14ac:dyDescent="0.4">
      <c r="V9276" s="24" t="s">
        <v>3304</v>
      </c>
      <c r="W9276" s="24" t="s">
        <v>8067</v>
      </c>
      <c r="X9276" s="24" t="s">
        <v>8108</v>
      </c>
      <c r="Y9276" s="24" t="s">
        <v>8120</v>
      </c>
    </row>
    <row r="9277" spans="22:25" x14ac:dyDescent="0.4">
      <c r="V9277" s="24" t="s">
        <v>3304</v>
      </c>
      <c r="W9277" s="24" t="s">
        <v>8067</v>
      </c>
      <c r="X9277" s="24" t="s">
        <v>8108</v>
      </c>
      <c r="Y9277" s="24" t="s">
        <v>8122</v>
      </c>
    </row>
    <row r="9278" spans="22:25" x14ac:dyDescent="0.4">
      <c r="V9278" s="24" t="s">
        <v>3304</v>
      </c>
      <c r="W9278" s="24" t="s">
        <v>8067</v>
      </c>
      <c r="X9278" s="24" t="s">
        <v>8108</v>
      </c>
      <c r="Y9278" s="24" t="s">
        <v>8124</v>
      </c>
    </row>
    <row r="9279" spans="22:25" x14ac:dyDescent="0.4">
      <c r="V9279" s="24" t="s">
        <v>3304</v>
      </c>
      <c r="W9279" s="24" t="s">
        <v>8067</v>
      </c>
      <c r="X9279" s="24" t="s">
        <v>8108</v>
      </c>
      <c r="Y9279" s="24" t="s">
        <v>8126</v>
      </c>
    </row>
    <row r="9280" spans="22:25" x14ac:dyDescent="0.4">
      <c r="V9280" s="24" t="s">
        <v>3304</v>
      </c>
      <c r="W9280" s="24" t="s">
        <v>8067</v>
      </c>
      <c r="X9280" s="24" t="s">
        <v>8108</v>
      </c>
      <c r="Y9280" s="24" t="s">
        <v>8128</v>
      </c>
    </row>
    <row r="9281" spans="22:25" x14ac:dyDescent="0.4">
      <c r="V9281" s="24" t="s">
        <v>3304</v>
      </c>
      <c r="W9281" s="24" t="s">
        <v>8067</v>
      </c>
      <c r="X9281" s="24" t="s">
        <v>8108</v>
      </c>
      <c r="Y9281" s="24" t="s">
        <v>8130</v>
      </c>
    </row>
    <row r="9282" spans="22:25" x14ac:dyDescent="0.4">
      <c r="V9282" s="24" t="s">
        <v>3304</v>
      </c>
      <c r="W9282" s="24" t="s">
        <v>8067</v>
      </c>
      <c r="X9282" s="24" t="s">
        <v>8132</v>
      </c>
      <c r="Y9282" s="24" t="s">
        <v>8133</v>
      </c>
    </row>
    <row r="9283" spans="22:25" x14ac:dyDescent="0.4">
      <c r="V9283" s="24" t="s">
        <v>3304</v>
      </c>
      <c r="W9283" s="24" t="s">
        <v>8067</v>
      </c>
      <c r="X9283" s="24" t="s">
        <v>8132</v>
      </c>
      <c r="Y9283" s="24" t="s">
        <v>8136</v>
      </c>
    </row>
    <row r="9284" spans="22:25" x14ac:dyDescent="0.4">
      <c r="V9284" s="24" t="s">
        <v>3304</v>
      </c>
      <c r="W9284" s="24" t="s">
        <v>8067</v>
      </c>
      <c r="X9284" s="24" t="s">
        <v>8132</v>
      </c>
      <c r="Y9284" s="24" t="s">
        <v>8138</v>
      </c>
    </row>
    <row r="9285" spans="22:25" x14ac:dyDescent="0.4">
      <c r="V9285" s="24" t="s">
        <v>3304</v>
      </c>
      <c r="W9285" s="24" t="s">
        <v>8067</v>
      </c>
      <c r="X9285" s="24" t="s">
        <v>8132</v>
      </c>
      <c r="Y9285" s="24" t="s">
        <v>8140</v>
      </c>
    </row>
    <row r="9286" spans="22:25" x14ac:dyDescent="0.4">
      <c r="V9286" s="24" t="s">
        <v>3304</v>
      </c>
      <c r="W9286" s="24" t="s">
        <v>8067</v>
      </c>
      <c r="X9286" s="24" t="s">
        <v>8132</v>
      </c>
      <c r="Y9286" s="24" t="s">
        <v>8142</v>
      </c>
    </row>
    <row r="9287" spans="22:25" x14ac:dyDescent="0.4">
      <c r="V9287" s="24" t="s">
        <v>3304</v>
      </c>
      <c r="W9287" s="24" t="s">
        <v>8067</v>
      </c>
      <c r="X9287" s="24" t="s">
        <v>8132</v>
      </c>
      <c r="Y9287" s="24" t="s">
        <v>8144</v>
      </c>
    </row>
    <row r="9288" spans="22:25" x14ac:dyDescent="0.4">
      <c r="V9288" s="24" t="s">
        <v>3304</v>
      </c>
      <c r="W9288" s="24" t="s">
        <v>8067</v>
      </c>
      <c r="X9288" s="24" t="s">
        <v>8132</v>
      </c>
      <c r="Y9288" s="24" t="s">
        <v>8146</v>
      </c>
    </row>
    <row r="9289" spans="22:25" x14ac:dyDescent="0.4">
      <c r="V9289" s="24" t="s">
        <v>3304</v>
      </c>
      <c r="W9289" s="24" t="s">
        <v>8067</v>
      </c>
      <c r="X9289" s="24" t="s">
        <v>8132</v>
      </c>
      <c r="Y9289" s="24" t="s">
        <v>8148</v>
      </c>
    </row>
    <row r="9290" spans="22:25" x14ac:dyDescent="0.4">
      <c r="V9290" s="24" t="s">
        <v>3304</v>
      </c>
      <c r="W9290" s="24" t="s">
        <v>8067</v>
      </c>
      <c r="X9290" s="24" t="s">
        <v>8132</v>
      </c>
      <c r="Y9290" s="24" t="s">
        <v>8150</v>
      </c>
    </row>
    <row r="9291" spans="22:25" x14ac:dyDescent="0.4">
      <c r="V9291" s="24" t="s">
        <v>3304</v>
      </c>
      <c r="W9291" s="24" t="s">
        <v>8067</v>
      </c>
      <c r="X9291" s="24" t="s">
        <v>8132</v>
      </c>
      <c r="Y9291" s="24" t="s">
        <v>8152</v>
      </c>
    </row>
    <row r="9292" spans="22:25" x14ac:dyDescent="0.4">
      <c r="V9292" s="24" t="s">
        <v>3304</v>
      </c>
      <c r="W9292" s="24" t="s">
        <v>8067</v>
      </c>
      <c r="X9292" s="24" t="s">
        <v>8154</v>
      </c>
      <c r="Y9292" s="24" t="s">
        <v>2258</v>
      </c>
    </row>
    <row r="9293" spans="22:25" x14ac:dyDescent="0.4">
      <c r="V9293" s="24" t="s">
        <v>3304</v>
      </c>
      <c r="W9293" s="24" t="s">
        <v>8156</v>
      </c>
      <c r="X9293" s="24" t="s">
        <v>8157</v>
      </c>
      <c r="Y9293" s="24" t="s">
        <v>8158</v>
      </c>
    </row>
    <row r="9294" spans="22:25" x14ac:dyDescent="0.4">
      <c r="V9294" s="24" t="s">
        <v>3304</v>
      </c>
      <c r="W9294" s="24" t="s">
        <v>8156</v>
      </c>
      <c r="X9294" s="24" t="s">
        <v>8157</v>
      </c>
      <c r="Y9294" s="24" t="s">
        <v>8162</v>
      </c>
    </row>
    <row r="9295" spans="22:25" x14ac:dyDescent="0.4">
      <c r="V9295" s="24" t="s">
        <v>3304</v>
      </c>
      <c r="W9295" s="24" t="s">
        <v>8156</v>
      </c>
      <c r="X9295" s="24" t="s">
        <v>8157</v>
      </c>
      <c r="Y9295" s="24" t="s">
        <v>8164</v>
      </c>
    </row>
    <row r="9296" spans="22:25" x14ac:dyDescent="0.4">
      <c r="V9296" s="24" t="s">
        <v>3304</v>
      </c>
      <c r="W9296" s="24" t="s">
        <v>8156</v>
      </c>
      <c r="X9296" s="24" t="s">
        <v>8157</v>
      </c>
      <c r="Y9296" s="24" t="s">
        <v>8166</v>
      </c>
    </row>
    <row r="9297" spans="22:25" x14ac:dyDescent="0.4">
      <c r="V9297" s="24" t="s">
        <v>3304</v>
      </c>
      <c r="W9297" s="24" t="s">
        <v>8156</v>
      </c>
      <c r="X9297" s="24" t="s">
        <v>8157</v>
      </c>
      <c r="Y9297" s="24" t="s">
        <v>8168</v>
      </c>
    </row>
    <row r="9298" spans="22:25" x14ac:dyDescent="0.4">
      <c r="V9298" s="24" t="s">
        <v>3304</v>
      </c>
      <c r="W9298" s="24" t="s">
        <v>8156</v>
      </c>
      <c r="X9298" s="24" t="s">
        <v>8157</v>
      </c>
      <c r="Y9298" s="24" t="s">
        <v>8170</v>
      </c>
    </row>
    <row r="9299" spans="22:25" x14ac:dyDescent="0.4">
      <c r="V9299" s="24" t="s">
        <v>3304</v>
      </c>
      <c r="W9299" s="24" t="s">
        <v>8156</v>
      </c>
      <c r="X9299" s="24" t="s">
        <v>8157</v>
      </c>
      <c r="Y9299" s="24" t="s">
        <v>8172</v>
      </c>
    </row>
    <row r="9300" spans="22:25" x14ac:dyDescent="0.4">
      <c r="V9300" s="24" t="s">
        <v>3304</v>
      </c>
      <c r="W9300" s="24" t="s">
        <v>8156</v>
      </c>
      <c r="X9300" s="24" t="s">
        <v>8157</v>
      </c>
      <c r="Y9300" s="24" t="s">
        <v>8174</v>
      </c>
    </row>
    <row r="9301" spans="22:25" x14ac:dyDescent="0.4">
      <c r="V9301" s="24" t="s">
        <v>3304</v>
      </c>
      <c r="W9301" s="24" t="s">
        <v>8156</v>
      </c>
      <c r="X9301" s="24" t="s">
        <v>8157</v>
      </c>
      <c r="Y9301" s="24" t="s">
        <v>8176</v>
      </c>
    </row>
    <row r="9302" spans="22:25" x14ac:dyDescent="0.4">
      <c r="V9302" s="24" t="s">
        <v>3304</v>
      </c>
      <c r="W9302" s="24" t="s">
        <v>8156</v>
      </c>
      <c r="X9302" s="24" t="s">
        <v>8157</v>
      </c>
      <c r="Y9302" s="24" t="s">
        <v>8178</v>
      </c>
    </row>
    <row r="9303" spans="22:25" x14ac:dyDescent="0.4">
      <c r="V9303" s="24" t="s">
        <v>3304</v>
      </c>
      <c r="W9303" s="24" t="s">
        <v>8156</v>
      </c>
      <c r="X9303" s="24" t="s">
        <v>8157</v>
      </c>
      <c r="Y9303" s="24" t="s">
        <v>8180</v>
      </c>
    </row>
    <row r="9304" spans="22:25" x14ac:dyDescent="0.4">
      <c r="V9304" s="24" t="s">
        <v>3304</v>
      </c>
      <c r="W9304" s="24" t="s">
        <v>8156</v>
      </c>
      <c r="X9304" s="24" t="s">
        <v>8157</v>
      </c>
      <c r="Y9304" s="24" t="s">
        <v>8182</v>
      </c>
    </row>
    <row r="9305" spans="22:25" x14ac:dyDescent="0.4">
      <c r="V9305" s="24" t="s">
        <v>3304</v>
      </c>
      <c r="W9305" s="24" t="s">
        <v>8156</v>
      </c>
      <c r="X9305" s="24" t="s">
        <v>8157</v>
      </c>
      <c r="Y9305" s="24" t="s">
        <v>8184</v>
      </c>
    </row>
    <row r="9306" spans="22:25" x14ac:dyDescent="0.4">
      <c r="V9306" s="24" t="s">
        <v>3304</v>
      </c>
      <c r="W9306" s="24" t="s">
        <v>8156</v>
      </c>
      <c r="X9306" s="24" t="s">
        <v>8157</v>
      </c>
      <c r="Y9306" s="24" t="s">
        <v>8186</v>
      </c>
    </row>
    <row r="9307" spans="22:25" x14ac:dyDescent="0.4">
      <c r="V9307" s="24" t="s">
        <v>3304</v>
      </c>
      <c r="W9307" s="24" t="s">
        <v>8156</v>
      </c>
      <c r="X9307" s="24" t="s">
        <v>8157</v>
      </c>
      <c r="Y9307" s="24" t="s">
        <v>8188</v>
      </c>
    </row>
    <row r="9308" spans="22:25" x14ac:dyDescent="0.4">
      <c r="V9308" s="24" t="s">
        <v>3304</v>
      </c>
      <c r="W9308" s="24" t="s">
        <v>8156</v>
      </c>
      <c r="X9308" s="24" t="s">
        <v>8157</v>
      </c>
      <c r="Y9308" s="24" t="s">
        <v>8190</v>
      </c>
    </row>
    <row r="9309" spans="22:25" x14ac:dyDescent="0.4">
      <c r="V9309" s="24" t="s">
        <v>3304</v>
      </c>
      <c r="W9309" s="24" t="s">
        <v>8156</v>
      </c>
      <c r="X9309" s="24" t="s">
        <v>8157</v>
      </c>
      <c r="Y9309" s="24" t="s">
        <v>8192</v>
      </c>
    </row>
    <row r="9310" spans="22:25" x14ac:dyDescent="0.4">
      <c r="V9310" s="24" t="s">
        <v>3304</v>
      </c>
      <c r="W9310" s="24" t="s">
        <v>8156</v>
      </c>
      <c r="X9310" s="24" t="s">
        <v>8157</v>
      </c>
      <c r="Y9310" s="24" t="s">
        <v>8194</v>
      </c>
    </row>
    <row r="9311" spans="22:25" x14ac:dyDescent="0.4">
      <c r="V9311" s="24" t="s">
        <v>3304</v>
      </c>
      <c r="W9311" s="24" t="s">
        <v>8156</v>
      </c>
      <c r="X9311" s="24" t="s">
        <v>8157</v>
      </c>
      <c r="Y9311" s="24" t="s">
        <v>8196</v>
      </c>
    </row>
    <row r="9312" spans="22:25" x14ac:dyDescent="0.4">
      <c r="V9312" s="24" t="s">
        <v>3304</v>
      </c>
      <c r="W9312" s="24" t="s">
        <v>8156</v>
      </c>
      <c r="X9312" s="24" t="s">
        <v>8157</v>
      </c>
      <c r="Y9312" s="24" t="s">
        <v>8198</v>
      </c>
    </row>
    <row r="9313" spans="22:25" x14ac:dyDescent="0.4">
      <c r="V9313" s="24" t="s">
        <v>3304</v>
      </c>
      <c r="W9313" s="24" t="s">
        <v>8156</v>
      </c>
      <c r="X9313" s="24" t="s">
        <v>8157</v>
      </c>
      <c r="Y9313" s="24" t="s">
        <v>8200</v>
      </c>
    </row>
    <row r="9314" spans="22:25" x14ac:dyDescent="0.4">
      <c r="V9314" s="24" t="s">
        <v>3304</v>
      </c>
      <c r="W9314" s="24" t="s">
        <v>8156</v>
      </c>
      <c r="X9314" s="24" t="s">
        <v>8157</v>
      </c>
      <c r="Y9314" s="24" t="s">
        <v>8202</v>
      </c>
    </row>
    <row r="9315" spans="22:25" x14ac:dyDescent="0.4">
      <c r="V9315" s="24" t="s">
        <v>3304</v>
      </c>
      <c r="W9315" s="24" t="s">
        <v>8156</v>
      </c>
      <c r="X9315" s="24" t="s">
        <v>8204</v>
      </c>
      <c r="Y9315" s="24" t="s">
        <v>8205</v>
      </c>
    </row>
    <row r="9316" spans="22:25" x14ac:dyDescent="0.4">
      <c r="V9316" s="24" t="s">
        <v>3304</v>
      </c>
      <c r="W9316" s="24" t="s">
        <v>8156</v>
      </c>
      <c r="X9316" s="24" t="s">
        <v>8204</v>
      </c>
      <c r="Y9316" s="24" t="s">
        <v>8208</v>
      </c>
    </row>
    <row r="9317" spans="22:25" x14ac:dyDescent="0.4">
      <c r="V9317" s="24" t="s">
        <v>3304</v>
      </c>
      <c r="W9317" s="24" t="s">
        <v>8156</v>
      </c>
      <c r="X9317" s="24" t="s">
        <v>8204</v>
      </c>
      <c r="Y9317" s="24" t="s">
        <v>8210</v>
      </c>
    </row>
    <row r="9318" spans="22:25" x14ac:dyDescent="0.4">
      <c r="V9318" s="24" t="s">
        <v>3304</v>
      </c>
      <c r="W9318" s="24" t="s">
        <v>8156</v>
      </c>
      <c r="X9318" s="24" t="s">
        <v>8204</v>
      </c>
      <c r="Y9318" s="24" t="s">
        <v>8212</v>
      </c>
    </row>
    <row r="9319" spans="22:25" x14ac:dyDescent="0.4">
      <c r="V9319" s="24" t="s">
        <v>3304</v>
      </c>
      <c r="W9319" s="24" t="s">
        <v>8156</v>
      </c>
      <c r="X9319" s="24" t="s">
        <v>8204</v>
      </c>
      <c r="Y9319" s="24" t="s">
        <v>8214</v>
      </c>
    </row>
    <row r="9320" spans="22:25" x14ac:dyDescent="0.4">
      <c r="V9320" s="24" t="s">
        <v>3304</v>
      </c>
      <c r="W9320" s="24" t="s">
        <v>8156</v>
      </c>
      <c r="X9320" s="24" t="s">
        <v>8204</v>
      </c>
      <c r="Y9320" s="24" t="s">
        <v>8216</v>
      </c>
    </row>
    <row r="9321" spans="22:25" x14ac:dyDescent="0.4">
      <c r="V9321" s="24" t="s">
        <v>3304</v>
      </c>
      <c r="W9321" s="24" t="s">
        <v>8156</v>
      </c>
      <c r="X9321" s="24" t="s">
        <v>8218</v>
      </c>
      <c r="Y9321" s="24" t="s">
        <v>8219</v>
      </c>
    </row>
    <row r="9322" spans="22:25" x14ac:dyDescent="0.4">
      <c r="V9322" s="24" t="s">
        <v>3304</v>
      </c>
      <c r="W9322" s="24" t="s">
        <v>8156</v>
      </c>
      <c r="X9322" s="24" t="s">
        <v>8218</v>
      </c>
      <c r="Y9322" s="24" t="s">
        <v>8222</v>
      </c>
    </row>
    <row r="9323" spans="22:25" x14ac:dyDescent="0.4">
      <c r="V9323" s="24" t="s">
        <v>3304</v>
      </c>
      <c r="W9323" s="24" t="s">
        <v>8156</v>
      </c>
      <c r="X9323" s="24" t="s">
        <v>8218</v>
      </c>
      <c r="Y9323" s="24" t="s">
        <v>8224</v>
      </c>
    </row>
    <row r="9324" spans="22:25" x14ac:dyDescent="0.4">
      <c r="V9324" s="24" t="s">
        <v>3304</v>
      </c>
      <c r="W9324" s="24" t="s">
        <v>8156</v>
      </c>
      <c r="X9324" s="24" t="s">
        <v>8218</v>
      </c>
      <c r="Y9324" s="24" t="s">
        <v>8226</v>
      </c>
    </row>
    <row r="9325" spans="22:25" x14ac:dyDescent="0.4">
      <c r="V9325" s="24" t="s">
        <v>3304</v>
      </c>
      <c r="W9325" s="24" t="s">
        <v>8156</v>
      </c>
      <c r="X9325" s="24" t="s">
        <v>8228</v>
      </c>
      <c r="Y9325" s="24" t="s">
        <v>8229</v>
      </c>
    </row>
    <row r="9326" spans="22:25" x14ac:dyDescent="0.4">
      <c r="V9326" s="24" t="s">
        <v>3304</v>
      </c>
      <c r="W9326" s="24" t="s">
        <v>8156</v>
      </c>
      <c r="X9326" s="24" t="s">
        <v>8228</v>
      </c>
      <c r="Y9326" s="24" t="s">
        <v>8232</v>
      </c>
    </row>
    <row r="9327" spans="22:25" x14ac:dyDescent="0.4">
      <c r="V9327" s="24" t="s">
        <v>3304</v>
      </c>
      <c r="W9327" s="24" t="s">
        <v>8156</v>
      </c>
      <c r="X9327" s="24" t="s">
        <v>8228</v>
      </c>
      <c r="Y9327" s="24" t="s">
        <v>8234</v>
      </c>
    </row>
    <row r="9328" spans="22:25" x14ac:dyDescent="0.4">
      <c r="V9328" s="24" t="s">
        <v>3304</v>
      </c>
      <c r="W9328" s="24" t="s">
        <v>8156</v>
      </c>
      <c r="X9328" s="24" t="s">
        <v>8228</v>
      </c>
      <c r="Y9328" s="24" t="s">
        <v>8236</v>
      </c>
    </row>
    <row r="9329" spans="22:25" x14ac:dyDescent="0.4">
      <c r="V9329" s="24" t="s">
        <v>3304</v>
      </c>
      <c r="W9329" s="24" t="s">
        <v>8156</v>
      </c>
      <c r="X9329" s="24" t="s">
        <v>8228</v>
      </c>
      <c r="Y9329" s="24" t="s">
        <v>8238</v>
      </c>
    </row>
    <row r="9330" spans="22:25" x14ac:dyDescent="0.4">
      <c r="V9330" s="24" t="s">
        <v>3304</v>
      </c>
      <c r="W9330" s="24" t="s">
        <v>8156</v>
      </c>
      <c r="X9330" s="24" t="s">
        <v>8228</v>
      </c>
      <c r="Y9330" s="24" t="s">
        <v>8240</v>
      </c>
    </row>
    <row r="9331" spans="22:25" x14ac:dyDescent="0.4">
      <c r="V9331" s="24" t="s">
        <v>3304</v>
      </c>
      <c r="W9331" s="24" t="s">
        <v>8156</v>
      </c>
      <c r="X9331" s="24" t="s">
        <v>8228</v>
      </c>
      <c r="Y9331" s="24" t="s">
        <v>8242</v>
      </c>
    </row>
    <row r="9332" spans="22:25" x14ac:dyDescent="0.4">
      <c r="V9332" s="24" t="s">
        <v>3304</v>
      </c>
      <c r="W9332" s="24" t="s">
        <v>8156</v>
      </c>
      <c r="X9332" s="24" t="s">
        <v>8228</v>
      </c>
      <c r="Y9332" s="24" t="s">
        <v>8244</v>
      </c>
    </row>
    <row r="9333" spans="22:25" x14ac:dyDescent="0.4">
      <c r="V9333" s="24" t="s">
        <v>3304</v>
      </c>
      <c r="W9333" s="24" t="s">
        <v>8156</v>
      </c>
      <c r="X9333" s="24" t="s">
        <v>8228</v>
      </c>
      <c r="Y9333" s="24" t="s">
        <v>8246</v>
      </c>
    </row>
    <row r="9334" spans="22:25" x14ac:dyDescent="0.4">
      <c r="V9334" s="24" t="s">
        <v>3304</v>
      </c>
      <c r="W9334" s="24" t="s">
        <v>8156</v>
      </c>
      <c r="X9334" s="24" t="s">
        <v>8228</v>
      </c>
      <c r="Y9334" s="24" t="s">
        <v>8248</v>
      </c>
    </row>
    <row r="9335" spans="22:25" x14ac:dyDescent="0.4">
      <c r="V9335" s="24" t="s">
        <v>3304</v>
      </c>
      <c r="W9335" s="24" t="s">
        <v>8156</v>
      </c>
      <c r="X9335" s="24" t="s">
        <v>8250</v>
      </c>
      <c r="Y9335" s="24" t="s">
        <v>8251</v>
      </c>
    </row>
    <row r="9336" spans="22:25" x14ac:dyDescent="0.4">
      <c r="V9336" s="24" t="s">
        <v>3304</v>
      </c>
      <c r="W9336" s="24" t="s">
        <v>8156</v>
      </c>
      <c r="X9336" s="24" t="s">
        <v>8250</v>
      </c>
      <c r="Y9336" s="24" t="s">
        <v>8038</v>
      </c>
    </row>
    <row r="9337" spans="22:25" x14ac:dyDescent="0.4">
      <c r="V9337" s="24" t="s">
        <v>3304</v>
      </c>
      <c r="W9337" s="24" t="s">
        <v>8156</v>
      </c>
      <c r="X9337" s="24" t="s">
        <v>8250</v>
      </c>
      <c r="Y9337" s="24" t="s">
        <v>8255</v>
      </c>
    </row>
    <row r="9338" spans="22:25" x14ac:dyDescent="0.4">
      <c r="V9338" s="24" t="s">
        <v>3304</v>
      </c>
      <c r="W9338" s="24" t="s">
        <v>8156</v>
      </c>
      <c r="X9338" s="24" t="s">
        <v>8250</v>
      </c>
      <c r="Y9338" s="24" t="s">
        <v>8257</v>
      </c>
    </row>
    <row r="9339" spans="22:25" x14ac:dyDescent="0.4">
      <c r="V9339" s="24" t="s">
        <v>3304</v>
      </c>
      <c r="W9339" s="24" t="s">
        <v>8156</v>
      </c>
      <c r="X9339" s="24" t="s">
        <v>8250</v>
      </c>
      <c r="Y9339" s="24" t="s">
        <v>8049</v>
      </c>
    </row>
    <row r="9340" spans="22:25" x14ac:dyDescent="0.4">
      <c r="V9340" s="24" t="s">
        <v>3304</v>
      </c>
      <c r="W9340" s="24" t="s">
        <v>8156</v>
      </c>
      <c r="X9340" s="24" t="s">
        <v>8250</v>
      </c>
      <c r="Y9340" s="24" t="s">
        <v>8260</v>
      </c>
    </row>
    <row r="9341" spans="22:25" x14ac:dyDescent="0.4">
      <c r="V9341" s="24" t="s">
        <v>3304</v>
      </c>
      <c r="W9341" s="24" t="s">
        <v>8156</v>
      </c>
      <c r="X9341" s="24" t="s">
        <v>8250</v>
      </c>
      <c r="Y9341" s="24" t="s">
        <v>8262</v>
      </c>
    </row>
    <row r="9342" spans="22:25" x14ac:dyDescent="0.4">
      <c r="V9342" s="24" t="s">
        <v>3304</v>
      </c>
      <c r="W9342" s="24" t="s">
        <v>8156</v>
      </c>
      <c r="X9342" s="24" t="s">
        <v>8264</v>
      </c>
      <c r="Y9342" s="24" t="s">
        <v>8264</v>
      </c>
    </row>
    <row r="9343" spans="22:25" x14ac:dyDescent="0.4">
      <c r="V9343" s="24" t="s">
        <v>3304</v>
      </c>
      <c r="W9343" s="24" t="s">
        <v>8156</v>
      </c>
      <c r="X9343" s="24" t="s">
        <v>8264</v>
      </c>
      <c r="Y9343" s="24" t="s">
        <v>8266</v>
      </c>
    </row>
    <row r="9344" spans="22:25" x14ac:dyDescent="0.4">
      <c r="V9344" s="24" t="s">
        <v>3304</v>
      </c>
      <c r="W9344" s="24" t="s">
        <v>8156</v>
      </c>
      <c r="X9344" s="24" t="s">
        <v>8268</v>
      </c>
      <c r="Y9344" s="24" t="s">
        <v>8269</v>
      </c>
    </row>
    <row r="9345" spans="22:25" x14ac:dyDescent="0.4">
      <c r="V9345" s="24" t="s">
        <v>3304</v>
      </c>
      <c r="W9345" s="24" t="s">
        <v>8156</v>
      </c>
      <c r="X9345" s="24" t="s">
        <v>8268</v>
      </c>
      <c r="Y9345" s="24" t="s">
        <v>8272</v>
      </c>
    </row>
    <row r="9346" spans="22:25" x14ac:dyDescent="0.4">
      <c r="V9346" s="24" t="s">
        <v>3304</v>
      </c>
      <c r="W9346" s="24" t="s">
        <v>8156</v>
      </c>
      <c r="X9346" s="24" t="s">
        <v>8268</v>
      </c>
      <c r="Y9346" s="24" t="s">
        <v>8274</v>
      </c>
    </row>
    <row r="9347" spans="22:25" x14ac:dyDescent="0.4">
      <c r="V9347" s="24" t="s">
        <v>3304</v>
      </c>
      <c r="W9347" s="24" t="s">
        <v>8156</v>
      </c>
      <c r="X9347" s="24" t="s">
        <v>8268</v>
      </c>
      <c r="Y9347" s="24" t="s">
        <v>8276</v>
      </c>
    </row>
    <row r="9348" spans="22:25" x14ac:dyDescent="0.4">
      <c r="V9348" s="24" t="s">
        <v>3304</v>
      </c>
      <c r="W9348" s="24" t="s">
        <v>8156</v>
      </c>
      <c r="X9348" s="24" t="s">
        <v>8278</v>
      </c>
      <c r="Y9348" s="24" t="s">
        <v>8278</v>
      </c>
    </row>
    <row r="9349" spans="22:25" x14ac:dyDescent="0.4">
      <c r="V9349" s="24" t="s">
        <v>3304</v>
      </c>
      <c r="W9349" s="24" t="s">
        <v>8280</v>
      </c>
      <c r="X9349" s="24" t="s">
        <v>8281</v>
      </c>
      <c r="Y9349" s="24" t="s">
        <v>8282</v>
      </c>
    </row>
    <row r="9350" spans="22:25" x14ac:dyDescent="0.4">
      <c r="V9350" s="24" t="s">
        <v>3304</v>
      </c>
      <c r="W9350" s="24" t="s">
        <v>8280</v>
      </c>
      <c r="X9350" s="24" t="s">
        <v>8281</v>
      </c>
      <c r="Y9350" s="24" t="s">
        <v>8286</v>
      </c>
    </row>
    <row r="9351" spans="22:25" x14ac:dyDescent="0.4">
      <c r="V9351" s="24" t="s">
        <v>3304</v>
      </c>
      <c r="W9351" s="24" t="s">
        <v>8280</v>
      </c>
      <c r="X9351" s="24" t="s">
        <v>8288</v>
      </c>
      <c r="Y9351" s="24" t="s">
        <v>8288</v>
      </c>
    </row>
    <row r="9352" spans="22:25" x14ac:dyDescent="0.4">
      <c r="V9352" s="24" t="s">
        <v>3304</v>
      </c>
      <c r="W9352" s="24" t="s">
        <v>8280</v>
      </c>
      <c r="X9352" s="24" t="s">
        <v>8291</v>
      </c>
      <c r="Y9352" s="24" t="s">
        <v>8292</v>
      </c>
    </row>
    <row r="9353" spans="22:25" x14ac:dyDescent="0.4">
      <c r="V9353" s="24" t="s">
        <v>3304</v>
      </c>
      <c r="W9353" s="24" t="s">
        <v>8280</v>
      </c>
      <c r="X9353" s="24" t="s">
        <v>8295</v>
      </c>
      <c r="Y9353" s="24" t="s">
        <v>8295</v>
      </c>
    </row>
    <row r="9354" spans="22:25" x14ac:dyDescent="0.4">
      <c r="V9354" s="24" t="s">
        <v>3304</v>
      </c>
      <c r="W9354" s="24" t="s">
        <v>8280</v>
      </c>
      <c r="X9354" s="24" t="s">
        <v>8297</v>
      </c>
      <c r="Y9354" s="24" t="s">
        <v>8297</v>
      </c>
    </row>
    <row r="9355" spans="22:25" x14ac:dyDescent="0.4">
      <c r="V9355" s="24" t="s">
        <v>3304</v>
      </c>
      <c r="W9355" s="24" t="s">
        <v>8280</v>
      </c>
      <c r="X9355" s="24" t="s">
        <v>8299</v>
      </c>
      <c r="Y9355" s="24" t="s">
        <v>8299</v>
      </c>
    </row>
    <row r="9356" spans="22:25" x14ac:dyDescent="0.4">
      <c r="V9356" s="24" t="s">
        <v>3304</v>
      </c>
      <c r="W9356" s="24" t="s">
        <v>8280</v>
      </c>
      <c r="X9356" s="24" t="s">
        <v>8301</v>
      </c>
      <c r="Y9356" s="24" t="s">
        <v>8301</v>
      </c>
    </row>
    <row r="9357" spans="22:25" x14ac:dyDescent="0.4">
      <c r="V9357" s="24" t="s">
        <v>3304</v>
      </c>
      <c r="W9357" s="24" t="s">
        <v>8280</v>
      </c>
      <c r="X9357" s="24" t="s">
        <v>8303</v>
      </c>
      <c r="Y9357" s="24" t="s">
        <v>8303</v>
      </c>
    </row>
    <row r="9358" spans="22:25" x14ac:dyDescent="0.4">
      <c r="V9358" s="24" t="s">
        <v>3304</v>
      </c>
      <c r="W9358" s="24" t="s">
        <v>8280</v>
      </c>
      <c r="X9358" s="24" t="s">
        <v>8305</v>
      </c>
      <c r="Y9358" s="24" t="s">
        <v>8305</v>
      </c>
    </row>
    <row r="9359" spans="22:25" x14ac:dyDescent="0.4">
      <c r="V9359" s="24" t="s">
        <v>3304</v>
      </c>
      <c r="W9359" s="24" t="s">
        <v>8280</v>
      </c>
      <c r="X9359" s="24" t="s">
        <v>8308</v>
      </c>
      <c r="Y9359" s="24" t="s">
        <v>8308</v>
      </c>
    </row>
    <row r="9360" spans="22:25" x14ac:dyDescent="0.4">
      <c r="V9360" s="24" t="s">
        <v>3304</v>
      </c>
      <c r="W9360" s="24" t="s">
        <v>8280</v>
      </c>
      <c r="X9360" s="24" t="s">
        <v>8310</v>
      </c>
      <c r="Y9360" s="24" t="s">
        <v>8310</v>
      </c>
    </row>
    <row r="9361" spans="22:25" x14ac:dyDescent="0.4">
      <c r="V9361" s="24" t="s">
        <v>3304</v>
      </c>
      <c r="W9361" s="24" t="s">
        <v>8312</v>
      </c>
      <c r="X9361" s="24" t="s">
        <v>8313</v>
      </c>
      <c r="Y9361" s="24" t="s">
        <v>8314</v>
      </c>
    </row>
    <row r="9362" spans="22:25" x14ac:dyDescent="0.4">
      <c r="V9362" s="24" t="s">
        <v>3304</v>
      </c>
      <c r="W9362" s="24" t="s">
        <v>8312</v>
      </c>
      <c r="X9362" s="24" t="s">
        <v>8313</v>
      </c>
      <c r="Y9362" s="24" t="s">
        <v>8318</v>
      </c>
    </row>
    <row r="9363" spans="22:25" x14ac:dyDescent="0.4">
      <c r="V9363" s="24" t="s">
        <v>3304</v>
      </c>
      <c r="W9363" s="24" t="s">
        <v>8312</v>
      </c>
      <c r="X9363" s="24" t="s">
        <v>8313</v>
      </c>
      <c r="Y9363" s="24" t="s">
        <v>8320</v>
      </c>
    </row>
    <row r="9364" spans="22:25" x14ac:dyDescent="0.4">
      <c r="V9364" s="24" t="s">
        <v>3304</v>
      </c>
      <c r="W9364" s="24" t="s">
        <v>8312</v>
      </c>
      <c r="X9364" s="24" t="s">
        <v>8322</v>
      </c>
      <c r="Y9364" s="24" t="s">
        <v>8323</v>
      </c>
    </row>
    <row r="9365" spans="22:25" x14ac:dyDescent="0.4">
      <c r="V9365" s="24" t="s">
        <v>3304</v>
      </c>
      <c r="W9365" s="24" t="s">
        <v>8312</v>
      </c>
      <c r="X9365" s="24" t="s">
        <v>8322</v>
      </c>
      <c r="Y9365" s="24" t="s">
        <v>8326</v>
      </c>
    </row>
    <row r="9366" spans="22:25" x14ac:dyDescent="0.4">
      <c r="V9366" s="24" t="s">
        <v>3304</v>
      </c>
      <c r="W9366" s="24" t="s">
        <v>8312</v>
      </c>
      <c r="X9366" s="24" t="s">
        <v>8322</v>
      </c>
      <c r="Y9366" s="24" t="s">
        <v>8328</v>
      </c>
    </row>
    <row r="9367" spans="22:25" x14ac:dyDescent="0.4">
      <c r="V9367" s="24" t="s">
        <v>3304</v>
      </c>
      <c r="W9367" s="24" t="s">
        <v>8312</v>
      </c>
      <c r="X9367" s="24" t="s">
        <v>8322</v>
      </c>
      <c r="Y9367" s="24" t="s">
        <v>8330</v>
      </c>
    </row>
    <row r="9368" spans="22:25" x14ac:dyDescent="0.4">
      <c r="V9368" s="24" t="s">
        <v>3304</v>
      </c>
      <c r="W9368" s="24" t="s">
        <v>8312</v>
      </c>
      <c r="X9368" s="24" t="s">
        <v>8322</v>
      </c>
      <c r="Y9368" s="24" t="s">
        <v>8332</v>
      </c>
    </row>
    <row r="9369" spans="22:25" x14ac:dyDescent="0.4">
      <c r="V9369" s="24" t="s">
        <v>3304</v>
      </c>
      <c r="W9369" s="24" t="s">
        <v>8312</v>
      </c>
      <c r="X9369" s="24" t="s">
        <v>8322</v>
      </c>
      <c r="Y9369" s="24" t="s">
        <v>8334</v>
      </c>
    </row>
    <row r="9370" spans="22:25" x14ac:dyDescent="0.4">
      <c r="V9370" s="24" t="s">
        <v>3304</v>
      </c>
      <c r="W9370" s="24" t="s">
        <v>8312</v>
      </c>
      <c r="X9370" s="24" t="s">
        <v>8336</v>
      </c>
      <c r="Y9370" s="24" t="s">
        <v>8337</v>
      </c>
    </row>
    <row r="9371" spans="22:25" x14ac:dyDescent="0.4">
      <c r="V9371" s="24" t="s">
        <v>3304</v>
      </c>
      <c r="W9371" s="24" t="s">
        <v>8312</v>
      </c>
      <c r="X9371" s="24" t="s">
        <v>8336</v>
      </c>
      <c r="Y9371" s="24" t="s">
        <v>8340</v>
      </c>
    </row>
    <row r="9372" spans="22:25" x14ac:dyDescent="0.4">
      <c r="V9372" s="24" t="s">
        <v>3304</v>
      </c>
      <c r="W9372" s="24" t="s">
        <v>8312</v>
      </c>
      <c r="X9372" s="24" t="s">
        <v>8342</v>
      </c>
      <c r="Y9372" s="24" t="s">
        <v>8343</v>
      </c>
    </row>
    <row r="9373" spans="22:25" x14ac:dyDescent="0.4">
      <c r="V9373" s="24" t="s">
        <v>3304</v>
      </c>
      <c r="W9373" s="24" t="s">
        <v>8312</v>
      </c>
      <c r="X9373" s="24" t="s">
        <v>8342</v>
      </c>
      <c r="Y9373" s="24" t="s">
        <v>8346</v>
      </c>
    </row>
    <row r="9374" spans="22:25" x14ac:dyDescent="0.4">
      <c r="V9374" s="24" t="s">
        <v>3304</v>
      </c>
      <c r="W9374" s="24" t="s">
        <v>8312</v>
      </c>
      <c r="X9374" s="24" t="s">
        <v>8342</v>
      </c>
      <c r="Y9374" s="24" t="s">
        <v>8348</v>
      </c>
    </row>
    <row r="9375" spans="22:25" x14ac:dyDescent="0.4">
      <c r="V9375" s="24" t="s">
        <v>3304</v>
      </c>
      <c r="W9375" s="24" t="s">
        <v>8312</v>
      </c>
      <c r="X9375" s="24" t="s">
        <v>8342</v>
      </c>
      <c r="Y9375" s="24" t="s">
        <v>8350</v>
      </c>
    </row>
    <row r="9376" spans="22:25" x14ac:dyDescent="0.4">
      <c r="V9376" s="24" t="s">
        <v>3304</v>
      </c>
      <c r="W9376" s="24" t="s">
        <v>8312</v>
      </c>
      <c r="X9376" s="24" t="s">
        <v>8342</v>
      </c>
      <c r="Y9376" s="24" t="s">
        <v>8352</v>
      </c>
    </row>
    <row r="9377" spans="22:25" x14ac:dyDescent="0.4">
      <c r="V9377" s="24" t="s">
        <v>3304</v>
      </c>
      <c r="W9377" s="24" t="s">
        <v>8312</v>
      </c>
      <c r="X9377" s="24" t="s">
        <v>8342</v>
      </c>
      <c r="Y9377" s="24" t="s">
        <v>8354</v>
      </c>
    </row>
    <row r="9378" spans="22:25" x14ac:dyDescent="0.4">
      <c r="V9378" s="24" t="s">
        <v>3304</v>
      </c>
      <c r="W9378" s="24" t="s">
        <v>8312</v>
      </c>
      <c r="X9378" s="24" t="s">
        <v>8342</v>
      </c>
      <c r="Y9378" s="24" t="s">
        <v>8356</v>
      </c>
    </row>
    <row r="9379" spans="22:25" x14ac:dyDescent="0.4">
      <c r="V9379" s="24" t="s">
        <v>3304</v>
      </c>
      <c r="W9379" s="24" t="s">
        <v>8312</v>
      </c>
      <c r="X9379" s="24" t="s">
        <v>8342</v>
      </c>
      <c r="Y9379" s="24" t="s">
        <v>8358</v>
      </c>
    </row>
    <row r="9380" spans="22:25" x14ac:dyDescent="0.4">
      <c r="V9380" s="24" t="s">
        <v>3304</v>
      </c>
      <c r="W9380" s="24" t="s">
        <v>8312</v>
      </c>
      <c r="X9380" s="24" t="s">
        <v>8342</v>
      </c>
      <c r="Y9380" s="24" t="s">
        <v>8360</v>
      </c>
    </row>
    <row r="9381" spans="22:25" x14ac:dyDescent="0.4">
      <c r="V9381" s="24" t="s">
        <v>3304</v>
      </c>
      <c r="W9381" s="24" t="s">
        <v>8312</v>
      </c>
      <c r="X9381" s="24" t="s">
        <v>8342</v>
      </c>
      <c r="Y9381" s="24" t="s">
        <v>8362</v>
      </c>
    </row>
    <row r="9382" spans="22:25" x14ac:dyDescent="0.4">
      <c r="V9382" s="24" t="s">
        <v>3304</v>
      </c>
      <c r="W9382" s="24" t="s">
        <v>8312</v>
      </c>
      <c r="X9382" s="24" t="s">
        <v>8364</v>
      </c>
      <c r="Y9382" s="24" t="s">
        <v>8364</v>
      </c>
    </row>
    <row r="9383" spans="22:25" x14ac:dyDescent="0.4">
      <c r="V9383" s="24" t="s">
        <v>3304</v>
      </c>
      <c r="W9383" s="24" t="s">
        <v>8367</v>
      </c>
      <c r="X9383" s="24" t="s">
        <v>8368</v>
      </c>
      <c r="Y9383" s="24" t="s">
        <v>8369</v>
      </c>
    </row>
    <row r="9384" spans="22:25" x14ac:dyDescent="0.4">
      <c r="V9384" s="24" t="s">
        <v>3304</v>
      </c>
      <c r="W9384" s="24" t="s">
        <v>8367</v>
      </c>
      <c r="X9384" s="24" t="s">
        <v>8368</v>
      </c>
      <c r="Y9384" s="24" t="s">
        <v>8373</v>
      </c>
    </row>
    <row r="9385" spans="22:25" x14ac:dyDescent="0.4">
      <c r="V9385" s="24" t="s">
        <v>3304</v>
      </c>
      <c r="W9385" s="24" t="s">
        <v>8367</v>
      </c>
      <c r="X9385" s="24" t="s">
        <v>8368</v>
      </c>
      <c r="Y9385" s="24" t="s">
        <v>8375</v>
      </c>
    </row>
    <row r="9386" spans="22:25" x14ac:dyDescent="0.4">
      <c r="V9386" s="24" t="s">
        <v>3304</v>
      </c>
      <c r="W9386" s="24" t="s">
        <v>8367</v>
      </c>
      <c r="X9386" s="24" t="s">
        <v>8368</v>
      </c>
      <c r="Y9386" s="24" t="s">
        <v>8377</v>
      </c>
    </row>
    <row r="9387" spans="22:25" x14ac:dyDescent="0.4">
      <c r="V9387" s="24" t="s">
        <v>3304</v>
      </c>
      <c r="W9387" s="24" t="s">
        <v>8367</v>
      </c>
      <c r="X9387" s="24" t="s">
        <v>8368</v>
      </c>
      <c r="Y9387" s="24" t="s">
        <v>8379</v>
      </c>
    </row>
    <row r="9388" spans="22:25" x14ac:dyDescent="0.4">
      <c r="V9388" s="24" t="s">
        <v>3304</v>
      </c>
      <c r="W9388" s="24" t="s">
        <v>8367</v>
      </c>
      <c r="X9388" s="24" t="s">
        <v>8368</v>
      </c>
      <c r="Y9388" s="24" t="s">
        <v>8381</v>
      </c>
    </row>
    <row r="9389" spans="22:25" x14ac:dyDescent="0.4">
      <c r="V9389" s="24" t="s">
        <v>3304</v>
      </c>
      <c r="W9389" s="24" t="s">
        <v>8367</v>
      </c>
      <c r="X9389" s="24" t="s">
        <v>8368</v>
      </c>
      <c r="Y9389" s="24" t="s">
        <v>741</v>
      </c>
    </row>
    <row r="9390" spans="22:25" x14ac:dyDescent="0.4">
      <c r="V9390" s="24" t="s">
        <v>3304</v>
      </c>
      <c r="W9390" s="24" t="s">
        <v>8367</v>
      </c>
      <c r="X9390" s="24" t="s">
        <v>8384</v>
      </c>
      <c r="Y9390" s="24" t="s">
        <v>8385</v>
      </c>
    </row>
    <row r="9391" spans="22:25" x14ac:dyDescent="0.4">
      <c r="V9391" s="24" t="s">
        <v>3304</v>
      </c>
      <c r="W9391" s="24" t="s">
        <v>8367</v>
      </c>
      <c r="X9391" s="24" t="s">
        <v>8384</v>
      </c>
      <c r="Y9391" s="24" t="s">
        <v>8388</v>
      </c>
    </row>
    <row r="9392" spans="22:25" x14ac:dyDescent="0.4">
      <c r="V9392" s="24" t="s">
        <v>3304</v>
      </c>
      <c r="W9392" s="24" t="s">
        <v>8367</v>
      </c>
      <c r="X9392" s="24" t="s">
        <v>8384</v>
      </c>
      <c r="Y9392" s="24" t="s">
        <v>8390</v>
      </c>
    </row>
    <row r="9393" spans="22:25" x14ac:dyDescent="0.4">
      <c r="V9393" s="24" t="s">
        <v>3304</v>
      </c>
      <c r="W9393" s="24" t="s">
        <v>8367</v>
      </c>
      <c r="X9393" s="24" t="s">
        <v>8392</v>
      </c>
      <c r="Y9393" s="24" t="s">
        <v>8393</v>
      </c>
    </row>
    <row r="9394" spans="22:25" x14ac:dyDescent="0.4">
      <c r="V9394" s="24" t="s">
        <v>3304</v>
      </c>
      <c r="W9394" s="24" t="s">
        <v>8367</v>
      </c>
      <c r="X9394" s="24" t="s">
        <v>8392</v>
      </c>
      <c r="Y9394" s="24" t="s">
        <v>8396</v>
      </c>
    </row>
    <row r="9395" spans="22:25" x14ac:dyDescent="0.4">
      <c r="V9395" s="24" t="s">
        <v>3304</v>
      </c>
      <c r="W9395" s="24" t="s">
        <v>8398</v>
      </c>
      <c r="X9395" s="24" t="s">
        <v>8399</v>
      </c>
      <c r="Y9395" s="24" t="s">
        <v>8400</v>
      </c>
    </row>
    <row r="9396" spans="22:25" x14ac:dyDescent="0.4">
      <c r="V9396" s="24" t="s">
        <v>3304</v>
      </c>
      <c r="W9396" s="24" t="s">
        <v>8398</v>
      </c>
      <c r="X9396" s="24" t="s">
        <v>8399</v>
      </c>
      <c r="Y9396" s="24" t="s">
        <v>8399</v>
      </c>
    </row>
    <row r="9397" spans="22:25" x14ac:dyDescent="0.4">
      <c r="V9397" s="24" t="s">
        <v>3304</v>
      </c>
      <c r="W9397" s="24" t="s">
        <v>8398</v>
      </c>
      <c r="X9397" s="24" t="s">
        <v>8295</v>
      </c>
      <c r="Y9397" s="24" t="s">
        <v>8295</v>
      </c>
    </row>
    <row r="9398" spans="22:25" x14ac:dyDescent="0.4">
      <c r="V9398" s="24" t="s">
        <v>3304</v>
      </c>
      <c r="W9398" s="24" t="s">
        <v>8398</v>
      </c>
      <c r="X9398" s="24" t="s">
        <v>8398</v>
      </c>
      <c r="Y9398" s="24" t="s">
        <v>2258</v>
      </c>
    </row>
    <row r="9399" spans="22:25" x14ac:dyDescent="0.4">
      <c r="V9399" s="24" t="s">
        <v>3304</v>
      </c>
      <c r="W9399" s="24" t="s">
        <v>8407</v>
      </c>
      <c r="X9399" s="24" t="s">
        <v>8408</v>
      </c>
      <c r="Y9399" s="24" t="s">
        <v>8409</v>
      </c>
    </row>
    <row r="9400" spans="22:25" x14ac:dyDescent="0.4">
      <c r="V9400" s="24" t="s">
        <v>3304</v>
      </c>
      <c r="W9400" s="24" t="s">
        <v>8407</v>
      </c>
      <c r="X9400" s="24" t="s">
        <v>8408</v>
      </c>
      <c r="Y9400" s="24" t="s">
        <v>8413</v>
      </c>
    </row>
    <row r="9401" spans="22:25" x14ac:dyDescent="0.4">
      <c r="V9401" s="24" t="s">
        <v>3304</v>
      </c>
      <c r="W9401" s="24" t="s">
        <v>8407</v>
      </c>
      <c r="X9401" s="24" t="s">
        <v>8408</v>
      </c>
      <c r="Y9401" s="24" t="s">
        <v>8415</v>
      </c>
    </row>
    <row r="9402" spans="22:25" x14ac:dyDescent="0.4">
      <c r="V9402" s="24" t="s">
        <v>3304</v>
      </c>
      <c r="W9402" s="24" t="s">
        <v>8407</v>
      </c>
      <c r="X9402" s="24" t="s">
        <v>8408</v>
      </c>
      <c r="Y9402" s="24" t="s">
        <v>31</v>
      </c>
    </row>
    <row r="9403" spans="22:25" x14ac:dyDescent="0.4">
      <c r="V9403" s="24" t="s">
        <v>3304</v>
      </c>
      <c r="W9403" s="24" t="s">
        <v>8417</v>
      </c>
      <c r="X9403" s="24" t="s">
        <v>8418</v>
      </c>
      <c r="Y9403" s="24" t="s">
        <v>8419</v>
      </c>
    </row>
    <row r="9404" spans="22:25" x14ac:dyDescent="0.4">
      <c r="V9404" s="24" t="s">
        <v>3304</v>
      </c>
      <c r="W9404" s="24" t="s">
        <v>8417</v>
      </c>
      <c r="X9404" s="24" t="s">
        <v>8418</v>
      </c>
      <c r="Y9404" s="24" t="s">
        <v>8422</v>
      </c>
    </row>
    <row r="9405" spans="22:25" x14ac:dyDescent="0.4">
      <c r="V9405" s="24" t="s">
        <v>3304</v>
      </c>
      <c r="W9405" s="24" t="s">
        <v>8417</v>
      </c>
      <c r="X9405" s="24" t="s">
        <v>8418</v>
      </c>
      <c r="Y9405" s="24" t="s">
        <v>8423</v>
      </c>
    </row>
    <row r="9406" spans="22:25" x14ac:dyDescent="0.4">
      <c r="V9406" s="24" t="s">
        <v>3304</v>
      </c>
      <c r="W9406" s="24" t="s">
        <v>8417</v>
      </c>
      <c r="X9406" s="24" t="s">
        <v>8425</v>
      </c>
      <c r="Y9406" s="24" t="s">
        <v>8426</v>
      </c>
    </row>
    <row r="9407" spans="22:25" x14ac:dyDescent="0.4">
      <c r="V9407" s="24" t="s">
        <v>3304</v>
      </c>
      <c r="W9407" s="24" t="s">
        <v>8417</v>
      </c>
      <c r="X9407" s="24" t="s">
        <v>8425</v>
      </c>
      <c r="Y9407" s="24" t="s">
        <v>8107</v>
      </c>
    </row>
    <row r="9408" spans="22:25" x14ac:dyDescent="0.4">
      <c r="V9408" s="24" t="s">
        <v>3304</v>
      </c>
      <c r="W9408" s="24" t="s">
        <v>8417</v>
      </c>
      <c r="X9408" s="24" t="s">
        <v>8425</v>
      </c>
      <c r="Y9408" s="24" t="s">
        <v>8430</v>
      </c>
    </row>
    <row r="9409" spans="22:25" x14ac:dyDescent="0.4">
      <c r="V9409" s="24" t="s">
        <v>3304</v>
      </c>
      <c r="W9409" s="24" t="s">
        <v>8417</v>
      </c>
      <c r="X9409" s="24" t="s">
        <v>8417</v>
      </c>
      <c r="Y9409" s="24" t="s">
        <v>2258</v>
      </c>
    </row>
    <row r="9410" spans="22:25" x14ac:dyDescent="0.4">
      <c r="V9410" s="24" t="s">
        <v>3304</v>
      </c>
      <c r="W9410" s="24" t="s">
        <v>8432</v>
      </c>
      <c r="X9410" s="24" t="s">
        <v>8433</v>
      </c>
      <c r="Y9410" s="24" t="s">
        <v>2258</v>
      </c>
    </row>
    <row r="9411" spans="22:25" x14ac:dyDescent="0.4">
      <c r="V9411" s="24" t="s">
        <v>3304</v>
      </c>
      <c r="W9411" s="24" t="s">
        <v>8432</v>
      </c>
      <c r="X9411" s="24" t="s">
        <v>8436</v>
      </c>
      <c r="Y9411" s="24" t="s">
        <v>2258</v>
      </c>
    </row>
    <row r="9412" spans="22:25" x14ac:dyDescent="0.4">
      <c r="V9412" s="24" t="s">
        <v>3304</v>
      </c>
      <c r="W9412" s="24" t="s">
        <v>8432</v>
      </c>
      <c r="X9412" s="24" t="s">
        <v>8438</v>
      </c>
      <c r="Y9412" s="24" t="s">
        <v>2258</v>
      </c>
    </row>
    <row r="9413" spans="22:25" x14ac:dyDescent="0.4">
      <c r="V9413" s="24" t="s">
        <v>3304</v>
      </c>
      <c r="W9413" s="24" t="s">
        <v>8432</v>
      </c>
      <c r="X9413" s="24" t="s">
        <v>8440</v>
      </c>
      <c r="Y9413" s="24" t="s">
        <v>2258</v>
      </c>
    </row>
    <row r="9414" spans="22:25" x14ac:dyDescent="0.4">
      <c r="V9414" s="24" t="s">
        <v>3306</v>
      </c>
      <c r="W9414" s="24" t="s">
        <v>8442</v>
      </c>
      <c r="X9414" s="24" t="s">
        <v>8443</v>
      </c>
      <c r="Y9414" s="24" t="s">
        <v>8444</v>
      </c>
    </row>
    <row r="9415" spans="22:25" x14ac:dyDescent="0.4">
      <c r="V9415" s="24" t="s">
        <v>3306</v>
      </c>
      <c r="W9415" s="24" t="s">
        <v>8442</v>
      </c>
      <c r="X9415" s="24" t="s">
        <v>8443</v>
      </c>
      <c r="Y9415" s="24" t="s">
        <v>8448</v>
      </c>
    </row>
    <row r="9416" spans="22:25" x14ac:dyDescent="0.4">
      <c r="V9416" s="24" t="s">
        <v>3306</v>
      </c>
      <c r="W9416" s="24" t="s">
        <v>8442</v>
      </c>
      <c r="X9416" s="24" t="s">
        <v>8443</v>
      </c>
      <c r="Y9416" s="24" t="s">
        <v>8449</v>
      </c>
    </row>
    <row r="9417" spans="22:25" x14ac:dyDescent="0.4">
      <c r="V9417" s="24" t="s">
        <v>3306</v>
      </c>
      <c r="W9417" s="24" t="s">
        <v>8442</v>
      </c>
      <c r="X9417" s="24" t="s">
        <v>8443</v>
      </c>
      <c r="Y9417" s="24" t="s">
        <v>8450</v>
      </c>
    </row>
    <row r="9418" spans="22:25" x14ac:dyDescent="0.4">
      <c r="V9418" s="24" t="s">
        <v>3306</v>
      </c>
      <c r="W9418" s="24" t="s">
        <v>8442</v>
      </c>
      <c r="X9418" s="24" t="s">
        <v>8443</v>
      </c>
      <c r="Y9418" s="24" t="s">
        <v>8451</v>
      </c>
    </row>
    <row r="9419" spans="22:25" x14ac:dyDescent="0.4">
      <c r="V9419" s="24" t="s">
        <v>3306</v>
      </c>
      <c r="W9419" s="24" t="s">
        <v>8442</v>
      </c>
      <c r="X9419" s="24" t="s">
        <v>8443</v>
      </c>
      <c r="Y9419" s="24" t="s">
        <v>8452</v>
      </c>
    </row>
    <row r="9420" spans="22:25" x14ac:dyDescent="0.4">
      <c r="V9420" s="24" t="s">
        <v>3306</v>
      </c>
      <c r="W9420" s="24" t="s">
        <v>8442</v>
      </c>
      <c r="X9420" s="24" t="s">
        <v>8443</v>
      </c>
      <c r="Y9420" s="24" t="s">
        <v>8453</v>
      </c>
    </row>
    <row r="9421" spans="22:25" x14ac:dyDescent="0.4">
      <c r="V9421" s="24" t="s">
        <v>3306</v>
      </c>
      <c r="W9421" s="24" t="s">
        <v>8442</v>
      </c>
      <c r="X9421" s="24" t="s">
        <v>8443</v>
      </c>
      <c r="Y9421" s="24" t="s">
        <v>8455</v>
      </c>
    </row>
    <row r="9422" spans="22:25" x14ac:dyDescent="0.4">
      <c r="V9422" s="24" t="s">
        <v>3306</v>
      </c>
      <c r="W9422" s="24" t="s">
        <v>8442</v>
      </c>
      <c r="X9422" s="24" t="s">
        <v>8443</v>
      </c>
      <c r="Y9422" s="24" t="s">
        <v>8457</v>
      </c>
    </row>
    <row r="9423" spans="22:25" x14ac:dyDescent="0.4">
      <c r="V9423" s="24" t="s">
        <v>3306</v>
      </c>
      <c r="W9423" s="24" t="s">
        <v>8442</v>
      </c>
      <c r="X9423" s="24" t="s">
        <v>8443</v>
      </c>
      <c r="Y9423" s="24" t="s">
        <v>8459</v>
      </c>
    </row>
    <row r="9424" spans="22:25" x14ac:dyDescent="0.4">
      <c r="V9424" s="24" t="s">
        <v>3306</v>
      </c>
      <c r="W9424" s="24" t="s">
        <v>8442</v>
      </c>
      <c r="X9424" s="24" t="s">
        <v>8461</v>
      </c>
      <c r="Y9424" s="24" t="s">
        <v>8462</v>
      </c>
    </row>
    <row r="9425" spans="22:25" x14ac:dyDescent="0.4">
      <c r="V9425" s="24" t="s">
        <v>3306</v>
      </c>
      <c r="W9425" s="24" t="s">
        <v>8442</v>
      </c>
      <c r="X9425" s="24" t="s">
        <v>8461</v>
      </c>
      <c r="Y9425" s="24" t="s">
        <v>8465</v>
      </c>
    </row>
    <row r="9426" spans="22:25" x14ac:dyDescent="0.4">
      <c r="V9426" s="24" t="s">
        <v>3306</v>
      </c>
      <c r="W9426" s="24" t="s">
        <v>8442</v>
      </c>
      <c r="X9426" s="24" t="s">
        <v>8461</v>
      </c>
      <c r="Y9426" s="24" t="s">
        <v>5090</v>
      </c>
    </row>
    <row r="9427" spans="22:25" x14ac:dyDescent="0.4">
      <c r="V9427" s="24" t="s">
        <v>3306</v>
      </c>
      <c r="W9427" s="24" t="s">
        <v>8442</v>
      </c>
      <c r="X9427" s="24" t="s">
        <v>8461</v>
      </c>
      <c r="Y9427" s="24" t="s">
        <v>8468</v>
      </c>
    </row>
    <row r="9428" spans="22:25" x14ac:dyDescent="0.4">
      <c r="V9428" s="24" t="s">
        <v>3306</v>
      </c>
      <c r="W9428" s="24" t="s">
        <v>8442</v>
      </c>
      <c r="X9428" s="24" t="s">
        <v>8461</v>
      </c>
      <c r="Y9428" s="24" t="s">
        <v>8470</v>
      </c>
    </row>
    <row r="9429" spans="22:25" x14ac:dyDescent="0.4">
      <c r="V9429" s="24" t="s">
        <v>3306</v>
      </c>
      <c r="W9429" s="24" t="s">
        <v>8442</v>
      </c>
      <c r="X9429" s="24" t="s">
        <v>8461</v>
      </c>
      <c r="Y9429" s="24" t="s">
        <v>5092</v>
      </c>
    </row>
    <row r="9430" spans="22:25" x14ac:dyDescent="0.4">
      <c r="V9430" s="24" t="s">
        <v>3306</v>
      </c>
      <c r="W9430" s="24" t="s">
        <v>8442</v>
      </c>
      <c r="X9430" s="24" t="s">
        <v>8461</v>
      </c>
      <c r="Y9430" s="24" t="s">
        <v>8473</v>
      </c>
    </row>
    <row r="9431" spans="22:25" x14ac:dyDescent="0.4">
      <c r="V9431" s="24" t="s">
        <v>3306</v>
      </c>
      <c r="W9431" s="24" t="s">
        <v>8442</v>
      </c>
      <c r="X9431" s="24" t="s">
        <v>8461</v>
      </c>
      <c r="Y9431" s="24" t="s">
        <v>5074</v>
      </c>
    </row>
    <row r="9432" spans="22:25" x14ac:dyDescent="0.4">
      <c r="V9432" s="24" t="s">
        <v>3306</v>
      </c>
      <c r="W9432" s="24" t="s">
        <v>8442</v>
      </c>
      <c r="X9432" s="24" t="s">
        <v>8476</v>
      </c>
      <c r="Y9432" s="24" t="s">
        <v>8476</v>
      </c>
    </row>
    <row r="9433" spans="22:25" x14ac:dyDescent="0.4">
      <c r="V9433" s="24" t="s">
        <v>3306</v>
      </c>
      <c r="W9433" s="24" t="s">
        <v>8478</v>
      </c>
      <c r="X9433" s="24" t="s">
        <v>8479</v>
      </c>
      <c r="Y9433" s="24" t="s">
        <v>8480</v>
      </c>
    </row>
    <row r="9434" spans="22:25" x14ac:dyDescent="0.4">
      <c r="V9434" s="24" t="s">
        <v>3306</v>
      </c>
      <c r="W9434" s="24" t="s">
        <v>8478</v>
      </c>
      <c r="X9434" s="24" t="s">
        <v>8479</v>
      </c>
      <c r="Y9434" s="24" t="s">
        <v>8484</v>
      </c>
    </row>
    <row r="9435" spans="22:25" x14ac:dyDescent="0.4">
      <c r="V9435" s="24" t="s">
        <v>3306</v>
      </c>
      <c r="W9435" s="24" t="s">
        <v>8478</v>
      </c>
      <c r="X9435" s="24" t="s">
        <v>31</v>
      </c>
      <c r="Y9435" s="24" t="s">
        <v>31</v>
      </c>
    </row>
    <row r="9436" spans="22:25" x14ac:dyDescent="0.4">
      <c r="V9436" s="24" t="s">
        <v>3306</v>
      </c>
      <c r="W9436" s="24" t="s">
        <v>8478</v>
      </c>
      <c r="X9436" s="24" t="s">
        <v>8486</v>
      </c>
      <c r="Y9436" s="24" t="s">
        <v>8487</v>
      </c>
    </row>
    <row r="9437" spans="22:25" x14ac:dyDescent="0.4">
      <c r="V9437" s="24" t="s">
        <v>3306</v>
      </c>
      <c r="W9437" s="24" t="s">
        <v>8478</v>
      </c>
      <c r="X9437" s="24" t="s">
        <v>8486</v>
      </c>
      <c r="Y9437" s="24" t="s">
        <v>8490</v>
      </c>
    </row>
    <row r="9438" spans="22:25" x14ac:dyDescent="0.4">
      <c r="V9438" s="24" t="s">
        <v>3306</v>
      </c>
      <c r="W9438" s="24" t="s">
        <v>8478</v>
      </c>
      <c r="X9438" s="24" t="s">
        <v>8486</v>
      </c>
      <c r="Y9438" s="24" t="s">
        <v>8492</v>
      </c>
    </row>
    <row r="9439" spans="22:25" x14ac:dyDescent="0.4">
      <c r="V9439" s="24" t="s">
        <v>3306</v>
      </c>
      <c r="W9439" s="24" t="s">
        <v>8478</v>
      </c>
      <c r="X9439" s="24" t="s">
        <v>8486</v>
      </c>
      <c r="Y9439" s="24" t="s">
        <v>8494</v>
      </c>
    </row>
    <row r="9440" spans="22:25" x14ac:dyDescent="0.4">
      <c r="V9440" s="24" t="s">
        <v>3306</v>
      </c>
      <c r="W9440" s="24" t="s">
        <v>8478</v>
      </c>
      <c r="X9440" s="24" t="s">
        <v>8486</v>
      </c>
      <c r="Y9440" s="24" t="s">
        <v>8496</v>
      </c>
    </row>
    <row r="9441" spans="22:25" x14ac:dyDescent="0.4">
      <c r="V9441" s="24" t="s">
        <v>3306</v>
      </c>
      <c r="W9441" s="24" t="s">
        <v>8498</v>
      </c>
      <c r="X9441" s="24" t="s">
        <v>8499</v>
      </c>
      <c r="Y9441" s="24" t="s">
        <v>8500</v>
      </c>
    </row>
    <row r="9442" spans="22:25" x14ac:dyDescent="0.4">
      <c r="V9442" s="24" t="s">
        <v>3306</v>
      </c>
      <c r="W9442" s="24" t="s">
        <v>8498</v>
      </c>
      <c r="X9442" s="24" t="s">
        <v>8499</v>
      </c>
      <c r="Y9442" s="24" t="s">
        <v>8504</v>
      </c>
    </row>
    <row r="9443" spans="22:25" x14ac:dyDescent="0.4">
      <c r="V9443" s="24" t="s">
        <v>3306</v>
      </c>
      <c r="W9443" s="24" t="s">
        <v>8498</v>
      </c>
      <c r="X9443" s="24" t="s">
        <v>8499</v>
      </c>
      <c r="Y9443" s="24" t="s">
        <v>8506</v>
      </c>
    </row>
    <row r="9444" spans="22:25" x14ac:dyDescent="0.4">
      <c r="V9444" s="24" t="s">
        <v>3306</v>
      </c>
      <c r="W9444" s="24" t="s">
        <v>8498</v>
      </c>
      <c r="X9444" s="24" t="s">
        <v>8499</v>
      </c>
      <c r="Y9444" s="24" t="s">
        <v>8508</v>
      </c>
    </row>
    <row r="9445" spans="22:25" x14ac:dyDescent="0.4">
      <c r="V9445" s="24" t="s">
        <v>3306</v>
      </c>
      <c r="W9445" s="24" t="s">
        <v>8498</v>
      </c>
      <c r="X9445" s="24" t="s">
        <v>8499</v>
      </c>
      <c r="Y9445" s="24" t="s">
        <v>8510</v>
      </c>
    </row>
    <row r="9446" spans="22:25" x14ac:dyDescent="0.4">
      <c r="V9446" s="24" t="s">
        <v>3306</v>
      </c>
      <c r="W9446" s="24" t="s">
        <v>8498</v>
      </c>
      <c r="X9446" s="24" t="s">
        <v>8499</v>
      </c>
      <c r="Y9446" s="24" t="s">
        <v>8512</v>
      </c>
    </row>
    <row r="9447" spans="22:25" x14ac:dyDescent="0.4">
      <c r="V9447" s="24" t="s">
        <v>3306</v>
      </c>
      <c r="W9447" s="24" t="s">
        <v>8498</v>
      </c>
      <c r="X9447" s="24" t="s">
        <v>8514</v>
      </c>
      <c r="Y9447" s="24" t="s">
        <v>8515</v>
      </c>
    </row>
    <row r="9448" spans="22:25" x14ac:dyDescent="0.4">
      <c r="V9448" s="24" t="s">
        <v>3306</v>
      </c>
      <c r="W9448" s="24" t="s">
        <v>8498</v>
      </c>
      <c r="X9448" s="24" t="s">
        <v>8514</v>
      </c>
      <c r="Y9448" s="24" t="s">
        <v>8518</v>
      </c>
    </row>
    <row r="9449" spans="22:25" x14ac:dyDescent="0.4">
      <c r="V9449" s="24" t="s">
        <v>3306</v>
      </c>
      <c r="W9449" s="24" t="s">
        <v>8498</v>
      </c>
      <c r="X9449" s="24" t="s">
        <v>8514</v>
      </c>
      <c r="Y9449" s="24" t="s">
        <v>8520</v>
      </c>
    </row>
    <row r="9450" spans="22:25" x14ac:dyDescent="0.4">
      <c r="V9450" s="24" t="s">
        <v>3306</v>
      </c>
      <c r="W9450" s="24" t="s">
        <v>8498</v>
      </c>
      <c r="X9450" s="24" t="s">
        <v>31</v>
      </c>
      <c r="Y9450" s="24" t="s">
        <v>31</v>
      </c>
    </row>
    <row r="9451" spans="22:25" x14ac:dyDescent="0.4">
      <c r="V9451" s="24" t="s">
        <v>3306</v>
      </c>
      <c r="W9451" s="24" t="s">
        <v>8498</v>
      </c>
      <c r="X9451" s="24" t="s">
        <v>8522</v>
      </c>
      <c r="Y9451" s="24" t="s">
        <v>8523</v>
      </c>
    </row>
    <row r="9452" spans="22:25" x14ac:dyDescent="0.4">
      <c r="V9452" s="24" t="s">
        <v>3306</v>
      </c>
      <c r="W9452" s="24" t="s">
        <v>8498</v>
      </c>
      <c r="X9452" s="24" t="s">
        <v>8522</v>
      </c>
      <c r="Y9452" s="24" t="s">
        <v>8526</v>
      </c>
    </row>
    <row r="9453" spans="22:25" x14ac:dyDescent="0.4">
      <c r="V9453" s="24" t="s">
        <v>3306</v>
      </c>
      <c r="W9453" s="24" t="s">
        <v>8498</v>
      </c>
      <c r="X9453" s="24" t="s">
        <v>8522</v>
      </c>
      <c r="Y9453" s="24" t="s">
        <v>8528</v>
      </c>
    </row>
    <row r="9454" spans="22:25" x14ac:dyDescent="0.4">
      <c r="V9454" s="24" t="s">
        <v>3306</v>
      </c>
      <c r="W9454" s="24" t="s">
        <v>8498</v>
      </c>
      <c r="X9454" s="24" t="s">
        <v>8522</v>
      </c>
      <c r="Y9454" s="24" t="s">
        <v>8530</v>
      </c>
    </row>
    <row r="9455" spans="22:25" x14ac:dyDescent="0.4">
      <c r="V9455" s="24" t="s">
        <v>3306</v>
      </c>
      <c r="W9455" s="24" t="s">
        <v>8498</v>
      </c>
      <c r="X9455" s="24" t="s">
        <v>8522</v>
      </c>
      <c r="Y9455" s="24" t="s">
        <v>8532</v>
      </c>
    </row>
    <row r="9456" spans="22:25" x14ac:dyDescent="0.4">
      <c r="V9456" s="24" t="s">
        <v>3306</v>
      </c>
      <c r="W9456" s="24" t="s">
        <v>8498</v>
      </c>
      <c r="X9456" s="24" t="s">
        <v>8522</v>
      </c>
      <c r="Y9456" s="24" t="s">
        <v>8534</v>
      </c>
    </row>
    <row r="9457" spans="22:25" x14ac:dyDescent="0.4">
      <c r="V9457" s="24" t="s">
        <v>3306</v>
      </c>
      <c r="W9457" s="24" t="s">
        <v>8498</v>
      </c>
      <c r="X9457" s="24" t="s">
        <v>8536</v>
      </c>
      <c r="Y9457" s="24" t="s">
        <v>8537</v>
      </c>
    </row>
    <row r="9458" spans="22:25" x14ac:dyDescent="0.4">
      <c r="V9458" s="24" t="s">
        <v>3306</v>
      </c>
      <c r="W9458" s="24" t="s">
        <v>8498</v>
      </c>
      <c r="X9458" s="24" t="s">
        <v>8536</v>
      </c>
      <c r="Y9458" s="24" t="s">
        <v>8540</v>
      </c>
    </row>
    <row r="9459" spans="22:25" x14ac:dyDescent="0.4">
      <c r="V9459" s="24" t="s">
        <v>3306</v>
      </c>
      <c r="W9459" s="24" t="s">
        <v>8498</v>
      </c>
      <c r="X9459" s="24" t="s">
        <v>8536</v>
      </c>
      <c r="Y9459" s="24" t="s">
        <v>8542</v>
      </c>
    </row>
    <row r="9460" spans="22:25" x14ac:dyDescent="0.4">
      <c r="V9460" s="24" t="s">
        <v>3306</v>
      </c>
      <c r="W9460" s="24" t="s">
        <v>8498</v>
      </c>
      <c r="X9460" s="24" t="s">
        <v>8536</v>
      </c>
      <c r="Y9460" s="24" t="s">
        <v>8544</v>
      </c>
    </row>
    <row r="9461" spans="22:25" x14ac:dyDescent="0.4">
      <c r="V9461" s="24" t="s">
        <v>3306</v>
      </c>
      <c r="W9461" s="24" t="s">
        <v>8498</v>
      </c>
      <c r="X9461" s="24" t="s">
        <v>8536</v>
      </c>
      <c r="Y9461" s="24" t="s">
        <v>8546</v>
      </c>
    </row>
    <row r="9462" spans="22:25" x14ac:dyDescent="0.4">
      <c r="V9462" s="24" t="s">
        <v>3306</v>
      </c>
      <c r="W9462" s="24" t="s">
        <v>8498</v>
      </c>
      <c r="X9462" s="24" t="s">
        <v>8536</v>
      </c>
      <c r="Y9462" s="24" t="s">
        <v>8548</v>
      </c>
    </row>
    <row r="9463" spans="22:25" x14ac:dyDescent="0.4">
      <c r="V9463" s="24" t="s">
        <v>3306</v>
      </c>
      <c r="W9463" s="24" t="s">
        <v>8498</v>
      </c>
      <c r="X9463" s="24" t="s">
        <v>8550</v>
      </c>
      <c r="Y9463" s="24" t="s">
        <v>8551</v>
      </c>
    </row>
    <row r="9464" spans="22:25" x14ac:dyDescent="0.4">
      <c r="V9464" s="24" t="s">
        <v>3306</v>
      </c>
      <c r="W9464" s="24" t="s">
        <v>8498</v>
      </c>
      <c r="X9464" s="24" t="s">
        <v>8554</v>
      </c>
      <c r="Y9464" s="24" t="s">
        <v>8555</v>
      </c>
    </row>
    <row r="9465" spans="22:25" x14ac:dyDescent="0.4">
      <c r="V9465" s="24" t="s">
        <v>3306</v>
      </c>
      <c r="W9465" s="24" t="s">
        <v>8498</v>
      </c>
      <c r="X9465" s="24" t="s">
        <v>8554</v>
      </c>
      <c r="Y9465" s="24" t="s">
        <v>8557</v>
      </c>
    </row>
    <row r="9466" spans="22:25" x14ac:dyDescent="0.4">
      <c r="V9466" s="24" t="s">
        <v>3306</v>
      </c>
      <c r="W9466" s="24" t="s">
        <v>8498</v>
      </c>
      <c r="X9466" s="24" t="s">
        <v>8554</v>
      </c>
      <c r="Y9466" s="24" t="s">
        <v>8559</v>
      </c>
    </row>
    <row r="9467" spans="22:25" x14ac:dyDescent="0.4">
      <c r="V9467" s="24" t="s">
        <v>3306</v>
      </c>
      <c r="W9467" s="24" t="s">
        <v>8498</v>
      </c>
      <c r="X9467" s="24" t="s">
        <v>8554</v>
      </c>
      <c r="Y9467" s="24" t="s">
        <v>8561</v>
      </c>
    </row>
    <row r="9468" spans="22:25" x14ac:dyDescent="0.4">
      <c r="V9468" s="24" t="s">
        <v>3306</v>
      </c>
      <c r="W9468" s="24" t="s">
        <v>8498</v>
      </c>
      <c r="X9468" s="24" t="s">
        <v>8563</v>
      </c>
      <c r="Y9468" s="24" t="s">
        <v>8564</v>
      </c>
    </row>
    <row r="9469" spans="22:25" x14ac:dyDescent="0.4">
      <c r="V9469" s="24" t="s">
        <v>3306</v>
      </c>
      <c r="W9469" s="24" t="s">
        <v>8498</v>
      </c>
      <c r="X9469" s="24" t="s">
        <v>8563</v>
      </c>
      <c r="Y9469" s="24" t="s">
        <v>8567</v>
      </c>
    </row>
    <row r="9470" spans="22:25" x14ac:dyDescent="0.4">
      <c r="V9470" s="24" t="s">
        <v>3306</v>
      </c>
      <c r="W9470" s="24" t="s">
        <v>8498</v>
      </c>
      <c r="X9470" s="24" t="s">
        <v>8563</v>
      </c>
      <c r="Y9470" s="24" t="s">
        <v>8569</v>
      </c>
    </row>
    <row r="9471" spans="22:25" x14ac:dyDescent="0.4">
      <c r="V9471" s="24" t="s">
        <v>3306</v>
      </c>
      <c r="W9471" s="24" t="s">
        <v>8498</v>
      </c>
      <c r="X9471" s="24" t="s">
        <v>8571</v>
      </c>
      <c r="Y9471" s="24" t="s">
        <v>8572</v>
      </c>
    </row>
    <row r="9472" spans="22:25" x14ac:dyDescent="0.4">
      <c r="V9472" s="24" t="s">
        <v>3306</v>
      </c>
      <c r="W9472" s="24" t="s">
        <v>8498</v>
      </c>
      <c r="X9472" s="24" t="s">
        <v>8571</v>
      </c>
      <c r="Y9472" s="24" t="s">
        <v>8575</v>
      </c>
    </row>
    <row r="9473" spans="22:25" x14ac:dyDescent="0.4">
      <c r="V9473" s="24" t="s">
        <v>3306</v>
      </c>
      <c r="W9473" s="24" t="s">
        <v>8498</v>
      </c>
      <c r="X9473" s="24" t="s">
        <v>8576</v>
      </c>
      <c r="Y9473" s="24" t="s">
        <v>8577</v>
      </c>
    </row>
    <row r="9474" spans="22:25" x14ac:dyDescent="0.4">
      <c r="V9474" s="24" t="s">
        <v>3306</v>
      </c>
      <c r="W9474" s="24" t="s">
        <v>8498</v>
      </c>
      <c r="X9474" s="24" t="s">
        <v>8576</v>
      </c>
      <c r="Y9474" s="24" t="s">
        <v>8580</v>
      </c>
    </row>
    <row r="9475" spans="22:25" x14ac:dyDescent="0.4">
      <c r="V9475" s="24" t="s">
        <v>3306</v>
      </c>
      <c r="W9475" s="24" t="s">
        <v>8498</v>
      </c>
      <c r="X9475" s="24" t="s">
        <v>8576</v>
      </c>
      <c r="Y9475" s="24" t="s">
        <v>8582</v>
      </c>
    </row>
    <row r="9476" spans="22:25" x14ac:dyDescent="0.4">
      <c r="V9476" s="24" t="s">
        <v>3306</v>
      </c>
      <c r="W9476" s="24" t="s">
        <v>8498</v>
      </c>
      <c r="X9476" s="24" t="s">
        <v>8576</v>
      </c>
      <c r="Y9476" s="24" t="s">
        <v>8584</v>
      </c>
    </row>
    <row r="9477" spans="22:25" x14ac:dyDescent="0.4">
      <c r="V9477" s="24" t="s">
        <v>3306</v>
      </c>
      <c r="W9477" s="24" t="s">
        <v>8586</v>
      </c>
      <c r="X9477" s="24" t="s">
        <v>8587</v>
      </c>
      <c r="Y9477" s="24" t="s">
        <v>4247</v>
      </c>
    </row>
    <row r="9478" spans="22:25" x14ac:dyDescent="0.4">
      <c r="V9478" s="24" t="s">
        <v>3306</v>
      </c>
      <c r="W9478" s="24" t="s">
        <v>8586</v>
      </c>
      <c r="X9478" s="24" t="s">
        <v>8587</v>
      </c>
      <c r="Y9478" s="24" t="s">
        <v>8590</v>
      </c>
    </row>
    <row r="9479" spans="22:25" x14ac:dyDescent="0.4">
      <c r="V9479" s="24" t="s">
        <v>3306</v>
      </c>
      <c r="W9479" s="24" t="s">
        <v>8586</v>
      </c>
      <c r="X9479" s="24" t="s">
        <v>8587</v>
      </c>
      <c r="Y9479" s="24" t="s">
        <v>8592</v>
      </c>
    </row>
    <row r="9480" spans="22:25" x14ac:dyDescent="0.4">
      <c r="V9480" s="24" t="s">
        <v>3306</v>
      </c>
      <c r="W9480" s="24" t="s">
        <v>8586</v>
      </c>
      <c r="X9480" s="24" t="s">
        <v>8587</v>
      </c>
      <c r="Y9480" s="24" t="s">
        <v>8594</v>
      </c>
    </row>
    <row r="9481" spans="22:25" x14ac:dyDescent="0.4">
      <c r="V9481" s="24" t="s">
        <v>3306</v>
      </c>
      <c r="W9481" s="24" t="s">
        <v>8586</v>
      </c>
      <c r="X9481" s="24" t="s">
        <v>31</v>
      </c>
      <c r="Y9481" s="24" t="s">
        <v>31</v>
      </c>
    </row>
    <row r="9482" spans="22:25" x14ac:dyDescent="0.4">
      <c r="V9482" s="24" t="s">
        <v>3306</v>
      </c>
      <c r="W9482" s="24" t="s">
        <v>8596</v>
      </c>
      <c r="X9482" s="24" t="s">
        <v>8597</v>
      </c>
      <c r="Y9482" s="24" t="s">
        <v>8598</v>
      </c>
    </row>
    <row r="9483" spans="22:25" x14ac:dyDescent="0.4">
      <c r="V9483" s="24" t="s">
        <v>3306</v>
      </c>
      <c r="W9483" s="24" t="s">
        <v>8596</v>
      </c>
      <c r="X9483" s="24" t="s">
        <v>8597</v>
      </c>
      <c r="Y9483" s="24" t="s">
        <v>8602</v>
      </c>
    </row>
    <row r="9484" spans="22:25" x14ac:dyDescent="0.4">
      <c r="V9484" s="24" t="s">
        <v>3306</v>
      </c>
      <c r="W9484" s="24" t="s">
        <v>8596</v>
      </c>
      <c r="X9484" s="24" t="s">
        <v>8597</v>
      </c>
      <c r="Y9484" s="24" t="s">
        <v>8604</v>
      </c>
    </row>
    <row r="9485" spans="22:25" x14ac:dyDescent="0.4">
      <c r="V9485" s="24" t="s">
        <v>3306</v>
      </c>
      <c r="W9485" s="24" t="s">
        <v>8596</v>
      </c>
      <c r="X9485" s="24" t="s">
        <v>8597</v>
      </c>
      <c r="Y9485" s="24" t="s">
        <v>8606</v>
      </c>
    </row>
    <row r="9486" spans="22:25" x14ac:dyDescent="0.4">
      <c r="V9486" s="24" t="s">
        <v>3306</v>
      </c>
      <c r="W9486" s="24" t="s">
        <v>8596</v>
      </c>
      <c r="X9486" s="24" t="s">
        <v>31</v>
      </c>
      <c r="Y9486" s="24" t="s">
        <v>31</v>
      </c>
    </row>
    <row r="9487" spans="22:25" x14ac:dyDescent="0.4">
      <c r="V9487" s="24" t="s">
        <v>3306</v>
      </c>
      <c r="W9487" s="24" t="s">
        <v>8596</v>
      </c>
      <c r="X9487" s="24" t="s">
        <v>8608</v>
      </c>
      <c r="Y9487" s="24" t="s">
        <v>8609</v>
      </c>
    </row>
    <row r="9488" spans="22:25" x14ac:dyDescent="0.4">
      <c r="V9488" s="24" t="s">
        <v>3306</v>
      </c>
      <c r="W9488" s="24" t="s">
        <v>8596</v>
      </c>
      <c r="X9488" s="24" t="s">
        <v>8608</v>
      </c>
      <c r="Y9488" s="24" t="s">
        <v>8612</v>
      </c>
    </row>
    <row r="9489" spans="22:25" x14ac:dyDescent="0.4">
      <c r="V9489" s="24" t="s">
        <v>3306</v>
      </c>
      <c r="W9489" s="24" t="s">
        <v>8596</v>
      </c>
      <c r="X9489" s="24" t="s">
        <v>8608</v>
      </c>
      <c r="Y9489" s="24" t="s">
        <v>8614</v>
      </c>
    </row>
    <row r="9490" spans="22:25" x14ac:dyDescent="0.4">
      <c r="V9490" s="24" t="s">
        <v>3306</v>
      </c>
      <c r="W9490" s="24" t="s">
        <v>8616</v>
      </c>
      <c r="X9490" s="24" t="s">
        <v>8617</v>
      </c>
      <c r="Y9490" s="24" t="s">
        <v>8618</v>
      </c>
    </row>
    <row r="9491" spans="22:25" x14ac:dyDescent="0.4">
      <c r="V9491" s="24" t="s">
        <v>3306</v>
      </c>
      <c r="W9491" s="24" t="s">
        <v>8616</v>
      </c>
      <c r="X9491" s="24" t="s">
        <v>8617</v>
      </c>
      <c r="Y9491" s="24" t="s">
        <v>8622</v>
      </c>
    </row>
    <row r="9492" spans="22:25" x14ac:dyDescent="0.4">
      <c r="V9492" s="24" t="s">
        <v>3306</v>
      </c>
      <c r="W9492" s="24" t="s">
        <v>8616</v>
      </c>
      <c r="X9492" s="24" t="s">
        <v>8617</v>
      </c>
      <c r="Y9492" s="24" t="s">
        <v>8623</v>
      </c>
    </row>
    <row r="9493" spans="22:25" x14ac:dyDescent="0.4">
      <c r="V9493" s="24" t="s">
        <v>3306</v>
      </c>
      <c r="W9493" s="24" t="s">
        <v>8616</v>
      </c>
      <c r="X9493" s="24" t="s">
        <v>8617</v>
      </c>
      <c r="Y9493" s="24" t="s">
        <v>5004</v>
      </c>
    </row>
    <row r="9494" spans="22:25" x14ac:dyDescent="0.4">
      <c r="V9494" s="24" t="s">
        <v>3306</v>
      </c>
      <c r="W9494" s="24" t="s">
        <v>8616</v>
      </c>
      <c r="X9494" s="24" t="s">
        <v>8617</v>
      </c>
      <c r="Y9494" s="24" t="s">
        <v>8625</v>
      </c>
    </row>
    <row r="9495" spans="22:25" x14ac:dyDescent="0.4">
      <c r="V9495" s="24" t="s">
        <v>3306</v>
      </c>
      <c r="W9495" s="24" t="s">
        <v>8616</v>
      </c>
      <c r="X9495" s="24" t="s">
        <v>8617</v>
      </c>
      <c r="Y9495" s="24" t="s">
        <v>8627</v>
      </c>
    </row>
    <row r="9496" spans="22:25" x14ac:dyDescent="0.4">
      <c r="V9496" s="24" t="s">
        <v>3306</v>
      </c>
      <c r="W9496" s="24" t="s">
        <v>8616</v>
      </c>
      <c r="X9496" s="24" t="s">
        <v>8617</v>
      </c>
      <c r="Y9496" s="24" t="s">
        <v>3411</v>
      </c>
    </row>
    <row r="9497" spans="22:25" x14ac:dyDescent="0.4">
      <c r="V9497" s="24" t="s">
        <v>3306</v>
      </c>
      <c r="W9497" s="24" t="s">
        <v>8616</v>
      </c>
      <c r="X9497" s="24" t="s">
        <v>8617</v>
      </c>
      <c r="Y9497" s="24" t="s">
        <v>8629</v>
      </c>
    </row>
    <row r="9498" spans="22:25" x14ac:dyDescent="0.4">
      <c r="V9498" s="24" t="s">
        <v>3306</v>
      </c>
      <c r="W9498" s="24" t="s">
        <v>8616</v>
      </c>
      <c r="X9498" s="24" t="s">
        <v>8631</v>
      </c>
      <c r="Y9498" s="24" t="s">
        <v>8618</v>
      </c>
    </row>
    <row r="9499" spans="22:25" x14ac:dyDescent="0.4">
      <c r="V9499" s="24" t="s">
        <v>3306</v>
      </c>
      <c r="W9499" s="24" t="s">
        <v>8616</v>
      </c>
      <c r="X9499" s="24" t="s">
        <v>8631</v>
      </c>
      <c r="Y9499" s="24" t="s">
        <v>8622</v>
      </c>
    </row>
    <row r="9500" spans="22:25" x14ac:dyDescent="0.4">
      <c r="V9500" s="24" t="s">
        <v>3306</v>
      </c>
      <c r="W9500" s="24" t="s">
        <v>8616</v>
      </c>
      <c r="X9500" s="24" t="s">
        <v>8631</v>
      </c>
      <c r="Y9500" s="24" t="s">
        <v>5004</v>
      </c>
    </row>
    <row r="9501" spans="22:25" x14ac:dyDescent="0.4">
      <c r="V9501" s="24" t="s">
        <v>3306</v>
      </c>
      <c r="W9501" s="24" t="s">
        <v>8616</v>
      </c>
      <c r="X9501" s="24" t="s">
        <v>8631</v>
      </c>
      <c r="Y9501" s="24" t="s">
        <v>8627</v>
      </c>
    </row>
    <row r="9502" spans="22:25" x14ac:dyDescent="0.4">
      <c r="V9502" s="24" t="s">
        <v>3306</v>
      </c>
      <c r="W9502" s="24" t="s">
        <v>8616</v>
      </c>
      <c r="X9502" s="24" t="s">
        <v>8631</v>
      </c>
      <c r="Y9502" s="24" t="s">
        <v>3411</v>
      </c>
    </row>
    <row r="9503" spans="22:25" x14ac:dyDescent="0.4">
      <c r="V9503" s="24" t="s">
        <v>3306</v>
      </c>
      <c r="W9503" s="24" t="s">
        <v>8616</v>
      </c>
      <c r="X9503" s="24" t="s">
        <v>8633</v>
      </c>
      <c r="Y9503" s="24" t="s">
        <v>8618</v>
      </c>
    </row>
    <row r="9504" spans="22:25" x14ac:dyDescent="0.4">
      <c r="V9504" s="24" t="s">
        <v>3306</v>
      </c>
      <c r="W9504" s="24" t="s">
        <v>8616</v>
      </c>
      <c r="X9504" s="24" t="s">
        <v>8633</v>
      </c>
      <c r="Y9504" s="24" t="s">
        <v>8622</v>
      </c>
    </row>
    <row r="9505" spans="22:25" x14ac:dyDescent="0.4">
      <c r="V9505" s="24" t="s">
        <v>3306</v>
      </c>
      <c r="W9505" s="24" t="s">
        <v>8616</v>
      </c>
      <c r="X9505" s="24" t="s">
        <v>8633</v>
      </c>
      <c r="Y9505" s="24" t="s">
        <v>8635</v>
      </c>
    </row>
    <row r="9506" spans="22:25" x14ac:dyDescent="0.4">
      <c r="V9506" s="24" t="s">
        <v>3306</v>
      </c>
      <c r="W9506" s="24" t="s">
        <v>8616</v>
      </c>
      <c r="X9506" s="24" t="s">
        <v>8633</v>
      </c>
      <c r="Y9506" s="24" t="s">
        <v>8636</v>
      </c>
    </row>
    <row r="9507" spans="22:25" x14ac:dyDescent="0.4">
      <c r="V9507" s="24" t="s">
        <v>3306</v>
      </c>
      <c r="W9507" s="24" t="s">
        <v>8616</v>
      </c>
      <c r="X9507" s="24" t="s">
        <v>8633</v>
      </c>
      <c r="Y9507" s="24" t="s">
        <v>5004</v>
      </c>
    </row>
    <row r="9508" spans="22:25" x14ac:dyDescent="0.4">
      <c r="V9508" s="24" t="s">
        <v>3306</v>
      </c>
      <c r="W9508" s="24" t="s">
        <v>8616</v>
      </c>
      <c r="X9508" s="24" t="s">
        <v>8633</v>
      </c>
      <c r="Y9508" s="24" t="s">
        <v>8627</v>
      </c>
    </row>
    <row r="9509" spans="22:25" x14ac:dyDescent="0.4">
      <c r="V9509" s="24" t="s">
        <v>3306</v>
      </c>
      <c r="W9509" s="24" t="s">
        <v>8616</v>
      </c>
      <c r="X9509" s="24" t="s">
        <v>8633</v>
      </c>
      <c r="Y9509" s="24" t="s">
        <v>3411</v>
      </c>
    </row>
    <row r="9510" spans="22:25" x14ac:dyDescent="0.4">
      <c r="V9510" s="24" t="s">
        <v>3306</v>
      </c>
      <c r="W9510" s="24" t="s">
        <v>8616</v>
      </c>
      <c r="X9510" s="24" t="s">
        <v>8633</v>
      </c>
      <c r="Y9510" s="24" t="s">
        <v>8638</v>
      </c>
    </row>
    <row r="9511" spans="22:25" x14ac:dyDescent="0.4">
      <c r="V9511" s="24" t="s">
        <v>3306</v>
      </c>
      <c r="W9511" s="24" t="s">
        <v>8616</v>
      </c>
      <c r="X9511" s="24" t="s">
        <v>8639</v>
      </c>
      <c r="Y9511" s="24" t="s">
        <v>8639</v>
      </c>
    </row>
    <row r="9512" spans="22:25" x14ac:dyDescent="0.4">
      <c r="V9512" s="24" t="s">
        <v>3306</v>
      </c>
      <c r="W9512" s="24" t="s">
        <v>8616</v>
      </c>
      <c r="X9512" s="24" t="s">
        <v>8641</v>
      </c>
      <c r="Y9512" s="24" t="s">
        <v>8642</v>
      </c>
    </row>
    <row r="9513" spans="22:25" x14ac:dyDescent="0.4">
      <c r="V9513" s="24" t="s">
        <v>3306</v>
      </c>
      <c r="W9513" s="24" t="s">
        <v>8616</v>
      </c>
      <c r="X9513" s="24" t="s">
        <v>8641</v>
      </c>
      <c r="Y9513" s="24" t="s">
        <v>8645</v>
      </c>
    </row>
    <row r="9514" spans="22:25" x14ac:dyDescent="0.4">
      <c r="V9514" s="24" t="s">
        <v>3306</v>
      </c>
      <c r="W9514" s="24" t="s">
        <v>8616</v>
      </c>
      <c r="X9514" s="24" t="s">
        <v>8641</v>
      </c>
      <c r="Y9514" s="24" t="s">
        <v>8647</v>
      </c>
    </row>
    <row r="9515" spans="22:25" x14ac:dyDescent="0.4">
      <c r="V9515" s="24" t="s">
        <v>3306</v>
      </c>
      <c r="W9515" s="24" t="s">
        <v>8616</v>
      </c>
      <c r="X9515" s="24" t="s">
        <v>8641</v>
      </c>
      <c r="Y9515" s="24" t="s">
        <v>8649</v>
      </c>
    </row>
    <row r="9516" spans="22:25" x14ac:dyDescent="0.4">
      <c r="V9516" s="24" t="s">
        <v>3306</v>
      </c>
      <c r="W9516" s="24" t="s">
        <v>8616</v>
      </c>
      <c r="X9516" s="24" t="s">
        <v>8641</v>
      </c>
      <c r="Y9516" s="24" t="s">
        <v>3411</v>
      </c>
    </row>
    <row r="9517" spans="22:25" x14ac:dyDescent="0.4">
      <c r="V9517" s="24" t="s">
        <v>3306</v>
      </c>
      <c r="W9517" s="24" t="s">
        <v>8616</v>
      </c>
      <c r="X9517" s="24" t="s">
        <v>8641</v>
      </c>
      <c r="Y9517" s="24" t="s">
        <v>8651</v>
      </c>
    </row>
    <row r="9518" spans="22:25" x14ac:dyDescent="0.4">
      <c r="V9518" s="24" t="s">
        <v>3306</v>
      </c>
      <c r="W9518" s="24" t="s">
        <v>8616</v>
      </c>
      <c r="X9518" s="24" t="s">
        <v>8641</v>
      </c>
      <c r="Y9518" s="24" t="s">
        <v>8653</v>
      </c>
    </row>
    <row r="9519" spans="22:25" x14ac:dyDescent="0.4">
      <c r="V9519" s="24" t="s">
        <v>3306</v>
      </c>
      <c r="W9519" s="24" t="s">
        <v>8616</v>
      </c>
      <c r="X9519" s="24" t="s">
        <v>8655</v>
      </c>
      <c r="Y9519" s="24" t="s">
        <v>2258</v>
      </c>
    </row>
    <row r="9520" spans="22:25" x14ac:dyDescent="0.4">
      <c r="V9520" s="24" t="s">
        <v>3306</v>
      </c>
      <c r="W9520" s="24" t="s">
        <v>8616</v>
      </c>
      <c r="X9520" s="24" t="s">
        <v>8657</v>
      </c>
      <c r="Y9520" s="24" t="s">
        <v>2258</v>
      </c>
    </row>
    <row r="9521" spans="22:25" x14ac:dyDescent="0.4">
      <c r="V9521" s="24" t="s">
        <v>3306</v>
      </c>
      <c r="W9521" s="24" t="s">
        <v>8616</v>
      </c>
      <c r="X9521" s="24" t="s">
        <v>8659</v>
      </c>
      <c r="Y9521" s="24" t="s">
        <v>2258</v>
      </c>
    </row>
    <row r="9522" spans="22:25" x14ac:dyDescent="0.4">
      <c r="V9522" s="24" t="s">
        <v>3306</v>
      </c>
      <c r="W9522" s="24" t="s">
        <v>8616</v>
      </c>
      <c r="X9522" s="24" t="s">
        <v>8661</v>
      </c>
      <c r="Y9522" s="24" t="s">
        <v>2258</v>
      </c>
    </row>
    <row r="9523" spans="22:25" x14ac:dyDescent="0.4">
      <c r="V9523" s="24" t="s">
        <v>3306</v>
      </c>
      <c r="W9523" s="24" t="s">
        <v>8663</v>
      </c>
      <c r="X9523" s="24" t="s">
        <v>31</v>
      </c>
      <c r="Y9523" s="24" t="s">
        <v>31</v>
      </c>
    </row>
    <row r="9524" spans="22:25" x14ac:dyDescent="0.4">
      <c r="V9524" s="24" t="s">
        <v>3306</v>
      </c>
      <c r="W9524" s="24" t="s">
        <v>8663</v>
      </c>
      <c r="X9524" s="24" t="s">
        <v>8665</v>
      </c>
      <c r="Y9524" s="24" t="s">
        <v>8666</v>
      </c>
    </row>
    <row r="9525" spans="22:25" x14ac:dyDescent="0.4">
      <c r="V9525" s="24" t="s">
        <v>3306</v>
      </c>
      <c r="W9525" s="24" t="s">
        <v>8663</v>
      </c>
      <c r="X9525" s="24" t="s">
        <v>8665</v>
      </c>
      <c r="Y9525" s="24" t="s">
        <v>8669</v>
      </c>
    </row>
    <row r="9526" spans="22:25" x14ac:dyDescent="0.4">
      <c r="V9526" s="24" t="s">
        <v>3306</v>
      </c>
      <c r="W9526" s="24" t="s">
        <v>8663</v>
      </c>
      <c r="X9526" s="24" t="s">
        <v>8665</v>
      </c>
      <c r="Y9526" s="24" t="s">
        <v>8671</v>
      </c>
    </row>
    <row r="9527" spans="22:25" x14ac:dyDescent="0.4">
      <c r="V9527" s="24" t="s">
        <v>3306</v>
      </c>
      <c r="W9527" s="24" t="s">
        <v>8663</v>
      </c>
      <c r="X9527" s="24" t="s">
        <v>8665</v>
      </c>
      <c r="Y9527" s="24" t="s">
        <v>8673</v>
      </c>
    </row>
    <row r="9528" spans="22:25" x14ac:dyDescent="0.4">
      <c r="V9528" s="24" t="s">
        <v>3306</v>
      </c>
      <c r="W9528" s="24" t="s">
        <v>8663</v>
      </c>
      <c r="X9528" s="24" t="s">
        <v>8665</v>
      </c>
      <c r="Y9528" s="24" t="s">
        <v>8675</v>
      </c>
    </row>
    <row r="9529" spans="22:25" x14ac:dyDescent="0.4">
      <c r="V9529" s="24" t="s">
        <v>3306</v>
      </c>
      <c r="W9529" s="24" t="s">
        <v>8663</v>
      </c>
      <c r="X9529" s="24" t="s">
        <v>8677</v>
      </c>
      <c r="Y9529" s="24" t="s">
        <v>8678</v>
      </c>
    </row>
    <row r="9530" spans="22:25" x14ac:dyDescent="0.4">
      <c r="V9530" s="24" t="s">
        <v>3306</v>
      </c>
      <c r="W9530" s="24" t="s">
        <v>8663</v>
      </c>
      <c r="X9530" s="24" t="s">
        <v>8677</v>
      </c>
      <c r="Y9530" s="24" t="s">
        <v>8681</v>
      </c>
    </row>
    <row r="9531" spans="22:25" x14ac:dyDescent="0.4">
      <c r="V9531" s="24" t="s">
        <v>3308</v>
      </c>
      <c r="W9531" s="24" t="s">
        <v>8683</v>
      </c>
      <c r="X9531" s="24" t="s">
        <v>8684</v>
      </c>
      <c r="Y9531" s="24" t="s">
        <v>8685</v>
      </c>
    </row>
    <row r="9532" spans="22:25" x14ac:dyDescent="0.4">
      <c r="V9532" s="24" t="s">
        <v>3308</v>
      </c>
      <c r="W9532" s="24" t="s">
        <v>8683</v>
      </c>
      <c r="X9532" s="24" t="s">
        <v>8684</v>
      </c>
      <c r="Y9532" s="24" t="s">
        <v>8689</v>
      </c>
    </row>
    <row r="9533" spans="22:25" x14ac:dyDescent="0.4">
      <c r="V9533" s="24" t="s">
        <v>3308</v>
      </c>
      <c r="W9533" s="24" t="s">
        <v>8683</v>
      </c>
      <c r="X9533" s="24" t="s">
        <v>8684</v>
      </c>
      <c r="Y9533" s="24" t="s">
        <v>8690</v>
      </c>
    </row>
    <row r="9534" spans="22:25" x14ac:dyDescent="0.4">
      <c r="V9534" s="24" t="s">
        <v>3308</v>
      </c>
      <c r="W9534" s="24" t="s">
        <v>8683</v>
      </c>
      <c r="X9534" s="24" t="s">
        <v>8684</v>
      </c>
      <c r="Y9534" s="24" t="s">
        <v>8692</v>
      </c>
    </row>
    <row r="9535" spans="22:25" x14ac:dyDescent="0.4">
      <c r="V9535" s="24" t="s">
        <v>3308</v>
      </c>
      <c r="W9535" s="24" t="s">
        <v>8683</v>
      </c>
      <c r="X9535" s="24" t="s">
        <v>8684</v>
      </c>
      <c r="Y9535" s="24" t="s">
        <v>8694</v>
      </c>
    </row>
    <row r="9536" spans="22:25" x14ac:dyDescent="0.4">
      <c r="V9536" s="24" t="s">
        <v>3308</v>
      </c>
      <c r="W9536" s="24" t="s">
        <v>8683</v>
      </c>
      <c r="X9536" s="24" t="s">
        <v>8684</v>
      </c>
      <c r="Y9536" s="24" t="s">
        <v>8696</v>
      </c>
    </row>
    <row r="9537" spans="22:25" x14ac:dyDescent="0.4">
      <c r="V9537" s="24" t="s">
        <v>3308</v>
      </c>
      <c r="W9537" s="24" t="s">
        <v>8683</v>
      </c>
      <c r="X9537" s="24" t="s">
        <v>8684</v>
      </c>
      <c r="Y9537" s="24" t="s">
        <v>8698</v>
      </c>
    </row>
    <row r="9538" spans="22:25" x14ac:dyDescent="0.4">
      <c r="V9538" s="24" t="s">
        <v>3308</v>
      </c>
      <c r="W9538" s="24" t="s">
        <v>8683</v>
      </c>
      <c r="X9538" s="24" t="s">
        <v>8684</v>
      </c>
      <c r="Y9538" s="24" t="s">
        <v>8700</v>
      </c>
    </row>
    <row r="9539" spans="22:25" x14ac:dyDescent="0.4">
      <c r="V9539" s="24" t="s">
        <v>3308</v>
      </c>
      <c r="W9539" s="24" t="s">
        <v>8683</v>
      </c>
      <c r="X9539" s="24" t="s">
        <v>8684</v>
      </c>
      <c r="Y9539" s="24" t="s">
        <v>8702</v>
      </c>
    </row>
    <row r="9540" spans="22:25" x14ac:dyDescent="0.4">
      <c r="V9540" s="24" t="s">
        <v>3308</v>
      </c>
      <c r="W9540" s="24" t="s">
        <v>8683</v>
      </c>
      <c r="X9540" s="24" t="s">
        <v>8684</v>
      </c>
      <c r="Y9540" s="24" t="s">
        <v>8704</v>
      </c>
    </row>
    <row r="9541" spans="22:25" x14ac:dyDescent="0.4">
      <c r="V9541" s="24" t="s">
        <v>3308</v>
      </c>
      <c r="W9541" s="24" t="s">
        <v>8683</v>
      </c>
      <c r="X9541" s="24" t="s">
        <v>8706</v>
      </c>
      <c r="Y9541" s="24" t="s">
        <v>8707</v>
      </c>
    </row>
    <row r="9542" spans="22:25" x14ac:dyDescent="0.4">
      <c r="V9542" s="24" t="s">
        <v>3308</v>
      </c>
      <c r="W9542" s="24" t="s">
        <v>8683</v>
      </c>
      <c r="X9542" s="24" t="s">
        <v>8706</v>
      </c>
      <c r="Y9542" s="24" t="s">
        <v>8710</v>
      </c>
    </row>
    <row r="9543" spans="22:25" x14ac:dyDescent="0.4">
      <c r="V9543" s="24" t="s">
        <v>3308</v>
      </c>
      <c r="W9543" s="24" t="s">
        <v>8683</v>
      </c>
      <c r="X9543" s="24" t="s">
        <v>8706</v>
      </c>
      <c r="Y9543" s="24" t="s">
        <v>8712</v>
      </c>
    </row>
    <row r="9544" spans="22:25" x14ac:dyDescent="0.4">
      <c r="V9544" s="24" t="s">
        <v>3308</v>
      </c>
      <c r="W9544" s="24" t="s">
        <v>8683</v>
      </c>
      <c r="X9544" s="24" t="s">
        <v>8706</v>
      </c>
      <c r="Y9544" s="24" t="s">
        <v>8714</v>
      </c>
    </row>
    <row r="9545" spans="22:25" x14ac:dyDescent="0.4">
      <c r="V9545" s="24" t="s">
        <v>3308</v>
      </c>
      <c r="W9545" s="24" t="s">
        <v>8683</v>
      </c>
      <c r="X9545" s="24" t="s">
        <v>8706</v>
      </c>
      <c r="Y9545" s="24" t="s">
        <v>8716</v>
      </c>
    </row>
    <row r="9546" spans="22:25" x14ac:dyDescent="0.4">
      <c r="V9546" s="24" t="s">
        <v>3308</v>
      </c>
      <c r="W9546" s="24" t="s">
        <v>8683</v>
      </c>
      <c r="X9546" s="24" t="s">
        <v>8706</v>
      </c>
      <c r="Y9546" s="24" t="s">
        <v>8718</v>
      </c>
    </row>
    <row r="9547" spans="22:25" x14ac:dyDescent="0.4">
      <c r="V9547" s="24" t="s">
        <v>3308</v>
      </c>
      <c r="W9547" s="24" t="s">
        <v>8683</v>
      </c>
      <c r="X9547" s="24" t="s">
        <v>8706</v>
      </c>
      <c r="Y9547" s="24" t="s">
        <v>8720</v>
      </c>
    </row>
    <row r="9548" spans="22:25" x14ac:dyDescent="0.4">
      <c r="V9548" s="24" t="s">
        <v>3308</v>
      </c>
      <c r="W9548" s="24" t="s">
        <v>8683</v>
      </c>
      <c r="X9548" s="24" t="s">
        <v>8706</v>
      </c>
      <c r="Y9548" s="24" t="s">
        <v>8722</v>
      </c>
    </row>
    <row r="9549" spans="22:25" x14ac:dyDescent="0.4">
      <c r="V9549" s="24" t="s">
        <v>3308</v>
      </c>
      <c r="W9549" s="24" t="s">
        <v>8683</v>
      </c>
      <c r="X9549" s="24" t="s">
        <v>8706</v>
      </c>
      <c r="Y9549" s="24" t="s">
        <v>8724</v>
      </c>
    </row>
    <row r="9550" spans="22:25" x14ac:dyDescent="0.4">
      <c r="V9550" s="24" t="s">
        <v>3308</v>
      </c>
      <c r="W9550" s="24" t="s">
        <v>8683</v>
      </c>
      <c r="X9550" s="24" t="s">
        <v>8726</v>
      </c>
      <c r="Y9550" s="24" t="s">
        <v>8727</v>
      </c>
    </row>
    <row r="9551" spans="22:25" x14ac:dyDescent="0.4">
      <c r="V9551" s="24" t="s">
        <v>3308</v>
      </c>
      <c r="W9551" s="24" t="s">
        <v>8683</v>
      </c>
      <c r="X9551" s="24" t="s">
        <v>8726</v>
      </c>
      <c r="Y9551" s="24" t="s">
        <v>8730</v>
      </c>
    </row>
    <row r="9552" spans="22:25" x14ac:dyDescent="0.4">
      <c r="V9552" s="24" t="s">
        <v>3308</v>
      </c>
      <c r="W9552" s="24" t="s">
        <v>8683</v>
      </c>
      <c r="X9552" s="24" t="s">
        <v>8726</v>
      </c>
      <c r="Y9552" s="24" t="s">
        <v>8732</v>
      </c>
    </row>
    <row r="9553" spans="22:25" x14ac:dyDescent="0.4">
      <c r="V9553" s="24" t="s">
        <v>3308</v>
      </c>
      <c r="W9553" s="24" t="s">
        <v>8683</v>
      </c>
      <c r="X9553" s="24" t="s">
        <v>8726</v>
      </c>
      <c r="Y9553" s="24" t="s">
        <v>8734</v>
      </c>
    </row>
    <row r="9554" spans="22:25" x14ac:dyDescent="0.4">
      <c r="V9554" s="24" t="s">
        <v>3308</v>
      </c>
      <c r="W9554" s="24" t="s">
        <v>8683</v>
      </c>
      <c r="X9554" s="24" t="s">
        <v>8726</v>
      </c>
      <c r="Y9554" s="24" t="s">
        <v>8736</v>
      </c>
    </row>
    <row r="9555" spans="22:25" x14ac:dyDescent="0.4">
      <c r="V9555" s="24" t="s">
        <v>3308</v>
      </c>
      <c r="W9555" s="24" t="s">
        <v>3070</v>
      </c>
      <c r="X9555" s="24" t="s">
        <v>8738</v>
      </c>
      <c r="Y9555" s="24" t="s">
        <v>8739</v>
      </c>
    </row>
    <row r="9556" spans="22:25" x14ac:dyDescent="0.4">
      <c r="V9556" s="24" t="s">
        <v>3308</v>
      </c>
      <c r="W9556" s="24" t="s">
        <v>3070</v>
      </c>
      <c r="X9556" s="24" t="s">
        <v>8738</v>
      </c>
      <c r="Y9556" s="24" t="s">
        <v>8742</v>
      </c>
    </row>
    <row r="9557" spans="22:25" x14ac:dyDescent="0.4">
      <c r="V9557" s="24" t="s">
        <v>3308</v>
      </c>
      <c r="W9557" s="24" t="s">
        <v>3070</v>
      </c>
      <c r="X9557" s="24" t="s">
        <v>8738</v>
      </c>
      <c r="Y9557" s="24" t="s">
        <v>8744</v>
      </c>
    </row>
    <row r="9558" spans="22:25" x14ac:dyDescent="0.4">
      <c r="V9558" s="24" t="s">
        <v>3308</v>
      </c>
      <c r="W9558" s="24" t="s">
        <v>3070</v>
      </c>
      <c r="X9558" s="24" t="s">
        <v>8738</v>
      </c>
      <c r="Y9558" s="24" t="s">
        <v>8746</v>
      </c>
    </row>
    <row r="9559" spans="22:25" x14ac:dyDescent="0.4">
      <c r="V9559" s="24" t="s">
        <v>3308</v>
      </c>
      <c r="W9559" s="24" t="s">
        <v>3070</v>
      </c>
      <c r="X9559" s="24" t="s">
        <v>8738</v>
      </c>
      <c r="Y9559" s="24" t="s">
        <v>8747</v>
      </c>
    </row>
    <row r="9560" spans="22:25" x14ac:dyDescent="0.4">
      <c r="V9560" s="24" t="s">
        <v>3308</v>
      </c>
      <c r="W9560" s="24" t="s">
        <v>3070</v>
      </c>
      <c r="X9560" s="24" t="s">
        <v>8738</v>
      </c>
      <c r="Y9560" s="24" t="s">
        <v>8749</v>
      </c>
    </row>
    <row r="9561" spans="22:25" x14ac:dyDescent="0.4">
      <c r="V9561" s="24" t="s">
        <v>3308</v>
      </c>
      <c r="W9561" s="24" t="s">
        <v>3070</v>
      </c>
      <c r="X9561" s="24" t="s">
        <v>8738</v>
      </c>
      <c r="Y9561" s="24" t="s">
        <v>8750</v>
      </c>
    </row>
    <row r="9562" spans="22:25" x14ac:dyDescent="0.4">
      <c r="V9562" s="24" t="s">
        <v>3308</v>
      </c>
      <c r="W9562" s="24" t="s">
        <v>3070</v>
      </c>
      <c r="X9562" s="24" t="s">
        <v>8738</v>
      </c>
      <c r="Y9562" s="24" t="s">
        <v>8752</v>
      </c>
    </row>
    <row r="9563" spans="22:25" x14ac:dyDescent="0.4">
      <c r="V9563" s="24" t="s">
        <v>3308</v>
      </c>
      <c r="W9563" s="24" t="s">
        <v>3070</v>
      </c>
      <c r="X9563" s="24" t="s">
        <v>8738</v>
      </c>
      <c r="Y9563" s="24" t="s">
        <v>8754</v>
      </c>
    </row>
    <row r="9564" spans="22:25" x14ac:dyDescent="0.4">
      <c r="V9564" s="24" t="s">
        <v>3308</v>
      </c>
      <c r="W9564" s="24" t="s">
        <v>3070</v>
      </c>
      <c r="X9564" s="24" t="s">
        <v>8738</v>
      </c>
      <c r="Y9564" s="24" t="s">
        <v>8756</v>
      </c>
    </row>
    <row r="9565" spans="22:25" x14ac:dyDescent="0.4">
      <c r="V9565" s="24" t="s">
        <v>3308</v>
      </c>
      <c r="W9565" s="24" t="s">
        <v>3070</v>
      </c>
      <c r="X9565" s="24" t="s">
        <v>8738</v>
      </c>
      <c r="Y9565" s="24" t="s">
        <v>8758</v>
      </c>
    </row>
    <row r="9566" spans="22:25" x14ac:dyDescent="0.4">
      <c r="V9566" s="24" t="s">
        <v>3308</v>
      </c>
      <c r="W9566" s="24" t="s">
        <v>3070</v>
      </c>
      <c r="X9566" s="24" t="s">
        <v>8738</v>
      </c>
      <c r="Y9566" s="24" t="s">
        <v>8760</v>
      </c>
    </row>
    <row r="9567" spans="22:25" x14ac:dyDescent="0.4">
      <c r="V9567" s="24" t="s">
        <v>3308</v>
      </c>
      <c r="W9567" s="24" t="s">
        <v>3070</v>
      </c>
      <c r="X9567" s="24" t="s">
        <v>8738</v>
      </c>
      <c r="Y9567" s="24" t="s">
        <v>8762</v>
      </c>
    </row>
    <row r="9568" spans="22:25" x14ac:dyDescent="0.4">
      <c r="V9568" s="24" t="s">
        <v>3308</v>
      </c>
      <c r="W9568" s="24" t="s">
        <v>3070</v>
      </c>
      <c r="X9568" s="24" t="s">
        <v>8738</v>
      </c>
      <c r="Y9568" s="24" t="s">
        <v>8764</v>
      </c>
    </row>
    <row r="9569" spans="22:25" x14ac:dyDescent="0.4">
      <c r="V9569" s="24" t="s">
        <v>3308</v>
      </c>
      <c r="W9569" s="24" t="s">
        <v>3070</v>
      </c>
      <c r="X9569" s="24" t="s">
        <v>8738</v>
      </c>
      <c r="Y9569" s="24" t="s">
        <v>8766</v>
      </c>
    </row>
    <row r="9570" spans="22:25" x14ac:dyDescent="0.4">
      <c r="V9570" s="24" t="s">
        <v>3308</v>
      </c>
      <c r="W9570" s="24" t="s">
        <v>3070</v>
      </c>
      <c r="X9570" s="24" t="s">
        <v>8738</v>
      </c>
      <c r="Y9570" s="24" t="s">
        <v>8768</v>
      </c>
    </row>
    <row r="9571" spans="22:25" x14ac:dyDescent="0.4">
      <c r="V9571" s="24" t="s">
        <v>3308</v>
      </c>
      <c r="W9571" s="24" t="s">
        <v>3070</v>
      </c>
      <c r="X9571" s="24" t="s">
        <v>8738</v>
      </c>
      <c r="Y9571" s="24" t="s">
        <v>8770</v>
      </c>
    </row>
    <row r="9572" spans="22:25" x14ac:dyDescent="0.4">
      <c r="V9572" s="24" t="s">
        <v>3308</v>
      </c>
      <c r="W9572" s="24" t="s">
        <v>3070</v>
      </c>
      <c r="X9572" s="24" t="s">
        <v>8738</v>
      </c>
      <c r="Y9572" s="24" t="s">
        <v>8772</v>
      </c>
    </row>
    <row r="9573" spans="22:25" x14ac:dyDescent="0.4">
      <c r="V9573" s="24" t="s">
        <v>3308</v>
      </c>
      <c r="W9573" s="24" t="s">
        <v>3070</v>
      </c>
      <c r="X9573" s="24" t="s">
        <v>8738</v>
      </c>
      <c r="Y9573" s="24" t="s">
        <v>8774</v>
      </c>
    </row>
    <row r="9574" spans="22:25" x14ac:dyDescent="0.4">
      <c r="V9574" s="24" t="s">
        <v>3308</v>
      </c>
      <c r="W9574" s="24" t="s">
        <v>3070</v>
      </c>
      <c r="X9574" s="24" t="s">
        <v>8738</v>
      </c>
      <c r="Y9574" s="24" t="s">
        <v>8776</v>
      </c>
    </row>
    <row r="9575" spans="22:25" x14ac:dyDescent="0.4">
      <c r="V9575" s="24" t="s">
        <v>3308</v>
      </c>
      <c r="W9575" s="24" t="s">
        <v>3070</v>
      </c>
      <c r="X9575" s="24" t="s">
        <v>8738</v>
      </c>
      <c r="Y9575" s="24" t="s">
        <v>8778</v>
      </c>
    </row>
    <row r="9576" spans="22:25" x14ac:dyDescent="0.4">
      <c r="V9576" s="24" t="s">
        <v>3308</v>
      </c>
      <c r="W9576" s="24" t="s">
        <v>3070</v>
      </c>
      <c r="X9576" s="24" t="s">
        <v>8738</v>
      </c>
      <c r="Y9576" s="24" t="s">
        <v>8780</v>
      </c>
    </row>
    <row r="9577" spans="22:25" x14ac:dyDescent="0.4">
      <c r="V9577" s="24" t="s">
        <v>3308</v>
      </c>
      <c r="W9577" s="24" t="s">
        <v>3070</v>
      </c>
      <c r="X9577" s="24" t="s">
        <v>8782</v>
      </c>
      <c r="Y9577" s="24" t="s">
        <v>8783</v>
      </c>
    </row>
    <row r="9578" spans="22:25" x14ac:dyDescent="0.4">
      <c r="V9578" s="24" t="s">
        <v>3308</v>
      </c>
      <c r="W9578" s="24" t="s">
        <v>3070</v>
      </c>
      <c r="X9578" s="24" t="s">
        <v>8782</v>
      </c>
      <c r="Y9578" s="24" t="s">
        <v>8784</v>
      </c>
    </row>
    <row r="9579" spans="22:25" x14ac:dyDescent="0.4">
      <c r="V9579" s="24" t="s">
        <v>3308</v>
      </c>
      <c r="W9579" s="24" t="s">
        <v>3070</v>
      </c>
      <c r="X9579" s="24" t="s">
        <v>8785</v>
      </c>
      <c r="Y9579" s="24" t="s">
        <v>8786</v>
      </c>
    </row>
    <row r="9580" spans="22:25" x14ac:dyDescent="0.4">
      <c r="V9580" s="24" t="s">
        <v>3308</v>
      </c>
      <c r="W9580" s="24" t="s">
        <v>3070</v>
      </c>
      <c r="X9580" s="24" t="s">
        <v>8785</v>
      </c>
      <c r="Y9580" s="24" t="s">
        <v>8789</v>
      </c>
    </row>
    <row r="9581" spans="22:25" x14ac:dyDescent="0.4">
      <c r="V9581" s="24" t="s">
        <v>3308</v>
      </c>
      <c r="W9581" s="24" t="s">
        <v>3070</v>
      </c>
      <c r="X9581" s="24" t="s">
        <v>8785</v>
      </c>
      <c r="Y9581" s="24" t="s">
        <v>8791</v>
      </c>
    </row>
    <row r="9582" spans="22:25" x14ac:dyDescent="0.4">
      <c r="V9582" s="24" t="s">
        <v>3308</v>
      </c>
      <c r="W9582" s="24" t="s">
        <v>3070</v>
      </c>
      <c r="X9582" s="24" t="s">
        <v>8785</v>
      </c>
      <c r="Y9582" s="24" t="s">
        <v>8793</v>
      </c>
    </row>
    <row r="9583" spans="22:25" x14ac:dyDescent="0.4">
      <c r="V9583" s="24" t="s">
        <v>3308</v>
      </c>
      <c r="W9583" s="24" t="s">
        <v>3070</v>
      </c>
      <c r="X9583" s="24" t="s">
        <v>8785</v>
      </c>
      <c r="Y9583" s="24" t="s">
        <v>8795</v>
      </c>
    </row>
    <row r="9584" spans="22:25" x14ac:dyDescent="0.4">
      <c r="V9584" s="24" t="s">
        <v>3308</v>
      </c>
      <c r="W9584" s="24" t="s">
        <v>3070</v>
      </c>
      <c r="X9584" s="24" t="s">
        <v>8785</v>
      </c>
      <c r="Y9584" s="24" t="s">
        <v>8797</v>
      </c>
    </row>
    <row r="9585" spans="22:25" x14ac:dyDescent="0.4">
      <c r="V9585" s="24" t="s">
        <v>3308</v>
      </c>
      <c r="W9585" s="24" t="s">
        <v>3070</v>
      </c>
      <c r="X9585" s="24" t="s">
        <v>8785</v>
      </c>
      <c r="Y9585" s="24" t="s">
        <v>8799</v>
      </c>
    </row>
    <row r="9586" spans="22:25" x14ac:dyDescent="0.4">
      <c r="V9586" s="24" t="s">
        <v>3308</v>
      </c>
      <c r="W9586" s="24" t="s">
        <v>3070</v>
      </c>
      <c r="X9586" s="24" t="s">
        <v>8801</v>
      </c>
      <c r="Y9586" s="24" t="s">
        <v>8802</v>
      </c>
    </row>
    <row r="9587" spans="22:25" x14ac:dyDescent="0.4">
      <c r="V9587" s="24" t="s">
        <v>3308</v>
      </c>
      <c r="W9587" s="24" t="s">
        <v>3070</v>
      </c>
      <c r="X9587" s="24" t="s">
        <v>8801</v>
      </c>
      <c r="Y9587" s="24" t="s">
        <v>8805</v>
      </c>
    </row>
    <row r="9588" spans="22:25" x14ac:dyDescent="0.4">
      <c r="V9588" s="24" t="s">
        <v>3308</v>
      </c>
      <c r="W9588" s="24" t="s">
        <v>3070</v>
      </c>
      <c r="X9588" s="24" t="s">
        <v>8801</v>
      </c>
      <c r="Y9588" s="24" t="s">
        <v>8807</v>
      </c>
    </row>
    <row r="9589" spans="22:25" x14ac:dyDescent="0.4">
      <c r="V9589" s="24" t="s">
        <v>3308</v>
      </c>
      <c r="W9589" s="24" t="s">
        <v>3070</v>
      </c>
      <c r="X9589" s="24" t="s">
        <v>8801</v>
      </c>
      <c r="Y9589" s="24" t="s">
        <v>8809</v>
      </c>
    </row>
    <row r="9590" spans="22:25" x14ac:dyDescent="0.4">
      <c r="V9590" s="24" t="s">
        <v>3308</v>
      </c>
      <c r="W9590" s="24" t="s">
        <v>3070</v>
      </c>
      <c r="X9590" s="24" t="s">
        <v>8801</v>
      </c>
      <c r="Y9590" s="24" t="s">
        <v>8811</v>
      </c>
    </row>
    <row r="9591" spans="22:25" x14ac:dyDescent="0.4">
      <c r="V9591" s="24" t="s">
        <v>3308</v>
      </c>
      <c r="W9591" s="24" t="s">
        <v>3070</v>
      </c>
      <c r="X9591" s="24" t="s">
        <v>8801</v>
      </c>
      <c r="Y9591" s="24" t="s">
        <v>8813</v>
      </c>
    </row>
    <row r="9592" spans="22:25" x14ac:dyDescent="0.4">
      <c r="V9592" s="24" t="s">
        <v>3308</v>
      </c>
      <c r="W9592" s="24" t="s">
        <v>3070</v>
      </c>
      <c r="X9592" s="24" t="s">
        <v>8801</v>
      </c>
      <c r="Y9592" s="24" t="s">
        <v>8815</v>
      </c>
    </row>
    <row r="9593" spans="22:25" x14ac:dyDescent="0.4">
      <c r="V9593" s="24" t="s">
        <v>3308</v>
      </c>
      <c r="W9593" s="24" t="s">
        <v>3070</v>
      </c>
      <c r="X9593" s="24" t="s">
        <v>8801</v>
      </c>
      <c r="Y9593" s="24" t="s">
        <v>8817</v>
      </c>
    </row>
    <row r="9594" spans="22:25" x14ac:dyDescent="0.4">
      <c r="V9594" s="24" t="s">
        <v>3308</v>
      </c>
      <c r="W9594" s="24" t="s">
        <v>3070</v>
      </c>
      <c r="X9594" s="24" t="s">
        <v>8801</v>
      </c>
      <c r="Y9594" s="24" t="s">
        <v>8819</v>
      </c>
    </row>
    <row r="9595" spans="22:25" x14ac:dyDescent="0.4">
      <c r="V9595" s="24" t="s">
        <v>3308</v>
      </c>
      <c r="W9595" s="24" t="s">
        <v>3070</v>
      </c>
      <c r="X9595" s="24" t="s">
        <v>8821</v>
      </c>
      <c r="Y9595" s="24" t="s">
        <v>8822</v>
      </c>
    </row>
    <row r="9596" spans="22:25" x14ac:dyDescent="0.4">
      <c r="V9596" s="24" t="s">
        <v>3308</v>
      </c>
      <c r="W9596" s="24" t="s">
        <v>3070</v>
      </c>
      <c r="X9596" s="24" t="s">
        <v>8821</v>
      </c>
      <c r="Y9596" s="24" t="s">
        <v>8825</v>
      </c>
    </row>
    <row r="9597" spans="22:25" x14ac:dyDescent="0.4">
      <c r="V9597" s="24" t="s">
        <v>3308</v>
      </c>
      <c r="W9597" s="24" t="s">
        <v>3070</v>
      </c>
      <c r="X9597" s="24" t="s">
        <v>8821</v>
      </c>
      <c r="Y9597" s="24" t="s">
        <v>8827</v>
      </c>
    </row>
    <row r="9598" spans="22:25" x14ac:dyDescent="0.4">
      <c r="V9598" s="24" t="s">
        <v>3308</v>
      </c>
      <c r="W9598" s="24" t="s">
        <v>3070</v>
      </c>
      <c r="X9598" s="24" t="s">
        <v>8821</v>
      </c>
      <c r="Y9598" s="24" t="s">
        <v>8829</v>
      </c>
    </row>
    <row r="9599" spans="22:25" x14ac:dyDescent="0.4">
      <c r="V9599" s="24" t="s">
        <v>3308</v>
      </c>
      <c r="W9599" s="24" t="s">
        <v>3070</v>
      </c>
      <c r="X9599" s="24" t="s">
        <v>8821</v>
      </c>
      <c r="Y9599" s="24" t="s">
        <v>8831</v>
      </c>
    </row>
    <row r="9600" spans="22:25" x14ac:dyDescent="0.4">
      <c r="V9600" s="24" t="s">
        <v>3308</v>
      </c>
      <c r="W9600" s="24" t="s">
        <v>3070</v>
      </c>
      <c r="X9600" s="24" t="s">
        <v>8821</v>
      </c>
      <c r="Y9600" s="24" t="s">
        <v>8833</v>
      </c>
    </row>
    <row r="9601" spans="22:25" x14ac:dyDescent="0.4">
      <c r="V9601" s="24" t="s">
        <v>3308</v>
      </c>
      <c r="W9601" s="24" t="s">
        <v>3070</v>
      </c>
      <c r="X9601" s="24" t="s">
        <v>8821</v>
      </c>
      <c r="Y9601" s="24" t="s">
        <v>8835</v>
      </c>
    </row>
    <row r="9602" spans="22:25" x14ac:dyDescent="0.4">
      <c r="V9602" s="24" t="s">
        <v>3308</v>
      </c>
      <c r="W9602" s="24" t="s">
        <v>3070</v>
      </c>
      <c r="X9602" s="24" t="s">
        <v>8821</v>
      </c>
      <c r="Y9602" s="24" t="s">
        <v>8837</v>
      </c>
    </row>
    <row r="9603" spans="22:25" x14ac:dyDescent="0.4">
      <c r="V9603" s="24" t="s">
        <v>3308</v>
      </c>
      <c r="W9603" s="24" t="s">
        <v>3070</v>
      </c>
      <c r="X9603" s="24" t="s">
        <v>8839</v>
      </c>
      <c r="Y9603" s="24" t="s">
        <v>8840</v>
      </c>
    </row>
    <row r="9604" spans="22:25" x14ac:dyDescent="0.4">
      <c r="V9604" s="24" t="s">
        <v>3308</v>
      </c>
      <c r="W9604" s="24" t="s">
        <v>3070</v>
      </c>
      <c r="X9604" s="24" t="s">
        <v>8839</v>
      </c>
      <c r="Y9604" s="24" t="s">
        <v>8842</v>
      </c>
    </row>
    <row r="9605" spans="22:25" x14ac:dyDescent="0.4">
      <c r="V9605" s="24" t="s">
        <v>3308</v>
      </c>
      <c r="W9605" s="24" t="s">
        <v>3070</v>
      </c>
      <c r="X9605" s="24" t="s">
        <v>8844</v>
      </c>
      <c r="Y9605" s="24" t="s">
        <v>8845</v>
      </c>
    </row>
    <row r="9606" spans="22:25" x14ac:dyDescent="0.4">
      <c r="V9606" s="24" t="s">
        <v>3308</v>
      </c>
      <c r="W9606" s="24" t="s">
        <v>3070</v>
      </c>
      <c r="X9606" s="24" t="s">
        <v>8844</v>
      </c>
      <c r="Y9606" s="24" t="s">
        <v>8848</v>
      </c>
    </row>
    <row r="9607" spans="22:25" x14ac:dyDescent="0.4">
      <c r="V9607" s="24" t="s">
        <v>3308</v>
      </c>
      <c r="W9607" s="24" t="s">
        <v>3070</v>
      </c>
      <c r="X9607" s="24" t="s">
        <v>8844</v>
      </c>
      <c r="Y9607" s="24" t="s">
        <v>8850</v>
      </c>
    </row>
    <row r="9608" spans="22:25" x14ac:dyDescent="0.4">
      <c r="V9608" s="24" t="s">
        <v>3308</v>
      </c>
      <c r="W9608" s="24" t="s">
        <v>3070</v>
      </c>
      <c r="X9608" s="24" t="s">
        <v>8844</v>
      </c>
      <c r="Y9608" s="24" t="s">
        <v>8852</v>
      </c>
    </row>
    <row r="9609" spans="22:25" x14ac:dyDescent="0.4">
      <c r="V9609" s="24" t="s">
        <v>3308</v>
      </c>
      <c r="W9609" s="24" t="s">
        <v>3070</v>
      </c>
      <c r="X9609" s="24" t="s">
        <v>8844</v>
      </c>
      <c r="Y9609" s="24" t="s">
        <v>8854</v>
      </c>
    </row>
    <row r="9610" spans="22:25" x14ac:dyDescent="0.4">
      <c r="V9610" s="24" t="s">
        <v>3308</v>
      </c>
      <c r="W9610" s="24" t="s">
        <v>3070</v>
      </c>
      <c r="X9610" s="24" t="s">
        <v>8856</v>
      </c>
      <c r="Y9610" s="24" t="s">
        <v>8857</v>
      </c>
    </row>
    <row r="9611" spans="22:25" x14ac:dyDescent="0.4">
      <c r="V9611" s="24" t="s">
        <v>3308</v>
      </c>
      <c r="W9611" s="24" t="s">
        <v>3070</v>
      </c>
      <c r="X9611" s="24" t="s">
        <v>8856</v>
      </c>
      <c r="Y9611" s="24" t="s">
        <v>8860</v>
      </c>
    </row>
    <row r="9612" spans="22:25" x14ac:dyDescent="0.4">
      <c r="V9612" s="24" t="s">
        <v>3308</v>
      </c>
      <c r="W9612" s="24" t="s">
        <v>3070</v>
      </c>
      <c r="X9612" s="24" t="s">
        <v>8856</v>
      </c>
      <c r="Y9612" s="24" t="s">
        <v>8862</v>
      </c>
    </row>
    <row r="9613" spans="22:25" x14ac:dyDescent="0.4">
      <c r="V9613" s="24" t="s">
        <v>3308</v>
      </c>
      <c r="W9613" s="24" t="s">
        <v>3070</v>
      </c>
      <c r="X9613" s="24" t="s">
        <v>8856</v>
      </c>
      <c r="Y9613" s="24" t="s">
        <v>8864</v>
      </c>
    </row>
    <row r="9614" spans="22:25" x14ac:dyDescent="0.4">
      <c r="V9614" s="24" t="s">
        <v>3308</v>
      </c>
      <c r="W9614" s="24" t="s">
        <v>3070</v>
      </c>
      <c r="X9614" s="24" t="s">
        <v>31</v>
      </c>
      <c r="Y9614" s="24" t="s">
        <v>8866</v>
      </c>
    </row>
    <row r="9615" spans="22:25" x14ac:dyDescent="0.4">
      <c r="V9615" s="24" t="s">
        <v>3308</v>
      </c>
      <c r="W9615" s="24" t="s">
        <v>8869</v>
      </c>
      <c r="X9615" s="24" t="s">
        <v>8870</v>
      </c>
      <c r="Y9615" s="24" t="s">
        <v>8871</v>
      </c>
    </row>
    <row r="9616" spans="22:25" x14ac:dyDescent="0.4">
      <c r="V9616" s="24" t="s">
        <v>3308</v>
      </c>
      <c r="W9616" s="24" t="s">
        <v>8869</v>
      </c>
      <c r="X9616" s="24" t="s">
        <v>8870</v>
      </c>
      <c r="Y9616" s="24" t="s">
        <v>8874</v>
      </c>
    </row>
    <row r="9617" spans="22:25" x14ac:dyDescent="0.4">
      <c r="V9617" s="24" t="s">
        <v>3308</v>
      </c>
      <c r="W9617" s="24" t="s">
        <v>8869</v>
      </c>
      <c r="X9617" s="24" t="s">
        <v>8876</v>
      </c>
      <c r="Y9617" s="24" t="s">
        <v>8877</v>
      </c>
    </row>
    <row r="9618" spans="22:25" x14ac:dyDescent="0.4">
      <c r="V9618" s="24" t="s">
        <v>3308</v>
      </c>
      <c r="W9618" s="24" t="s">
        <v>8869</v>
      </c>
      <c r="X9618" s="24" t="s">
        <v>8876</v>
      </c>
      <c r="Y9618" s="24" t="s">
        <v>8880</v>
      </c>
    </row>
    <row r="9619" spans="22:25" x14ac:dyDescent="0.4">
      <c r="V9619" s="24" t="s">
        <v>3308</v>
      </c>
      <c r="W9619" s="24" t="s">
        <v>8869</v>
      </c>
      <c r="X9619" s="24" t="s">
        <v>8876</v>
      </c>
      <c r="Y9619" s="24" t="s">
        <v>8882</v>
      </c>
    </row>
    <row r="9620" spans="22:25" x14ac:dyDescent="0.4">
      <c r="V9620" s="24" t="s">
        <v>3308</v>
      </c>
      <c r="W9620" s="24" t="s">
        <v>8869</v>
      </c>
      <c r="X9620" s="24" t="s">
        <v>8876</v>
      </c>
      <c r="Y9620" s="24" t="s">
        <v>8884</v>
      </c>
    </row>
    <row r="9621" spans="22:25" x14ac:dyDescent="0.4">
      <c r="V9621" s="24" t="s">
        <v>3308</v>
      </c>
      <c r="W9621" s="24" t="s">
        <v>8869</v>
      </c>
      <c r="X9621" s="24" t="s">
        <v>8886</v>
      </c>
      <c r="Y9621" s="24" t="s">
        <v>8887</v>
      </c>
    </row>
    <row r="9622" spans="22:25" x14ac:dyDescent="0.4">
      <c r="V9622" s="24" t="s">
        <v>3308</v>
      </c>
      <c r="W9622" s="24" t="s">
        <v>8869</v>
      </c>
      <c r="X9622" s="24" t="s">
        <v>8886</v>
      </c>
      <c r="Y9622" s="24" t="s">
        <v>828</v>
      </c>
    </row>
    <row r="9623" spans="22:25" x14ac:dyDescent="0.4">
      <c r="V9623" s="24" t="s">
        <v>3308</v>
      </c>
      <c r="W9623" s="24" t="s">
        <v>8869</v>
      </c>
      <c r="X9623" s="24" t="s">
        <v>8886</v>
      </c>
      <c r="Y9623" s="24" t="s">
        <v>8890</v>
      </c>
    </row>
    <row r="9624" spans="22:25" x14ac:dyDescent="0.4">
      <c r="V9624" s="24" t="s">
        <v>3308</v>
      </c>
      <c r="W9624" s="24" t="s">
        <v>8869</v>
      </c>
      <c r="X9624" s="24" t="s">
        <v>8886</v>
      </c>
      <c r="Y9624" s="24" t="s">
        <v>8892</v>
      </c>
    </row>
    <row r="9625" spans="22:25" x14ac:dyDescent="0.4">
      <c r="V9625" s="24" t="s">
        <v>3308</v>
      </c>
      <c r="W9625" s="24" t="s">
        <v>8869</v>
      </c>
      <c r="X9625" s="24" t="s">
        <v>5937</v>
      </c>
      <c r="Y9625" s="24" t="s">
        <v>8894</v>
      </c>
    </row>
    <row r="9626" spans="22:25" x14ac:dyDescent="0.4">
      <c r="V9626" s="24" t="s">
        <v>3308</v>
      </c>
      <c r="W9626" s="24" t="s">
        <v>8869</v>
      </c>
      <c r="X9626" s="24" t="s">
        <v>5937</v>
      </c>
      <c r="Y9626" s="24" t="s">
        <v>8897</v>
      </c>
    </row>
    <row r="9627" spans="22:25" x14ac:dyDescent="0.4">
      <c r="V9627" s="24" t="s">
        <v>3308</v>
      </c>
      <c r="W9627" s="24" t="s">
        <v>8869</v>
      </c>
      <c r="X9627" s="24" t="s">
        <v>5937</v>
      </c>
      <c r="Y9627" s="24" t="s">
        <v>4904</v>
      </c>
    </row>
    <row r="9628" spans="22:25" x14ac:dyDescent="0.4">
      <c r="V9628" s="24" t="s">
        <v>3308</v>
      </c>
      <c r="W9628" s="24" t="s">
        <v>8869</v>
      </c>
      <c r="X9628" s="24" t="s">
        <v>5937</v>
      </c>
      <c r="Y9628" s="24" t="s">
        <v>8899</v>
      </c>
    </row>
    <row r="9629" spans="22:25" x14ac:dyDescent="0.4">
      <c r="V9629" s="24" t="s">
        <v>3308</v>
      </c>
      <c r="W9629" s="24" t="s">
        <v>8869</v>
      </c>
      <c r="X9629" s="24" t="s">
        <v>5937</v>
      </c>
      <c r="Y9629" s="24" t="s">
        <v>8901</v>
      </c>
    </row>
    <row r="9630" spans="22:25" x14ac:dyDescent="0.4">
      <c r="V9630" s="24" t="s">
        <v>3308</v>
      </c>
      <c r="W9630" s="24" t="s">
        <v>8869</v>
      </c>
      <c r="X9630" s="24" t="s">
        <v>5937</v>
      </c>
      <c r="Y9630" s="24" t="s">
        <v>8903</v>
      </c>
    </row>
    <row r="9631" spans="22:25" x14ac:dyDescent="0.4">
      <c r="V9631" s="24" t="s">
        <v>3308</v>
      </c>
      <c r="W9631" s="24" t="s">
        <v>8869</v>
      </c>
      <c r="X9631" s="24" t="s">
        <v>5937</v>
      </c>
      <c r="Y9631" s="24" t="s">
        <v>737</v>
      </c>
    </row>
    <row r="9632" spans="22:25" x14ac:dyDescent="0.4">
      <c r="V9632" s="24" t="s">
        <v>3308</v>
      </c>
      <c r="W9632" s="24" t="s">
        <v>8869</v>
      </c>
      <c r="X9632" s="24" t="s">
        <v>8905</v>
      </c>
      <c r="Y9632" s="24" t="s">
        <v>8906</v>
      </c>
    </row>
    <row r="9633" spans="22:25" x14ac:dyDescent="0.4">
      <c r="V9633" s="24" t="s">
        <v>3308</v>
      </c>
      <c r="W9633" s="24" t="s">
        <v>8869</v>
      </c>
      <c r="X9633" s="24" t="s">
        <v>8905</v>
      </c>
      <c r="Y9633" s="24" t="s">
        <v>8909</v>
      </c>
    </row>
    <row r="9634" spans="22:25" x14ac:dyDescent="0.4">
      <c r="V9634" s="24" t="s">
        <v>3308</v>
      </c>
      <c r="W9634" s="24" t="s">
        <v>8869</v>
      </c>
      <c r="X9634" s="24" t="s">
        <v>8905</v>
      </c>
      <c r="Y9634" s="24" t="s">
        <v>8911</v>
      </c>
    </row>
    <row r="9635" spans="22:25" x14ac:dyDescent="0.4">
      <c r="V9635" s="24" t="s">
        <v>3308</v>
      </c>
      <c r="W9635" s="24" t="s">
        <v>8869</v>
      </c>
      <c r="X9635" s="24" t="s">
        <v>8913</v>
      </c>
      <c r="Y9635" s="24" t="s">
        <v>8914</v>
      </c>
    </row>
    <row r="9636" spans="22:25" x14ac:dyDescent="0.4">
      <c r="V9636" s="24" t="s">
        <v>3308</v>
      </c>
      <c r="W9636" s="24" t="s">
        <v>8869</v>
      </c>
      <c r="X9636" s="24" t="s">
        <v>8913</v>
      </c>
      <c r="Y9636" s="24" t="s">
        <v>8917</v>
      </c>
    </row>
    <row r="9637" spans="22:25" x14ac:dyDescent="0.4">
      <c r="V9637" s="24" t="s">
        <v>3308</v>
      </c>
      <c r="W9637" s="24" t="s">
        <v>8869</v>
      </c>
      <c r="X9637" s="24" t="s">
        <v>8913</v>
      </c>
      <c r="Y9637" s="24" t="s">
        <v>8919</v>
      </c>
    </row>
    <row r="9638" spans="22:25" x14ac:dyDescent="0.4">
      <c r="V9638" s="24" t="s">
        <v>3308</v>
      </c>
      <c r="W9638" s="24" t="s">
        <v>8921</v>
      </c>
      <c r="X9638" s="24" t="s">
        <v>8922</v>
      </c>
      <c r="Y9638" s="24" t="s">
        <v>8923</v>
      </c>
    </row>
    <row r="9639" spans="22:25" x14ac:dyDescent="0.4">
      <c r="V9639" s="24" t="s">
        <v>3308</v>
      </c>
      <c r="W9639" s="24" t="s">
        <v>8921</v>
      </c>
      <c r="X9639" s="24" t="s">
        <v>8922</v>
      </c>
      <c r="Y9639" s="24" t="s">
        <v>8927</v>
      </c>
    </row>
    <row r="9640" spans="22:25" x14ac:dyDescent="0.4">
      <c r="V9640" s="24" t="s">
        <v>3308</v>
      </c>
      <c r="W9640" s="24" t="s">
        <v>8921</v>
      </c>
      <c r="X9640" s="24" t="s">
        <v>8922</v>
      </c>
      <c r="Y9640" s="24" t="s">
        <v>8929</v>
      </c>
    </row>
    <row r="9641" spans="22:25" x14ac:dyDescent="0.4">
      <c r="V9641" s="24" t="s">
        <v>3308</v>
      </c>
      <c r="W9641" s="24" t="s">
        <v>8921</v>
      </c>
      <c r="X9641" s="24" t="s">
        <v>8931</v>
      </c>
      <c r="Y9641" s="24" t="s">
        <v>8932</v>
      </c>
    </row>
    <row r="9642" spans="22:25" x14ac:dyDescent="0.4">
      <c r="V9642" s="24" t="s">
        <v>3308</v>
      </c>
      <c r="W9642" s="24" t="s">
        <v>8921</v>
      </c>
      <c r="X9642" s="24" t="s">
        <v>8931</v>
      </c>
      <c r="Y9642" s="24" t="s">
        <v>8935</v>
      </c>
    </row>
    <row r="9643" spans="22:25" x14ac:dyDescent="0.4">
      <c r="V9643" s="24" t="s">
        <v>3308</v>
      </c>
      <c r="W9643" s="24" t="s">
        <v>8921</v>
      </c>
      <c r="X9643" s="24" t="s">
        <v>8931</v>
      </c>
      <c r="Y9643" s="24" t="s">
        <v>8937</v>
      </c>
    </row>
    <row r="9644" spans="22:25" x14ac:dyDescent="0.4">
      <c r="V9644" s="24" t="s">
        <v>3308</v>
      </c>
      <c r="W9644" s="24" t="s">
        <v>8921</v>
      </c>
      <c r="X9644" s="24" t="s">
        <v>8931</v>
      </c>
      <c r="Y9644" s="24" t="s">
        <v>8939</v>
      </c>
    </row>
    <row r="9645" spans="22:25" x14ac:dyDescent="0.4">
      <c r="V9645" s="24" t="s">
        <v>3308</v>
      </c>
      <c r="W9645" s="24" t="s">
        <v>8921</v>
      </c>
      <c r="X9645" s="24" t="s">
        <v>8931</v>
      </c>
      <c r="Y9645" s="24" t="s">
        <v>8941</v>
      </c>
    </row>
    <row r="9646" spans="22:25" x14ac:dyDescent="0.4">
      <c r="V9646" s="24" t="s">
        <v>3308</v>
      </c>
      <c r="W9646" s="24" t="s">
        <v>8921</v>
      </c>
      <c r="X9646" s="24" t="s">
        <v>8931</v>
      </c>
      <c r="Y9646" s="24" t="s">
        <v>8943</v>
      </c>
    </row>
    <row r="9647" spans="22:25" x14ac:dyDescent="0.4">
      <c r="V9647" s="24" t="s">
        <v>3308</v>
      </c>
      <c r="W9647" s="24" t="s">
        <v>8921</v>
      </c>
      <c r="X9647" s="24" t="s">
        <v>8931</v>
      </c>
      <c r="Y9647" s="24" t="s">
        <v>8945</v>
      </c>
    </row>
    <row r="9648" spans="22:25" x14ac:dyDescent="0.4">
      <c r="V9648" s="24" t="s">
        <v>3308</v>
      </c>
      <c r="W9648" s="24" t="s">
        <v>8921</v>
      </c>
      <c r="X9648" s="24" t="s">
        <v>8947</v>
      </c>
      <c r="Y9648" s="24" t="s">
        <v>8948</v>
      </c>
    </row>
    <row r="9649" spans="22:25" x14ac:dyDescent="0.4">
      <c r="V9649" s="24" t="s">
        <v>3308</v>
      </c>
      <c r="W9649" s="24" t="s">
        <v>8921</v>
      </c>
      <c r="X9649" s="24" t="s">
        <v>8947</v>
      </c>
      <c r="Y9649" s="24" t="s">
        <v>8951</v>
      </c>
    </row>
    <row r="9650" spans="22:25" x14ac:dyDescent="0.4">
      <c r="V9650" s="24" t="s">
        <v>3308</v>
      </c>
      <c r="W9650" s="24" t="s">
        <v>8921</v>
      </c>
      <c r="X9650" s="24" t="s">
        <v>8947</v>
      </c>
      <c r="Y9650" s="24" t="s">
        <v>8953</v>
      </c>
    </row>
    <row r="9651" spans="22:25" x14ac:dyDescent="0.4">
      <c r="V9651" s="24" t="s">
        <v>3308</v>
      </c>
      <c r="W9651" s="24" t="s">
        <v>8921</v>
      </c>
      <c r="X9651" s="24" t="s">
        <v>8955</v>
      </c>
      <c r="Y9651" s="24" t="s">
        <v>8956</v>
      </c>
    </row>
    <row r="9652" spans="22:25" x14ac:dyDescent="0.4">
      <c r="V9652" s="24" t="s">
        <v>3308</v>
      </c>
      <c r="W9652" s="24" t="s">
        <v>8921</v>
      </c>
      <c r="X9652" s="24" t="s">
        <v>8955</v>
      </c>
      <c r="Y9652" s="24" t="s">
        <v>8959</v>
      </c>
    </row>
    <row r="9653" spans="22:25" x14ac:dyDescent="0.4">
      <c r="V9653" s="24" t="s">
        <v>3308</v>
      </c>
      <c r="W9653" s="24" t="s">
        <v>8921</v>
      </c>
      <c r="X9653" s="24" t="s">
        <v>8955</v>
      </c>
      <c r="Y9653" s="24" t="s">
        <v>8961</v>
      </c>
    </row>
    <row r="9654" spans="22:25" x14ac:dyDescent="0.4">
      <c r="V9654" s="24" t="s">
        <v>3308</v>
      </c>
      <c r="W9654" s="24" t="s">
        <v>8921</v>
      </c>
      <c r="X9654" s="24" t="s">
        <v>8955</v>
      </c>
      <c r="Y9654" s="24" t="s">
        <v>8963</v>
      </c>
    </row>
    <row r="9655" spans="22:25" x14ac:dyDescent="0.4">
      <c r="V9655" s="24" t="s">
        <v>3308</v>
      </c>
      <c r="W9655" s="24" t="s">
        <v>8921</v>
      </c>
      <c r="X9655" s="24" t="s">
        <v>8955</v>
      </c>
      <c r="Y9655" s="24" t="s">
        <v>8965</v>
      </c>
    </row>
    <row r="9656" spans="22:25" x14ac:dyDescent="0.4">
      <c r="V9656" s="24" t="s">
        <v>3308</v>
      </c>
      <c r="W9656" s="24" t="s">
        <v>8921</v>
      </c>
      <c r="X9656" s="24" t="s">
        <v>8967</v>
      </c>
      <c r="Y9656" s="24" t="s">
        <v>8968</v>
      </c>
    </row>
    <row r="9657" spans="22:25" x14ac:dyDescent="0.4">
      <c r="V9657" s="24" t="s">
        <v>3308</v>
      </c>
      <c r="W9657" s="24" t="s">
        <v>8921</v>
      </c>
      <c r="X9657" s="24" t="s">
        <v>8967</v>
      </c>
      <c r="Y9657" s="24" t="s">
        <v>8971</v>
      </c>
    </row>
    <row r="9658" spans="22:25" x14ac:dyDescent="0.4">
      <c r="V9658" s="24" t="s">
        <v>3308</v>
      </c>
      <c r="W9658" s="24" t="s">
        <v>8921</v>
      </c>
      <c r="X9658" s="24" t="s">
        <v>8967</v>
      </c>
      <c r="Y9658" s="24" t="s">
        <v>8973</v>
      </c>
    </row>
    <row r="9659" spans="22:25" x14ac:dyDescent="0.4">
      <c r="V9659" s="24" t="s">
        <v>3308</v>
      </c>
      <c r="W9659" s="24" t="s">
        <v>8921</v>
      </c>
      <c r="X9659" s="24" t="s">
        <v>8967</v>
      </c>
      <c r="Y9659" s="24" t="s">
        <v>8975</v>
      </c>
    </row>
    <row r="9660" spans="22:25" x14ac:dyDescent="0.4">
      <c r="V9660" s="24" t="s">
        <v>3308</v>
      </c>
      <c r="W9660" s="24" t="s">
        <v>8921</v>
      </c>
      <c r="X9660" s="24" t="s">
        <v>8967</v>
      </c>
      <c r="Y9660" s="24" t="s">
        <v>8977</v>
      </c>
    </row>
    <row r="9661" spans="22:25" x14ac:dyDescent="0.4">
      <c r="V9661" s="24" t="s">
        <v>3308</v>
      </c>
      <c r="W9661" s="24" t="s">
        <v>8921</v>
      </c>
      <c r="X9661" s="24" t="s">
        <v>8979</v>
      </c>
      <c r="Y9661" s="24" t="s">
        <v>8980</v>
      </c>
    </row>
    <row r="9662" spans="22:25" x14ac:dyDescent="0.4">
      <c r="V9662" s="24" t="s">
        <v>3308</v>
      </c>
      <c r="W9662" s="24" t="s">
        <v>8921</v>
      </c>
      <c r="X9662" s="24" t="s">
        <v>8979</v>
      </c>
      <c r="Y9662" s="24" t="s">
        <v>8983</v>
      </c>
    </row>
    <row r="9663" spans="22:25" x14ac:dyDescent="0.4">
      <c r="V9663" s="24" t="s">
        <v>3308</v>
      </c>
      <c r="W9663" s="24" t="s">
        <v>8921</v>
      </c>
      <c r="X9663" s="24" t="s">
        <v>8979</v>
      </c>
      <c r="Y9663" s="24" t="s">
        <v>8985</v>
      </c>
    </row>
    <row r="9664" spans="22:25" x14ac:dyDescent="0.4">
      <c r="V9664" s="24" t="s">
        <v>3308</v>
      </c>
      <c r="W9664" s="24" t="s">
        <v>8921</v>
      </c>
      <c r="X9664" s="24" t="s">
        <v>8979</v>
      </c>
      <c r="Y9664" s="24" t="s">
        <v>8987</v>
      </c>
    </row>
    <row r="9665" spans="22:25" x14ac:dyDescent="0.4">
      <c r="V9665" s="24" t="s">
        <v>3308</v>
      </c>
      <c r="W9665" s="24" t="s">
        <v>8921</v>
      </c>
      <c r="X9665" s="24" t="s">
        <v>8979</v>
      </c>
      <c r="Y9665" s="24" t="s">
        <v>8989</v>
      </c>
    </row>
    <row r="9666" spans="22:25" x14ac:dyDescent="0.4">
      <c r="V9666" s="24" t="s">
        <v>3308</v>
      </c>
      <c r="W9666" s="24" t="s">
        <v>8991</v>
      </c>
      <c r="X9666" s="24" t="s">
        <v>8992</v>
      </c>
      <c r="Y9666" s="24" t="s">
        <v>8993</v>
      </c>
    </row>
    <row r="9667" spans="22:25" x14ac:dyDescent="0.4">
      <c r="V9667" s="24" t="s">
        <v>3308</v>
      </c>
      <c r="W9667" s="24" t="s">
        <v>8991</v>
      </c>
      <c r="X9667" s="24" t="s">
        <v>8992</v>
      </c>
      <c r="Y9667" s="24" t="s">
        <v>8997</v>
      </c>
    </row>
    <row r="9668" spans="22:25" x14ac:dyDescent="0.4">
      <c r="V9668" s="24" t="s">
        <v>3308</v>
      </c>
      <c r="W9668" s="24" t="s">
        <v>8991</v>
      </c>
      <c r="X9668" s="24" t="s">
        <v>8992</v>
      </c>
      <c r="Y9668" s="24" t="s">
        <v>8998</v>
      </c>
    </row>
    <row r="9669" spans="22:25" x14ac:dyDescent="0.4">
      <c r="V9669" s="24" t="s">
        <v>3308</v>
      </c>
      <c r="W9669" s="24" t="s">
        <v>8991</v>
      </c>
      <c r="X9669" s="24" t="s">
        <v>8992</v>
      </c>
      <c r="Y9669" s="24" t="s">
        <v>9000</v>
      </c>
    </row>
    <row r="9670" spans="22:25" x14ac:dyDescent="0.4">
      <c r="V9670" s="24" t="s">
        <v>3308</v>
      </c>
      <c r="W9670" s="24" t="s">
        <v>8991</v>
      </c>
      <c r="X9670" s="24" t="s">
        <v>8992</v>
      </c>
      <c r="Y9670" s="24" t="s">
        <v>9001</v>
      </c>
    </row>
    <row r="9671" spans="22:25" x14ac:dyDescent="0.4">
      <c r="V9671" s="24" t="s">
        <v>3308</v>
      </c>
      <c r="W9671" s="24" t="s">
        <v>8991</v>
      </c>
      <c r="X9671" s="24" t="s">
        <v>8992</v>
      </c>
      <c r="Y9671" s="24" t="s">
        <v>9003</v>
      </c>
    </row>
    <row r="9672" spans="22:25" x14ac:dyDescent="0.4">
      <c r="V9672" s="24" t="s">
        <v>3308</v>
      </c>
      <c r="W9672" s="24" t="s">
        <v>8991</v>
      </c>
      <c r="X9672" s="24" t="s">
        <v>8992</v>
      </c>
      <c r="Y9672" s="24" t="s">
        <v>9005</v>
      </c>
    </row>
    <row r="9673" spans="22:25" x14ac:dyDescent="0.4">
      <c r="V9673" s="24" t="s">
        <v>3308</v>
      </c>
      <c r="W9673" s="24" t="s">
        <v>8991</v>
      </c>
      <c r="X9673" s="24" t="s">
        <v>8992</v>
      </c>
      <c r="Y9673" s="24" t="s">
        <v>2422</v>
      </c>
    </row>
    <row r="9674" spans="22:25" x14ac:dyDescent="0.4">
      <c r="V9674" s="24" t="s">
        <v>3308</v>
      </c>
      <c r="W9674" s="24" t="s">
        <v>8991</v>
      </c>
      <c r="X9674" s="24" t="s">
        <v>8992</v>
      </c>
      <c r="Y9674" s="24" t="s">
        <v>9008</v>
      </c>
    </row>
    <row r="9675" spans="22:25" x14ac:dyDescent="0.4">
      <c r="V9675" s="24" t="s">
        <v>3308</v>
      </c>
      <c r="W9675" s="24" t="s">
        <v>8991</v>
      </c>
      <c r="X9675" s="24" t="s">
        <v>8992</v>
      </c>
      <c r="Y9675" s="24" t="s">
        <v>9010</v>
      </c>
    </row>
    <row r="9676" spans="22:25" x14ac:dyDescent="0.4">
      <c r="V9676" s="24" t="s">
        <v>3308</v>
      </c>
      <c r="W9676" s="24" t="s">
        <v>8991</v>
      </c>
      <c r="X9676" s="24" t="s">
        <v>8992</v>
      </c>
      <c r="Y9676" s="24" t="s">
        <v>9012</v>
      </c>
    </row>
    <row r="9677" spans="22:25" x14ac:dyDescent="0.4">
      <c r="V9677" s="24" t="s">
        <v>3308</v>
      </c>
      <c r="W9677" s="24" t="s">
        <v>8991</v>
      </c>
      <c r="X9677" s="24" t="s">
        <v>8992</v>
      </c>
      <c r="Y9677" s="24" t="s">
        <v>9014</v>
      </c>
    </row>
    <row r="9678" spans="22:25" x14ac:dyDescent="0.4">
      <c r="V9678" s="24" t="s">
        <v>3308</v>
      </c>
      <c r="W9678" s="24" t="s">
        <v>8991</v>
      </c>
      <c r="X9678" s="24" t="s">
        <v>8992</v>
      </c>
      <c r="Y9678" s="24" t="s">
        <v>9016</v>
      </c>
    </row>
    <row r="9679" spans="22:25" x14ac:dyDescent="0.4">
      <c r="V9679" s="24" t="s">
        <v>3308</v>
      </c>
      <c r="W9679" s="24" t="s">
        <v>8991</v>
      </c>
      <c r="X9679" s="24" t="s">
        <v>8992</v>
      </c>
      <c r="Y9679" s="24" t="s">
        <v>4973</v>
      </c>
    </row>
    <row r="9680" spans="22:25" x14ac:dyDescent="0.4">
      <c r="V9680" s="24" t="s">
        <v>3308</v>
      </c>
      <c r="W9680" s="24" t="s">
        <v>8991</v>
      </c>
      <c r="X9680" s="24" t="s">
        <v>8992</v>
      </c>
      <c r="Y9680" s="24" t="s">
        <v>9019</v>
      </c>
    </row>
    <row r="9681" spans="22:25" x14ac:dyDescent="0.4">
      <c r="V9681" s="24" t="s">
        <v>3308</v>
      </c>
      <c r="W9681" s="24" t="s">
        <v>8991</v>
      </c>
      <c r="X9681" s="24" t="s">
        <v>9021</v>
      </c>
      <c r="Y9681" s="24" t="s">
        <v>9022</v>
      </c>
    </row>
    <row r="9682" spans="22:25" x14ac:dyDescent="0.4">
      <c r="V9682" s="24" t="s">
        <v>3308</v>
      </c>
      <c r="W9682" s="24" t="s">
        <v>8991</v>
      </c>
      <c r="X9682" s="24" t="s">
        <v>9021</v>
      </c>
      <c r="Y9682" s="24" t="s">
        <v>9025</v>
      </c>
    </row>
    <row r="9683" spans="22:25" x14ac:dyDescent="0.4">
      <c r="V9683" s="24" t="s">
        <v>3308</v>
      </c>
      <c r="W9683" s="24" t="s">
        <v>8991</v>
      </c>
      <c r="X9683" s="24" t="s">
        <v>9021</v>
      </c>
      <c r="Y9683" s="24" t="s">
        <v>9027</v>
      </c>
    </row>
    <row r="9684" spans="22:25" x14ac:dyDescent="0.4">
      <c r="V9684" s="24" t="s">
        <v>3308</v>
      </c>
      <c r="W9684" s="24" t="s">
        <v>8991</v>
      </c>
      <c r="X9684" s="24" t="s">
        <v>9021</v>
      </c>
      <c r="Y9684" s="24" t="s">
        <v>9029</v>
      </c>
    </row>
    <row r="9685" spans="22:25" x14ac:dyDescent="0.4">
      <c r="V9685" s="24" t="s">
        <v>3308</v>
      </c>
      <c r="W9685" s="24" t="s">
        <v>8991</v>
      </c>
      <c r="X9685" s="24" t="s">
        <v>9021</v>
      </c>
      <c r="Y9685" s="24" t="s">
        <v>9031</v>
      </c>
    </row>
    <row r="9686" spans="22:25" x14ac:dyDescent="0.4">
      <c r="V9686" s="24" t="s">
        <v>3308</v>
      </c>
      <c r="W9686" s="24" t="s">
        <v>8991</v>
      </c>
      <c r="X9686" s="24" t="s">
        <v>9033</v>
      </c>
      <c r="Y9686" s="24" t="s">
        <v>9034</v>
      </c>
    </row>
    <row r="9687" spans="22:25" x14ac:dyDescent="0.4">
      <c r="V9687" s="24" t="s">
        <v>3308</v>
      </c>
      <c r="W9687" s="24" t="s">
        <v>8991</v>
      </c>
      <c r="X9687" s="24" t="s">
        <v>9033</v>
      </c>
      <c r="Y9687" s="24" t="s">
        <v>9037</v>
      </c>
    </row>
    <row r="9688" spans="22:25" x14ac:dyDescent="0.4">
      <c r="V9688" s="24" t="s">
        <v>3308</v>
      </c>
      <c r="W9688" s="24" t="s">
        <v>8991</v>
      </c>
      <c r="X9688" s="24" t="s">
        <v>9033</v>
      </c>
      <c r="Y9688" s="24" t="s">
        <v>9039</v>
      </c>
    </row>
    <row r="9689" spans="22:25" x14ac:dyDescent="0.4">
      <c r="V9689" s="24" t="s">
        <v>3308</v>
      </c>
      <c r="W9689" s="24" t="s">
        <v>8991</v>
      </c>
      <c r="X9689" s="24" t="s">
        <v>9033</v>
      </c>
      <c r="Y9689" s="24" t="s">
        <v>9041</v>
      </c>
    </row>
    <row r="9690" spans="22:25" x14ac:dyDescent="0.4">
      <c r="V9690" s="24" t="s">
        <v>3308</v>
      </c>
      <c r="W9690" s="24" t="s">
        <v>8991</v>
      </c>
      <c r="X9690" s="24" t="s">
        <v>9033</v>
      </c>
      <c r="Y9690" s="24" t="s">
        <v>9043</v>
      </c>
    </row>
    <row r="9691" spans="22:25" x14ac:dyDescent="0.4">
      <c r="V9691" s="24" t="s">
        <v>3308</v>
      </c>
      <c r="W9691" s="24" t="s">
        <v>8991</v>
      </c>
      <c r="X9691" s="24" t="s">
        <v>9033</v>
      </c>
      <c r="Y9691" s="24" t="s">
        <v>9045</v>
      </c>
    </row>
    <row r="9692" spans="22:25" x14ac:dyDescent="0.4">
      <c r="V9692" s="24" t="s">
        <v>3308</v>
      </c>
      <c r="W9692" s="24" t="s">
        <v>8991</v>
      </c>
      <c r="X9692" s="24" t="s">
        <v>9033</v>
      </c>
      <c r="Y9692" s="24" t="s">
        <v>9047</v>
      </c>
    </row>
    <row r="9693" spans="22:25" x14ac:dyDescent="0.4">
      <c r="V9693" s="24" t="s">
        <v>3308</v>
      </c>
      <c r="W9693" s="24" t="s">
        <v>8991</v>
      </c>
      <c r="X9693" s="24" t="s">
        <v>9033</v>
      </c>
      <c r="Y9693" s="24" t="s">
        <v>9049</v>
      </c>
    </row>
    <row r="9694" spans="22:25" x14ac:dyDescent="0.4">
      <c r="V9694" s="24" t="s">
        <v>3308</v>
      </c>
      <c r="W9694" s="24" t="s">
        <v>8991</v>
      </c>
      <c r="X9694" s="24" t="s">
        <v>9033</v>
      </c>
      <c r="Y9694" s="24" t="s">
        <v>9051</v>
      </c>
    </row>
    <row r="9695" spans="22:25" x14ac:dyDescent="0.4">
      <c r="V9695" s="24" t="s">
        <v>3308</v>
      </c>
      <c r="W9695" s="24" t="s">
        <v>8991</v>
      </c>
      <c r="X9695" s="24" t="s">
        <v>9033</v>
      </c>
      <c r="Y9695" s="24" t="s">
        <v>9053</v>
      </c>
    </row>
    <row r="9696" spans="22:25" x14ac:dyDescent="0.4">
      <c r="V9696" s="24" t="s">
        <v>3308</v>
      </c>
      <c r="W9696" s="24" t="s">
        <v>8991</v>
      </c>
      <c r="X9696" s="24" t="s">
        <v>9033</v>
      </c>
      <c r="Y9696" s="24" t="s">
        <v>9055</v>
      </c>
    </row>
    <row r="9697" spans="22:25" x14ac:dyDescent="0.4">
      <c r="V9697" s="24" t="s">
        <v>3308</v>
      </c>
      <c r="W9697" s="24" t="s">
        <v>8991</v>
      </c>
      <c r="X9697" s="24" t="s">
        <v>9033</v>
      </c>
      <c r="Y9697" s="24" t="s">
        <v>9057</v>
      </c>
    </row>
    <row r="9698" spans="22:25" x14ac:dyDescent="0.4">
      <c r="V9698" s="24" t="s">
        <v>3308</v>
      </c>
      <c r="W9698" s="24" t="s">
        <v>8991</v>
      </c>
      <c r="X9698" s="24" t="s">
        <v>9033</v>
      </c>
      <c r="Y9698" s="24" t="s">
        <v>9059</v>
      </c>
    </row>
    <row r="9699" spans="22:25" x14ac:dyDescent="0.4">
      <c r="V9699" s="24" t="s">
        <v>3308</v>
      </c>
      <c r="W9699" s="24" t="s">
        <v>8991</v>
      </c>
      <c r="X9699" s="24" t="s">
        <v>9033</v>
      </c>
      <c r="Y9699" s="24" t="s">
        <v>9061</v>
      </c>
    </row>
    <row r="9700" spans="22:25" x14ac:dyDescent="0.4">
      <c r="V9700" s="24" t="s">
        <v>3308</v>
      </c>
      <c r="W9700" s="24" t="s">
        <v>8991</v>
      </c>
      <c r="X9700" s="24" t="s">
        <v>9033</v>
      </c>
      <c r="Y9700" s="24" t="s">
        <v>9063</v>
      </c>
    </row>
    <row r="9701" spans="22:25" x14ac:dyDescent="0.4">
      <c r="V9701" s="24" t="s">
        <v>3308</v>
      </c>
      <c r="W9701" s="24" t="s">
        <v>8991</v>
      </c>
      <c r="X9701" s="24" t="s">
        <v>9033</v>
      </c>
      <c r="Y9701" s="24" t="s">
        <v>9065</v>
      </c>
    </row>
    <row r="9702" spans="22:25" x14ac:dyDescent="0.4">
      <c r="V9702" s="24" t="s">
        <v>3308</v>
      </c>
      <c r="W9702" s="24" t="s">
        <v>8991</v>
      </c>
      <c r="X9702" s="24" t="s">
        <v>9033</v>
      </c>
      <c r="Y9702" s="24" t="s">
        <v>9067</v>
      </c>
    </row>
    <row r="9703" spans="22:25" x14ac:dyDescent="0.4">
      <c r="V9703" s="24" t="s">
        <v>3308</v>
      </c>
      <c r="W9703" s="24" t="s">
        <v>8991</v>
      </c>
      <c r="X9703" s="24" t="s">
        <v>9033</v>
      </c>
      <c r="Y9703" s="24" t="s">
        <v>9069</v>
      </c>
    </row>
    <row r="9704" spans="22:25" x14ac:dyDescent="0.4">
      <c r="V9704" s="24" t="s">
        <v>3308</v>
      </c>
      <c r="W9704" s="24" t="s">
        <v>8991</v>
      </c>
      <c r="X9704" s="24" t="s">
        <v>9033</v>
      </c>
      <c r="Y9704" s="24" t="s">
        <v>9071</v>
      </c>
    </row>
    <row r="9705" spans="22:25" x14ac:dyDescent="0.4">
      <c r="V9705" s="24" t="s">
        <v>3308</v>
      </c>
      <c r="W9705" s="24" t="s">
        <v>8991</v>
      </c>
      <c r="X9705" s="24" t="s">
        <v>9033</v>
      </c>
      <c r="Y9705" s="24" t="s">
        <v>9073</v>
      </c>
    </row>
    <row r="9706" spans="22:25" x14ac:dyDescent="0.4">
      <c r="V9706" s="24" t="s">
        <v>3308</v>
      </c>
      <c r="W9706" s="24" t="s">
        <v>8991</v>
      </c>
      <c r="X9706" s="24" t="s">
        <v>9033</v>
      </c>
      <c r="Y9706" s="24" t="s">
        <v>9075</v>
      </c>
    </row>
    <row r="9707" spans="22:25" x14ac:dyDescent="0.4">
      <c r="V9707" s="24" t="s">
        <v>3308</v>
      </c>
      <c r="W9707" s="24" t="s">
        <v>8991</v>
      </c>
      <c r="X9707" s="24" t="s">
        <v>9033</v>
      </c>
      <c r="Y9707" s="24" t="s">
        <v>9077</v>
      </c>
    </row>
    <row r="9708" spans="22:25" x14ac:dyDescent="0.4">
      <c r="V9708" s="24" t="s">
        <v>3308</v>
      </c>
      <c r="W9708" s="24" t="s">
        <v>8991</v>
      </c>
      <c r="X9708" s="24" t="s">
        <v>9033</v>
      </c>
      <c r="Y9708" s="24" t="s">
        <v>9079</v>
      </c>
    </row>
    <row r="9709" spans="22:25" x14ac:dyDescent="0.4">
      <c r="V9709" s="24" t="s">
        <v>3308</v>
      </c>
      <c r="W9709" s="24" t="s">
        <v>8991</v>
      </c>
      <c r="X9709" s="24" t="s">
        <v>9033</v>
      </c>
      <c r="Y9709" s="24" t="s">
        <v>2939</v>
      </c>
    </row>
    <row r="9710" spans="22:25" x14ac:dyDescent="0.4">
      <c r="V9710" s="24" t="s">
        <v>3308</v>
      </c>
      <c r="W9710" s="24" t="s">
        <v>8991</v>
      </c>
      <c r="X9710" s="24" t="s">
        <v>9033</v>
      </c>
      <c r="Y9710" s="24" t="s">
        <v>9082</v>
      </c>
    </row>
    <row r="9711" spans="22:25" x14ac:dyDescent="0.4">
      <c r="V9711" s="24" t="s">
        <v>3308</v>
      </c>
      <c r="W9711" s="24" t="s">
        <v>8991</v>
      </c>
      <c r="X9711" s="24" t="s">
        <v>3208</v>
      </c>
      <c r="Y9711" s="24" t="s">
        <v>9084</v>
      </c>
    </row>
    <row r="9712" spans="22:25" x14ac:dyDescent="0.4">
      <c r="V9712" s="24" t="s">
        <v>3308</v>
      </c>
      <c r="W9712" s="24" t="s">
        <v>8991</v>
      </c>
      <c r="X9712" s="24" t="s">
        <v>3208</v>
      </c>
      <c r="Y9712" s="24" t="s">
        <v>9087</v>
      </c>
    </row>
    <row r="9713" spans="22:25" x14ac:dyDescent="0.4">
      <c r="V9713" s="24" t="s">
        <v>3308</v>
      </c>
      <c r="W9713" s="24" t="s">
        <v>8991</v>
      </c>
      <c r="X9713" s="24" t="s">
        <v>3208</v>
      </c>
      <c r="Y9713" s="24" t="s">
        <v>9089</v>
      </c>
    </row>
    <row r="9714" spans="22:25" x14ac:dyDescent="0.4">
      <c r="V9714" s="24" t="s">
        <v>3308</v>
      </c>
      <c r="W9714" s="24" t="s">
        <v>8991</v>
      </c>
      <c r="X9714" s="24" t="s">
        <v>3208</v>
      </c>
      <c r="Y9714" s="24" t="s">
        <v>9091</v>
      </c>
    </row>
    <row r="9715" spans="22:25" x14ac:dyDescent="0.4">
      <c r="V9715" s="24" t="s">
        <v>3308</v>
      </c>
      <c r="W9715" s="24" t="s">
        <v>8991</v>
      </c>
      <c r="X9715" s="24" t="s">
        <v>3208</v>
      </c>
      <c r="Y9715" s="24" t="s">
        <v>9093</v>
      </c>
    </row>
    <row r="9716" spans="22:25" x14ac:dyDescent="0.4">
      <c r="V9716" s="24" t="s">
        <v>3308</v>
      </c>
      <c r="W9716" s="24" t="s">
        <v>8991</v>
      </c>
      <c r="X9716" s="24" t="s">
        <v>3208</v>
      </c>
      <c r="Y9716" s="24" t="s">
        <v>9095</v>
      </c>
    </row>
    <row r="9717" spans="22:25" x14ac:dyDescent="0.4">
      <c r="V9717" s="24" t="s">
        <v>3308</v>
      </c>
      <c r="W9717" s="24" t="s">
        <v>8991</v>
      </c>
      <c r="X9717" s="24" t="s">
        <v>3208</v>
      </c>
      <c r="Y9717" s="24" t="s">
        <v>9097</v>
      </c>
    </row>
    <row r="9718" spans="22:25" x14ac:dyDescent="0.4">
      <c r="V9718" s="24" t="s">
        <v>3308</v>
      </c>
      <c r="W9718" s="24" t="s">
        <v>8991</v>
      </c>
      <c r="X9718" s="24" t="s">
        <v>3208</v>
      </c>
      <c r="Y9718" s="24" t="s">
        <v>9099</v>
      </c>
    </row>
    <row r="9719" spans="22:25" x14ac:dyDescent="0.4">
      <c r="V9719" s="24" t="s">
        <v>3308</v>
      </c>
      <c r="W9719" s="24" t="s">
        <v>8991</v>
      </c>
      <c r="X9719" s="24" t="s">
        <v>3208</v>
      </c>
      <c r="Y9719" s="24" t="s">
        <v>9101</v>
      </c>
    </row>
    <row r="9720" spans="22:25" x14ac:dyDescent="0.4">
      <c r="V9720" s="24" t="s">
        <v>3308</v>
      </c>
      <c r="W9720" s="24" t="s">
        <v>8991</v>
      </c>
      <c r="X9720" s="24" t="s">
        <v>3208</v>
      </c>
      <c r="Y9720" s="24" t="s">
        <v>9103</v>
      </c>
    </row>
    <row r="9721" spans="22:25" x14ac:dyDescent="0.4">
      <c r="V9721" s="24" t="s">
        <v>3308</v>
      </c>
      <c r="W9721" s="24" t="s">
        <v>8991</v>
      </c>
      <c r="X9721" s="24" t="s">
        <v>3208</v>
      </c>
      <c r="Y9721" s="24" t="s">
        <v>9105</v>
      </c>
    </row>
    <row r="9722" spans="22:25" x14ac:dyDescent="0.4">
      <c r="V9722" s="24" t="s">
        <v>3308</v>
      </c>
      <c r="W9722" s="24" t="s">
        <v>8991</v>
      </c>
      <c r="X9722" s="24" t="s">
        <v>3208</v>
      </c>
      <c r="Y9722" s="24" t="s">
        <v>9107</v>
      </c>
    </row>
    <row r="9723" spans="22:25" x14ac:dyDescent="0.4">
      <c r="V9723" s="24" t="s">
        <v>3308</v>
      </c>
      <c r="W9723" s="24" t="s">
        <v>8991</v>
      </c>
      <c r="X9723" s="24" t="s">
        <v>3208</v>
      </c>
      <c r="Y9723" s="24" t="s">
        <v>9109</v>
      </c>
    </row>
    <row r="9724" spans="22:25" x14ac:dyDescent="0.4">
      <c r="V9724" s="24" t="s">
        <v>3308</v>
      </c>
      <c r="W9724" s="24" t="s">
        <v>8991</v>
      </c>
      <c r="X9724" s="24" t="s">
        <v>3208</v>
      </c>
      <c r="Y9724" s="24" t="s">
        <v>9111</v>
      </c>
    </row>
    <row r="9725" spans="22:25" x14ac:dyDescent="0.4">
      <c r="V9725" s="24" t="s">
        <v>3308</v>
      </c>
      <c r="W9725" s="24" t="s">
        <v>8991</v>
      </c>
      <c r="X9725" s="24" t="s">
        <v>3208</v>
      </c>
      <c r="Y9725" s="24" t="s">
        <v>9113</v>
      </c>
    </row>
    <row r="9726" spans="22:25" x14ac:dyDescent="0.4">
      <c r="V9726" s="24" t="s">
        <v>3308</v>
      </c>
      <c r="W9726" s="24" t="s">
        <v>8991</v>
      </c>
      <c r="X9726" s="24" t="s">
        <v>9115</v>
      </c>
      <c r="Y9726" s="24" t="s">
        <v>9116</v>
      </c>
    </row>
    <row r="9727" spans="22:25" x14ac:dyDescent="0.4">
      <c r="V9727" s="24" t="s">
        <v>3308</v>
      </c>
      <c r="W9727" s="24" t="s">
        <v>8991</v>
      </c>
      <c r="X9727" s="24" t="s">
        <v>9115</v>
      </c>
      <c r="Y9727" s="24" t="s">
        <v>9119</v>
      </c>
    </row>
    <row r="9728" spans="22:25" x14ac:dyDescent="0.4">
      <c r="V9728" s="24" t="s">
        <v>3308</v>
      </c>
      <c r="W9728" s="24" t="s">
        <v>8991</v>
      </c>
      <c r="X9728" s="24" t="s">
        <v>9115</v>
      </c>
      <c r="Y9728" s="24" t="s">
        <v>9120</v>
      </c>
    </row>
    <row r="9729" spans="22:25" x14ac:dyDescent="0.4">
      <c r="V9729" s="24" t="s">
        <v>3308</v>
      </c>
      <c r="W9729" s="24" t="s">
        <v>8991</v>
      </c>
      <c r="X9729" s="24" t="s">
        <v>9115</v>
      </c>
      <c r="Y9729" s="24" t="s">
        <v>3974</v>
      </c>
    </row>
    <row r="9730" spans="22:25" x14ac:dyDescent="0.4">
      <c r="V9730" s="24" t="s">
        <v>3308</v>
      </c>
      <c r="W9730" s="24" t="s">
        <v>8991</v>
      </c>
      <c r="X9730" s="24" t="s">
        <v>9115</v>
      </c>
      <c r="Y9730" s="24" t="s">
        <v>9121</v>
      </c>
    </row>
    <row r="9731" spans="22:25" x14ac:dyDescent="0.4">
      <c r="V9731" s="24" t="s">
        <v>3308</v>
      </c>
      <c r="W9731" s="24" t="s">
        <v>8991</v>
      </c>
      <c r="X9731" s="24" t="s">
        <v>9115</v>
      </c>
      <c r="Y9731" s="24" t="s">
        <v>9123</v>
      </c>
    </row>
    <row r="9732" spans="22:25" x14ac:dyDescent="0.4">
      <c r="V9732" s="24" t="s">
        <v>3308</v>
      </c>
      <c r="W9732" s="24" t="s">
        <v>8991</v>
      </c>
      <c r="X9732" s="24" t="s">
        <v>9115</v>
      </c>
      <c r="Y9732" s="24" t="s">
        <v>9125</v>
      </c>
    </row>
    <row r="9733" spans="22:25" x14ac:dyDescent="0.4">
      <c r="V9733" s="24" t="s">
        <v>3308</v>
      </c>
      <c r="W9733" s="24" t="s">
        <v>8991</v>
      </c>
      <c r="X9733" s="24" t="s">
        <v>9127</v>
      </c>
      <c r="Y9733" s="24" t="s">
        <v>9128</v>
      </c>
    </row>
    <row r="9734" spans="22:25" x14ac:dyDescent="0.4">
      <c r="V9734" s="24" t="s">
        <v>3308</v>
      </c>
      <c r="W9734" s="24" t="s">
        <v>8991</v>
      </c>
      <c r="X9734" s="24" t="s">
        <v>9127</v>
      </c>
      <c r="Y9734" s="24" t="s">
        <v>5482</v>
      </c>
    </row>
    <row r="9735" spans="22:25" x14ac:dyDescent="0.4">
      <c r="V9735" s="24" t="s">
        <v>3308</v>
      </c>
      <c r="W9735" s="24" t="s">
        <v>8991</v>
      </c>
      <c r="X9735" s="24" t="s">
        <v>9127</v>
      </c>
      <c r="Y9735" s="24" t="s">
        <v>2732</v>
      </c>
    </row>
    <row r="9736" spans="22:25" x14ac:dyDescent="0.4">
      <c r="V9736" s="24" t="s">
        <v>3308</v>
      </c>
      <c r="W9736" s="24" t="s">
        <v>8991</v>
      </c>
      <c r="X9736" s="24" t="s">
        <v>9127</v>
      </c>
      <c r="Y9736" s="24" t="s">
        <v>9131</v>
      </c>
    </row>
    <row r="9737" spans="22:25" x14ac:dyDescent="0.4">
      <c r="V9737" s="24" t="s">
        <v>3308</v>
      </c>
      <c r="W9737" s="24" t="s">
        <v>8991</v>
      </c>
      <c r="X9737" s="24" t="s">
        <v>9127</v>
      </c>
      <c r="Y9737" s="24" t="s">
        <v>9133</v>
      </c>
    </row>
    <row r="9738" spans="22:25" x14ac:dyDescent="0.4">
      <c r="V9738" s="24" t="s">
        <v>3308</v>
      </c>
      <c r="W9738" s="24" t="s">
        <v>8991</v>
      </c>
      <c r="X9738" s="24" t="s">
        <v>9127</v>
      </c>
      <c r="Y9738" s="24" t="s">
        <v>737</v>
      </c>
    </row>
    <row r="9739" spans="22:25" x14ac:dyDescent="0.4">
      <c r="V9739" s="24" t="s">
        <v>3308</v>
      </c>
      <c r="W9739" s="24" t="s">
        <v>8991</v>
      </c>
      <c r="X9739" s="24" t="s">
        <v>9127</v>
      </c>
      <c r="Y9739" s="24" t="s">
        <v>2422</v>
      </c>
    </row>
    <row r="9740" spans="22:25" x14ac:dyDescent="0.4">
      <c r="V9740" s="24" t="s">
        <v>3308</v>
      </c>
      <c r="W9740" s="24" t="s">
        <v>8991</v>
      </c>
      <c r="X9740" s="24" t="s">
        <v>9127</v>
      </c>
      <c r="Y9740" s="24" t="s">
        <v>9135</v>
      </c>
    </row>
    <row r="9741" spans="22:25" x14ac:dyDescent="0.4">
      <c r="V9741" s="24" t="s">
        <v>3308</v>
      </c>
      <c r="W9741" s="24" t="s">
        <v>8991</v>
      </c>
      <c r="X9741" s="24" t="s">
        <v>9127</v>
      </c>
      <c r="Y9741" s="24" t="s">
        <v>2514</v>
      </c>
    </row>
    <row r="9742" spans="22:25" x14ac:dyDescent="0.4">
      <c r="V9742" s="24" t="s">
        <v>3308</v>
      </c>
      <c r="W9742" s="24" t="s">
        <v>8991</v>
      </c>
      <c r="X9742" s="24" t="s">
        <v>9127</v>
      </c>
      <c r="Y9742" s="24" t="s">
        <v>9137</v>
      </c>
    </row>
    <row r="9743" spans="22:25" x14ac:dyDescent="0.4">
      <c r="V9743" s="24" t="s">
        <v>3308</v>
      </c>
      <c r="W9743" s="24" t="s">
        <v>8991</v>
      </c>
      <c r="X9743" s="24" t="s">
        <v>9127</v>
      </c>
      <c r="Y9743" s="24" t="s">
        <v>2939</v>
      </c>
    </row>
    <row r="9744" spans="22:25" x14ac:dyDescent="0.4">
      <c r="V9744" s="24" t="s">
        <v>3308</v>
      </c>
      <c r="W9744" s="24" t="s">
        <v>8991</v>
      </c>
      <c r="X9744" s="24" t="s">
        <v>9127</v>
      </c>
      <c r="Y9744" s="24" t="s">
        <v>9139</v>
      </c>
    </row>
    <row r="9745" spans="22:25" x14ac:dyDescent="0.4">
      <c r="V9745" s="24" t="s">
        <v>3308</v>
      </c>
      <c r="W9745" s="24" t="s">
        <v>8991</v>
      </c>
      <c r="X9745" s="24" t="s">
        <v>9127</v>
      </c>
      <c r="Y9745" s="24" t="s">
        <v>9141</v>
      </c>
    </row>
    <row r="9746" spans="22:25" x14ac:dyDescent="0.4">
      <c r="V9746" s="24" t="s">
        <v>3308</v>
      </c>
      <c r="W9746" s="24" t="s">
        <v>8991</v>
      </c>
      <c r="X9746" s="24" t="s">
        <v>9127</v>
      </c>
      <c r="Y9746" s="24" t="s">
        <v>9143</v>
      </c>
    </row>
    <row r="9747" spans="22:25" x14ac:dyDescent="0.4">
      <c r="V9747" s="24" t="s">
        <v>3308</v>
      </c>
      <c r="W9747" s="24" t="s">
        <v>8991</v>
      </c>
      <c r="X9747" s="24" t="s">
        <v>9127</v>
      </c>
      <c r="Y9747" s="24" t="s">
        <v>9145</v>
      </c>
    </row>
    <row r="9748" spans="22:25" x14ac:dyDescent="0.4">
      <c r="V9748" s="24" t="s">
        <v>3308</v>
      </c>
      <c r="W9748" s="24" t="s">
        <v>8991</v>
      </c>
      <c r="X9748" s="24" t="s">
        <v>4951</v>
      </c>
      <c r="Y9748" s="24" t="s">
        <v>9147</v>
      </c>
    </row>
    <row r="9749" spans="22:25" x14ac:dyDescent="0.4">
      <c r="V9749" s="24" t="s">
        <v>3308</v>
      </c>
      <c r="W9749" s="24" t="s">
        <v>8991</v>
      </c>
      <c r="X9749" s="24" t="s">
        <v>4951</v>
      </c>
      <c r="Y9749" s="24" t="s">
        <v>9149</v>
      </c>
    </row>
    <row r="9750" spans="22:25" x14ac:dyDescent="0.4">
      <c r="V9750" s="24" t="s">
        <v>3308</v>
      </c>
      <c r="W9750" s="24" t="s">
        <v>8991</v>
      </c>
      <c r="X9750" s="24" t="s">
        <v>4951</v>
      </c>
      <c r="Y9750" s="24" t="s">
        <v>9151</v>
      </c>
    </row>
    <row r="9751" spans="22:25" x14ac:dyDescent="0.4">
      <c r="V9751" s="24" t="s">
        <v>3308</v>
      </c>
      <c r="W9751" s="24" t="s">
        <v>8991</v>
      </c>
      <c r="X9751" s="24" t="s">
        <v>9153</v>
      </c>
      <c r="Y9751" s="24" t="s">
        <v>9154</v>
      </c>
    </row>
    <row r="9752" spans="22:25" x14ac:dyDescent="0.4">
      <c r="V9752" s="24" t="s">
        <v>3308</v>
      </c>
      <c r="W9752" s="24" t="s">
        <v>8991</v>
      </c>
      <c r="X9752" s="24" t="s">
        <v>9153</v>
      </c>
      <c r="Y9752" s="24" t="s">
        <v>9156</v>
      </c>
    </row>
    <row r="9753" spans="22:25" x14ac:dyDescent="0.4">
      <c r="V9753" s="24" t="s">
        <v>3308</v>
      </c>
      <c r="W9753" s="24" t="s">
        <v>8991</v>
      </c>
      <c r="X9753" s="24" t="s">
        <v>9153</v>
      </c>
      <c r="Y9753" s="24" t="s">
        <v>9158</v>
      </c>
    </row>
    <row r="9754" spans="22:25" x14ac:dyDescent="0.4">
      <c r="V9754" s="24" t="s">
        <v>3308</v>
      </c>
      <c r="W9754" s="24" t="s">
        <v>8991</v>
      </c>
      <c r="X9754" s="24" t="s">
        <v>9153</v>
      </c>
      <c r="Y9754" s="24" t="s">
        <v>9160</v>
      </c>
    </row>
    <row r="9755" spans="22:25" x14ac:dyDescent="0.4">
      <c r="V9755" s="24" t="s">
        <v>3308</v>
      </c>
      <c r="W9755" s="24" t="s">
        <v>8991</v>
      </c>
      <c r="X9755" s="24" t="s">
        <v>9153</v>
      </c>
      <c r="Y9755" s="24" t="s">
        <v>9162</v>
      </c>
    </row>
    <row r="9756" spans="22:25" x14ac:dyDescent="0.4">
      <c r="V9756" s="24" t="s">
        <v>3308</v>
      </c>
      <c r="W9756" s="24" t="s">
        <v>8991</v>
      </c>
      <c r="X9756" s="24" t="s">
        <v>9164</v>
      </c>
      <c r="Y9756" s="24" t="s">
        <v>9165</v>
      </c>
    </row>
    <row r="9757" spans="22:25" x14ac:dyDescent="0.4">
      <c r="V9757" s="24" t="s">
        <v>3308</v>
      </c>
      <c r="W9757" s="24" t="s">
        <v>8991</v>
      </c>
      <c r="X9757" s="24" t="s">
        <v>9164</v>
      </c>
      <c r="Y9757" s="24" t="s">
        <v>9168</v>
      </c>
    </row>
    <row r="9758" spans="22:25" x14ac:dyDescent="0.4">
      <c r="V9758" s="24" t="s">
        <v>3308</v>
      </c>
      <c r="W9758" s="24" t="s">
        <v>8991</v>
      </c>
      <c r="X9758" s="24" t="s">
        <v>9164</v>
      </c>
      <c r="Y9758" s="24" t="s">
        <v>9170</v>
      </c>
    </row>
    <row r="9759" spans="22:25" x14ac:dyDescent="0.4">
      <c r="V9759" s="24" t="s">
        <v>3308</v>
      </c>
      <c r="W9759" s="24" t="s">
        <v>8991</v>
      </c>
      <c r="X9759" s="24" t="s">
        <v>9164</v>
      </c>
      <c r="Y9759" s="24" t="s">
        <v>9172</v>
      </c>
    </row>
    <row r="9760" spans="22:25" x14ac:dyDescent="0.4">
      <c r="V9760" s="24" t="s">
        <v>3308</v>
      </c>
      <c r="W9760" s="24" t="s">
        <v>8991</v>
      </c>
      <c r="X9760" s="24" t="s">
        <v>9164</v>
      </c>
      <c r="Y9760" s="24" t="s">
        <v>9174</v>
      </c>
    </row>
    <row r="9761" spans="22:25" x14ac:dyDescent="0.4">
      <c r="V9761" s="24" t="s">
        <v>3308</v>
      </c>
      <c r="W9761" s="24" t="s">
        <v>8991</v>
      </c>
      <c r="X9761" s="24" t="s">
        <v>9164</v>
      </c>
      <c r="Y9761" s="24" t="s">
        <v>9176</v>
      </c>
    </row>
    <row r="9762" spans="22:25" x14ac:dyDescent="0.4">
      <c r="V9762" s="24" t="s">
        <v>3308</v>
      </c>
      <c r="W9762" s="24" t="s">
        <v>8991</v>
      </c>
      <c r="X9762" s="24" t="s">
        <v>9164</v>
      </c>
      <c r="Y9762" s="24" t="s">
        <v>9178</v>
      </c>
    </row>
    <row r="9763" spans="22:25" x14ac:dyDescent="0.4">
      <c r="V9763" s="24" t="s">
        <v>3308</v>
      </c>
      <c r="W9763" s="24" t="s">
        <v>8991</v>
      </c>
      <c r="X9763" s="24" t="s">
        <v>9164</v>
      </c>
      <c r="Y9763" s="24" t="s">
        <v>9180</v>
      </c>
    </row>
    <row r="9764" spans="22:25" x14ac:dyDescent="0.4">
      <c r="V9764" s="24" t="s">
        <v>3308</v>
      </c>
      <c r="W9764" s="24" t="s">
        <v>8991</v>
      </c>
      <c r="X9764" s="24" t="s">
        <v>9164</v>
      </c>
      <c r="Y9764" s="24" t="s">
        <v>9182</v>
      </c>
    </row>
    <row r="9765" spans="22:25" x14ac:dyDescent="0.4">
      <c r="V9765" s="24" t="s">
        <v>3308</v>
      </c>
      <c r="W9765" s="24" t="s">
        <v>8991</v>
      </c>
      <c r="X9765" s="24" t="s">
        <v>9164</v>
      </c>
      <c r="Y9765" s="24" t="s">
        <v>4902</v>
      </c>
    </row>
    <row r="9766" spans="22:25" x14ac:dyDescent="0.4">
      <c r="V9766" s="24" t="s">
        <v>3308</v>
      </c>
      <c r="W9766" s="24" t="s">
        <v>8991</v>
      </c>
      <c r="X9766" s="24" t="s">
        <v>9164</v>
      </c>
      <c r="Y9766" s="24" t="s">
        <v>9185</v>
      </c>
    </row>
    <row r="9767" spans="22:25" x14ac:dyDescent="0.4">
      <c r="V9767" s="24" t="s">
        <v>3308</v>
      </c>
      <c r="W9767" s="24" t="s">
        <v>8991</v>
      </c>
      <c r="X9767" s="24" t="s">
        <v>9164</v>
      </c>
      <c r="Y9767" s="24" t="s">
        <v>9187</v>
      </c>
    </row>
    <row r="9768" spans="22:25" x14ac:dyDescent="0.4">
      <c r="V9768" s="24" t="s">
        <v>3308</v>
      </c>
      <c r="W9768" s="24" t="s">
        <v>8991</v>
      </c>
      <c r="X9768" s="24" t="s">
        <v>9164</v>
      </c>
      <c r="Y9768" s="24" t="s">
        <v>9189</v>
      </c>
    </row>
    <row r="9769" spans="22:25" x14ac:dyDescent="0.4">
      <c r="V9769" s="24" t="s">
        <v>3308</v>
      </c>
      <c r="W9769" s="24" t="s">
        <v>8991</v>
      </c>
      <c r="X9769" s="24" t="s">
        <v>9164</v>
      </c>
      <c r="Y9769" s="24" t="s">
        <v>9191</v>
      </c>
    </row>
    <row r="9770" spans="22:25" x14ac:dyDescent="0.4">
      <c r="V9770" s="24" t="s">
        <v>3308</v>
      </c>
      <c r="W9770" s="24" t="s">
        <v>8991</v>
      </c>
      <c r="X9770" s="24" t="s">
        <v>9164</v>
      </c>
      <c r="Y9770" s="24" t="s">
        <v>9193</v>
      </c>
    </row>
    <row r="9771" spans="22:25" x14ac:dyDescent="0.4">
      <c r="V9771" s="24" t="s">
        <v>3308</v>
      </c>
      <c r="W9771" s="24" t="s">
        <v>8991</v>
      </c>
      <c r="X9771" s="24" t="s">
        <v>9195</v>
      </c>
      <c r="Y9771" s="24" t="s">
        <v>9196</v>
      </c>
    </row>
    <row r="9772" spans="22:25" x14ac:dyDescent="0.4">
      <c r="V9772" s="24" t="s">
        <v>3308</v>
      </c>
      <c r="W9772" s="24" t="s">
        <v>8991</v>
      </c>
      <c r="X9772" s="24" t="s">
        <v>9195</v>
      </c>
      <c r="Y9772" s="24" t="s">
        <v>9199</v>
      </c>
    </row>
    <row r="9773" spans="22:25" x14ac:dyDescent="0.4">
      <c r="V9773" s="24" t="s">
        <v>3308</v>
      </c>
      <c r="W9773" s="24" t="s">
        <v>8991</v>
      </c>
      <c r="X9773" s="24" t="s">
        <v>9195</v>
      </c>
      <c r="Y9773" s="24" t="s">
        <v>9201</v>
      </c>
    </row>
    <row r="9774" spans="22:25" x14ac:dyDescent="0.4">
      <c r="V9774" s="24" t="s">
        <v>3308</v>
      </c>
      <c r="W9774" s="24" t="s">
        <v>8991</v>
      </c>
      <c r="X9774" s="24" t="s">
        <v>9195</v>
      </c>
      <c r="Y9774" s="24" t="s">
        <v>9203</v>
      </c>
    </row>
    <row r="9775" spans="22:25" x14ac:dyDescent="0.4">
      <c r="V9775" s="24" t="s">
        <v>3308</v>
      </c>
      <c r="W9775" s="24" t="s">
        <v>8991</v>
      </c>
      <c r="X9775" s="24" t="s">
        <v>9195</v>
      </c>
      <c r="Y9775" s="24" t="s">
        <v>9205</v>
      </c>
    </row>
    <row r="9776" spans="22:25" x14ac:dyDescent="0.4">
      <c r="V9776" s="24" t="s">
        <v>3308</v>
      </c>
      <c r="W9776" s="24" t="s">
        <v>8991</v>
      </c>
      <c r="X9776" s="24" t="s">
        <v>9195</v>
      </c>
      <c r="Y9776" s="24" t="s">
        <v>9207</v>
      </c>
    </row>
    <row r="9777" spans="22:25" x14ac:dyDescent="0.4">
      <c r="V9777" s="24" t="s">
        <v>3308</v>
      </c>
      <c r="W9777" s="24" t="s">
        <v>8991</v>
      </c>
      <c r="X9777" s="24" t="s">
        <v>9195</v>
      </c>
      <c r="Y9777" s="24" t="s">
        <v>9209</v>
      </c>
    </row>
    <row r="9778" spans="22:25" x14ac:dyDescent="0.4">
      <c r="V9778" s="24" t="s">
        <v>3308</v>
      </c>
      <c r="W9778" s="24" t="s">
        <v>8991</v>
      </c>
      <c r="X9778" s="24" t="s">
        <v>9195</v>
      </c>
      <c r="Y9778" s="24" t="s">
        <v>9211</v>
      </c>
    </row>
    <row r="9779" spans="22:25" x14ac:dyDescent="0.4">
      <c r="V9779" s="24" t="s">
        <v>3308</v>
      </c>
      <c r="W9779" s="24" t="s">
        <v>8991</v>
      </c>
      <c r="X9779" s="24" t="s">
        <v>9195</v>
      </c>
      <c r="Y9779" s="24" t="s">
        <v>9213</v>
      </c>
    </row>
    <row r="9780" spans="22:25" x14ac:dyDescent="0.4">
      <c r="V9780" s="24" t="s">
        <v>3308</v>
      </c>
      <c r="W9780" s="24" t="s">
        <v>8991</v>
      </c>
      <c r="X9780" s="24" t="s">
        <v>9195</v>
      </c>
      <c r="Y9780" s="24" t="s">
        <v>2471</v>
      </c>
    </row>
    <row r="9781" spans="22:25" x14ac:dyDescent="0.4">
      <c r="V9781" s="24" t="s">
        <v>3308</v>
      </c>
      <c r="W9781" s="24" t="s">
        <v>8991</v>
      </c>
      <c r="X9781" s="24" t="s">
        <v>9195</v>
      </c>
      <c r="Y9781" s="24" t="s">
        <v>9216</v>
      </c>
    </row>
    <row r="9782" spans="22:25" x14ac:dyDescent="0.4">
      <c r="V9782" s="24" t="s">
        <v>3308</v>
      </c>
      <c r="W9782" s="24" t="s">
        <v>8991</v>
      </c>
      <c r="X9782" s="24" t="s">
        <v>9195</v>
      </c>
      <c r="Y9782" s="24" t="s">
        <v>9218</v>
      </c>
    </row>
    <row r="9783" spans="22:25" x14ac:dyDescent="0.4">
      <c r="V9783" s="24" t="s">
        <v>3308</v>
      </c>
      <c r="W9783" s="24" t="s">
        <v>8991</v>
      </c>
      <c r="X9783" s="24" t="s">
        <v>7955</v>
      </c>
      <c r="Y9783" s="24" t="s">
        <v>31</v>
      </c>
    </row>
    <row r="9784" spans="22:25" x14ac:dyDescent="0.4">
      <c r="V9784" s="24" t="s">
        <v>3308</v>
      </c>
      <c r="W9784" s="24" t="s">
        <v>8991</v>
      </c>
      <c r="X9784" s="24" t="s">
        <v>7955</v>
      </c>
      <c r="Y9784" s="24" t="s">
        <v>9221</v>
      </c>
    </row>
    <row r="9785" spans="22:25" x14ac:dyDescent="0.4">
      <c r="V9785" s="24" t="s">
        <v>3308</v>
      </c>
      <c r="W9785" s="24" t="s">
        <v>8991</v>
      </c>
      <c r="X9785" s="24" t="s">
        <v>7955</v>
      </c>
      <c r="Y9785" s="24" t="s">
        <v>9223</v>
      </c>
    </row>
    <row r="9786" spans="22:25" x14ac:dyDescent="0.4">
      <c r="V9786" s="24" t="s">
        <v>3308</v>
      </c>
      <c r="W9786" s="24" t="s">
        <v>8991</v>
      </c>
      <c r="X9786" s="24" t="s">
        <v>7955</v>
      </c>
      <c r="Y9786" s="24" t="s">
        <v>9225</v>
      </c>
    </row>
    <row r="9787" spans="22:25" x14ac:dyDescent="0.4">
      <c r="V9787" s="24" t="s">
        <v>3308</v>
      </c>
      <c r="W9787" s="24" t="s">
        <v>8991</v>
      </c>
      <c r="X9787" s="24" t="s">
        <v>7955</v>
      </c>
      <c r="Y9787" s="24" t="s">
        <v>9227</v>
      </c>
    </row>
    <row r="9788" spans="22:25" x14ac:dyDescent="0.4">
      <c r="V9788" s="24" t="s">
        <v>3308</v>
      </c>
      <c r="W9788" s="24" t="s">
        <v>8991</v>
      </c>
      <c r="X9788" s="24" t="s">
        <v>7955</v>
      </c>
      <c r="Y9788" s="24" t="s">
        <v>9229</v>
      </c>
    </row>
    <row r="9789" spans="22:25" x14ac:dyDescent="0.4">
      <c r="V9789" s="24" t="s">
        <v>3308</v>
      </c>
      <c r="W9789" s="24" t="s">
        <v>8991</v>
      </c>
      <c r="X9789" s="24" t="s">
        <v>9231</v>
      </c>
      <c r="Y9789" s="24" t="s">
        <v>9232</v>
      </c>
    </row>
    <row r="9790" spans="22:25" x14ac:dyDescent="0.4">
      <c r="V9790" s="24" t="s">
        <v>3308</v>
      </c>
      <c r="W9790" s="24" t="s">
        <v>8991</v>
      </c>
      <c r="X9790" s="24" t="s">
        <v>9231</v>
      </c>
      <c r="Y9790" s="24" t="s">
        <v>9235</v>
      </c>
    </row>
    <row r="9791" spans="22:25" x14ac:dyDescent="0.4">
      <c r="V9791" s="24" t="s">
        <v>3308</v>
      </c>
      <c r="W9791" s="24" t="s">
        <v>8991</v>
      </c>
      <c r="X9791" s="24" t="s">
        <v>9231</v>
      </c>
      <c r="Y9791" s="24" t="s">
        <v>9237</v>
      </c>
    </row>
    <row r="9792" spans="22:25" x14ac:dyDescent="0.4">
      <c r="V9792" s="24" t="s">
        <v>3308</v>
      </c>
      <c r="W9792" s="24" t="s">
        <v>8991</v>
      </c>
      <c r="X9792" s="24" t="s">
        <v>9231</v>
      </c>
      <c r="Y9792" s="24" t="s">
        <v>9239</v>
      </c>
    </row>
    <row r="9793" spans="22:25" x14ac:dyDescent="0.4">
      <c r="V9793" s="24" t="s">
        <v>3308</v>
      </c>
      <c r="W9793" s="24" t="s">
        <v>8991</v>
      </c>
      <c r="X9793" s="24" t="s">
        <v>9231</v>
      </c>
      <c r="Y9793" s="24" t="s">
        <v>9241</v>
      </c>
    </row>
    <row r="9794" spans="22:25" x14ac:dyDescent="0.4">
      <c r="V9794" s="24" t="s">
        <v>3308</v>
      </c>
      <c r="W9794" s="24" t="s">
        <v>8991</v>
      </c>
      <c r="X9794" s="24" t="s">
        <v>9243</v>
      </c>
      <c r="Y9794" s="24" t="s">
        <v>9244</v>
      </c>
    </row>
    <row r="9795" spans="22:25" x14ac:dyDescent="0.4">
      <c r="V9795" s="24" t="s">
        <v>3308</v>
      </c>
      <c r="W9795" s="24" t="s">
        <v>8991</v>
      </c>
      <c r="X9795" s="24" t="s">
        <v>9243</v>
      </c>
      <c r="Y9795" s="24" t="s">
        <v>9247</v>
      </c>
    </row>
    <row r="9796" spans="22:25" x14ac:dyDescent="0.4">
      <c r="V9796" s="24" t="s">
        <v>3308</v>
      </c>
      <c r="W9796" s="24" t="s">
        <v>8991</v>
      </c>
      <c r="X9796" s="24" t="s">
        <v>9243</v>
      </c>
      <c r="Y9796" s="24" t="s">
        <v>9249</v>
      </c>
    </row>
    <row r="9797" spans="22:25" x14ac:dyDescent="0.4">
      <c r="V9797" s="24" t="s">
        <v>3308</v>
      </c>
      <c r="W9797" s="24" t="s">
        <v>8991</v>
      </c>
      <c r="X9797" s="24" t="s">
        <v>9243</v>
      </c>
      <c r="Y9797" s="24" t="s">
        <v>4885</v>
      </c>
    </row>
    <row r="9798" spans="22:25" x14ac:dyDescent="0.4">
      <c r="V9798" s="24" t="s">
        <v>3308</v>
      </c>
      <c r="W9798" s="24" t="s">
        <v>8991</v>
      </c>
      <c r="X9798" s="24" t="s">
        <v>9243</v>
      </c>
      <c r="Y9798" s="24" t="s">
        <v>9252</v>
      </c>
    </row>
    <row r="9799" spans="22:25" x14ac:dyDescent="0.4">
      <c r="V9799" s="24" t="s">
        <v>3308</v>
      </c>
      <c r="W9799" s="24" t="s">
        <v>8991</v>
      </c>
      <c r="X9799" s="24" t="s">
        <v>9254</v>
      </c>
      <c r="Y9799" s="24" t="s">
        <v>9255</v>
      </c>
    </row>
    <row r="9800" spans="22:25" x14ac:dyDescent="0.4">
      <c r="V9800" s="24" t="s">
        <v>3308</v>
      </c>
      <c r="W9800" s="24" t="s">
        <v>8991</v>
      </c>
      <c r="X9800" s="24" t="s">
        <v>9254</v>
      </c>
      <c r="Y9800" s="24" t="s">
        <v>9258</v>
      </c>
    </row>
    <row r="9801" spans="22:25" x14ac:dyDescent="0.4">
      <c r="V9801" s="24" t="s">
        <v>3308</v>
      </c>
      <c r="W9801" s="24" t="s">
        <v>8991</v>
      </c>
      <c r="X9801" s="24" t="s">
        <v>9254</v>
      </c>
      <c r="Y9801" s="24" t="s">
        <v>9260</v>
      </c>
    </row>
    <row r="9802" spans="22:25" x14ac:dyDescent="0.4">
      <c r="V9802" s="24" t="s">
        <v>3308</v>
      </c>
      <c r="W9802" s="24" t="s">
        <v>8991</v>
      </c>
      <c r="X9802" s="24" t="s">
        <v>9254</v>
      </c>
      <c r="Y9802" s="24" t="s">
        <v>9262</v>
      </c>
    </row>
    <row r="9803" spans="22:25" x14ac:dyDescent="0.4">
      <c r="V9803" s="24" t="s">
        <v>3308</v>
      </c>
      <c r="W9803" s="24" t="s">
        <v>8991</v>
      </c>
      <c r="X9803" s="24" t="s">
        <v>9254</v>
      </c>
      <c r="Y9803" s="24" t="s">
        <v>9264</v>
      </c>
    </row>
    <row r="9804" spans="22:25" x14ac:dyDescent="0.4">
      <c r="V9804" s="24" t="s">
        <v>3308</v>
      </c>
      <c r="W9804" s="24" t="s">
        <v>8991</v>
      </c>
      <c r="X9804" s="24" t="s">
        <v>9254</v>
      </c>
      <c r="Y9804" s="24" t="s">
        <v>9266</v>
      </c>
    </row>
    <row r="9805" spans="22:25" x14ac:dyDescent="0.4">
      <c r="V9805" s="24" t="s">
        <v>3308</v>
      </c>
      <c r="W9805" s="24" t="s">
        <v>8991</v>
      </c>
      <c r="X9805" s="24" t="s">
        <v>9254</v>
      </c>
      <c r="Y9805" s="24" t="s">
        <v>9268</v>
      </c>
    </row>
    <row r="9806" spans="22:25" x14ac:dyDescent="0.4">
      <c r="V9806" s="24" t="s">
        <v>3308</v>
      </c>
      <c r="W9806" s="24" t="s">
        <v>8991</v>
      </c>
      <c r="X9806" s="24" t="s">
        <v>9254</v>
      </c>
      <c r="Y9806" s="24" t="s">
        <v>9270</v>
      </c>
    </row>
    <row r="9807" spans="22:25" x14ac:dyDescent="0.4">
      <c r="V9807" s="24" t="s">
        <v>3308</v>
      </c>
      <c r="W9807" s="24" t="s">
        <v>8991</v>
      </c>
      <c r="X9807" s="24" t="s">
        <v>9254</v>
      </c>
      <c r="Y9807" s="24" t="s">
        <v>9271</v>
      </c>
    </row>
    <row r="9808" spans="22:25" x14ac:dyDescent="0.4">
      <c r="V9808" s="24" t="s">
        <v>3308</v>
      </c>
      <c r="W9808" s="24" t="s">
        <v>8991</v>
      </c>
      <c r="X9808" s="24" t="s">
        <v>9254</v>
      </c>
      <c r="Y9808" s="24" t="s">
        <v>9273</v>
      </c>
    </row>
    <row r="9809" spans="22:25" x14ac:dyDescent="0.4">
      <c r="V9809" s="24" t="s">
        <v>3308</v>
      </c>
      <c r="W9809" s="24" t="s">
        <v>8991</v>
      </c>
      <c r="X9809" s="24" t="s">
        <v>9254</v>
      </c>
      <c r="Y9809" s="24" t="s">
        <v>9275</v>
      </c>
    </row>
    <row r="9810" spans="22:25" x14ac:dyDescent="0.4">
      <c r="V9810" s="24" t="s">
        <v>3308</v>
      </c>
      <c r="W9810" s="24" t="s">
        <v>8991</v>
      </c>
      <c r="X9810" s="24" t="s">
        <v>9254</v>
      </c>
      <c r="Y9810" s="24" t="s">
        <v>9277</v>
      </c>
    </row>
    <row r="9811" spans="22:25" x14ac:dyDescent="0.4">
      <c r="V9811" s="24" t="s">
        <v>3308</v>
      </c>
      <c r="W9811" s="24" t="s">
        <v>8991</v>
      </c>
      <c r="X9811" s="24" t="s">
        <v>9254</v>
      </c>
      <c r="Y9811" s="24" t="s">
        <v>9279</v>
      </c>
    </row>
    <row r="9812" spans="22:25" x14ac:dyDescent="0.4">
      <c r="V9812" s="24" t="s">
        <v>3308</v>
      </c>
      <c r="W9812" s="24" t="s">
        <v>8991</v>
      </c>
      <c r="X9812" s="24" t="s">
        <v>9254</v>
      </c>
      <c r="Y9812" s="24" t="s">
        <v>9281</v>
      </c>
    </row>
    <row r="9813" spans="22:25" x14ac:dyDescent="0.4">
      <c r="V9813" s="24" t="s">
        <v>3308</v>
      </c>
      <c r="W9813" s="24" t="s">
        <v>8991</v>
      </c>
      <c r="X9813" s="24" t="s">
        <v>9254</v>
      </c>
      <c r="Y9813" s="24" t="s">
        <v>9283</v>
      </c>
    </row>
    <row r="9814" spans="22:25" x14ac:dyDescent="0.4">
      <c r="V9814" s="24" t="s">
        <v>3308</v>
      </c>
      <c r="W9814" s="24" t="s">
        <v>8991</v>
      </c>
      <c r="X9814" s="24" t="s">
        <v>9285</v>
      </c>
      <c r="Y9814" s="24" t="s">
        <v>9286</v>
      </c>
    </row>
    <row r="9815" spans="22:25" x14ac:dyDescent="0.4">
      <c r="V9815" s="24" t="s">
        <v>3308</v>
      </c>
      <c r="W9815" s="24" t="s">
        <v>8991</v>
      </c>
      <c r="X9815" s="24" t="s">
        <v>9285</v>
      </c>
      <c r="Y9815" s="24" t="s">
        <v>9289</v>
      </c>
    </row>
    <row r="9816" spans="22:25" x14ac:dyDescent="0.4">
      <c r="V9816" s="24" t="s">
        <v>3308</v>
      </c>
      <c r="W9816" s="24" t="s">
        <v>8991</v>
      </c>
      <c r="X9816" s="24" t="s">
        <v>9285</v>
      </c>
      <c r="Y9816" s="24" t="s">
        <v>9291</v>
      </c>
    </row>
    <row r="9817" spans="22:25" x14ac:dyDescent="0.4">
      <c r="V9817" s="24" t="s">
        <v>3308</v>
      </c>
      <c r="W9817" s="24" t="s">
        <v>8991</v>
      </c>
      <c r="X9817" s="24" t="s">
        <v>9285</v>
      </c>
      <c r="Y9817" s="24" t="s">
        <v>9293</v>
      </c>
    </row>
    <row r="9818" spans="22:25" x14ac:dyDescent="0.4">
      <c r="V9818" s="24" t="s">
        <v>3308</v>
      </c>
      <c r="W9818" s="24" t="s">
        <v>8991</v>
      </c>
      <c r="X9818" s="24" t="s">
        <v>9295</v>
      </c>
      <c r="Y9818" s="24" t="s">
        <v>9296</v>
      </c>
    </row>
    <row r="9819" spans="22:25" x14ac:dyDescent="0.4">
      <c r="V9819" s="24" t="s">
        <v>3308</v>
      </c>
      <c r="W9819" s="24" t="s">
        <v>8991</v>
      </c>
      <c r="X9819" s="24" t="s">
        <v>9295</v>
      </c>
      <c r="Y9819" s="24" t="s">
        <v>9299</v>
      </c>
    </row>
    <row r="9820" spans="22:25" x14ac:dyDescent="0.4">
      <c r="V9820" s="24" t="s">
        <v>3308</v>
      </c>
      <c r="W9820" s="24" t="s">
        <v>8991</v>
      </c>
      <c r="X9820" s="24" t="s">
        <v>5937</v>
      </c>
      <c r="Y9820" s="24" t="s">
        <v>9301</v>
      </c>
    </row>
    <row r="9821" spans="22:25" x14ac:dyDescent="0.4">
      <c r="V9821" s="24" t="s">
        <v>3308</v>
      </c>
      <c r="W9821" s="24" t="s">
        <v>9303</v>
      </c>
      <c r="X9821" s="24" t="s">
        <v>9304</v>
      </c>
      <c r="Y9821" s="24" t="s">
        <v>9305</v>
      </c>
    </row>
    <row r="9822" spans="22:25" x14ac:dyDescent="0.4">
      <c r="V9822" s="24" t="s">
        <v>3308</v>
      </c>
      <c r="W9822" s="24" t="s">
        <v>9303</v>
      </c>
      <c r="X9822" s="24" t="s">
        <v>9304</v>
      </c>
      <c r="Y9822" s="24" t="s">
        <v>9309</v>
      </c>
    </row>
    <row r="9823" spans="22:25" x14ac:dyDescent="0.4">
      <c r="V9823" s="24" t="s">
        <v>3308</v>
      </c>
      <c r="W9823" s="24" t="s">
        <v>9303</v>
      </c>
      <c r="X9823" s="24" t="s">
        <v>9304</v>
      </c>
      <c r="Y9823" s="24" t="s">
        <v>9311</v>
      </c>
    </row>
    <row r="9824" spans="22:25" x14ac:dyDescent="0.4">
      <c r="V9824" s="24" t="s">
        <v>3308</v>
      </c>
      <c r="W9824" s="24" t="s">
        <v>9303</v>
      </c>
      <c r="X9824" s="24" t="s">
        <v>9304</v>
      </c>
      <c r="Y9824" s="24" t="s">
        <v>9313</v>
      </c>
    </row>
    <row r="9825" spans="22:25" x14ac:dyDescent="0.4">
      <c r="V9825" s="24" t="s">
        <v>3308</v>
      </c>
      <c r="W9825" s="24" t="s">
        <v>9303</v>
      </c>
      <c r="X9825" s="24" t="s">
        <v>9304</v>
      </c>
      <c r="Y9825" s="24" t="s">
        <v>9315</v>
      </c>
    </row>
    <row r="9826" spans="22:25" x14ac:dyDescent="0.4">
      <c r="V9826" s="24" t="s">
        <v>3308</v>
      </c>
      <c r="W9826" s="24" t="s">
        <v>9303</v>
      </c>
      <c r="X9826" s="24" t="s">
        <v>9316</v>
      </c>
      <c r="Y9826" s="24" t="s">
        <v>9317</v>
      </c>
    </row>
    <row r="9827" spans="22:25" x14ac:dyDescent="0.4">
      <c r="V9827" s="24" t="s">
        <v>3308</v>
      </c>
      <c r="W9827" s="24" t="s">
        <v>9303</v>
      </c>
      <c r="X9827" s="24" t="s">
        <v>9316</v>
      </c>
      <c r="Y9827" s="24" t="s">
        <v>9320</v>
      </c>
    </row>
    <row r="9828" spans="22:25" x14ac:dyDescent="0.4">
      <c r="V9828" s="24" t="s">
        <v>3308</v>
      </c>
      <c r="W9828" s="24" t="s">
        <v>9303</v>
      </c>
      <c r="X9828" s="24" t="s">
        <v>9316</v>
      </c>
      <c r="Y9828" s="24" t="s">
        <v>9322</v>
      </c>
    </row>
    <row r="9829" spans="22:25" x14ac:dyDescent="0.4">
      <c r="V9829" s="24" t="s">
        <v>3308</v>
      </c>
      <c r="W9829" s="24" t="s">
        <v>9303</v>
      </c>
      <c r="X9829" s="24" t="s">
        <v>9323</v>
      </c>
      <c r="Y9829" s="24" t="s">
        <v>9324</v>
      </c>
    </row>
    <row r="9830" spans="22:25" x14ac:dyDescent="0.4">
      <c r="V9830" s="24" t="s">
        <v>3308</v>
      </c>
      <c r="W9830" s="24" t="s">
        <v>9303</v>
      </c>
      <c r="X9830" s="24" t="s">
        <v>9323</v>
      </c>
      <c r="Y9830" s="24" t="s">
        <v>9327</v>
      </c>
    </row>
    <row r="9831" spans="22:25" x14ac:dyDescent="0.4">
      <c r="V9831" s="24" t="s">
        <v>3308</v>
      </c>
      <c r="W9831" s="24" t="s">
        <v>9303</v>
      </c>
      <c r="X9831" s="24" t="s">
        <v>9323</v>
      </c>
      <c r="Y9831" s="24" t="s">
        <v>9329</v>
      </c>
    </row>
    <row r="9832" spans="22:25" x14ac:dyDescent="0.4">
      <c r="V9832" s="24" t="s">
        <v>3308</v>
      </c>
      <c r="W9832" s="24" t="s">
        <v>9303</v>
      </c>
      <c r="X9832" s="24" t="s">
        <v>9323</v>
      </c>
      <c r="Y9832" s="24" t="s">
        <v>9331</v>
      </c>
    </row>
    <row r="9833" spans="22:25" x14ac:dyDescent="0.4">
      <c r="V9833" s="24" t="s">
        <v>3308</v>
      </c>
      <c r="W9833" s="24" t="s">
        <v>9303</v>
      </c>
      <c r="X9833" s="24" t="s">
        <v>9323</v>
      </c>
      <c r="Y9833" s="24" t="s">
        <v>9333</v>
      </c>
    </row>
    <row r="9834" spans="22:25" x14ac:dyDescent="0.4">
      <c r="V9834" s="24" t="s">
        <v>3308</v>
      </c>
      <c r="W9834" s="24" t="s">
        <v>9303</v>
      </c>
      <c r="X9834" s="24" t="s">
        <v>9323</v>
      </c>
      <c r="Y9834" s="24" t="s">
        <v>9335</v>
      </c>
    </row>
    <row r="9835" spans="22:25" x14ac:dyDescent="0.4">
      <c r="V9835" s="24" t="s">
        <v>3308</v>
      </c>
      <c r="W9835" s="24" t="s">
        <v>9303</v>
      </c>
      <c r="X9835" s="24" t="s">
        <v>9323</v>
      </c>
      <c r="Y9835" s="24" t="s">
        <v>9337</v>
      </c>
    </row>
    <row r="9836" spans="22:25" x14ac:dyDescent="0.4">
      <c r="V9836" s="24" t="s">
        <v>3308</v>
      </c>
      <c r="W9836" s="24" t="s">
        <v>9303</v>
      </c>
      <c r="X9836" s="24" t="s">
        <v>9339</v>
      </c>
      <c r="Y9836" s="24" t="s">
        <v>9340</v>
      </c>
    </row>
    <row r="9837" spans="22:25" x14ac:dyDescent="0.4">
      <c r="V9837" s="24" t="s">
        <v>3308</v>
      </c>
      <c r="W9837" s="24" t="s">
        <v>9303</v>
      </c>
      <c r="X9837" s="24" t="s">
        <v>9339</v>
      </c>
      <c r="Y9837" s="24" t="s">
        <v>9343</v>
      </c>
    </row>
    <row r="9838" spans="22:25" x14ac:dyDescent="0.4">
      <c r="V9838" s="24" t="s">
        <v>3308</v>
      </c>
      <c r="W9838" s="24" t="s">
        <v>9303</v>
      </c>
      <c r="X9838" s="24" t="s">
        <v>9339</v>
      </c>
      <c r="Y9838" s="24" t="s">
        <v>9345</v>
      </c>
    </row>
    <row r="9839" spans="22:25" x14ac:dyDescent="0.4">
      <c r="V9839" s="24" t="s">
        <v>3308</v>
      </c>
      <c r="W9839" s="24" t="s">
        <v>9303</v>
      </c>
      <c r="X9839" s="24" t="s">
        <v>9339</v>
      </c>
      <c r="Y9839" s="24" t="s">
        <v>9347</v>
      </c>
    </row>
    <row r="9840" spans="22:25" x14ac:dyDescent="0.4">
      <c r="V9840" s="24" t="s">
        <v>3308</v>
      </c>
      <c r="W9840" s="24" t="s">
        <v>9303</v>
      </c>
      <c r="X9840" s="24" t="s">
        <v>8953</v>
      </c>
      <c r="Y9840" s="24" t="s">
        <v>8967</v>
      </c>
    </row>
    <row r="9841" spans="22:25" x14ac:dyDescent="0.4">
      <c r="V9841" s="24" t="s">
        <v>3308</v>
      </c>
      <c r="W9841" s="24" t="s">
        <v>9303</v>
      </c>
      <c r="X9841" s="24" t="s">
        <v>9350</v>
      </c>
      <c r="Y9841" s="24" t="s">
        <v>9351</v>
      </c>
    </row>
    <row r="9842" spans="22:25" x14ac:dyDescent="0.4">
      <c r="V9842" s="24" t="s">
        <v>3308</v>
      </c>
      <c r="W9842" s="24" t="s">
        <v>9303</v>
      </c>
      <c r="X9842" s="24" t="s">
        <v>9350</v>
      </c>
      <c r="Y9842" s="24" t="s">
        <v>9354</v>
      </c>
    </row>
    <row r="9843" spans="22:25" x14ac:dyDescent="0.4">
      <c r="V9843" s="24" t="s">
        <v>3308</v>
      </c>
      <c r="W9843" s="24" t="s">
        <v>9303</v>
      </c>
      <c r="X9843" s="24" t="s">
        <v>9350</v>
      </c>
      <c r="Y9843" s="24" t="s">
        <v>9356</v>
      </c>
    </row>
    <row r="9844" spans="22:25" x14ac:dyDescent="0.4">
      <c r="V9844" s="24" t="s">
        <v>3308</v>
      </c>
      <c r="W9844" s="24" t="s">
        <v>9358</v>
      </c>
      <c r="X9844" s="24" t="s">
        <v>9359</v>
      </c>
      <c r="Y9844" s="24" t="s">
        <v>9360</v>
      </c>
    </row>
    <row r="9845" spans="22:25" x14ac:dyDescent="0.4">
      <c r="V9845" s="24" t="s">
        <v>3308</v>
      </c>
      <c r="W9845" s="24" t="s">
        <v>9358</v>
      </c>
      <c r="X9845" s="24" t="s">
        <v>9359</v>
      </c>
      <c r="Y9845" s="24" t="s">
        <v>9364</v>
      </c>
    </row>
    <row r="9846" spans="22:25" x14ac:dyDescent="0.4">
      <c r="V9846" s="24" t="s">
        <v>3308</v>
      </c>
      <c r="W9846" s="24" t="s">
        <v>9358</v>
      </c>
      <c r="X9846" s="24" t="s">
        <v>9359</v>
      </c>
      <c r="Y9846" s="24" t="s">
        <v>9366</v>
      </c>
    </row>
    <row r="9847" spans="22:25" x14ac:dyDescent="0.4">
      <c r="V9847" s="24" t="s">
        <v>3308</v>
      </c>
      <c r="W9847" s="24" t="s">
        <v>9358</v>
      </c>
      <c r="X9847" s="24" t="s">
        <v>9359</v>
      </c>
      <c r="Y9847" s="24" t="s">
        <v>9368</v>
      </c>
    </row>
    <row r="9848" spans="22:25" x14ac:dyDescent="0.4">
      <c r="V9848" s="24" t="s">
        <v>3308</v>
      </c>
      <c r="W9848" s="24" t="s">
        <v>9358</v>
      </c>
      <c r="X9848" s="24" t="s">
        <v>9359</v>
      </c>
      <c r="Y9848" s="24" t="s">
        <v>9370</v>
      </c>
    </row>
    <row r="9849" spans="22:25" x14ac:dyDescent="0.4">
      <c r="V9849" s="24" t="s">
        <v>3308</v>
      </c>
      <c r="W9849" s="24" t="s">
        <v>9358</v>
      </c>
      <c r="X9849" s="24" t="s">
        <v>9359</v>
      </c>
      <c r="Y9849" s="24" t="s">
        <v>9372</v>
      </c>
    </row>
    <row r="9850" spans="22:25" x14ac:dyDescent="0.4">
      <c r="V9850" s="24" t="s">
        <v>3308</v>
      </c>
      <c r="W9850" s="24" t="s">
        <v>9358</v>
      </c>
      <c r="X9850" s="24" t="s">
        <v>9359</v>
      </c>
      <c r="Y9850" s="24" t="s">
        <v>9374</v>
      </c>
    </row>
    <row r="9851" spans="22:25" x14ac:dyDescent="0.4">
      <c r="V9851" s="24" t="s">
        <v>3308</v>
      </c>
      <c r="W9851" s="24" t="s">
        <v>9358</v>
      </c>
      <c r="X9851" s="24" t="s">
        <v>9359</v>
      </c>
      <c r="Y9851" s="24" t="s">
        <v>9376</v>
      </c>
    </row>
    <row r="9852" spans="22:25" x14ac:dyDescent="0.4">
      <c r="V9852" s="24" t="s">
        <v>3308</v>
      </c>
      <c r="W9852" s="24" t="s">
        <v>9358</v>
      </c>
      <c r="X9852" s="24" t="s">
        <v>9359</v>
      </c>
      <c r="Y9852" s="24" t="s">
        <v>9378</v>
      </c>
    </row>
    <row r="9853" spans="22:25" x14ac:dyDescent="0.4">
      <c r="V9853" s="24" t="s">
        <v>3308</v>
      </c>
      <c r="W9853" s="24" t="s">
        <v>9358</v>
      </c>
      <c r="X9853" s="24" t="s">
        <v>9359</v>
      </c>
      <c r="Y9853" s="24" t="s">
        <v>9380</v>
      </c>
    </row>
    <row r="9854" spans="22:25" x14ac:dyDescent="0.4">
      <c r="V9854" s="24" t="s">
        <v>3308</v>
      </c>
      <c r="W9854" s="24" t="s">
        <v>9358</v>
      </c>
      <c r="X9854" s="24" t="s">
        <v>9359</v>
      </c>
      <c r="Y9854" s="24" t="s">
        <v>9382</v>
      </c>
    </row>
    <row r="9855" spans="22:25" x14ac:dyDescent="0.4">
      <c r="V9855" s="24" t="s">
        <v>3308</v>
      </c>
      <c r="W9855" s="24" t="s">
        <v>9358</v>
      </c>
      <c r="X9855" s="24" t="s">
        <v>9383</v>
      </c>
      <c r="Y9855" s="24" t="s">
        <v>9384</v>
      </c>
    </row>
    <row r="9856" spans="22:25" x14ac:dyDescent="0.4">
      <c r="V9856" s="24" t="s">
        <v>3308</v>
      </c>
      <c r="W9856" s="24" t="s">
        <v>9358</v>
      </c>
      <c r="X9856" s="24" t="s">
        <v>9383</v>
      </c>
      <c r="Y9856" s="24" t="s">
        <v>9387</v>
      </c>
    </row>
    <row r="9857" spans="22:25" x14ac:dyDescent="0.4">
      <c r="V9857" s="24" t="s">
        <v>3308</v>
      </c>
      <c r="W9857" s="24" t="s">
        <v>9358</v>
      </c>
      <c r="X9857" s="24" t="s">
        <v>9383</v>
      </c>
      <c r="Y9857" s="24" t="s">
        <v>9389</v>
      </c>
    </row>
    <row r="9858" spans="22:25" x14ac:dyDescent="0.4">
      <c r="V9858" s="24" t="s">
        <v>3308</v>
      </c>
      <c r="W9858" s="24" t="s">
        <v>9358</v>
      </c>
      <c r="X9858" s="24" t="s">
        <v>9383</v>
      </c>
      <c r="Y9858" s="24" t="s">
        <v>9391</v>
      </c>
    </row>
    <row r="9859" spans="22:25" x14ac:dyDescent="0.4">
      <c r="V9859" s="24" t="s">
        <v>3308</v>
      </c>
      <c r="W9859" s="24" t="s">
        <v>9358</v>
      </c>
      <c r="X9859" s="24" t="s">
        <v>9393</v>
      </c>
      <c r="Y9859" s="24" t="s">
        <v>9394</v>
      </c>
    </row>
    <row r="9860" spans="22:25" x14ac:dyDescent="0.4">
      <c r="V9860" s="24" t="s">
        <v>3308</v>
      </c>
      <c r="W9860" s="24" t="s">
        <v>9358</v>
      </c>
      <c r="X9860" s="24" t="s">
        <v>9393</v>
      </c>
      <c r="Y9860" s="24" t="s">
        <v>9397</v>
      </c>
    </row>
    <row r="9861" spans="22:25" x14ac:dyDescent="0.4">
      <c r="V9861" s="24" t="s">
        <v>3308</v>
      </c>
      <c r="W9861" s="24" t="s">
        <v>9358</v>
      </c>
      <c r="X9861" s="24" t="s">
        <v>9393</v>
      </c>
      <c r="Y9861" s="24" t="s">
        <v>9399</v>
      </c>
    </row>
    <row r="9862" spans="22:25" x14ac:dyDescent="0.4">
      <c r="V9862" s="24" t="s">
        <v>3308</v>
      </c>
      <c r="W9862" s="24" t="s">
        <v>9358</v>
      </c>
      <c r="X9862" s="24" t="s">
        <v>9393</v>
      </c>
      <c r="Y9862" s="24" t="s">
        <v>9401</v>
      </c>
    </row>
    <row r="9863" spans="22:25" x14ac:dyDescent="0.4">
      <c r="V9863" s="24" t="s">
        <v>3308</v>
      </c>
      <c r="W9863" s="24" t="s">
        <v>9358</v>
      </c>
      <c r="X9863" s="24" t="s">
        <v>9393</v>
      </c>
      <c r="Y9863" s="24" t="s">
        <v>9403</v>
      </c>
    </row>
    <row r="9864" spans="22:25" x14ac:dyDescent="0.4">
      <c r="V9864" s="24" t="s">
        <v>3308</v>
      </c>
      <c r="W9864" s="24" t="s">
        <v>9358</v>
      </c>
      <c r="X9864" s="24" t="s">
        <v>9405</v>
      </c>
      <c r="Y9864" s="24" t="s">
        <v>9406</v>
      </c>
    </row>
    <row r="9865" spans="22:25" x14ac:dyDescent="0.4">
      <c r="V9865" s="24" t="s">
        <v>3308</v>
      </c>
      <c r="W9865" s="24" t="s">
        <v>9358</v>
      </c>
      <c r="X9865" s="24" t="s">
        <v>9405</v>
      </c>
      <c r="Y9865" s="24" t="s">
        <v>9409</v>
      </c>
    </row>
    <row r="9866" spans="22:25" x14ac:dyDescent="0.4">
      <c r="V9866" s="24" t="s">
        <v>3308</v>
      </c>
      <c r="W9866" s="24" t="s">
        <v>9358</v>
      </c>
      <c r="X9866" s="24" t="s">
        <v>9405</v>
      </c>
      <c r="Y9866" s="24" t="s">
        <v>9411</v>
      </c>
    </row>
    <row r="9867" spans="22:25" x14ac:dyDescent="0.4">
      <c r="V9867" s="24" t="s">
        <v>3308</v>
      </c>
      <c r="W9867" s="24" t="s">
        <v>9358</v>
      </c>
      <c r="X9867" s="24" t="s">
        <v>9405</v>
      </c>
      <c r="Y9867" s="24" t="s">
        <v>9413</v>
      </c>
    </row>
    <row r="9868" spans="22:25" x14ac:dyDescent="0.4">
      <c r="V9868" s="24" t="s">
        <v>3308</v>
      </c>
      <c r="W9868" s="24" t="s">
        <v>9358</v>
      </c>
      <c r="X9868" s="24" t="s">
        <v>9405</v>
      </c>
      <c r="Y9868" s="24" t="s">
        <v>9415</v>
      </c>
    </row>
    <row r="9869" spans="22:25" x14ac:dyDescent="0.4">
      <c r="V9869" s="24" t="s">
        <v>3308</v>
      </c>
      <c r="W9869" s="24" t="s">
        <v>9358</v>
      </c>
      <c r="X9869" s="24" t="s">
        <v>9417</v>
      </c>
      <c r="Y9869" s="24" t="s">
        <v>9418</v>
      </c>
    </row>
    <row r="9870" spans="22:25" x14ac:dyDescent="0.4">
      <c r="V9870" s="24" t="s">
        <v>3308</v>
      </c>
      <c r="W9870" s="24" t="s">
        <v>9358</v>
      </c>
      <c r="X9870" s="24" t="s">
        <v>9417</v>
      </c>
      <c r="Y9870" s="24" t="s">
        <v>9421</v>
      </c>
    </row>
    <row r="9871" spans="22:25" x14ac:dyDescent="0.4">
      <c r="V9871" s="24" t="s">
        <v>3308</v>
      </c>
      <c r="W9871" s="24" t="s">
        <v>9358</v>
      </c>
      <c r="X9871" s="24" t="s">
        <v>9417</v>
      </c>
      <c r="Y9871" s="24" t="s">
        <v>9423</v>
      </c>
    </row>
    <row r="9872" spans="22:25" x14ac:dyDescent="0.4">
      <c r="V9872" s="24" t="s">
        <v>3308</v>
      </c>
      <c r="W9872" s="24" t="s">
        <v>9358</v>
      </c>
      <c r="X9872" s="24" t="s">
        <v>9417</v>
      </c>
      <c r="Y9872" s="24" t="s">
        <v>9425</v>
      </c>
    </row>
    <row r="9873" spans="22:25" x14ac:dyDescent="0.4">
      <c r="V9873" s="24" t="s">
        <v>3308</v>
      </c>
      <c r="W9873" s="24" t="s">
        <v>9427</v>
      </c>
      <c r="X9873" s="24" t="s">
        <v>9428</v>
      </c>
      <c r="Y9873" s="24" t="s">
        <v>9429</v>
      </c>
    </row>
    <row r="9874" spans="22:25" x14ac:dyDescent="0.4">
      <c r="V9874" s="24" t="s">
        <v>3308</v>
      </c>
      <c r="W9874" s="24" t="s">
        <v>9427</v>
      </c>
      <c r="X9874" s="24" t="s">
        <v>9428</v>
      </c>
      <c r="Y9874" s="24" t="s">
        <v>9432</v>
      </c>
    </row>
    <row r="9875" spans="22:25" x14ac:dyDescent="0.4">
      <c r="V9875" s="24" t="s">
        <v>3308</v>
      </c>
      <c r="W9875" s="24" t="s">
        <v>9427</v>
      </c>
      <c r="X9875" s="24" t="s">
        <v>9428</v>
      </c>
      <c r="Y9875" s="24" t="s">
        <v>9434</v>
      </c>
    </row>
    <row r="9876" spans="22:25" x14ac:dyDescent="0.4">
      <c r="V9876" s="24" t="s">
        <v>3308</v>
      </c>
      <c r="W9876" s="24" t="s">
        <v>9427</v>
      </c>
      <c r="X9876" s="24" t="s">
        <v>9428</v>
      </c>
      <c r="Y9876" s="24" t="s">
        <v>9339</v>
      </c>
    </row>
    <row r="9877" spans="22:25" x14ac:dyDescent="0.4">
      <c r="V9877" s="24" t="s">
        <v>3308</v>
      </c>
      <c r="W9877" s="24" t="s">
        <v>9427</v>
      </c>
      <c r="X9877" s="24" t="s">
        <v>9436</v>
      </c>
      <c r="Y9877" s="24" t="s">
        <v>9437</v>
      </c>
    </row>
    <row r="9878" spans="22:25" x14ac:dyDescent="0.4">
      <c r="V9878" s="24" t="s">
        <v>3308</v>
      </c>
      <c r="W9878" s="24" t="s">
        <v>9427</v>
      </c>
      <c r="X9878" s="24" t="s">
        <v>9436</v>
      </c>
      <c r="Y9878" s="24" t="s">
        <v>877</v>
      </c>
    </row>
    <row r="9879" spans="22:25" x14ac:dyDescent="0.4">
      <c r="V9879" s="24" t="s">
        <v>3308</v>
      </c>
      <c r="W9879" s="24" t="s">
        <v>9427</v>
      </c>
      <c r="X9879" s="24" t="s">
        <v>9436</v>
      </c>
      <c r="Y9879" s="24" t="s">
        <v>9440</v>
      </c>
    </row>
    <row r="9880" spans="22:25" x14ac:dyDescent="0.4">
      <c r="V9880" s="24" t="s">
        <v>3308</v>
      </c>
      <c r="W9880" s="24" t="s">
        <v>9427</v>
      </c>
      <c r="X9880" s="24" t="s">
        <v>9436</v>
      </c>
      <c r="Y9880" s="24" t="s">
        <v>9442</v>
      </c>
    </row>
    <row r="9881" spans="22:25" x14ac:dyDescent="0.4">
      <c r="V9881" s="24" t="s">
        <v>3308</v>
      </c>
      <c r="W9881" s="24" t="s">
        <v>9427</v>
      </c>
      <c r="X9881" s="24" t="s">
        <v>9436</v>
      </c>
      <c r="Y9881" s="24" t="s">
        <v>9444</v>
      </c>
    </row>
    <row r="9882" spans="22:25" x14ac:dyDescent="0.4">
      <c r="V9882" s="24" t="s">
        <v>3308</v>
      </c>
      <c r="W9882" s="24" t="s">
        <v>9427</v>
      </c>
      <c r="X9882" s="24" t="s">
        <v>9436</v>
      </c>
      <c r="Y9882" s="24" t="s">
        <v>9446</v>
      </c>
    </row>
    <row r="9883" spans="22:25" x14ac:dyDescent="0.4">
      <c r="V9883" s="24" t="s">
        <v>3308</v>
      </c>
      <c r="W9883" s="24" t="s">
        <v>9427</v>
      </c>
      <c r="X9883" s="24" t="s">
        <v>9436</v>
      </c>
      <c r="Y9883" s="24" t="s">
        <v>9448</v>
      </c>
    </row>
    <row r="9884" spans="22:25" x14ac:dyDescent="0.4">
      <c r="V9884" s="24" t="s">
        <v>3308</v>
      </c>
      <c r="W9884" s="24" t="s">
        <v>9427</v>
      </c>
      <c r="X9884" s="24" t="s">
        <v>9436</v>
      </c>
      <c r="Y9884" s="24" t="s">
        <v>9450</v>
      </c>
    </row>
    <row r="9885" spans="22:25" x14ac:dyDescent="0.4">
      <c r="V9885" s="24" t="s">
        <v>3308</v>
      </c>
      <c r="W9885" s="24" t="s">
        <v>9427</v>
      </c>
      <c r="X9885" s="24" t="s">
        <v>9436</v>
      </c>
      <c r="Y9885" s="24" t="s">
        <v>9452</v>
      </c>
    </row>
    <row r="9886" spans="22:25" x14ac:dyDescent="0.4">
      <c r="V9886" s="24" t="s">
        <v>3308</v>
      </c>
      <c r="W9886" s="24" t="s">
        <v>9427</v>
      </c>
      <c r="X9886" s="24" t="s">
        <v>9436</v>
      </c>
      <c r="Y9886" s="24" t="s">
        <v>9454</v>
      </c>
    </row>
    <row r="9887" spans="22:25" x14ac:dyDescent="0.4">
      <c r="V9887" s="24" t="s">
        <v>3308</v>
      </c>
      <c r="W9887" s="24" t="s">
        <v>9427</v>
      </c>
      <c r="X9887" s="24" t="s">
        <v>9436</v>
      </c>
      <c r="Y9887" s="24" t="s">
        <v>9456</v>
      </c>
    </row>
    <row r="9888" spans="22:25" x14ac:dyDescent="0.4">
      <c r="V9888" s="24" t="s">
        <v>3308</v>
      </c>
      <c r="W9888" s="24" t="s">
        <v>9427</v>
      </c>
      <c r="X9888" s="24" t="s">
        <v>9436</v>
      </c>
      <c r="Y9888" s="24" t="s">
        <v>9458</v>
      </c>
    </row>
    <row r="9889" spans="22:25" x14ac:dyDescent="0.4">
      <c r="V9889" s="24" t="s">
        <v>3308</v>
      </c>
      <c r="W9889" s="24" t="s">
        <v>9427</v>
      </c>
      <c r="X9889" s="24" t="s">
        <v>9460</v>
      </c>
      <c r="Y9889" s="24" t="s">
        <v>9461</v>
      </c>
    </row>
    <row r="9890" spans="22:25" x14ac:dyDescent="0.4">
      <c r="V9890" s="24" t="s">
        <v>3308</v>
      </c>
      <c r="W9890" s="24" t="s">
        <v>9427</v>
      </c>
      <c r="X9890" s="24" t="s">
        <v>9460</v>
      </c>
      <c r="Y9890" s="24" t="s">
        <v>9464</v>
      </c>
    </row>
    <row r="9891" spans="22:25" x14ac:dyDescent="0.4">
      <c r="V9891" s="24" t="s">
        <v>3308</v>
      </c>
      <c r="W9891" s="24" t="s">
        <v>9427</v>
      </c>
      <c r="X9891" s="24" t="s">
        <v>9466</v>
      </c>
      <c r="Y9891" s="24" t="s">
        <v>9467</v>
      </c>
    </row>
    <row r="9892" spans="22:25" x14ac:dyDescent="0.4">
      <c r="V9892" s="24" t="s">
        <v>3308</v>
      </c>
      <c r="W9892" s="24" t="s">
        <v>9427</v>
      </c>
      <c r="X9892" s="24" t="s">
        <v>9466</v>
      </c>
      <c r="Y9892" s="24" t="s">
        <v>9470</v>
      </c>
    </row>
    <row r="9893" spans="22:25" x14ac:dyDescent="0.4">
      <c r="V9893" s="24" t="s">
        <v>3308</v>
      </c>
      <c r="W9893" s="24" t="s">
        <v>9427</v>
      </c>
      <c r="X9893" s="24" t="s">
        <v>9472</v>
      </c>
      <c r="Y9893" s="24" t="s">
        <v>9473</v>
      </c>
    </row>
    <row r="9894" spans="22:25" x14ac:dyDescent="0.4">
      <c r="V9894" s="24" t="s">
        <v>3308</v>
      </c>
      <c r="W9894" s="24" t="s">
        <v>9427</v>
      </c>
      <c r="X9894" s="24" t="s">
        <v>9472</v>
      </c>
      <c r="Y9894" s="24" t="s">
        <v>9476</v>
      </c>
    </row>
    <row r="9895" spans="22:25" x14ac:dyDescent="0.4">
      <c r="V9895" s="24" t="s">
        <v>3308</v>
      </c>
      <c r="W9895" s="24" t="s">
        <v>9427</v>
      </c>
      <c r="X9895" s="24" t="s">
        <v>9472</v>
      </c>
      <c r="Y9895" s="24" t="s">
        <v>9478</v>
      </c>
    </row>
  </sheetData>
  <sheetProtection algorithmName="SHA-512" hashValue="ffEG5ZDTPtz1jdUOEqbRmHjBn2LkMH3K9stR+KR1tzxBxF9bctBuAunp1SBguzUigi5Wes16lLnh55fWl1bUcA==" saltValue="WZhzZI3VsCBeI9bBO4ynLw==" spinCount="100000" sheet="1" insertHyperlinks="0" sort="0" autoFilter="0" pivotTables="0"/>
  <autoFilter ref="V4970:Y9895"/>
  <dataConsolidate/>
  <mergeCells count="1">
    <mergeCell ref="V4966:Y4968"/>
  </mergeCells>
  <phoneticPr fontId="2" type="noConversion"/>
  <pageMargins left="0.25" right="0.25" top="0.75" bottom="0.75" header="0.3" footer="0.3"/>
  <pageSetup paperSize="9" scale="56" fitToHeight="0" orientation="portrait" r:id="rId5"/>
  <drawing r:id="rId6"/>
  <tableParts count="1">
    <tablePart r:id="rId7"/>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C3:D237"/>
  <sheetViews>
    <sheetView view="pageBreakPreview" zoomScale="80" zoomScaleNormal="70" zoomScaleSheetLayoutView="80" workbookViewId="0"/>
  </sheetViews>
  <sheetFormatPr defaultColWidth="9" defaultRowHeight="17.399999999999999" x14ac:dyDescent="0.4"/>
  <cols>
    <col min="1" max="2" width="3.09765625" style="1" customWidth="1"/>
    <col min="3" max="3" width="22.09765625" style="1" bestFit="1" customWidth="1"/>
    <col min="4" max="4" width="25.5" style="1" bestFit="1" customWidth="1"/>
    <col min="5" max="6" width="3.09765625" style="1" customWidth="1"/>
    <col min="7" max="16384" width="9" style="1"/>
  </cols>
  <sheetData>
    <row r="3" spans="3:4" s="11" customFormat="1" x14ac:dyDescent="0.4">
      <c r="C3" s="350" t="s">
        <v>573</v>
      </c>
      <c r="D3" s="351"/>
    </row>
    <row r="4" spans="3:4" s="11" customFormat="1" x14ac:dyDescent="0.4">
      <c r="C4" s="10" t="s">
        <v>116</v>
      </c>
      <c r="D4" s="10" t="s">
        <v>187</v>
      </c>
    </row>
    <row r="5" spans="3:4" s="11" customFormat="1" x14ac:dyDescent="0.4">
      <c r="C5" s="10" t="s">
        <v>112</v>
      </c>
      <c r="D5" s="10" t="s">
        <v>111</v>
      </c>
    </row>
    <row r="6" spans="3:4" s="11" customFormat="1" x14ac:dyDescent="0.4">
      <c r="C6" s="10" t="s">
        <v>114</v>
      </c>
      <c r="D6" s="10" t="s">
        <v>113</v>
      </c>
    </row>
    <row r="7" spans="3:4" s="11" customFormat="1" x14ac:dyDescent="0.4">
      <c r="C7" s="10" t="s">
        <v>115</v>
      </c>
      <c r="D7" s="10" t="s">
        <v>188</v>
      </c>
    </row>
    <row r="8" spans="3:4" s="11" customFormat="1" x14ac:dyDescent="0.4">
      <c r="C8" s="10" t="s">
        <v>162</v>
      </c>
      <c r="D8" s="10" t="s">
        <v>189</v>
      </c>
    </row>
    <row r="9" spans="3:4" s="11" customFormat="1" x14ac:dyDescent="0.4">
      <c r="C9" s="10" t="s">
        <v>190</v>
      </c>
      <c r="D9" s="10" t="s">
        <v>191</v>
      </c>
    </row>
    <row r="10" spans="3:4" s="11" customFormat="1" x14ac:dyDescent="0.4">
      <c r="C10" s="10" t="s">
        <v>163</v>
      </c>
      <c r="D10" s="10" t="s">
        <v>163</v>
      </c>
    </row>
    <row r="11" spans="3:4" s="11" customFormat="1" x14ac:dyDescent="0.4"/>
    <row r="12" spans="3:4" s="11" customFormat="1" x14ac:dyDescent="0.4">
      <c r="C12" s="352" t="s">
        <v>3273</v>
      </c>
      <c r="D12" s="352"/>
    </row>
    <row r="13" spans="3:4" s="11" customFormat="1" x14ac:dyDescent="0.4">
      <c r="C13" s="10" t="s">
        <v>3257</v>
      </c>
      <c r="D13" s="10" t="s">
        <v>3254</v>
      </c>
    </row>
    <row r="14" spans="3:4" x14ac:dyDescent="0.4">
      <c r="C14" s="10" t="s">
        <v>3253</v>
      </c>
      <c r="D14" s="10" t="s">
        <v>3255</v>
      </c>
    </row>
    <row r="15" spans="3:4" x14ac:dyDescent="0.4">
      <c r="C15" s="11"/>
      <c r="D15" s="11"/>
    </row>
    <row r="16" spans="3:4" x14ac:dyDescent="0.4">
      <c r="C16" s="352" t="s">
        <v>3260</v>
      </c>
      <c r="D16" s="352"/>
    </row>
    <row r="17" spans="3:4" x14ac:dyDescent="0.4">
      <c r="C17" s="10" t="s">
        <v>3259</v>
      </c>
      <c r="D17" s="10" t="s">
        <v>3261</v>
      </c>
    </row>
    <row r="18" spans="3:4" x14ac:dyDescent="0.4">
      <c r="C18" s="10" t="s">
        <v>3264</v>
      </c>
      <c r="D18" s="10" t="s">
        <v>3262</v>
      </c>
    </row>
    <row r="19" spans="3:4" x14ac:dyDescent="0.4">
      <c r="C19" s="11"/>
      <c r="D19" s="11"/>
    </row>
    <row r="20" spans="3:4" x14ac:dyDescent="0.4">
      <c r="C20" s="48" t="s">
        <v>576</v>
      </c>
      <c r="D20" s="48" t="s">
        <v>101</v>
      </c>
    </row>
    <row r="21" spans="3:4" x14ac:dyDescent="0.4">
      <c r="C21" s="2" t="s">
        <v>192</v>
      </c>
      <c r="D21" s="2" t="s">
        <v>193</v>
      </c>
    </row>
    <row r="22" spans="3:4" x14ac:dyDescent="0.4">
      <c r="C22" s="2" t="s">
        <v>194</v>
      </c>
      <c r="D22" s="2" t="s">
        <v>195</v>
      </c>
    </row>
    <row r="23" spans="3:4" x14ac:dyDescent="0.4">
      <c r="C23" s="2" t="s">
        <v>196</v>
      </c>
      <c r="D23" s="2" t="s">
        <v>197</v>
      </c>
    </row>
    <row r="24" spans="3:4" x14ac:dyDescent="0.4">
      <c r="C24" s="2" t="s">
        <v>198</v>
      </c>
      <c r="D24" s="2" t="s">
        <v>199</v>
      </c>
    </row>
    <row r="25" spans="3:4" x14ac:dyDescent="0.4">
      <c r="C25" s="2" t="s">
        <v>202</v>
      </c>
      <c r="D25" s="2" t="s">
        <v>203</v>
      </c>
    </row>
    <row r="26" spans="3:4" x14ac:dyDescent="0.4">
      <c r="C26" s="2" t="s">
        <v>204</v>
      </c>
      <c r="D26" s="2" t="s">
        <v>205</v>
      </c>
    </row>
    <row r="27" spans="3:4" x14ac:dyDescent="0.4">
      <c r="C27" s="2" t="s">
        <v>200</v>
      </c>
      <c r="D27" s="2" t="s">
        <v>201</v>
      </c>
    </row>
    <row r="28" spans="3:4" x14ac:dyDescent="0.4">
      <c r="C28" s="2" t="s">
        <v>206</v>
      </c>
      <c r="D28" s="2" t="s">
        <v>207</v>
      </c>
    </row>
    <row r="29" spans="3:4" x14ac:dyDescent="0.4">
      <c r="C29" s="2" t="s">
        <v>208</v>
      </c>
      <c r="D29" s="2" t="s">
        <v>60</v>
      </c>
    </row>
    <row r="30" spans="3:4" x14ac:dyDescent="0.4">
      <c r="C30" s="2" t="s">
        <v>209</v>
      </c>
      <c r="D30" s="2" t="s">
        <v>210</v>
      </c>
    </row>
    <row r="31" spans="3:4" x14ac:dyDescent="0.4">
      <c r="C31" s="2" t="s">
        <v>211</v>
      </c>
      <c r="D31" s="2" t="s">
        <v>212</v>
      </c>
    </row>
    <row r="32" spans="3:4" x14ac:dyDescent="0.4">
      <c r="C32" s="2" t="s">
        <v>213</v>
      </c>
      <c r="D32" s="2" t="s">
        <v>214</v>
      </c>
    </row>
    <row r="33" spans="3:4" x14ac:dyDescent="0.4">
      <c r="C33" s="2" t="s">
        <v>215</v>
      </c>
      <c r="D33" s="2" t="s">
        <v>216</v>
      </c>
    </row>
    <row r="34" spans="3:4" x14ac:dyDescent="0.4">
      <c r="C34" s="2" t="s">
        <v>217</v>
      </c>
      <c r="D34" s="2" t="s">
        <v>218</v>
      </c>
    </row>
    <row r="35" spans="3:4" x14ac:dyDescent="0.4">
      <c r="C35" s="2" t="s">
        <v>219</v>
      </c>
      <c r="D35" s="2" t="s">
        <v>72</v>
      </c>
    </row>
    <row r="36" spans="3:4" x14ac:dyDescent="0.4">
      <c r="C36" s="2" t="s">
        <v>220</v>
      </c>
      <c r="D36" s="2" t="s">
        <v>221</v>
      </c>
    </row>
    <row r="37" spans="3:4" x14ac:dyDescent="0.4">
      <c r="C37" s="2" t="s">
        <v>222</v>
      </c>
      <c r="D37" s="2" t="s">
        <v>84</v>
      </c>
    </row>
    <row r="38" spans="3:4" x14ac:dyDescent="0.4">
      <c r="C38" s="2" t="s">
        <v>223</v>
      </c>
      <c r="D38" s="2" t="s">
        <v>224</v>
      </c>
    </row>
    <row r="39" spans="3:4" x14ac:dyDescent="0.4">
      <c r="C39" s="2" t="s">
        <v>225</v>
      </c>
      <c r="D39" s="2" t="s">
        <v>226</v>
      </c>
    </row>
    <row r="40" spans="3:4" x14ac:dyDescent="0.4">
      <c r="C40" s="2" t="s">
        <v>227</v>
      </c>
      <c r="D40" s="2" t="s">
        <v>73</v>
      </c>
    </row>
    <row r="41" spans="3:4" x14ac:dyDescent="0.4">
      <c r="C41" s="2" t="s">
        <v>228</v>
      </c>
      <c r="D41" s="2" t="s">
        <v>229</v>
      </c>
    </row>
    <row r="42" spans="3:4" x14ac:dyDescent="0.4">
      <c r="C42" s="2" t="s">
        <v>230</v>
      </c>
      <c r="D42" s="2" t="s">
        <v>231</v>
      </c>
    </row>
    <row r="43" spans="3:4" x14ac:dyDescent="0.4">
      <c r="C43" s="2" t="s">
        <v>232</v>
      </c>
      <c r="D43" s="2" t="s">
        <v>233</v>
      </c>
    </row>
    <row r="44" spans="3:4" x14ac:dyDescent="0.4">
      <c r="C44" s="2" t="s">
        <v>234</v>
      </c>
      <c r="D44" s="2" t="s">
        <v>235</v>
      </c>
    </row>
    <row r="45" spans="3:4" x14ac:dyDescent="0.4">
      <c r="C45" s="2" t="s">
        <v>236</v>
      </c>
      <c r="D45" s="2" t="s">
        <v>237</v>
      </c>
    </row>
    <row r="46" spans="3:4" x14ac:dyDescent="0.4">
      <c r="C46" s="2" t="s">
        <v>475</v>
      </c>
      <c r="D46" s="2" t="s">
        <v>88</v>
      </c>
    </row>
    <row r="47" spans="3:4" x14ac:dyDescent="0.4">
      <c r="C47" s="2" t="s">
        <v>238</v>
      </c>
      <c r="D47" s="2" t="s">
        <v>239</v>
      </c>
    </row>
    <row r="48" spans="3:4" x14ac:dyDescent="0.4">
      <c r="C48" s="2" t="s">
        <v>240</v>
      </c>
      <c r="D48" s="2" t="s">
        <v>55</v>
      </c>
    </row>
    <row r="49" spans="3:4" x14ac:dyDescent="0.4">
      <c r="C49" s="2" t="s">
        <v>241</v>
      </c>
      <c r="D49" s="2" t="s">
        <v>242</v>
      </c>
    </row>
    <row r="50" spans="3:4" x14ac:dyDescent="0.4">
      <c r="C50" s="2" t="s">
        <v>243</v>
      </c>
      <c r="D50" s="2" t="s">
        <v>244</v>
      </c>
    </row>
    <row r="51" spans="3:4" x14ac:dyDescent="0.4">
      <c r="C51" s="2" t="s">
        <v>245</v>
      </c>
      <c r="D51" s="2" t="s">
        <v>59</v>
      </c>
    </row>
    <row r="52" spans="3:4" x14ac:dyDescent="0.4">
      <c r="C52" s="2" t="s">
        <v>246</v>
      </c>
      <c r="D52" s="2" t="s">
        <v>247</v>
      </c>
    </row>
    <row r="53" spans="3:4" x14ac:dyDescent="0.4">
      <c r="C53" s="2" t="s">
        <v>248</v>
      </c>
      <c r="D53" s="2" t="s">
        <v>249</v>
      </c>
    </row>
    <row r="54" spans="3:4" x14ac:dyDescent="0.4">
      <c r="C54" s="2" t="s">
        <v>250</v>
      </c>
      <c r="D54" s="2" t="s">
        <v>251</v>
      </c>
    </row>
    <row r="55" spans="3:4" x14ac:dyDescent="0.4">
      <c r="C55" s="2" t="s">
        <v>252</v>
      </c>
      <c r="D55" s="2" t="s">
        <v>253</v>
      </c>
    </row>
    <row r="56" spans="3:4" x14ac:dyDescent="0.4">
      <c r="C56" s="2" t="s">
        <v>254</v>
      </c>
      <c r="D56" s="2" t="s">
        <v>81</v>
      </c>
    </row>
    <row r="57" spans="3:4" x14ac:dyDescent="0.4">
      <c r="C57" s="2" t="s">
        <v>255</v>
      </c>
      <c r="D57" s="2" t="s">
        <v>256</v>
      </c>
    </row>
    <row r="58" spans="3:4" x14ac:dyDescent="0.4">
      <c r="C58" s="2" t="s">
        <v>257</v>
      </c>
      <c r="D58" s="2" t="s">
        <v>258</v>
      </c>
    </row>
    <row r="59" spans="3:4" x14ac:dyDescent="0.4">
      <c r="C59" s="2" t="s">
        <v>259</v>
      </c>
      <c r="D59" s="2" t="s">
        <v>80</v>
      </c>
    </row>
    <row r="60" spans="3:4" x14ac:dyDescent="0.4">
      <c r="C60" s="2" t="s">
        <v>260</v>
      </c>
      <c r="D60" s="2" t="s">
        <v>261</v>
      </c>
    </row>
    <row r="61" spans="3:4" x14ac:dyDescent="0.4">
      <c r="C61" s="2" t="s">
        <v>262</v>
      </c>
      <c r="D61" s="2" t="s">
        <v>263</v>
      </c>
    </row>
    <row r="62" spans="3:4" x14ac:dyDescent="0.4">
      <c r="C62" s="2" t="s">
        <v>264</v>
      </c>
      <c r="D62" s="2" t="s">
        <v>265</v>
      </c>
    </row>
    <row r="63" spans="3:4" x14ac:dyDescent="0.4">
      <c r="C63" s="2" t="s">
        <v>266</v>
      </c>
      <c r="D63" s="2" t="s">
        <v>267</v>
      </c>
    </row>
    <row r="64" spans="3:4" x14ac:dyDescent="0.4">
      <c r="C64" s="2" t="s">
        <v>268</v>
      </c>
      <c r="D64" s="2" t="s">
        <v>269</v>
      </c>
    </row>
    <row r="65" spans="3:4" x14ac:dyDescent="0.4">
      <c r="C65" s="2" t="s">
        <v>270</v>
      </c>
      <c r="D65" s="2" t="s">
        <v>271</v>
      </c>
    </row>
    <row r="66" spans="3:4" x14ac:dyDescent="0.4">
      <c r="C66" s="2" t="s">
        <v>272</v>
      </c>
      <c r="D66" s="2" t="s">
        <v>273</v>
      </c>
    </row>
    <row r="67" spans="3:4" x14ac:dyDescent="0.4">
      <c r="C67" s="2" t="s">
        <v>274</v>
      </c>
      <c r="D67" s="2" t="s">
        <v>275</v>
      </c>
    </row>
    <row r="68" spans="3:4" x14ac:dyDescent="0.4">
      <c r="C68" s="2" t="s">
        <v>276</v>
      </c>
      <c r="D68" s="2" t="s">
        <v>277</v>
      </c>
    </row>
    <row r="69" spans="3:4" x14ac:dyDescent="0.4">
      <c r="C69" s="2" t="s">
        <v>278</v>
      </c>
      <c r="D69" s="2" t="s">
        <v>279</v>
      </c>
    </row>
    <row r="70" spans="3:4" x14ac:dyDescent="0.4">
      <c r="C70" s="2" t="s">
        <v>280</v>
      </c>
      <c r="D70" s="2" t="s">
        <v>281</v>
      </c>
    </row>
    <row r="71" spans="3:4" x14ac:dyDescent="0.4">
      <c r="C71" s="2" t="s">
        <v>282</v>
      </c>
      <c r="D71" s="2" t="s">
        <v>69</v>
      </c>
    </row>
    <row r="72" spans="3:4" x14ac:dyDescent="0.4">
      <c r="C72" s="2" t="s">
        <v>283</v>
      </c>
      <c r="D72" s="2" t="s">
        <v>284</v>
      </c>
    </row>
    <row r="73" spans="3:4" x14ac:dyDescent="0.4">
      <c r="C73" s="2" t="s">
        <v>285</v>
      </c>
      <c r="D73" s="2" t="s">
        <v>70</v>
      </c>
    </row>
    <row r="74" spans="3:4" x14ac:dyDescent="0.4">
      <c r="C74" s="2" t="s">
        <v>286</v>
      </c>
      <c r="D74" s="2" t="s">
        <v>287</v>
      </c>
    </row>
    <row r="75" spans="3:4" x14ac:dyDescent="0.4">
      <c r="C75" s="2" t="s">
        <v>288</v>
      </c>
      <c r="D75" s="2" t="s">
        <v>71</v>
      </c>
    </row>
    <row r="76" spans="3:4" x14ac:dyDescent="0.4">
      <c r="C76" s="2" t="s">
        <v>289</v>
      </c>
      <c r="D76" s="2" t="s">
        <v>290</v>
      </c>
    </row>
    <row r="77" spans="3:4" x14ac:dyDescent="0.4">
      <c r="C77" s="2" t="s">
        <v>291</v>
      </c>
      <c r="D77" s="2" t="s">
        <v>292</v>
      </c>
    </row>
    <row r="78" spans="3:4" x14ac:dyDescent="0.4">
      <c r="C78" s="2" t="s">
        <v>293</v>
      </c>
      <c r="D78" s="2" t="s">
        <v>294</v>
      </c>
    </row>
    <row r="79" spans="3:4" x14ac:dyDescent="0.4">
      <c r="C79" s="2" t="s">
        <v>295</v>
      </c>
      <c r="D79" s="2" t="s">
        <v>296</v>
      </c>
    </row>
    <row r="80" spans="3:4" x14ac:dyDescent="0.4">
      <c r="C80" s="2" t="s">
        <v>297</v>
      </c>
      <c r="D80" s="2" t="s">
        <v>298</v>
      </c>
    </row>
    <row r="81" spans="3:4" x14ac:dyDescent="0.4">
      <c r="C81" s="2" t="s">
        <v>299</v>
      </c>
      <c r="D81" s="2" t="s">
        <v>300</v>
      </c>
    </row>
    <row r="82" spans="3:4" x14ac:dyDescent="0.4">
      <c r="C82" s="2" t="s">
        <v>301</v>
      </c>
      <c r="D82" s="2" t="s">
        <v>302</v>
      </c>
    </row>
    <row r="83" spans="3:4" x14ac:dyDescent="0.4">
      <c r="C83" s="2" t="s">
        <v>303</v>
      </c>
      <c r="D83" s="2" t="s">
        <v>304</v>
      </c>
    </row>
    <row r="84" spans="3:4" x14ac:dyDescent="0.4">
      <c r="C84" s="2" t="s">
        <v>305</v>
      </c>
      <c r="D84" s="2" t="s">
        <v>306</v>
      </c>
    </row>
    <row r="85" spans="3:4" x14ac:dyDescent="0.4">
      <c r="C85" s="2" t="s">
        <v>307</v>
      </c>
      <c r="D85" s="2" t="s">
        <v>308</v>
      </c>
    </row>
    <row r="86" spans="3:4" x14ac:dyDescent="0.4">
      <c r="C86" s="2" t="s">
        <v>309</v>
      </c>
      <c r="D86" s="2" t="s">
        <v>310</v>
      </c>
    </row>
    <row r="87" spans="3:4" x14ac:dyDescent="0.4">
      <c r="C87" s="2" t="s">
        <v>311</v>
      </c>
      <c r="D87" s="2" t="s">
        <v>312</v>
      </c>
    </row>
    <row r="88" spans="3:4" x14ac:dyDescent="0.4">
      <c r="C88" s="2" t="s">
        <v>313</v>
      </c>
      <c r="D88" s="2" t="s">
        <v>314</v>
      </c>
    </row>
    <row r="89" spans="3:4" x14ac:dyDescent="0.4">
      <c r="C89" s="2" t="s">
        <v>315</v>
      </c>
      <c r="D89" s="2" t="s">
        <v>48</v>
      </c>
    </row>
    <row r="90" spans="3:4" x14ac:dyDescent="0.4">
      <c r="C90" s="2" t="s">
        <v>316</v>
      </c>
      <c r="D90" s="2" t="s">
        <v>317</v>
      </c>
    </row>
    <row r="91" spans="3:4" x14ac:dyDescent="0.4">
      <c r="C91" s="2" t="s">
        <v>318</v>
      </c>
      <c r="D91" s="2" t="s">
        <v>319</v>
      </c>
    </row>
    <row r="92" spans="3:4" x14ac:dyDescent="0.4">
      <c r="C92" s="2" t="s">
        <v>320</v>
      </c>
      <c r="D92" s="2" t="s">
        <v>321</v>
      </c>
    </row>
    <row r="93" spans="3:4" x14ac:dyDescent="0.4">
      <c r="C93" s="2" t="s">
        <v>322</v>
      </c>
      <c r="D93" s="2" t="s">
        <v>323</v>
      </c>
    </row>
    <row r="94" spans="3:4" x14ac:dyDescent="0.4">
      <c r="C94" s="2" t="s">
        <v>324</v>
      </c>
      <c r="D94" s="2" t="s">
        <v>325</v>
      </c>
    </row>
    <row r="95" spans="3:4" x14ac:dyDescent="0.4">
      <c r="C95" s="2" t="s">
        <v>326</v>
      </c>
      <c r="D95" s="2" t="s">
        <v>327</v>
      </c>
    </row>
    <row r="96" spans="3:4" x14ac:dyDescent="0.4">
      <c r="C96" s="2" t="s">
        <v>328</v>
      </c>
      <c r="D96" s="2" t="s">
        <v>93</v>
      </c>
    </row>
    <row r="97" spans="3:4" x14ac:dyDescent="0.4">
      <c r="C97" s="2" t="s">
        <v>329</v>
      </c>
      <c r="D97" s="2" t="s">
        <v>94</v>
      </c>
    </row>
    <row r="98" spans="3:4" x14ac:dyDescent="0.4">
      <c r="C98" s="2" t="s">
        <v>330</v>
      </c>
      <c r="D98" s="2" t="s">
        <v>49</v>
      </c>
    </row>
    <row r="99" spans="3:4" x14ac:dyDescent="0.4">
      <c r="C99" s="2" t="s">
        <v>331</v>
      </c>
      <c r="D99" s="2" t="s">
        <v>332</v>
      </c>
    </row>
    <row r="100" spans="3:4" x14ac:dyDescent="0.4">
      <c r="C100" s="2" t="s">
        <v>333</v>
      </c>
      <c r="D100" s="2" t="s">
        <v>334</v>
      </c>
    </row>
    <row r="101" spans="3:4" x14ac:dyDescent="0.4">
      <c r="C101" s="2" t="s">
        <v>335</v>
      </c>
      <c r="D101" s="2" t="s">
        <v>336</v>
      </c>
    </row>
    <row r="102" spans="3:4" x14ac:dyDescent="0.4">
      <c r="C102" s="2" t="s">
        <v>337</v>
      </c>
      <c r="D102" s="2" t="s">
        <v>338</v>
      </c>
    </row>
    <row r="103" spans="3:4" x14ac:dyDescent="0.4">
      <c r="C103" s="2" t="s">
        <v>339</v>
      </c>
      <c r="D103" s="2" t="s">
        <v>340</v>
      </c>
    </row>
    <row r="104" spans="3:4" x14ac:dyDescent="0.4">
      <c r="C104" s="2" t="s">
        <v>341</v>
      </c>
      <c r="D104" s="2" t="s">
        <v>342</v>
      </c>
    </row>
    <row r="105" spans="3:4" x14ac:dyDescent="0.4">
      <c r="C105" s="2" t="s">
        <v>343</v>
      </c>
      <c r="D105" s="2" t="s">
        <v>344</v>
      </c>
    </row>
    <row r="106" spans="3:4" x14ac:dyDescent="0.4">
      <c r="C106" s="2" t="s">
        <v>345</v>
      </c>
      <c r="D106" s="2" t="s">
        <v>346</v>
      </c>
    </row>
    <row r="107" spans="3:4" x14ac:dyDescent="0.4">
      <c r="C107" s="2" t="s">
        <v>347</v>
      </c>
      <c r="D107" s="2" t="s">
        <v>348</v>
      </c>
    </row>
    <row r="108" spans="3:4" x14ac:dyDescent="0.4">
      <c r="C108" s="2" t="s">
        <v>469</v>
      </c>
      <c r="D108" s="2" t="s">
        <v>470</v>
      </c>
    </row>
    <row r="109" spans="3:4" x14ac:dyDescent="0.4">
      <c r="C109" s="2" t="s">
        <v>349</v>
      </c>
      <c r="D109" s="2" t="s">
        <v>350</v>
      </c>
    </row>
    <row r="110" spans="3:4" x14ac:dyDescent="0.4">
      <c r="C110" s="2" t="s">
        <v>351</v>
      </c>
      <c r="D110" s="2" t="s">
        <v>50</v>
      </c>
    </row>
    <row r="111" spans="3:4" x14ac:dyDescent="0.4">
      <c r="C111" s="2" t="s">
        <v>352</v>
      </c>
      <c r="D111" s="2" t="s">
        <v>353</v>
      </c>
    </row>
    <row r="112" spans="3:4" x14ac:dyDescent="0.4">
      <c r="C112" s="2" t="s">
        <v>354</v>
      </c>
      <c r="D112" s="2" t="s">
        <v>355</v>
      </c>
    </row>
    <row r="113" spans="3:4" x14ac:dyDescent="0.4">
      <c r="C113" s="2" t="s">
        <v>356</v>
      </c>
      <c r="D113" s="2" t="s">
        <v>82</v>
      </c>
    </row>
    <row r="114" spans="3:4" x14ac:dyDescent="0.4">
      <c r="C114" s="2" t="s">
        <v>357</v>
      </c>
      <c r="D114" s="2" t="s">
        <v>358</v>
      </c>
    </row>
    <row r="115" spans="3:4" x14ac:dyDescent="0.4">
      <c r="C115" s="2" t="s">
        <v>359</v>
      </c>
      <c r="D115" s="2" t="s">
        <v>360</v>
      </c>
    </row>
    <row r="116" spans="3:4" x14ac:dyDescent="0.4">
      <c r="C116" s="2" t="s">
        <v>361</v>
      </c>
      <c r="D116" s="2" t="s">
        <v>362</v>
      </c>
    </row>
    <row r="117" spans="3:4" x14ac:dyDescent="0.4">
      <c r="C117" s="2" t="s">
        <v>363</v>
      </c>
      <c r="D117" s="2" t="s">
        <v>364</v>
      </c>
    </row>
    <row r="118" spans="3:4" x14ac:dyDescent="0.4">
      <c r="C118" s="2" t="s">
        <v>365</v>
      </c>
      <c r="D118" s="2" t="s">
        <v>366</v>
      </c>
    </row>
    <row r="119" spans="3:4" x14ac:dyDescent="0.4">
      <c r="C119" s="2" t="s">
        <v>367</v>
      </c>
      <c r="D119" s="2" t="s">
        <v>368</v>
      </c>
    </row>
    <row r="120" spans="3:4" x14ac:dyDescent="0.4">
      <c r="C120" s="2" t="s">
        <v>369</v>
      </c>
      <c r="D120" s="2" t="s">
        <v>370</v>
      </c>
    </row>
    <row r="121" spans="3:4" x14ac:dyDescent="0.4">
      <c r="C121" s="2" t="s">
        <v>371</v>
      </c>
      <c r="D121" s="2" t="s">
        <v>372</v>
      </c>
    </row>
    <row r="122" spans="3:4" x14ac:dyDescent="0.4">
      <c r="C122" s="2" t="s">
        <v>373</v>
      </c>
      <c r="D122" s="2" t="s">
        <v>374</v>
      </c>
    </row>
    <row r="123" spans="3:4" x14ac:dyDescent="0.4">
      <c r="C123" s="2" t="s">
        <v>375</v>
      </c>
      <c r="D123" s="2" t="s">
        <v>376</v>
      </c>
    </row>
    <row r="124" spans="3:4" x14ac:dyDescent="0.4">
      <c r="C124" s="2" t="s">
        <v>377</v>
      </c>
      <c r="D124" s="2" t="s">
        <v>378</v>
      </c>
    </row>
    <row r="125" spans="3:4" x14ac:dyDescent="0.4">
      <c r="C125" s="2" t="s">
        <v>379</v>
      </c>
      <c r="D125" s="2" t="s">
        <v>380</v>
      </c>
    </row>
    <row r="126" spans="3:4" x14ac:dyDescent="0.4">
      <c r="C126" s="2" t="s">
        <v>381</v>
      </c>
      <c r="D126" s="2" t="s">
        <v>382</v>
      </c>
    </row>
    <row r="127" spans="3:4" x14ac:dyDescent="0.4">
      <c r="C127" s="2" t="s">
        <v>383</v>
      </c>
      <c r="D127" s="2" t="s">
        <v>86</v>
      </c>
    </row>
    <row r="128" spans="3:4" x14ac:dyDescent="0.4">
      <c r="C128" s="2" t="s">
        <v>384</v>
      </c>
      <c r="D128" s="2" t="s">
        <v>87</v>
      </c>
    </row>
    <row r="129" spans="3:4" x14ac:dyDescent="0.4">
      <c r="C129" s="2" t="s">
        <v>385</v>
      </c>
      <c r="D129" s="2" t="s">
        <v>85</v>
      </c>
    </row>
    <row r="130" spans="3:4" x14ac:dyDescent="0.4">
      <c r="C130" s="2" t="s">
        <v>386</v>
      </c>
      <c r="D130" s="2" t="s">
        <v>387</v>
      </c>
    </row>
    <row r="131" spans="3:4" x14ac:dyDescent="0.4">
      <c r="C131" s="2" t="s">
        <v>388</v>
      </c>
      <c r="D131" s="2" t="s">
        <v>389</v>
      </c>
    </row>
    <row r="132" spans="3:4" x14ac:dyDescent="0.4">
      <c r="C132" s="2" t="s">
        <v>390</v>
      </c>
      <c r="D132" s="2" t="s">
        <v>391</v>
      </c>
    </row>
    <row r="133" spans="3:4" x14ac:dyDescent="0.4">
      <c r="C133" s="2" t="s">
        <v>392</v>
      </c>
      <c r="D133" s="2" t="s">
        <v>393</v>
      </c>
    </row>
    <row r="134" spans="3:4" x14ac:dyDescent="0.4">
      <c r="C134" s="2" t="s">
        <v>394</v>
      </c>
      <c r="D134" s="2" t="s">
        <v>395</v>
      </c>
    </row>
    <row r="135" spans="3:4" x14ac:dyDescent="0.4">
      <c r="C135" s="2" t="s">
        <v>396</v>
      </c>
      <c r="D135" s="2" t="s">
        <v>83</v>
      </c>
    </row>
    <row r="136" spans="3:4" x14ac:dyDescent="0.4">
      <c r="C136" s="2" t="s">
        <v>397</v>
      </c>
      <c r="D136" s="2" t="s">
        <v>91</v>
      </c>
    </row>
    <row r="137" spans="3:4" x14ac:dyDescent="0.4">
      <c r="C137" s="2" t="s">
        <v>398</v>
      </c>
      <c r="D137" s="2" t="s">
        <v>399</v>
      </c>
    </row>
    <row r="138" spans="3:4" x14ac:dyDescent="0.4">
      <c r="C138" s="2" t="s">
        <v>400</v>
      </c>
      <c r="D138" s="2" t="s">
        <v>401</v>
      </c>
    </row>
    <row r="139" spans="3:4" x14ac:dyDescent="0.4">
      <c r="C139" s="2" t="s">
        <v>402</v>
      </c>
      <c r="D139" s="2" t="s">
        <v>44</v>
      </c>
    </row>
    <row r="140" spans="3:4" x14ac:dyDescent="0.4">
      <c r="C140" s="2" t="s">
        <v>403</v>
      </c>
      <c r="D140" s="2" t="s">
        <v>404</v>
      </c>
    </row>
    <row r="141" spans="3:4" x14ac:dyDescent="0.4">
      <c r="C141" s="2" t="s">
        <v>405</v>
      </c>
      <c r="D141" s="2" t="s">
        <v>406</v>
      </c>
    </row>
    <row r="142" spans="3:4" x14ac:dyDescent="0.4">
      <c r="C142" s="2" t="s">
        <v>407</v>
      </c>
      <c r="D142" s="2" t="s">
        <v>408</v>
      </c>
    </row>
    <row r="143" spans="3:4" x14ac:dyDescent="0.4">
      <c r="C143" s="2" t="s">
        <v>409</v>
      </c>
      <c r="D143" s="2" t="s">
        <v>410</v>
      </c>
    </row>
    <row r="144" spans="3:4" x14ac:dyDescent="0.4">
      <c r="C144" s="2" t="s">
        <v>411</v>
      </c>
      <c r="D144" s="2" t="s">
        <v>47</v>
      </c>
    </row>
    <row r="145" spans="3:4" x14ac:dyDescent="0.4">
      <c r="C145" s="2" t="s">
        <v>412</v>
      </c>
      <c r="D145" s="2" t="s">
        <v>413</v>
      </c>
    </row>
    <row r="146" spans="3:4" x14ac:dyDescent="0.4">
      <c r="C146" s="2" t="s">
        <v>414</v>
      </c>
      <c r="D146" s="2" t="s">
        <v>415</v>
      </c>
    </row>
    <row r="147" spans="3:4" x14ac:dyDescent="0.4">
      <c r="C147" s="2" t="s">
        <v>416</v>
      </c>
      <c r="D147" s="2" t="s">
        <v>417</v>
      </c>
    </row>
    <row r="148" spans="3:4" x14ac:dyDescent="0.4">
      <c r="C148" s="2" t="s">
        <v>418</v>
      </c>
      <c r="D148" s="2" t="s">
        <v>42</v>
      </c>
    </row>
    <row r="149" spans="3:4" x14ac:dyDescent="0.4">
      <c r="C149" s="2" t="s">
        <v>419</v>
      </c>
      <c r="D149" s="2" t="s">
        <v>43</v>
      </c>
    </row>
    <row r="150" spans="3:4" x14ac:dyDescent="0.4">
      <c r="C150" s="2" t="s">
        <v>420</v>
      </c>
      <c r="D150" s="2" t="s">
        <v>421</v>
      </c>
    </row>
    <row r="151" spans="3:4" x14ac:dyDescent="0.4">
      <c r="C151" s="2" t="s">
        <v>422</v>
      </c>
      <c r="D151" s="2" t="s">
        <v>423</v>
      </c>
    </row>
    <row r="152" spans="3:4" x14ac:dyDescent="0.4">
      <c r="C152" s="2" t="s">
        <v>424</v>
      </c>
      <c r="D152" s="2" t="s">
        <v>425</v>
      </c>
    </row>
    <row r="153" spans="3:4" x14ac:dyDescent="0.4">
      <c r="C153" s="2" t="s">
        <v>426</v>
      </c>
      <c r="D153" s="2" t="s">
        <v>427</v>
      </c>
    </row>
    <row r="154" spans="3:4" x14ac:dyDescent="0.4">
      <c r="C154" s="2" t="s">
        <v>428</v>
      </c>
      <c r="D154" s="2" t="s">
        <v>429</v>
      </c>
    </row>
    <row r="155" spans="3:4" x14ac:dyDescent="0.4">
      <c r="C155" s="2" t="s">
        <v>430</v>
      </c>
      <c r="D155" s="2" t="s">
        <v>431</v>
      </c>
    </row>
    <row r="156" spans="3:4" x14ac:dyDescent="0.4">
      <c r="C156" s="2" t="s">
        <v>432</v>
      </c>
      <c r="D156" s="2" t="s">
        <v>433</v>
      </c>
    </row>
    <row r="157" spans="3:4" x14ac:dyDescent="0.4">
      <c r="C157" s="2" t="s">
        <v>434</v>
      </c>
      <c r="D157" s="2" t="s">
        <v>435</v>
      </c>
    </row>
    <row r="158" spans="3:4" x14ac:dyDescent="0.4">
      <c r="C158" s="2" t="s">
        <v>436</v>
      </c>
      <c r="D158" s="2" t="s">
        <v>92</v>
      </c>
    </row>
    <row r="159" spans="3:4" x14ac:dyDescent="0.4">
      <c r="C159" s="2" t="s">
        <v>437</v>
      </c>
      <c r="D159" s="2" t="s">
        <v>438</v>
      </c>
    </row>
    <row r="160" spans="3:4" x14ac:dyDescent="0.4">
      <c r="C160" s="2" t="s">
        <v>439</v>
      </c>
      <c r="D160" s="2" t="s">
        <v>74</v>
      </c>
    </row>
    <row r="161" spans="3:4" x14ac:dyDescent="0.4">
      <c r="C161" s="2" t="s">
        <v>440</v>
      </c>
      <c r="D161" s="2" t="s">
        <v>45</v>
      </c>
    </row>
    <row r="162" spans="3:4" x14ac:dyDescent="0.4">
      <c r="C162" s="2" t="s">
        <v>441</v>
      </c>
      <c r="D162" s="2" t="s">
        <v>46</v>
      </c>
    </row>
    <row r="163" spans="3:4" x14ac:dyDescent="0.4">
      <c r="C163" s="2" t="s">
        <v>442</v>
      </c>
      <c r="D163" s="2" t="s">
        <v>443</v>
      </c>
    </row>
    <row r="164" spans="3:4" x14ac:dyDescent="0.4">
      <c r="C164" s="2" t="s">
        <v>444</v>
      </c>
      <c r="D164" s="2" t="s">
        <v>445</v>
      </c>
    </row>
    <row r="165" spans="3:4" x14ac:dyDescent="0.4">
      <c r="C165" s="2" t="s">
        <v>446</v>
      </c>
      <c r="D165" s="2" t="s">
        <v>447</v>
      </c>
    </row>
    <row r="166" spans="3:4" x14ac:dyDescent="0.4">
      <c r="C166" s="2" t="s">
        <v>448</v>
      </c>
      <c r="D166" s="2" t="s">
        <v>449</v>
      </c>
    </row>
    <row r="167" spans="3:4" x14ac:dyDescent="0.4">
      <c r="C167" s="2" t="s">
        <v>450</v>
      </c>
      <c r="D167" s="2" t="s">
        <v>451</v>
      </c>
    </row>
    <row r="168" spans="3:4" x14ac:dyDescent="0.4">
      <c r="C168" s="2" t="s">
        <v>452</v>
      </c>
      <c r="D168" s="2" t="s">
        <v>453</v>
      </c>
    </row>
    <row r="169" spans="3:4" x14ac:dyDescent="0.4">
      <c r="C169" s="2" t="s">
        <v>454</v>
      </c>
      <c r="D169" s="2" t="s">
        <v>64</v>
      </c>
    </row>
    <row r="170" spans="3:4" x14ac:dyDescent="0.4">
      <c r="C170" s="2" t="s">
        <v>455</v>
      </c>
      <c r="D170" s="2" t="s">
        <v>456</v>
      </c>
    </row>
    <row r="171" spans="3:4" x14ac:dyDescent="0.4">
      <c r="C171" s="2" t="s">
        <v>457</v>
      </c>
      <c r="D171" s="2" t="s">
        <v>65</v>
      </c>
    </row>
    <row r="172" spans="3:4" x14ac:dyDescent="0.4">
      <c r="C172" s="2" t="s">
        <v>458</v>
      </c>
      <c r="D172" s="2" t="s">
        <v>56</v>
      </c>
    </row>
    <row r="173" spans="3:4" x14ac:dyDescent="0.4">
      <c r="C173" s="2" t="s">
        <v>459</v>
      </c>
      <c r="D173" s="2" t="s">
        <v>66</v>
      </c>
    </row>
    <row r="174" spans="3:4" x14ac:dyDescent="0.4">
      <c r="C174" s="2" t="s">
        <v>460</v>
      </c>
      <c r="D174" s="2" t="s">
        <v>62</v>
      </c>
    </row>
    <row r="175" spans="3:4" x14ac:dyDescent="0.4">
      <c r="C175" s="2" t="s">
        <v>461</v>
      </c>
      <c r="D175" s="2" t="s">
        <v>63</v>
      </c>
    </row>
    <row r="176" spans="3:4" x14ac:dyDescent="0.4">
      <c r="C176" s="2" t="s">
        <v>462</v>
      </c>
      <c r="D176" s="2" t="s">
        <v>67</v>
      </c>
    </row>
    <row r="177" spans="3:4" x14ac:dyDescent="0.4">
      <c r="C177" s="2" t="s">
        <v>463</v>
      </c>
      <c r="D177" s="2" t="s">
        <v>464</v>
      </c>
    </row>
    <row r="178" spans="3:4" x14ac:dyDescent="0.4">
      <c r="C178" s="2" t="s">
        <v>465</v>
      </c>
      <c r="D178" s="2" t="s">
        <v>466</v>
      </c>
    </row>
    <row r="179" spans="3:4" x14ac:dyDescent="0.4">
      <c r="C179" s="2" t="s">
        <v>467</v>
      </c>
      <c r="D179" s="2" t="s">
        <v>468</v>
      </c>
    </row>
    <row r="180" spans="3:4" x14ac:dyDescent="0.4">
      <c r="C180" s="2" t="s">
        <v>471</v>
      </c>
      <c r="D180" s="2" t="s">
        <v>472</v>
      </c>
    </row>
    <row r="181" spans="3:4" x14ac:dyDescent="0.4">
      <c r="C181" s="2" t="s">
        <v>473</v>
      </c>
      <c r="D181" s="2" t="s">
        <v>474</v>
      </c>
    </row>
    <row r="182" spans="3:4" x14ac:dyDescent="0.4">
      <c r="C182" s="2" t="s">
        <v>476</v>
      </c>
      <c r="D182" s="2" t="s">
        <v>53</v>
      </c>
    </row>
    <row r="183" spans="3:4" x14ac:dyDescent="0.4">
      <c r="C183" s="2" t="s">
        <v>477</v>
      </c>
      <c r="D183" s="2" t="s">
        <v>478</v>
      </c>
    </row>
    <row r="184" spans="3:4" x14ac:dyDescent="0.4">
      <c r="C184" s="2" t="s">
        <v>479</v>
      </c>
      <c r="D184" s="2" t="s">
        <v>480</v>
      </c>
    </row>
    <row r="185" spans="3:4" x14ac:dyDescent="0.4">
      <c r="C185" s="2" t="s">
        <v>481</v>
      </c>
      <c r="D185" s="2" t="s">
        <v>482</v>
      </c>
    </row>
    <row r="186" spans="3:4" x14ac:dyDescent="0.4">
      <c r="C186" s="2" t="s">
        <v>483</v>
      </c>
      <c r="D186" s="2" t="s">
        <v>484</v>
      </c>
    </row>
    <row r="187" spans="3:4" x14ac:dyDescent="0.4">
      <c r="C187" s="2" t="s">
        <v>485</v>
      </c>
      <c r="D187" s="2" t="s">
        <v>486</v>
      </c>
    </row>
    <row r="188" spans="3:4" x14ac:dyDescent="0.4">
      <c r="C188" s="2" t="s">
        <v>487</v>
      </c>
      <c r="D188" s="2" t="s">
        <v>52</v>
      </c>
    </row>
    <row r="189" spans="3:4" x14ac:dyDescent="0.4">
      <c r="C189" s="2" t="s">
        <v>488</v>
      </c>
      <c r="D189" s="2" t="s">
        <v>489</v>
      </c>
    </row>
    <row r="190" spans="3:4" x14ac:dyDescent="0.4">
      <c r="C190" s="2" t="s">
        <v>490</v>
      </c>
      <c r="D190" s="2" t="s">
        <v>491</v>
      </c>
    </row>
    <row r="191" spans="3:4" x14ac:dyDescent="0.4">
      <c r="C191" s="2" t="s">
        <v>492</v>
      </c>
      <c r="D191" s="2" t="s">
        <v>493</v>
      </c>
    </row>
    <row r="192" spans="3:4" x14ac:dyDescent="0.4">
      <c r="C192" s="2" t="s">
        <v>494</v>
      </c>
      <c r="D192" s="2" t="s">
        <v>79</v>
      </c>
    </row>
    <row r="193" spans="3:4" x14ac:dyDescent="0.4">
      <c r="C193" s="2" t="s">
        <v>495</v>
      </c>
      <c r="D193" s="2" t="s">
        <v>496</v>
      </c>
    </row>
    <row r="194" spans="3:4" x14ac:dyDescent="0.4">
      <c r="C194" s="2" t="s">
        <v>497</v>
      </c>
      <c r="D194" s="2" t="s">
        <v>51</v>
      </c>
    </row>
    <row r="195" spans="3:4" x14ac:dyDescent="0.4">
      <c r="C195" s="2" t="s">
        <v>498</v>
      </c>
      <c r="D195" s="2" t="s">
        <v>499</v>
      </c>
    </row>
    <row r="196" spans="3:4" x14ac:dyDescent="0.4">
      <c r="C196" s="2" t="s">
        <v>500</v>
      </c>
      <c r="D196" s="2" t="s">
        <v>501</v>
      </c>
    </row>
    <row r="197" spans="3:4" x14ac:dyDescent="0.4">
      <c r="C197" s="2" t="s">
        <v>502</v>
      </c>
      <c r="D197" s="2" t="s">
        <v>503</v>
      </c>
    </row>
    <row r="198" spans="3:4" x14ac:dyDescent="0.4">
      <c r="C198" s="2" t="s">
        <v>504</v>
      </c>
      <c r="D198" s="2" t="s">
        <v>505</v>
      </c>
    </row>
    <row r="199" spans="3:4" x14ac:dyDescent="0.4">
      <c r="C199" s="2" t="s">
        <v>506</v>
      </c>
      <c r="D199" s="2" t="s">
        <v>507</v>
      </c>
    </row>
    <row r="200" spans="3:4" x14ac:dyDescent="0.4">
      <c r="C200" s="2" t="s">
        <v>508</v>
      </c>
      <c r="D200" s="2" t="s">
        <v>54</v>
      </c>
    </row>
    <row r="201" spans="3:4" x14ac:dyDescent="0.4">
      <c r="C201" s="2" t="s">
        <v>509</v>
      </c>
      <c r="D201" s="2" t="s">
        <v>510</v>
      </c>
    </row>
    <row r="202" spans="3:4" x14ac:dyDescent="0.4">
      <c r="C202" s="2" t="s">
        <v>511</v>
      </c>
      <c r="D202" s="2" t="s">
        <v>512</v>
      </c>
    </row>
    <row r="203" spans="3:4" x14ac:dyDescent="0.4">
      <c r="C203" s="2" t="s">
        <v>513</v>
      </c>
      <c r="D203" s="2" t="s">
        <v>514</v>
      </c>
    </row>
    <row r="204" spans="3:4" x14ac:dyDescent="0.4">
      <c r="C204" s="2" t="s">
        <v>515</v>
      </c>
      <c r="D204" s="2" t="s">
        <v>68</v>
      </c>
    </row>
    <row r="205" spans="3:4" x14ac:dyDescent="0.4">
      <c r="C205" s="2" t="s">
        <v>516</v>
      </c>
      <c r="D205" s="2" t="s">
        <v>517</v>
      </c>
    </row>
    <row r="206" spans="3:4" x14ac:dyDescent="0.4">
      <c r="C206" s="2" t="s">
        <v>518</v>
      </c>
      <c r="D206" s="2" t="s">
        <v>519</v>
      </c>
    </row>
    <row r="207" spans="3:4" x14ac:dyDescent="0.4">
      <c r="C207" s="2" t="s">
        <v>520</v>
      </c>
      <c r="D207" s="2" t="s">
        <v>521</v>
      </c>
    </row>
    <row r="208" spans="3:4" x14ac:dyDescent="0.4">
      <c r="C208" s="2" t="s">
        <v>522</v>
      </c>
      <c r="D208" s="2" t="s">
        <v>523</v>
      </c>
    </row>
    <row r="209" spans="3:4" x14ac:dyDescent="0.4">
      <c r="C209" s="2" t="s">
        <v>524</v>
      </c>
      <c r="D209" s="2" t="s">
        <v>525</v>
      </c>
    </row>
    <row r="210" spans="3:4" x14ac:dyDescent="0.4">
      <c r="C210" s="2" t="s">
        <v>526</v>
      </c>
      <c r="D210" s="2" t="s">
        <v>527</v>
      </c>
    </row>
    <row r="211" spans="3:4" x14ac:dyDescent="0.4">
      <c r="C211" s="2" t="s">
        <v>528</v>
      </c>
      <c r="D211" s="2" t="s">
        <v>529</v>
      </c>
    </row>
    <row r="212" spans="3:4" x14ac:dyDescent="0.4">
      <c r="C212" s="2" t="s">
        <v>530</v>
      </c>
      <c r="D212" s="2" t="s">
        <v>89</v>
      </c>
    </row>
    <row r="213" spans="3:4" x14ac:dyDescent="0.4">
      <c r="C213" s="2" t="s">
        <v>531</v>
      </c>
      <c r="D213" s="2" t="s">
        <v>90</v>
      </c>
    </row>
    <row r="214" spans="3:4" x14ac:dyDescent="0.4">
      <c r="C214" s="2" t="s">
        <v>532</v>
      </c>
      <c r="D214" s="2" t="s">
        <v>533</v>
      </c>
    </row>
    <row r="215" spans="3:4" x14ac:dyDescent="0.4">
      <c r="C215" s="2" t="s">
        <v>534</v>
      </c>
      <c r="D215" s="2" t="s">
        <v>535</v>
      </c>
    </row>
    <row r="216" spans="3:4" x14ac:dyDescent="0.4">
      <c r="C216" s="2" t="s">
        <v>536</v>
      </c>
      <c r="D216" s="2" t="s">
        <v>537</v>
      </c>
    </row>
    <row r="217" spans="3:4" x14ac:dyDescent="0.4">
      <c r="C217" s="2" t="s">
        <v>538</v>
      </c>
      <c r="D217" s="2" t="s">
        <v>539</v>
      </c>
    </row>
    <row r="218" spans="3:4" x14ac:dyDescent="0.4">
      <c r="C218" s="2" t="s">
        <v>540</v>
      </c>
      <c r="D218" s="2" t="s">
        <v>541</v>
      </c>
    </row>
    <row r="219" spans="3:4" x14ac:dyDescent="0.4">
      <c r="C219" s="2" t="s">
        <v>542</v>
      </c>
      <c r="D219" s="2" t="s">
        <v>543</v>
      </c>
    </row>
    <row r="220" spans="3:4" x14ac:dyDescent="0.4">
      <c r="C220" s="2" t="s">
        <v>544</v>
      </c>
      <c r="D220" s="2" t="s">
        <v>545</v>
      </c>
    </row>
    <row r="221" spans="3:4" x14ac:dyDescent="0.4">
      <c r="C221" s="2" t="s">
        <v>546</v>
      </c>
      <c r="D221" s="2" t="s">
        <v>547</v>
      </c>
    </row>
    <row r="222" spans="3:4" x14ac:dyDescent="0.4">
      <c r="C222" s="2" t="s">
        <v>548</v>
      </c>
      <c r="D222" s="2" t="s">
        <v>549</v>
      </c>
    </row>
    <row r="223" spans="3:4" x14ac:dyDescent="0.4">
      <c r="C223" s="2" t="s">
        <v>550</v>
      </c>
      <c r="D223" s="2" t="s">
        <v>75</v>
      </c>
    </row>
    <row r="224" spans="3:4" x14ac:dyDescent="0.4">
      <c r="C224" s="2" t="s">
        <v>551</v>
      </c>
      <c r="D224" s="2" t="s">
        <v>552</v>
      </c>
    </row>
    <row r="225" spans="3:4" x14ac:dyDescent="0.4">
      <c r="C225" s="2" t="s">
        <v>553</v>
      </c>
      <c r="D225" s="2" t="s">
        <v>554</v>
      </c>
    </row>
    <row r="226" spans="3:4" x14ac:dyDescent="0.4">
      <c r="C226" s="2" t="s">
        <v>555</v>
      </c>
      <c r="D226" s="2" t="s">
        <v>556</v>
      </c>
    </row>
    <row r="227" spans="3:4" x14ac:dyDescent="0.4">
      <c r="C227" s="2" t="s">
        <v>557</v>
      </c>
      <c r="D227" s="2" t="s">
        <v>76</v>
      </c>
    </row>
    <row r="228" spans="3:4" x14ac:dyDescent="0.4">
      <c r="C228" s="2" t="s">
        <v>558</v>
      </c>
      <c r="D228" s="2" t="s">
        <v>78</v>
      </c>
    </row>
    <row r="229" spans="3:4" x14ac:dyDescent="0.4">
      <c r="C229" s="2" t="s">
        <v>559</v>
      </c>
      <c r="D229" s="2" t="s">
        <v>560</v>
      </c>
    </row>
    <row r="230" spans="3:4" x14ac:dyDescent="0.4">
      <c r="C230" s="2" t="s">
        <v>561</v>
      </c>
      <c r="D230" s="2" t="s">
        <v>77</v>
      </c>
    </row>
    <row r="231" spans="3:4" x14ac:dyDescent="0.4">
      <c r="C231" s="2" t="s">
        <v>562</v>
      </c>
      <c r="D231" s="2" t="s">
        <v>563</v>
      </c>
    </row>
    <row r="232" spans="3:4" x14ac:dyDescent="0.4">
      <c r="C232" s="2" t="s">
        <v>564</v>
      </c>
      <c r="D232" s="2" t="s">
        <v>58</v>
      </c>
    </row>
    <row r="233" spans="3:4" x14ac:dyDescent="0.4">
      <c r="C233" s="2" t="s">
        <v>565</v>
      </c>
      <c r="D233" s="2" t="s">
        <v>566</v>
      </c>
    </row>
    <row r="234" spans="3:4" x14ac:dyDescent="0.4">
      <c r="C234" s="2" t="s">
        <v>567</v>
      </c>
      <c r="D234" s="2" t="s">
        <v>57</v>
      </c>
    </row>
    <row r="235" spans="3:4" x14ac:dyDescent="0.4">
      <c r="C235" s="2" t="s">
        <v>568</v>
      </c>
      <c r="D235" s="2" t="s">
        <v>569</v>
      </c>
    </row>
    <row r="236" spans="3:4" x14ac:dyDescent="0.4">
      <c r="C236" s="2" t="s">
        <v>570</v>
      </c>
      <c r="D236" s="2" t="s">
        <v>61</v>
      </c>
    </row>
    <row r="237" spans="3:4" x14ac:dyDescent="0.4">
      <c r="C237" s="2" t="s">
        <v>571</v>
      </c>
      <c r="D237" s="2" t="s">
        <v>572</v>
      </c>
    </row>
  </sheetData>
  <mergeCells count="3">
    <mergeCell ref="C3:D3"/>
    <mergeCell ref="C12:D12"/>
    <mergeCell ref="C16:D16"/>
  </mergeCells>
  <phoneticPr fontId="2" type="noConversion"/>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이름이 지정된 범위</vt:lpstr>
      </vt:variant>
      <vt:variant>
        <vt:i4>5</vt:i4>
      </vt:variant>
    </vt:vector>
  </HeadingPairs>
  <TitlesOfParts>
    <vt:vector size="10" baseType="lpstr">
      <vt:lpstr>1. (한국어)신청서</vt:lpstr>
      <vt:lpstr>2. (영어)신청서</vt:lpstr>
      <vt:lpstr>(참고)사업수행분야</vt:lpstr>
      <vt:lpstr>(참고)제품 분류</vt:lpstr>
      <vt:lpstr>(참고)기타</vt:lpstr>
      <vt:lpstr>'(참고)기타'!Print_Area</vt:lpstr>
      <vt:lpstr>'(참고)사업수행분야'!Print_Area</vt:lpstr>
      <vt:lpstr>'(참고)제품 분류'!Print_Area</vt:lpstr>
      <vt:lpstr>'1. (한국어)신청서'!Print_Area</vt:lpstr>
      <vt:lpstr>'2. (영어)신청서'!Print_Area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DTaQ</dc:creator>
  <cp:lastModifiedBy>Jihoon Rim</cp:lastModifiedBy>
  <cp:lastPrinted>2023-05-17T06:04:44Z</cp:lastPrinted>
  <dcterms:created xsi:type="dcterms:W3CDTF">2021-08-26T06:31:31Z</dcterms:created>
  <dcterms:modified xsi:type="dcterms:W3CDTF">2025-03-20T12:11:49Z</dcterms:modified>
</cp:coreProperties>
</file>